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0" yWindow="0" windowWidth="17100" windowHeight="6600" tabRatio="966" firstSheet="5" activeTab="9"/>
  </bookViews>
  <sheets>
    <sheet name="EMPRESA ESF HORIZONTAL" sheetId="23" r:id="rId1"/>
    <sheet name="EMPRESA ESF VERTICAL" sheetId="21" r:id="rId2"/>
    <sheet name="EMPRESA ER VERTICAL" sheetId="22" r:id="rId3"/>
    <sheet name="EMPRESA ER HORIZONTAL" sheetId="24" r:id="rId4"/>
    <sheet name="RECÁLCULO ESF VERTICAL " sheetId="11" r:id="rId5"/>
    <sheet name="RECÁLCULO ESF HORIZONTAL" sheetId="19" r:id="rId6"/>
    <sheet name="RECÁLCULO ER VERTICAL" sheetId="12" r:id="rId7"/>
    <sheet name="RECÁLCULO ER HORIZONTAL" sheetId="20" r:id="rId8"/>
    <sheet name="ESTRUCTURAS INV - FINAN" sheetId="15" r:id="rId9"/>
    <sheet name="INDICADORES COMPARACI" sheetId="18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2" i="22" l="1"/>
  <c r="F179" i="22" l="1"/>
  <c r="F180" i="22"/>
  <c r="D179" i="22"/>
  <c r="D180" i="22"/>
  <c r="F21" i="18" l="1"/>
  <c r="I103" i="20" l="1"/>
  <c r="H103" i="20"/>
  <c r="F103" i="20"/>
  <c r="G103" i="20"/>
  <c r="G102" i="20"/>
  <c r="C191" i="19"/>
  <c r="E190" i="19" l="1"/>
  <c r="D190" i="19"/>
  <c r="C190" i="19"/>
  <c r="E189" i="19"/>
  <c r="D189" i="19"/>
  <c r="C189" i="19"/>
  <c r="E139" i="19"/>
  <c r="E16" i="19"/>
  <c r="I68" i="11"/>
  <c r="I56" i="11"/>
  <c r="I47" i="11"/>
  <c r="I46" i="11"/>
  <c r="I37" i="11"/>
  <c r="I28" i="11"/>
  <c r="C163" i="11" l="1"/>
  <c r="E163" i="11" s="1"/>
  <c r="G163" i="11" s="1"/>
  <c r="G159" i="11" s="1"/>
  <c r="G77" i="11"/>
  <c r="G18" i="11" l="1"/>
  <c r="G99" i="12" l="1"/>
  <c r="E99" i="12"/>
  <c r="C99" i="12"/>
  <c r="D571" i="23" l="1"/>
  <c r="C337" i="24" l="1"/>
  <c r="C59" i="20" l="1"/>
  <c r="F59" i="20" s="1"/>
  <c r="D59" i="20"/>
  <c r="H62" i="20"/>
  <c r="H60" i="20"/>
  <c r="H61" i="20"/>
  <c r="H63" i="20"/>
  <c r="H64" i="20"/>
  <c r="H66" i="20"/>
  <c r="H67" i="20"/>
  <c r="H68" i="20"/>
  <c r="H69" i="20"/>
  <c r="H70" i="20"/>
  <c r="H71" i="20"/>
  <c r="H72" i="20"/>
  <c r="H73" i="20"/>
  <c r="H74" i="20"/>
  <c r="H75" i="20"/>
  <c r="H77" i="20"/>
  <c r="H78" i="20"/>
  <c r="H79" i="20"/>
  <c r="H80" i="20"/>
  <c r="H81" i="20"/>
  <c r="H82" i="20"/>
  <c r="H83" i="20"/>
  <c r="H84" i="20"/>
  <c r="H85" i="20"/>
  <c r="H86" i="20"/>
  <c r="H87" i="20"/>
  <c r="H88" i="20"/>
  <c r="H92" i="20"/>
  <c r="H95" i="20"/>
  <c r="H96" i="20"/>
  <c r="H98" i="20"/>
  <c r="H100" i="20"/>
  <c r="H101" i="20"/>
  <c r="H102" i="20"/>
  <c r="H105" i="20"/>
  <c r="F47" i="20"/>
  <c r="F48" i="20"/>
  <c r="F49" i="20"/>
  <c r="F50" i="20"/>
  <c r="F51" i="20"/>
  <c r="F52" i="20"/>
  <c r="F53" i="20"/>
  <c r="F55" i="20"/>
  <c r="F56" i="20"/>
  <c r="F57" i="20"/>
  <c r="F58" i="20"/>
  <c r="F60" i="20"/>
  <c r="F61" i="20"/>
  <c r="F62" i="20"/>
  <c r="F63" i="20"/>
  <c r="F64" i="20"/>
  <c r="F545" i="21" l="1"/>
  <c r="F544" i="21"/>
  <c r="F13" i="20" l="1"/>
  <c r="I13" i="20"/>
  <c r="I26" i="20"/>
  <c r="I36" i="20"/>
  <c r="I48" i="20"/>
  <c r="I52" i="20"/>
  <c r="I62" i="20"/>
  <c r="I63" i="20"/>
  <c r="I66" i="20"/>
  <c r="I67" i="20"/>
  <c r="I68" i="20"/>
  <c r="I69" i="20"/>
  <c r="I70" i="20"/>
  <c r="I71" i="20"/>
  <c r="I72" i="20"/>
  <c r="I73" i="20"/>
  <c r="I74" i="20"/>
  <c r="I75" i="20"/>
  <c r="I77" i="20"/>
  <c r="I78" i="20"/>
  <c r="I79" i="20"/>
  <c r="I80" i="20"/>
  <c r="I81" i="20"/>
  <c r="I82" i="20"/>
  <c r="I83" i="20"/>
  <c r="I84" i="20"/>
  <c r="I85" i="20"/>
  <c r="I86" i="20"/>
  <c r="I87" i="20"/>
  <c r="I88" i="20"/>
  <c r="I95" i="20"/>
  <c r="I96" i="20"/>
  <c r="I98" i="20"/>
  <c r="I100" i="20"/>
  <c r="I101" i="20"/>
  <c r="I105" i="20"/>
  <c r="F24" i="20"/>
  <c r="F25" i="20"/>
  <c r="F26" i="20"/>
  <c r="F27" i="20"/>
  <c r="F28" i="20"/>
  <c r="F29" i="20"/>
  <c r="F33" i="20"/>
  <c r="F34" i="20"/>
  <c r="F35" i="20"/>
  <c r="F36" i="20"/>
  <c r="F37" i="20"/>
  <c r="F38" i="20"/>
  <c r="F39" i="20"/>
  <c r="F40" i="20"/>
  <c r="F41" i="20"/>
  <c r="F42" i="20"/>
  <c r="G42" i="20" s="1"/>
  <c r="F43" i="20"/>
  <c r="F44" i="20"/>
  <c r="F45" i="20"/>
  <c r="G55" i="20"/>
  <c r="G56" i="20"/>
  <c r="G59" i="20"/>
  <c r="G64" i="20"/>
  <c r="F66" i="20"/>
  <c r="F67" i="20"/>
  <c r="F68" i="20"/>
  <c r="F69" i="20"/>
  <c r="F70" i="20"/>
  <c r="G70" i="20" s="1"/>
  <c r="F71" i="20"/>
  <c r="F72" i="20"/>
  <c r="F73" i="20"/>
  <c r="F74" i="20"/>
  <c r="F75" i="20"/>
  <c r="F77" i="20"/>
  <c r="F78" i="20"/>
  <c r="F79" i="20"/>
  <c r="F80" i="20"/>
  <c r="F81" i="20"/>
  <c r="F82" i="20"/>
  <c r="F83" i="20"/>
  <c r="F84" i="20"/>
  <c r="F85" i="20"/>
  <c r="F86" i="20"/>
  <c r="F87" i="20"/>
  <c r="F88" i="20"/>
  <c r="F91" i="20"/>
  <c r="F92" i="20"/>
  <c r="F95" i="20"/>
  <c r="G95" i="20" s="1"/>
  <c r="F96" i="20"/>
  <c r="F98" i="20"/>
  <c r="F100" i="20"/>
  <c r="F101" i="20"/>
  <c r="F102" i="20"/>
  <c r="F105" i="20"/>
  <c r="G105" i="20" s="1"/>
  <c r="F10" i="20"/>
  <c r="F12" i="20"/>
  <c r="G12" i="20" s="1"/>
  <c r="F14" i="20"/>
  <c r="F15" i="20"/>
  <c r="F16" i="20"/>
  <c r="G24" i="20"/>
  <c r="G25" i="20"/>
  <c r="G26" i="20"/>
  <c r="G27" i="20"/>
  <c r="G28" i="20"/>
  <c r="G29" i="20"/>
  <c r="G33" i="20"/>
  <c r="G34" i="20"/>
  <c r="G35" i="20"/>
  <c r="G36" i="20"/>
  <c r="G37" i="20"/>
  <c r="G38" i="20"/>
  <c r="G39" i="20"/>
  <c r="G40" i="20"/>
  <c r="G41" i="20"/>
  <c r="G43" i="20"/>
  <c r="G44" i="20"/>
  <c r="G45" i="20"/>
  <c r="G47" i="20"/>
  <c r="G48" i="20"/>
  <c r="G49" i="20"/>
  <c r="G50" i="20"/>
  <c r="G51" i="20"/>
  <c r="G52" i="20"/>
  <c r="G53" i="20"/>
  <c r="G57" i="20"/>
  <c r="G58" i="20"/>
  <c r="G62" i="20"/>
  <c r="G63" i="20"/>
  <c r="G66" i="20"/>
  <c r="G67" i="20"/>
  <c r="G68" i="20"/>
  <c r="G69" i="20"/>
  <c r="G71" i="20"/>
  <c r="G72" i="20"/>
  <c r="G73" i="20"/>
  <c r="G74" i="20"/>
  <c r="G75" i="20"/>
  <c r="G77" i="20"/>
  <c r="G78" i="20"/>
  <c r="G79" i="20"/>
  <c r="G80" i="20"/>
  <c r="G81" i="20"/>
  <c r="G82" i="20"/>
  <c r="G83" i="20"/>
  <c r="G84" i="20"/>
  <c r="G85" i="20"/>
  <c r="G86" i="20"/>
  <c r="G87" i="20"/>
  <c r="G88" i="20"/>
  <c r="G91" i="20"/>
  <c r="G96" i="20"/>
  <c r="G98" i="20"/>
  <c r="G100" i="20"/>
  <c r="G101" i="20"/>
  <c r="G10" i="20"/>
  <c r="G15" i="20"/>
  <c r="G16" i="20"/>
  <c r="H10" i="20"/>
  <c r="I10" i="20" s="1"/>
  <c r="H12" i="20"/>
  <c r="I12" i="20" s="1"/>
  <c r="H13" i="20"/>
  <c r="H14" i="20"/>
  <c r="I14" i="20" s="1"/>
  <c r="H15" i="20"/>
  <c r="I15" i="20" s="1"/>
  <c r="H16" i="20"/>
  <c r="I16" i="20" s="1"/>
  <c r="H24" i="20"/>
  <c r="I24" i="20" s="1"/>
  <c r="H25" i="20"/>
  <c r="I25" i="20" s="1"/>
  <c r="H26" i="20"/>
  <c r="H27" i="20"/>
  <c r="I27" i="20" s="1"/>
  <c r="H28" i="20"/>
  <c r="I28" i="20" s="1"/>
  <c r="H29" i="20"/>
  <c r="I29" i="20" s="1"/>
  <c r="H33" i="20"/>
  <c r="I33" i="20" s="1"/>
  <c r="H34" i="20"/>
  <c r="I34" i="20" s="1"/>
  <c r="H35" i="20"/>
  <c r="I35" i="20" s="1"/>
  <c r="H36" i="20"/>
  <c r="H37" i="20"/>
  <c r="I37" i="20" s="1"/>
  <c r="H38" i="20"/>
  <c r="I38" i="20" s="1"/>
  <c r="H39" i="20"/>
  <c r="I39" i="20" s="1"/>
  <c r="H40" i="20"/>
  <c r="I40" i="20" s="1"/>
  <c r="H41" i="20"/>
  <c r="I41" i="20" s="1"/>
  <c r="H42" i="20"/>
  <c r="I42" i="20" s="1"/>
  <c r="H43" i="20"/>
  <c r="I43" i="20" s="1"/>
  <c r="H44" i="20"/>
  <c r="I44" i="20" s="1"/>
  <c r="H45" i="20"/>
  <c r="I45" i="20" s="1"/>
  <c r="H47" i="20"/>
  <c r="I47" i="20" s="1"/>
  <c r="H48" i="20"/>
  <c r="H49" i="20"/>
  <c r="I49" i="20" s="1"/>
  <c r="H50" i="20"/>
  <c r="I50" i="20" s="1"/>
  <c r="H51" i="20"/>
  <c r="I51" i="20" s="1"/>
  <c r="H52" i="20"/>
  <c r="H53" i="20"/>
  <c r="I53" i="20" s="1"/>
  <c r="H55" i="20"/>
  <c r="I55" i="20" s="1"/>
  <c r="H56" i="20"/>
  <c r="I56" i="20" s="1"/>
  <c r="H57" i="20"/>
  <c r="I57" i="20" s="1"/>
  <c r="H58" i="20"/>
  <c r="I58" i="20" s="1"/>
  <c r="I64" i="20"/>
  <c r="H99" i="20"/>
  <c r="I99" i="20" s="1"/>
  <c r="F99" i="20"/>
  <c r="G99" i="20" s="1"/>
  <c r="F97" i="20"/>
  <c r="G97" i="20" s="1"/>
  <c r="E94" i="20"/>
  <c r="D94" i="20"/>
  <c r="D93" i="20" s="1"/>
  <c r="F93" i="20" s="1"/>
  <c r="G93" i="20" s="1"/>
  <c r="C94" i="20"/>
  <c r="C93" i="20" s="1"/>
  <c r="B93" i="20"/>
  <c r="E91" i="20"/>
  <c r="D90" i="20"/>
  <c r="F90" i="20" s="1"/>
  <c r="G90" i="20" s="1"/>
  <c r="C90" i="20"/>
  <c r="B83" i="20"/>
  <c r="D76" i="20"/>
  <c r="F76" i="20" s="1"/>
  <c r="G76" i="20" s="1"/>
  <c r="C76" i="20"/>
  <c r="B75" i="20"/>
  <c r="B74" i="20"/>
  <c r="D65" i="20"/>
  <c r="C65" i="20"/>
  <c r="B62" i="20"/>
  <c r="A62" i="20"/>
  <c r="D54" i="20"/>
  <c r="C54" i="20"/>
  <c r="B53" i="20"/>
  <c r="D46" i="20"/>
  <c r="C46" i="20"/>
  <c r="B45" i="20"/>
  <c r="A45" i="20"/>
  <c r="D32" i="20"/>
  <c r="C32" i="20"/>
  <c r="E23" i="20"/>
  <c r="H23" i="20" s="1"/>
  <c r="I23" i="20" s="1"/>
  <c r="D23" i="20"/>
  <c r="F23" i="20" s="1"/>
  <c r="G23" i="20" s="1"/>
  <c r="C23" i="20"/>
  <c r="B15" i="20"/>
  <c r="B14" i="20"/>
  <c r="B13" i="20"/>
  <c r="E11" i="20"/>
  <c r="H11" i="20" s="1"/>
  <c r="I11" i="20" s="1"/>
  <c r="D11" i="20"/>
  <c r="F11" i="20" s="1"/>
  <c r="G11" i="20" s="1"/>
  <c r="C11" i="20"/>
  <c r="E9" i="20"/>
  <c r="H9" i="20" s="1"/>
  <c r="I9" i="20" s="1"/>
  <c r="D9" i="20"/>
  <c r="F9" i="20" s="1"/>
  <c r="G9" i="20" s="1"/>
  <c r="C9" i="20"/>
  <c r="G59" i="12"/>
  <c r="F178" i="19"/>
  <c r="G178" i="19" s="1"/>
  <c r="F181" i="19"/>
  <c r="G181" i="19" s="1"/>
  <c r="F182" i="19"/>
  <c r="G182" i="19" s="1"/>
  <c r="F184" i="19"/>
  <c r="H179" i="19"/>
  <c r="H181" i="19"/>
  <c r="I181" i="19" s="1"/>
  <c r="H182" i="19"/>
  <c r="I182" i="19" s="1"/>
  <c r="H184" i="19"/>
  <c r="H146" i="19"/>
  <c r="H147" i="19"/>
  <c r="I147" i="19" s="1"/>
  <c r="H148" i="19"/>
  <c r="I148" i="19" s="1"/>
  <c r="H149" i="19"/>
  <c r="I149" i="19" s="1"/>
  <c r="H150" i="19"/>
  <c r="I150" i="19" s="1"/>
  <c r="H152" i="19"/>
  <c r="I152" i="19" s="1"/>
  <c r="H153" i="19"/>
  <c r="I153" i="19" s="1"/>
  <c r="H157" i="19"/>
  <c r="I157" i="19" s="1"/>
  <c r="H158" i="19"/>
  <c r="I158" i="19" s="1"/>
  <c r="H160" i="19"/>
  <c r="I160" i="19" s="1"/>
  <c r="H161" i="19"/>
  <c r="I161" i="19" s="1"/>
  <c r="H162" i="19"/>
  <c r="I162" i="19" s="1"/>
  <c r="H163" i="19"/>
  <c r="I163" i="19" s="1"/>
  <c r="H164" i="19"/>
  <c r="I164" i="19" s="1"/>
  <c r="H165" i="19"/>
  <c r="H166" i="19"/>
  <c r="H170" i="19"/>
  <c r="I170" i="19" s="1"/>
  <c r="H172" i="19"/>
  <c r="I172" i="19" s="1"/>
  <c r="H173" i="19"/>
  <c r="H176" i="19"/>
  <c r="I176" i="19" s="1"/>
  <c r="H178" i="19"/>
  <c r="I178" i="19" s="1"/>
  <c r="H136" i="19"/>
  <c r="I136" i="19" s="1"/>
  <c r="F155" i="19"/>
  <c r="F153" i="19"/>
  <c r="G153" i="19" s="1"/>
  <c r="C45" i="11"/>
  <c r="H10" i="19"/>
  <c r="I10" i="19" s="1"/>
  <c r="H11" i="19"/>
  <c r="I11" i="19" s="1"/>
  <c r="H12" i="19"/>
  <c r="I12" i="19" s="1"/>
  <c r="H13" i="19"/>
  <c r="I13" i="19" s="1"/>
  <c r="H14" i="19"/>
  <c r="I14" i="19" s="1"/>
  <c r="H17" i="19"/>
  <c r="I17" i="19" s="1"/>
  <c r="H19" i="19"/>
  <c r="I19" i="19" s="1"/>
  <c r="H20" i="19"/>
  <c r="I20" i="19" s="1"/>
  <c r="H21" i="19"/>
  <c r="I21" i="19" s="1"/>
  <c r="H22" i="19"/>
  <c r="I22" i="19" s="1"/>
  <c r="H23" i="19"/>
  <c r="I23" i="19" s="1"/>
  <c r="H24" i="19"/>
  <c r="I24" i="19" s="1"/>
  <c r="H25" i="19"/>
  <c r="I25" i="19" s="1"/>
  <c r="H26" i="19"/>
  <c r="I26" i="19" s="1"/>
  <c r="H27" i="19"/>
  <c r="I27" i="19" s="1"/>
  <c r="H28" i="19"/>
  <c r="I28" i="19" s="1"/>
  <c r="H29" i="19"/>
  <c r="I29" i="19" s="1"/>
  <c r="H30" i="19"/>
  <c r="I30" i="19" s="1"/>
  <c r="H31" i="19"/>
  <c r="I31" i="19" s="1"/>
  <c r="H33" i="19"/>
  <c r="I33" i="19" s="1"/>
  <c r="H34" i="19"/>
  <c r="I34" i="19" s="1"/>
  <c r="H35" i="19"/>
  <c r="I35" i="19" s="1"/>
  <c r="H36" i="19"/>
  <c r="I36" i="19" s="1"/>
  <c r="H37" i="19"/>
  <c r="I37" i="19" s="1"/>
  <c r="H38" i="19"/>
  <c r="I38" i="19" s="1"/>
  <c r="H39" i="19"/>
  <c r="I39" i="19" s="1"/>
  <c r="H41" i="19"/>
  <c r="I41" i="19" s="1"/>
  <c r="H42" i="19"/>
  <c r="I42" i="19" s="1"/>
  <c r="H43" i="19"/>
  <c r="I43" i="19" s="1"/>
  <c r="H44" i="19"/>
  <c r="I44" i="19" s="1"/>
  <c r="H46" i="19"/>
  <c r="I46" i="19" s="1"/>
  <c r="H47" i="19"/>
  <c r="I47" i="19" s="1"/>
  <c r="H48" i="19"/>
  <c r="I48" i="19" s="1"/>
  <c r="H49" i="19"/>
  <c r="I49" i="19" s="1"/>
  <c r="H50" i="19"/>
  <c r="I50" i="19" s="1"/>
  <c r="H52" i="19"/>
  <c r="I52" i="19" s="1"/>
  <c r="H53" i="19"/>
  <c r="I53" i="19" s="1"/>
  <c r="H54" i="19"/>
  <c r="I54" i="19" s="1"/>
  <c r="H55" i="19"/>
  <c r="I55" i="19" s="1"/>
  <c r="H56" i="19"/>
  <c r="I56" i="19" s="1"/>
  <c r="H57" i="19"/>
  <c r="I57" i="19" s="1"/>
  <c r="H58" i="19"/>
  <c r="I58" i="19" s="1"/>
  <c r="H59" i="19"/>
  <c r="I59" i="19" s="1"/>
  <c r="H60" i="19"/>
  <c r="I60" i="19" s="1"/>
  <c r="H61" i="19"/>
  <c r="I61" i="19" s="1"/>
  <c r="H62" i="19"/>
  <c r="I62" i="19" s="1"/>
  <c r="H64" i="19"/>
  <c r="I64" i="19" s="1"/>
  <c r="H65" i="19"/>
  <c r="I65" i="19" s="1"/>
  <c r="H66" i="19"/>
  <c r="I66" i="19" s="1"/>
  <c r="H67" i="19"/>
  <c r="I67" i="19" s="1"/>
  <c r="H68" i="19"/>
  <c r="I68" i="19" s="1"/>
  <c r="H69" i="19"/>
  <c r="I69" i="19" s="1"/>
  <c r="H70" i="19"/>
  <c r="I70" i="19" s="1"/>
  <c r="H71" i="19"/>
  <c r="I71" i="19" s="1"/>
  <c r="H72" i="19"/>
  <c r="I72" i="19" s="1"/>
  <c r="H73" i="19"/>
  <c r="I73" i="19" s="1"/>
  <c r="H74" i="19"/>
  <c r="I74" i="19" s="1"/>
  <c r="H75" i="19"/>
  <c r="I75" i="19" s="1"/>
  <c r="H78" i="19"/>
  <c r="I78" i="19" s="1"/>
  <c r="H79" i="19"/>
  <c r="I79" i="19" s="1"/>
  <c r="H80" i="19"/>
  <c r="I80" i="19" s="1"/>
  <c r="H81" i="19"/>
  <c r="I81" i="19" s="1"/>
  <c r="H82" i="19"/>
  <c r="I82" i="19" s="1"/>
  <c r="H83" i="19"/>
  <c r="I83" i="19" s="1"/>
  <c r="H84" i="19"/>
  <c r="I84" i="19" s="1"/>
  <c r="H85" i="19"/>
  <c r="I85" i="19" s="1"/>
  <c r="H86" i="19"/>
  <c r="I86" i="19" s="1"/>
  <c r="H87" i="19"/>
  <c r="I87" i="19" s="1"/>
  <c r="H88" i="19"/>
  <c r="I88" i="19" s="1"/>
  <c r="H89" i="19"/>
  <c r="I89" i="19" s="1"/>
  <c r="H90" i="19"/>
  <c r="I90" i="19" s="1"/>
  <c r="H92" i="19"/>
  <c r="I92" i="19" s="1"/>
  <c r="H93" i="19"/>
  <c r="I93" i="19" s="1"/>
  <c r="H94" i="19"/>
  <c r="I94" i="19" s="1"/>
  <c r="H95" i="19"/>
  <c r="I95" i="19" s="1"/>
  <c r="H96" i="19"/>
  <c r="I96" i="19" s="1"/>
  <c r="H97" i="19"/>
  <c r="I97" i="19" s="1"/>
  <c r="H98" i="19"/>
  <c r="I98" i="19" s="1"/>
  <c r="H100" i="19"/>
  <c r="I100" i="19" s="1"/>
  <c r="H101" i="19"/>
  <c r="I101" i="19" s="1"/>
  <c r="H102" i="19"/>
  <c r="I102" i="19" s="1"/>
  <c r="H103" i="19"/>
  <c r="I103" i="19" s="1"/>
  <c r="H105" i="19"/>
  <c r="I105" i="19" s="1"/>
  <c r="H106" i="19"/>
  <c r="I106" i="19" s="1"/>
  <c r="H107" i="19"/>
  <c r="I107" i="19" s="1"/>
  <c r="H108" i="19"/>
  <c r="I108" i="19" s="1"/>
  <c r="H109" i="19"/>
  <c r="I109" i="19" s="1"/>
  <c r="H111" i="19"/>
  <c r="I111" i="19" s="1"/>
  <c r="H112" i="19"/>
  <c r="I112" i="19" s="1"/>
  <c r="H113" i="19"/>
  <c r="I113" i="19" s="1"/>
  <c r="H114" i="19"/>
  <c r="I114" i="19" s="1"/>
  <c r="H115" i="19"/>
  <c r="I115" i="19" s="1"/>
  <c r="H116" i="19"/>
  <c r="I116" i="19" s="1"/>
  <c r="H117" i="19"/>
  <c r="I117" i="19" s="1"/>
  <c r="H118" i="19"/>
  <c r="I118" i="19" s="1"/>
  <c r="H119" i="19"/>
  <c r="I119" i="19" s="1"/>
  <c r="H120" i="19"/>
  <c r="I120" i="19" s="1"/>
  <c r="H121" i="19"/>
  <c r="I121" i="19" s="1"/>
  <c r="H123" i="19"/>
  <c r="I123" i="19" s="1"/>
  <c r="H124" i="19"/>
  <c r="I124" i="19" s="1"/>
  <c r="H125" i="19"/>
  <c r="I125" i="19" s="1"/>
  <c r="H126" i="19"/>
  <c r="I126" i="19" s="1"/>
  <c r="H127" i="19"/>
  <c r="I127" i="19" s="1"/>
  <c r="H128" i="19"/>
  <c r="I128" i="19" s="1"/>
  <c r="H129" i="19"/>
  <c r="I129" i="19" s="1"/>
  <c r="H130" i="19"/>
  <c r="I130" i="19" s="1"/>
  <c r="H131" i="19"/>
  <c r="I131" i="19" s="1"/>
  <c r="H132" i="19"/>
  <c r="I132" i="19" s="1"/>
  <c r="H133" i="19"/>
  <c r="I133" i="19" s="1"/>
  <c r="H134" i="19"/>
  <c r="I134" i="19" s="1"/>
  <c r="H135" i="19"/>
  <c r="I135" i="19" s="1"/>
  <c r="H137" i="19"/>
  <c r="I137" i="19" s="1"/>
  <c r="H138" i="19"/>
  <c r="I138" i="19" s="1"/>
  <c r="F11" i="19"/>
  <c r="G11" i="19" s="1"/>
  <c r="F12" i="19"/>
  <c r="G12" i="19" s="1"/>
  <c r="F13" i="19"/>
  <c r="G13" i="19" s="1"/>
  <c r="F14" i="19"/>
  <c r="G14" i="19" s="1"/>
  <c r="F17" i="19"/>
  <c r="G17" i="19" s="1"/>
  <c r="F19" i="19"/>
  <c r="G19" i="19" s="1"/>
  <c r="F20" i="19"/>
  <c r="G20" i="19" s="1"/>
  <c r="F21" i="19"/>
  <c r="G21" i="19" s="1"/>
  <c r="F22" i="19"/>
  <c r="G22" i="19" s="1"/>
  <c r="F23" i="19"/>
  <c r="G23" i="19" s="1"/>
  <c r="F24" i="19"/>
  <c r="G24" i="19" s="1"/>
  <c r="F25" i="19"/>
  <c r="G25" i="19" s="1"/>
  <c r="F26" i="19"/>
  <c r="G26" i="19" s="1"/>
  <c r="F27" i="19"/>
  <c r="G27" i="19" s="1"/>
  <c r="F28" i="19"/>
  <c r="G28" i="19" s="1"/>
  <c r="F29" i="19"/>
  <c r="G29" i="19" s="1"/>
  <c r="F30" i="19"/>
  <c r="G30" i="19" s="1"/>
  <c r="F31" i="19"/>
  <c r="F33" i="19"/>
  <c r="G33" i="19" s="1"/>
  <c r="F34" i="19"/>
  <c r="G34" i="19" s="1"/>
  <c r="F35" i="19"/>
  <c r="G35" i="19" s="1"/>
  <c r="F36" i="19"/>
  <c r="G36" i="19" s="1"/>
  <c r="F37" i="19"/>
  <c r="G37" i="19" s="1"/>
  <c r="F38" i="19"/>
  <c r="G38" i="19" s="1"/>
  <c r="F39" i="19"/>
  <c r="F41" i="19"/>
  <c r="G41" i="19" s="1"/>
  <c r="F42" i="19"/>
  <c r="G42" i="19" s="1"/>
  <c r="F43" i="19"/>
  <c r="G43" i="19" s="1"/>
  <c r="F44" i="19"/>
  <c r="G44" i="19" s="1"/>
  <c r="F46" i="19"/>
  <c r="G46" i="19" s="1"/>
  <c r="F47" i="19"/>
  <c r="G47" i="19" s="1"/>
  <c r="F48" i="19"/>
  <c r="F49" i="19"/>
  <c r="G49" i="19" s="1"/>
  <c r="F50" i="19"/>
  <c r="G50" i="19" s="1"/>
  <c r="F52" i="19"/>
  <c r="G52" i="19" s="1"/>
  <c r="F53" i="19"/>
  <c r="G53" i="19" s="1"/>
  <c r="F54" i="19"/>
  <c r="G54" i="19" s="1"/>
  <c r="F55" i="19"/>
  <c r="G55" i="19" s="1"/>
  <c r="F56" i="19"/>
  <c r="G56" i="19" s="1"/>
  <c r="F57" i="19"/>
  <c r="G57" i="19" s="1"/>
  <c r="F58" i="19"/>
  <c r="G58" i="19" s="1"/>
  <c r="F59" i="19"/>
  <c r="G59" i="19" s="1"/>
  <c r="F60" i="19"/>
  <c r="F61" i="19"/>
  <c r="F62" i="19"/>
  <c r="G62" i="19" s="1"/>
  <c r="F64" i="19"/>
  <c r="G64" i="19" s="1"/>
  <c r="F65" i="19"/>
  <c r="G65" i="19" s="1"/>
  <c r="F66" i="19"/>
  <c r="G66" i="19" s="1"/>
  <c r="F67" i="19"/>
  <c r="G67" i="19" s="1"/>
  <c r="F68" i="19"/>
  <c r="G68" i="19" s="1"/>
  <c r="F69" i="19"/>
  <c r="G69" i="19" s="1"/>
  <c r="F70" i="19"/>
  <c r="F71" i="19"/>
  <c r="G71" i="19" s="1"/>
  <c r="F72" i="19"/>
  <c r="G72" i="19" s="1"/>
  <c r="F73" i="19"/>
  <c r="G73" i="19" s="1"/>
  <c r="F74" i="19"/>
  <c r="G74" i="19" s="1"/>
  <c r="F75" i="19"/>
  <c r="G75" i="19" s="1"/>
  <c r="F78" i="19"/>
  <c r="G78" i="19" s="1"/>
  <c r="F79" i="19"/>
  <c r="G79" i="19" s="1"/>
  <c r="F80" i="19"/>
  <c r="G80" i="19" s="1"/>
  <c r="F81" i="19"/>
  <c r="G81" i="19" s="1"/>
  <c r="F82" i="19"/>
  <c r="G82" i="19" s="1"/>
  <c r="F83" i="19"/>
  <c r="G83" i="19" s="1"/>
  <c r="F84" i="19"/>
  <c r="G84" i="19" s="1"/>
  <c r="F85" i="19"/>
  <c r="G85" i="19" s="1"/>
  <c r="F86" i="19"/>
  <c r="G86" i="19" s="1"/>
  <c r="F87" i="19"/>
  <c r="G87" i="19" s="1"/>
  <c r="F88" i="19"/>
  <c r="G88" i="19" s="1"/>
  <c r="F89" i="19"/>
  <c r="G89" i="19" s="1"/>
  <c r="F90" i="19"/>
  <c r="F92" i="19"/>
  <c r="G92" i="19" s="1"/>
  <c r="F93" i="19"/>
  <c r="G93" i="19" s="1"/>
  <c r="F94" i="19"/>
  <c r="G94" i="19" s="1"/>
  <c r="F95" i="19"/>
  <c r="G95" i="19" s="1"/>
  <c r="F96" i="19"/>
  <c r="G96" i="19" s="1"/>
  <c r="F97" i="19"/>
  <c r="G97" i="19" s="1"/>
  <c r="F98" i="19"/>
  <c r="F100" i="19"/>
  <c r="G100" i="19" s="1"/>
  <c r="F101" i="19"/>
  <c r="G101" i="19" s="1"/>
  <c r="F102" i="19"/>
  <c r="G102" i="19" s="1"/>
  <c r="F103" i="19"/>
  <c r="G103" i="19" s="1"/>
  <c r="F105" i="19"/>
  <c r="G105" i="19" s="1"/>
  <c r="F106" i="19"/>
  <c r="G106" i="19" s="1"/>
  <c r="F107" i="19"/>
  <c r="F108" i="19"/>
  <c r="G108" i="19" s="1"/>
  <c r="F109" i="19"/>
  <c r="G109" i="19" s="1"/>
  <c r="F111" i="19"/>
  <c r="G111" i="19" s="1"/>
  <c r="F112" i="19"/>
  <c r="G112" i="19" s="1"/>
  <c r="F113" i="19"/>
  <c r="G113" i="19" s="1"/>
  <c r="F114" i="19"/>
  <c r="G114" i="19" s="1"/>
  <c r="F115" i="19"/>
  <c r="G115" i="19" s="1"/>
  <c r="F116" i="19"/>
  <c r="G116" i="19" s="1"/>
  <c r="F117" i="19"/>
  <c r="G117" i="19" s="1"/>
  <c r="F118" i="19"/>
  <c r="G118" i="19" s="1"/>
  <c r="F119" i="19"/>
  <c r="F120" i="19"/>
  <c r="F121" i="19"/>
  <c r="F123" i="19"/>
  <c r="G123" i="19" s="1"/>
  <c r="F124" i="19"/>
  <c r="G124" i="19" s="1"/>
  <c r="F125" i="19"/>
  <c r="G125" i="19" s="1"/>
  <c r="F126" i="19"/>
  <c r="G126" i="19" s="1"/>
  <c r="F127" i="19"/>
  <c r="G127" i="19" s="1"/>
  <c r="F128" i="19"/>
  <c r="G128" i="19" s="1"/>
  <c r="F129" i="19"/>
  <c r="F130" i="19"/>
  <c r="G130" i="19" s="1"/>
  <c r="F131" i="19"/>
  <c r="G131" i="19" s="1"/>
  <c r="F132" i="19"/>
  <c r="G132" i="19" s="1"/>
  <c r="F133" i="19"/>
  <c r="G133" i="19" s="1"/>
  <c r="F134" i="19"/>
  <c r="G134" i="19" s="1"/>
  <c r="F135" i="19"/>
  <c r="G135" i="19" s="1"/>
  <c r="F136" i="19"/>
  <c r="G136" i="19" s="1"/>
  <c r="F137" i="19"/>
  <c r="G137" i="19" s="1"/>
  <c r="F138" i="19"/>
  <c r="G138" i="19" s="1"/>
  <c r="F146" i="19"/>
  <c r="G146" i="19" s="1"/>
  <c r="F147" i="19"/>
  <c r="G147" i="19" s="1"/>
  <c r="F148" i="19"/>
  <c r="G148" i="19" s="1"/>
  <c r="F149" i="19"/>
  <c r="G149" i="19" s="1"/>
  <c r="F150" i="19"/>
  <c r="G150" i="19" s="1"/>
  <c r="F152" i="19"/>
  <c r="G152" i="19" s="1"/>
  <c r="F157" i="19"/>
  <c r="G157" i="19" s="1"/>
  <c r="F158" i="19"/>
  <c r="G158" i="19" s="1"/>
  <c r="F160" i="19"/>
  <c r="G160" i="19" s="1"/>
  <c r="F161" i="19"/>
  <c r="G161" i="19" s="1"/>
  <c r="F162" i="19"/>
  <c r="G162" i="19" s="1"/>
  <c r="G163" i="19"/>
  <c r="F164" i="19"/>
  <c r="G164" i="19" s="1"/>
  <c r="F165" i="19"/>
  <c r="F166" i="19"/>
  <c r="F170" i="19"/>
  <c r="G170" i="19" s="1"/>
  <c r="F172" i="19"/>
  <c r="G172" i="19" s="1"/>
  <c r="F173" i="19"/>
  <c r="F176" i="19"/>
  <c r="G176" i="19" s="1"/>
  <c r="F10" i="19"/>
  <c r="G10" i="19" s="1"/>
  <c r="E156" i="19"/>
  <c r="D156" i="19"/>
  <c r="C156" i="19"/>
  <c r="C151" i="19"/>
  <c r="C145" i="19" s="1"/>
  <c r="D122" i="19"/>
  <c r="C122" i="19"/>
  <c r="D110" i="19"/>
  <c r="C110" i="19"/>
  <c r="D104" i="19"/>
  <c r="C104" i="19"/>
  <c r="C99" i="19" s="1"/>
  <c r="D91" i="19"/>
  <c r="C91" i="19"/>
  <c r="D77" i="19"/>
  <c r="C77" i="19"/>
  <c r="D63" i="19"/>
  <c r="C63" i="19"/>
  <c r="D51" i="19"/>
  <c r="C51" i="19"/>
  <c r="D45" i="19"/>
  <c r="C45" i="19"/>
  <c r="C40" i="19" s="1"/>
  <c r="D32" i="19"/>
  <c r="C32" i="19"/>
  <c r="D18" i="19"/>
  <c r="C18" i="19"/>
  <c r="E9" i="19"/>
  <c r="D9" i="19"/>
  <c r="C9" i="19"/>
  <c r="G45" i="11"/>
  <c r="G171" i="11"/>
  <c r="H76" i="20" l="1"/>
  <c r="I76" i="20" s="1"/>
  <c r="F46" i="20"/>
  <c r="G46" i="20" s="1"/>
  <c r="H46" i="20"/>
  <c r="I46" i="20" s="1"/>
  <c r="F32" i="20"/>
  <c r="G32" i="20" s="1"/>
  <c r="H32" i="20"/>
  <c r="I32" i="20" s="1"/>
  <c r="E90" i="20"/>
  <c r="H91" i="20"/>
  <c r="I91" i="20" s="1"/>
  <c r="F94" i="20"/>
  <c r="G94" i="20" s="1"/>
  <c r="H54" i="20"/>
  <c r="I54" i="20" s="1"/>
  <c r="H59" i="20"/>
  <c r="I59" i="20" s="1"/>
  <c r="F65" i="20"/>
  <c r="G65" i="20" s="1"/>
  <c r="E93" i="20"/>
  <c r="H93" i="20" s="1"/>
  <c r="I93" i="20" s="1"/>
  <c r="H94" i="20"/>
  <c r="I94" i="20" s="1"/>
  <c r="H65" i="20"/>
  <c r="I65" i="20" s="1"/>
  <c r="H97" i="20"/>
  <c r="I97" i="20" s="1"/>
  <c r="C31" i="20"/>
  <c r="C30" i="20" s="1"/>
  <c r="C104" i="20" s="1"/>
  <c r="F54" i="20"/>
  <c r="G54" i="20" s="1"/>
  <c r="D31" i="20"/>
  <c r="E17" i="20"/>
  <c r="D89" i="20"/>
  <c r="F89" i="20" s="1"/>
  <c r="G89" i="20" s="1"/>
  <c r="C89" i="20"/>
  <c r="C17" i="20"/>
  <c r="D17" i="20"/>
  <c r="F17" i="20" s="1"/>
  <c r="G17" i="20" s="1"/>
  <c r="F32" i="19"/>
  <c r="G32" i="19" s="1"/>
  <c r="H45" i="19"/>
  <c r="I45" i="19" s="1"/>
  <c r="F77" i="19"/>
  <c r="G77" i="19" s="1"/>
  <c r="F177" i="19"/>
  <c r="G177" i="19" s="1"/>
  <c r="H156" i="19"/>
  <c r="I156" i="19" s="1"/>
  <c r="F169" i="19"/>
  <c r="G169" i="19" s="1"/>
  <c r="H171" i="19"/>
  <c r="I171" i="19" s="1"/>
  <c r="H177" i="19"/>
  <c r="I177" i="19" s="1"/>
  <c r="F9" i="19"/>
  <c r="G9" i="19" s="1"/>
  <c r="H63" i="19"/>
  <c r="I63" i="19" s="1"/>
  <c r="F104" i="19"/>
  <c r="G104" i="19" s="1"/>
  <c r="H110" i="19"/>
  <c r="I110" i="19" s="1"/>
  <c r="F45" i="19"/>
  <c r="G45" i="19" s="1"/>
  <c r="F51" i="19"/>
  <c r="G51" i="19" s="1"/>
  <c r="H91" i="19"/>
  <c r="I91" i="19" s="1"/>
  <c r="F122" i="19"/>
  <c r="G122" i="19" s="1"/>
  <c r="H169" i="19"/>
  <c r="I169" i="19" s="1"/>
  <c r="H9" i="19"/>
  <c r="I9" i="19" s="1"/>
  <c r="H51" i="19"/>
  <c r="I51" i="19" s="1"/>
  <c r="F91" i="19"/>
  <c r="G91" i="19" s="1"/>
  <c r="H159" i="19"/>
  <c r="I159" i="19" s="1"/>
  <c r="F18" i="19"/>
  <c r="G18" i="19" s="1"/>
  <c r="H32" i="19"/>
  <c r="I32" i="19" s="1"/>
  <c r="F63" i="19"/>
  <c r="G63" i="19" s="1"/>
  <c r="F110" i="19"/>
  <c r="G110" i="19" s="1"/>
  <c r="H122" i="19"/>
  <c r="I122" i="19" s="1"/>
  <c r="F171" i="19"/>
  <c r="G171" i="19" s="1"/>
  <c r="F156" i="19"/>
  <c r="G156" i="19" s="1"/>
  <c r="H18" i="19"/>
  <c r="I18" i="19" s="1"/>
  <c r="H77" i="19"/>
  <c r="I77" i="19" s="1"/>
  <c r="H104" i="19"/>
  <c r="I104" i="19" s="1"/>
  <c r="G159" i="19"/>
  <c r="C76" i="19"/>
  <c r="C16" i="19" s="1"/>
  <c r="C15" i="19" s="1"/>
  <c r="D40" i="19"/>
  <c r="F40" i="19" s="1"/>
  <c r="G40" i="19" s="1"/>
  <c r="D99" i="19"/>
  <c r="F99" i="19" s="1"/>
  <c r="G99" i="19" s="1"/>
  <c r="C167" i="19"/>
  <c r="F31" i="20" l="1"/>
  <c r="G31" i="20" s="1"/>
  <c r="E31" i="20"/>
  <c r="E30" i="20" s="1"/>
  <c r="H17" i="20"/>
  <c r="I17" i="20" s="1"/>
  <c r="E89" i="20"/>
  <c r="H89" i="20" s="1"/>
  <c r="I89" i="20" s="1"/>
  <c r="H90" i="20"/>
  <c r="I90" i="20" s="1"/>
  <c r="D30" i="20"/>
  <c r="F30" i="20" s="1"/>
  <c r="G30" i="20" s="1"/>
  <c r="C106" i="20"/>
  <c r="D104" i="20"/>
  <c r="E15" i="19"/>
  <c r="D76" i="19"/>
  <c r="F76" i="19" s="1"/>
  <c r="G76" i="19" s="1"/>
  <c r="H40" i="19"/>
  <c r="I40" i="19" s="1"/>
  <c r="H99" i="19"/>
  <c r="I99" i="19" s="1"/>
  <c r="C139" i="19"/>
  <c r="D16" i="19"/>
  <c r="F16" i="19" s="1"/>
  <c r="G16" i="19" s="1"/>
  <c r="H31" i="20" l="1"/>
  <c r="I31" i="20" s="1"/>
  <c r="C110" i="20"/>
  <c r="C111" i="20"/>
  <c r="C112" i="20" s="1"/>
  <c r="D106" i="20"/>
  <c r="D109" i="20" s="1"/>
  <c r="D110" i="20" s="1"/>
  <c r="F104" i="20"/>
  <c r="G104" i="20" s="1"/>
  <c r="H30" i="20"/>
  <c r="I30" i="20" s="1"/>
  <c r="E104" i="20"/>
  <c r="H104" i="20" s="1"/>
  <c r="H76" i="19"/>
  <c r="I76" i="19" s="1"/>
  <c r="H16" i="19"/>
  <c r="I16" i="19" s="1"/>
  <c r="D15" i="19"/>
  <c r="F15" i="19" s="1"/>
  <c r="G15" i="19" s="1"/>
  <c r="F106" i="20" l="1"/>
  <c r="E106" i="20"/>
  <c r="H106" i="20" s="1"/>
  <c r="I104" i="20"/>
  <c r="D111" i="20"/>
  <c r="D112" i="20" s="1"/>
  <c r="H15" i="19"/>
  <c r="I15" i="19" s="1"/>
  <c r="D139" i="19"/>
  <c r="F139" i="19" s="1"/>
  <c r="G139" i="19" s="1"/>
  <c r="E109" i="20" l="1"/>
  <c r="E110" i="20" s="1"/>
  <c r="H139" i="19"/>
  <c r="I139" i="19" s="1"/>
  <c r="E111" i="20" l="1"/>
  <c r="E112" i="20" s="1"/>
  <c r="G63" i="11" l="1"/>
  <c r="G91" i="12"/>
  <c r="G94" i="12"/>
  <c r="G93" i="12" s="1"/>
  <c r="G42" i="18" l="1"/>
  <c r="E42" i="18"/>
  <c r="G40" i="18"/>
  <c r="E40" i="18"/>
  <c r="J38" i="18"/>
  <c r="I38" i="18"/>
  <c r="H38" i="18"/>
  <c r="G38" i="18"/>
  <c r="F38" i="18"/>
  <c r="E38" i="18"/>
  <c r="G35" i="18"/>
  <c r="G33" i="18"/>
  <c r="E33" i="18"/>
  <c r="G29" i="18"/>
  <c r="E29" i="18"/>
  <c r="G27" i="18"/>
  <c r="E27" i="18"/>
  <c r="I23" i="18"/>
  <c r="G23" i="18"/>
  <c r="E23" i="18"/>
  <c r="I21" i="18"/>
  <c r="G21" i="18"/>
  <c r="E21" i="18"/>
  <c r="I19" i="18"/>
  <c r="G19" i="18"/>
  <c r="I17" i="18"/>
  <c r="G17" i="18"/>
  <c r="I15" i="18"/>
  <c r="G15" i="18"/>
  <c r="I13" i="18"/>
  <c r="G13" i="18"/>
  <c r="E13" i="18"/>
  <c r="I9" i="18"/>
  <c r="G9" i="18"/>
  <c r="E9" i="18"/>
  <c r="I7" i="18"/>
  <c r="G7" i="18"/>
  <c r="E7" i="18"/>
  <c r="I5" i="18"/>
  <c r="G5" i="18"/>
  <c r="E5" i="18"/>
  <c r="I566" i="15"/>
  <c r="H566" i="15"/>
  <c r="D566" i="15"/>
  <c r="C566" i="15"/>
  <c r="I564" i="15"/>
  <c r="H564" i="15"/>
  <c r="I563" i="15"/>
  <c r="H563" i="15"/>
  <c r="I562" i="15"/>
  <c r="H562" i="15"/>
  <c r="I561" i="15"/>
  <c r="H561" i="15"/>
  <c r="I560" i="15"/>
  <c r="H560" i="15"/>
  <c r="I559" i="15"/>
  <c r="H559" i="15"/>
  <c r="D559" i="15"/>
  <c r="C559" i="15"/>
  <c r="I558" i="15"/>
  <c r="H558" i="15"/>
  <c r="I556" i="15"/>
  <c r="H556" i="15"/>
  <c r="I555" i="15"/>
  <c r="H555" i="15"/>
  <c r="I554" i="15"/>
  <c r="H554" i="15"/>
  <c r="D554" i="15"/>
  <c r="C554" i="15"/>
  <c r="I546" i="15"/>
  <c r="H546" i="15"/>
  <c r="D546" i="15"/>
  <c r="C546" i="15"/>
  <c r="I516" i="15"/>
  <c r="H516" i="15"/>
  <c r="I512" i="15"/>
  <c r="H512" i="15"/>
  <c r="G512" i="15"/>
  <c r="I511" i="15"/>
  <c r="I510" i="15"/>
  <c r="I509" i="15"/>
  <c r="I508" i="15"/>
  <c r="H508" i="15"/>
  <c r="G508" i="15"/>
  <c r="I507" i="15"/>
  <c r="I506" i="15"/>
  <c r="I505" i="15"/>
  <c r="I504" i="15"/>
  <c r="I503" i="15"/>
  <c r="I502" i="15"/>
  <c r="I501" i="15"/>
  <c r="I500" i="15"/>
  <c r="I499" i="15"/>
  <c r="H499" i="15"/>
  <c r="G499" i="15"/>
  <c r="I498" i="15"/>
  <c r="I497" i="15"/>
  <c r="I496" i="15"/>
  <c r="I495" i="15"/>
  <c r="I494" i="15"/>
  <c r="I493" i="15"/>
  <c r="I492" i="15"/>
  <c r="I491" i="15"/>
  <c r="I490" i="15"/>
  <c r="I489" i="15"/>
  <c r="I488" i="15"/>
  <c r="I487" i="15"/>
  <c r="I486" i="15"/>
  <c r="I485" i="15"/>
  <c r="I484" i="15"/>
  <c r="I483" i="15"/>
  <c r="I482" i="15"/>
  <c r="I481" i="15"/>
  <c r="I480" i="15"/>
  <c r="I479" i="15"/>
  <c r="I478" i="15"/>
  <c r="I477" i="15"/>
  <c r="I476" i="15"/>
  <c r="I475" i="15"/>
  <c r="I474" i="15"/>
  <c r="I473" i="15"/>
  <c r="I472" i="15"/>
  <c r="I471" i="15"/>
  <c r="I470" i="15"/>
  <c r="I469" i="15"/>
  <c r="I468" i="15"/>
  <c r="I467" i="15"/>
  <c r="I466" i="15"/>
  <c r="I465" i="15"/>
  <c r="I464" i="15"/>
  <c r="I463" i="15"/>
  <c r="I462" i="15"/>
  <c r="J461" i="15"/>
  <c r="I461" i="15"/>
  <c r="J460" i="15"/>
  <c r="I460" i="15"/>
  <c r="I459" i="15"/>
  <c r="G459" i="15"/>
  <c r="J458" i="15"/>
  <c r="I458" i="15"/>
  <c r="G458" i="15"/>
  <c r="J457" i="15"/>
  <c r="I457" i="15"/>
  <c r="G457" i="15"/>
  <c r="I456" i="15"/>
  <c r="H456" i="15"/>
  <c r="G456" i="15"/>
  <c r="I455" i="15"/>
  <c r="H455" i="15"/>
  <c r="G455" i="15"/>
  <c r="D455" i="15"/>
  <c r="C455" i="15"/>
  <c r="I454" i="15"/>
  <c r="H454" i="15"/>
  <c r="G454" i="15"/>
  <c r="I452" i="15"/>
  <c r="H452" i="15"/>
  <c r="I451" i="15"/>
  <c r="H451" i="15"/>
  <c r="I450" i="15"/>
  <c r="H450" i="15"/>
  <c r="D450" i="15"/>
  <c r="C450" i="15"/>
  <c r="D443" i="15"/>
  <c r="C443" i="15"/>
  <c r="H439" i="15"/>
  <c r="H438" i="15"/>
  <c r="J437" i="15"/>
  <c r="H437" i="15"/>
  <c r="H436" i="15"/>
  <c r="D436" i="15"/>
  <c r="C436" i="15"/>
  <c r="H435" i="15"/>
  <c r="H433" i="15"/>
  <c r="E432" i="15"/>
  <c r="D432" i="15"/>
  <c r="E431" i="15"/>
  <c r="D431" i="15"/>
  <c r="E430" i="15"/>
  <c r="D430" i="15"/>
  <c r="E429" i="15"/>
  <c r="D429" i="15"/>
  <c r="E428" i="15"/>
  <c r="D428" i="15"/>
  <c r="E427" i="15"/>
  <c r="D427" i="15"/>
  <c r="E426" i="15"/>
  <c r="D426" i="15"/>
  <c r="E425" i="15"/>
  <c r="D425" i="15"/>
  <c r="E424" i="15"/>
  <c r="D424" i="15"/>
  <c r="E423" i="15"/>
  <c r="D423" i="15"/>
  <c r="E422" i="15"/>
  <c r="D422" i="15"/>
  <c r="E421" i="15"/>
  <c r="D421" i="15"/>
  <c r="E420" i="15"/>
  <c r="D420" i="15"/>
  <c r="E419" i="15"/>
  <c r="D419" i="15"/>
  <c r="E418" i="15"/>
  <c r="D418" i="15"/>
  <c r="E417" i="15"/>
  <c r="D417" i="15"/>
  <c r="E416" i="15"/>
  <c r="D416" i="15"/>
  <c r="E415" i="15"/>
  <c r="D415" i="15"/>
  <c r="E414" i="15"/>
  <c r="D414" i="15"/>
  <c r="E413" i="15"/>
  <c r="D413" i="15"/>
  <c r="E412" i="15"/>
  <c r="D412" i="15"/>
  <c r="E411" i="15"/>
  <c r="D411" i="15"/>
  <c r="E410" i="15"/>
  <c r="D410" i="15"/>
  <c r="E409" i="15"/>
  <c r="D409" i="15"/>
  <c r="E408" i="15"/>
  <c r="D408" i="15"/>
  <c r="E407" i="15"/>
  <c r="D407" i="15"/>
  <c r="E406" i="15"/>
  <c r="D406" i="15"/>
  <c r="E405" i="15"/>
  <c r="D405" i="15"/>
  <c r="E404" i="15"/>
  <c r="D404" i="15"/>
  <c r="E403" i="15"/>
  <c r="D403" i="15"/>
  <c r="E402" i="15"/>
  <c r="D402" i="15"/>
  <c r="E401" i="15"/>
  <c r="D401" i="15"/>
  <c r="E400" i="15"/>
  <c r="D400" i="15"/>
  <c r="E399" i="15"/>
  <c r="D399" i="15"/>
  <c r="E398" i="15"/>
  <c r="D398" i="15"/>
  <c r="E397" i="15"/>
  <c r="D397" i="15"/>
  <c r="E396" i="15"/>
  <c r="D396" i="15"/>
  <c r="E395" i="15"/>
  <c r="D395" i="15"/>
  <c r="E394" i="15"/>
  <c r="D394" i="15"/>
  <c r="E393" i="15"/>
  <c r="D393" i="15"/>
  <c r="E392" i="15"/>
  <c r="D392" i="15"/>
  <c r="E391" i="15"/>
  <c r="D391" i="15"/>
  <c r="E390" i="15"/>
  <c r="D390" i="15"/>
  <c r="E389" i="15"/>
  <c r="D389" i="15"/>
  <c r="E388" i="15"/>
  <c r="D388" i="15"/>
  <c r="E387" i="15"/>
  <c r="D387" i="15"/>
  <c r="E386" i="15"/>
  <c r="D386" i="15"/>
  <c r="E385" i="15"/>
  <c r="D385" i="15"/>
  <c r="E384" i="15"/>
  <c r="D384" i="15"/>
  <c r="E383" i="15"/>
  <c r="D383" i="15"/>
  <c r="E382" i="15"/>
  <c r="D382" i="15"/>
  <c r="E381" i="15"/>
  <c r="D381" i="15"/>
  <c r="E380" i="15"/>
  <c r="D380" i="15"/>
  <c r="E379" i="15"/>
  <c r="D379" i="15"/>
  <c r="E378" i="15"/>
  <c r="D378" i="15"/>
  <c r="E377" i="15"/>
  <c r="D377" i="15"/>
  <c r="E376" i="15"/>
  <c r="D376" i="15"/>
  <c r="E375" i="15"/>
  <c r="D375" i="15"/>
  <c r="E374" i="15"/>
  <c r="D374" i="15"/>
  <c r="E373" i="15"/>
  <c r="D373" i="15"/>
  <c r="E372" i="15"/>
  <c r="D372" i="15"/>
  <c r="E371" i="15"/>
  <c r="D371" i="15"/>
  <c r="E370" i="15"/>
  <c r="D370" i="15"/>
  <c r="E369" i="15"/>
  <c r="D369" i="15"/>
  <c r="E368" i="15"/>
  <c r="D368" i="15"/>
  <c r="E367" i="15"/>
  <c r="D367" i="15"/>
  <c r="E366" i="15"/>
  <c r="D366" i="15"/>
  <c r="E365" i="15"/>
  <c r="D365" i="15"/>
  <c r="E364" i="15"/>
  <c r="D364" i="15"/>
  <c r="E363" i="15"/>
  <c r="D363" i="15"/>
  <c r="E362" i="15"/>
  <c r="D362" i="15"/>
  <c r="E361" i="15"/>
  <c r="D361" i="15"/>
  <c r="E360" i="15"/>
  <c r="D360" i="15"/>
  <c r="E359" i="15"/>
  <c r="D359" i="15"/>
  <c r="E358" i="15"/>
  <c r="D358" i="15"/>
  <c r="E357" i="15"/>
  <c r="D357" i="15"/>
  <c r="E356" i="15"/>
  <c r="D356" i="15"/>
  <c r="J355" i="15"/>
  <c r="H355" i="15"/>
  <c r="F355" i="15"/>
  <c r="E355" i="15"/>
  <c r="D355" i="15"/>
  <c r="F354" i="15"/>
  <c r="E354" i="15"/>
  <c r="D354" i="15"/>
  <c r="F353" i="15"/>
  <c r="E353" i="15"/>
  <c r="D353" i="15"/>
  <c r="F352" i="15"/>
  <c r="E352" i="15"/>
  <c r="D352" i="15"/>
  <c r="F351" i="15"/>
  <c r="E351" i="15"/>
  <c r="D351" i="15"/>
  <c r="J350" i="15"/>
  <c r="H350" i="15"/>
  <c r="F350" i="15"/>
  <c r="E350" i="15"/>
  <c r="D350" i="15"/>
  <c r="F349" i="15"/>
  <c r="E349" i="15"/>
  <c r="D349" i="15"/>
  <c r="F348" i="15"/>
  <c r="E348" i="15"/>
  <c r="D348" i="15"/>
  <c r="F347" i="15"/>
  <c r="E347" i="15"/>
  <c r="D347" i="15"/>
  <c r="F346" i="15"/>
  <c r="E346" i="15"/>
  <c r="D346" i="15"/>
  <c r="J345" i="15"/>
  <c r="I345" i="15"/>
  <c r="H345" i="15"/>
  <c r="F345" i="15"/>
  <c r="E345" i="15"/>
  <c r="D345" i="15"/>
  <c r="F344" i="15"/>
  <c r="E344" i="15"/>
  <c r="D344" i="15"/>
  <c r="F343" i="15"/>
  <c r="E343" i="15"/>
  <c r="D343" i="15"/>
  <c r="F342" i="15"/>
  <c r="E342" i="15"/>
  <c r="D342" i="15"/>
  <c r="F341" i="15"/>
  <c r="E341" i="15"/>
  <c r="D341" i="15"/>
  <c r="F340" i="15"/>
  <c r="E340" i="15"/>
  <c r="D340" i="15"/>
  <c r="F339" i="15"/>
  <c r="E339" i="15"/>
  <c r="D339" i="15"/>
  <c r="F338" i="15"/>
  <c r="E338" i="15"/>
  <c r="D338" i="15"/>
  <c r="F337" i="15"/>
  <c r="E337" i="15"/>
  <c r="D337" i="15"/>
  <c r="F336" i="15"/>
  <c r="E336" i="15"/>
  <c r="D336" i="15"/>
  <c r="F335" i="15"/>
  <c r="E335" i="15"/>
  <c r="D335" i="15"/>
  <c r="F334" i="15"/>
  <c r="E334" i="15"/>
  <c r="D334" i="15"/>
  <c r="F333" i="15"/>
  <c r="E333" i="15"/>
  <c r="D333" i="15"/>
  <c r="F332" i="15"/>
  <c r="E332" i="15"/>
  <c r="D332" i="15"/>
  <c r="F331" i="15"/>
  <c r="D331" i="15"/>
  <c r="F330" i="15"/>
  <c r="D330" i="15"/>
  <c r="F329" i="15"/>
  <c r="D329" i="15"/>
  <c r="F328" i="15"/>
  <c r="D328" i="15"/>
  <c r="F327" i="15"/>
  <c r="E327" i="15"/>
  <c r="D327" i="15"/>
  <c r="F326" i="15"/>
  <c r="E326" i="15"/>
  <c r="D326" i="15"/>
  <c r="F325" i="15"/>
  <c r="E325" i="15"/>
  <c r="D325" i="15"/>
  <c r="F324" i="15"/>
  <c r="E324" i="15"/>
  <c r="D324" i="15"/>
  <c r="F323" i="15"/>
  <c r="E323" i="15"/>
  <c r="D323" i="15"/>
  <c r="F322" i="15"/>
  <c r="E322" i="15"/>
  <c r="D322" i="15"/>
  <c r="F321" i="15"/>
  <c r="E321" i="15"/>
  <c r="D321" i="15"/>
  <c r="F320" i="15"/>
  <c r="E320" i="15"/>
  <c r="D320" i="15"/>
  <c r="F319" i="15"/>
  <c r="E319" i="15"/>
  <c r="D319" i="15"/>
  <c r="F318" i="15"/>
  <c r="E318" i="15"/>
  <c r="D318" i="15"/>
  <c r="F317" i="15"/>
  <c r="E317" i="15"/>
  <c r="D317" i="15"/>
  <c r="F316" i="15"/>
  <c r="E316" i="15"/>
  <c r="D316" i="15"/>
  <c r="F315" i="15"/>
  <c r="E315" i="15"/>
  <c r="D315" i="15"/>
  <c r="F314" i="15"/>
  <c r="E314" i="15"/>
  <c r="D314" i="15"/>
  <c r="F313" i="15"/>
  <c r="E313" i="15"/>
  <c r="D313" i="15"/>
  <c r="F312" i="15"/>
  <c r="E312" i="15"/>
  <c r="D312" i="15"/>
  <c r="F311" i="15"/>
  <c r="E311" i="15"/>
  <c r="D311" i="15"/>
  <c r="F310" i="15"/>
  <c r="E310" i="15"/>
  <c r="D310" i="15"/>
  <c r="F309" i="15"/>
  <c r="E309" i="15"/>
  <c r="D309" i="15"/>
  <c r="F308" i="15"/>
  <c r="E308" i="15"/>
  <c r="D308" i="15"/>
  <c r="F307" i="15"/>
  <c r="E307" i="15"/>
  <c r="D307" i="15"/>
  <c r="F306" i="15"/>
  <c r="E306" i="15"/>
  <c r="D306" i="15"/>
  <c r="F305" i="15"/>
  <c r="E305" i="15"/>
  <c r="D305" i="15"/>
  <c r="F304" i="15"/>
  <c r="E304" i="15"/>
  <c r="D304" i="15"/>
  <c r="F303" i="15"/>
  <c r="E303" i="15"/>
  <c r="D303" i="15"/>
  <c r="F302" i="15"/>
  <c r="E302" i="15"/>
  <c r="D302" i="15"/>
  <c r="F301" i="15"/>
  <c r="E301" i="15"/>
  <c r="D301" i="15"/>
  <c r="F300" i="15"/>
  <c r="E300" i="15"/>
  <c r="D300" i="15"/>
  <c r="F299" i="15"/>
  <c r="E299" i="15"/>
  <c r="D299" i="15"/>
  <c r="F298" i="15"/>
  <c r="E298" i="15"/>
  <c r="D298" i="15"/>
  <c r="F297" i="15"/>
  <c r="E297" i="15"/>
  <c r="D297" i="15"/>
  <c r="F296" i="15"/>
  <c r="E296" i="15"/>
  <c r="D296" i="15"/>
  <c r="F295" i="15"/>
  <c r="E295" i="15"/>
  <c r="D295" i="15"/>
  <c r="F294" i="15"/>
  <c r="E294" i="15"/>
  <c r="D294" i="15"/>
  <c r="F293" i="15"/>
  <c r="E293" i="15"/>
  <c r="D293" i="15"/>
  <c r="F292" i="15"/>
  <c r="E292" i="15"/>
  <c r="D292" i="15"/>
  <c r="F291" i="15"/>
  <c r="E291" i="15"/>
  <c r="D291" i="15"/>
  <c r="F290" i="15"/>
  <c r="E290" i="15"/>
  <c r="D290" i="15"/>
  <c r="F289" i="15"/>
  <c r="E289" i="15"/>
  <c r="D289" i="15"/>
  <c r="F288" i="15"/>
  <c r="E288" i="15"/>
  <c r="D288" i="15"/>
  <c r="F287" i="15"/>
  <c r="E287" i="15"/>
  <c r="D287" i="15"/>
  <c r="F286" i="15"/>
  <c r="E286" i="15"/>
  <c r="D286" i="15"/>
  <c r="F285" i="15"/>
  <c r="E285" i="15"/>
  <c r="D285" i="15"/>
  <c r="F284" i="15"/>
  <c r="E284" i="15"/>
  <c r="D284" i="15"/>
  <c r="F283" i="15"/>
  <c r="E283" i="15"/>
  <c r="D283" i="15"/>
  <c r="F282" i="15"/>
  <c r="E282" i="15"/>
  <c r="D282" i="15"/>
  <c r="F281" i="15"/>
  <c r="E281" i="15"/>
  <c r="D281" i="15"/>
  <c r="F280" i="15"/>
  <c r="E280" i="15"/>
  <c r="D280" i="15"/>
  <c r="F279" i="15"/>
  <c r="E279" i="15"/>
  <c r="D279" i="15"/>
  <c r="F278" i="15"/>
  <c r="E278" i="15"/>
  <c r="D278" i="15"/>
  <c r="F277" i="15"/>
  <c r="E277" i="15"/>
  <c r="D277" i="15"/>
  <c r="F276" i="15"/>
  <c r="E276" i="15"/>
  <c r="D276" i="15"/>
  <c r="F275" i="15"/>
  <c r="E275" i="15"/>
  <c r="D275" i="15"/>
  <c r="F274" i="15"/>
  <c r="E274" i="15"/>
  <c r="D274" i="15"/>
  <c r="F273" i="15"/>
  <c r="E273" i="15"/>
  <c r="D273" i="15"/>
  <c r="F272" i="15"/>
  <c r="E272" i="15"/>
  <c r="D272" i="15"/>
  <c r="F271" i="15"/>
  <c r="E271" i="15"/>
  <c r="D271" i="15"/>
  <c r="F270" i="15"/>
  <c r="E270" i="15"/>
  <c r="D270" i="15"/>
  <c r="F269" i="15"/>
  <c r="E269" i="15"/>
  <c r="D269" i="15"/>
  <c r="F268" i="15"/>
  <c r="E268" i="15"/>
  <c r="D268" i="15"/>
  <c r="F267" i="15"/>
  <c r="E267" i="15"/>
  <c r="D267" i="15"/>
  <c r="F266" i="15"/>
  <c r="E266" i="15"/>
  <c r="D266" i="15"/>
  <c r="F265" i="15"/>
  <c r="E265" i="15"/>
  <c r="D265" i="15"/>
  <c r="F264" i="15"/>
  <c r="E264" i="15"/>
  <c r="D264" i="15"/>
  <c r="F263" i="15"/>
  <c r="E263" i="15"/>
  <c r="D263" i="15"/>
  <c r="F262" i="15"/>
  <c r="E262" i="15"/>
  <c r="D262" i="15"/>
  <c r="F261" i="15"/>
  <c r="E261" i="15"/>
  <c r="D261" i="15"/>
  <c r="F260" i="15"/>
  <c r="E260" i="15"/>
  <c r="D260" i="15"/>
  <c r="F259" i="15"/>
  <c r="E259" i="15"/>
  <c r="D259" i="15"/>
  <c r="F258" i="15"/>
  <c r="E258" i="15"/>
  <c r="D258" i="15"/>
  <c r="F257" i="15"/>
  <c r="E257" i="15"/>
  <c r="D257" i="15"/>
  <c r="F256" i="15"/>
  <c r="E256" i="15"/>
  <c r="D256" i="15"/>
  <c r="F255" i="15"/>
  <c r="E255" i="15"/>
  <c r="D255" i="15"/>
  <c r="F254" i="15"/>
  <c r="E254" i="15"/>
  <c r="D254" i="15"/>
  <c r="F253" i="15"/>
  <c r="E253" i="15"/>
  <c r="D253" i="15"/>
  <c r="F252" i="15"/>
  <c r="E252" i="15"/>
  <c r="D252" i="15"/>
  <c r="F251" i="15"/>
  <c r="E251" i="15"/>
  <c r="D251" i="15"/>
  <c r="F250" i="15"/>
  <c r="E250" i="15"/>
  <c r="D250" i="15"/>
  <c r="F249" i="15"/>
  <c r="E249" i="15"/>
  <c r="D249" i="15"/>
  <c r="F248" i="15"/>
  <c r="E248" i="15"/>
  <c r="D248" i="15"/>
  <c r="J247" i="15"/>
  <c r="I247" i="15"/>
  <c r="H247" i="15"/>
  <c r="F247" i="15"/>
  <c r="E247" i="15"/>
  <c r="D247" i="15"/>
  <c r="F246" i="15"/>
  <c r="D246" i="15"/>
  <c r="F245" i="15"/>
  <c r="D245" i="15"/>
  <c r="F244" i="15"/>
  <c r="D244" i="15"/>
  <c r="F243" i="15"/>
  <c r="D243" i="15"/>
  <c r="F242" i="15"/>
  <c r="D242" i="15"/>
  <c r="F241" i="15"/>
  <c r="D241" i="15"/>
  <c r="F240" i="15"/>
  <c r="D240" i="15"/>
  <c r="F239" i="15"/>
  <c r="D239" i="15"/>
  <c r="F238" i="15"/>
  <c r="D238" i="15"/>
  <c r="F237" i="15"/>
  <c r="D237" i="15"/>
  <c r="F236" i="15"/>
  <c r="D236" i="15"/>
  <c r="F235" i="15"/>
  <c r="D235" i="15"/>
  <c r="J234" i="15"/>
  <c r="I234" i="15"/>
  <c r="H234" i="15"/>
  <c r="F234" i="15"/>
  <c r="E234" i="15"/>
  <c r="D234" i="15"/>
  <c r="J233" i="15"/>
  <c r="I233" i="15"/>
  <c r="H233" i="15"/>
  <c r="F233" i="15"/>
  <c r="E233" i="15"/>
  <c r="D233" i="15"/>
  <c r="F232" i="15"/>
  <c r="E232" i="15"/>
  <c r="D232" i="15"/>
  <c r="F231" i="15"/>
  <c r="D231" i="15"/>
  <c r="F230" i="15"/>
  <c r="D230" i="15"/>
  <c r="F229" i="15"/>
  <c r="D229" i="15"/>
  <c r="F228" i="15"/>
  <c r="D228" i="15"/>
  <c r="J227" i="15"/>
  <c r="I227" i="15"/>
  <c r="H227" i="15"/>
  <c r="F227" i="15"/>
  <c r="E227" i="15"/>
  <c r="D227" i="15"/>
  <c r="F226" i="15"/>
  <c r="D226" i="15"/>
  <c r="F225" i="15"/>
  <c r="D225" i="15"/>
  <c r="J224" i="15"/>
  <c r="I224" i="15"/>
  <c r="H224" i="15"/>
  <c r="F224" i="15"/>
  <c r="E224" i="15"/>
  <c r="D224" i="15"/>
  <c r="F223" i="15"/>
  <c r="D223" i="15"/>
  <c r="F222" i="15"/>
  <c r="D222" i="15"/>
  <c r="F221" i="15"/>
  <c r="D221" i="15"/>
  <c r="F220" i="15"/>
  <c r="D220" i="15"/>
  <c r="F219" i="15"/>
  <c r="E219" i="15"/>
  <c r="D219" i="15"/>
  <c r="F218" i="15"/>
  <c r="D218" i="15"/>
  <c r="F217" i="15"/>
  <c r="D217" i="15"/>
  <c r="F216" i="15"/>
  <c r="D216" i="15"/>
  <c r="J215" i="15"/>
  <c r="I215" i="15"/>
  <c r="H215" i="15"/>
  <c r="F215" i="15"/>
  <c r="E215" i="15"/>
  <c r="D215" i="15"/>
  <c r="F214" i="15"/>
  <c r="D214" i="15"/>
  <c r="F213" i="15"/>
  <c r="D213" i="15"/>
  <c r="F212" i="15"/>
  <c r="D212" i="15"/>
  <c r="F211" i="15"/>
  <c r="D211" i="15"/>
  <c r="F210" i="15"/>
  <c r="D210" i="15"/>
  <c r="F209" i="15"/>
  <c r="D209" i="15"/>
  <c r="F208" i="15"/>
  <c r="D208" i="15"/>
  <c r="F207" i="15"/>
  <c r="D207" i="15"/>
  <c r="F206" i="15"/>
  <c r="D206" i="15"/>
  <c r="J205" i="15"/>
  <c r="I205" i="15"/>
  <c r="H205" i="15"/>
  <c r="F205" i="15"/>
  <c r="E205" i="15"/>
  <c r="D205" i="15"/>
  <c r="F204" i="15"/>
  <c r="D204" i="15"/>
  <c r="F203" i="15"/>
  <c r="D203" i="15"/>
  <c r="F202" i="15"/>
  <c r="D202" i="15"/>
  <c r="F201" i="15"/>
  <c r="D201" i="15"/>
  <c r="F200" i="15"/>
  <c r="D200" i="15"/>
  <c r="F199" i="15"/>
  <c r="D199" i="15"/>
  <c r="F198" i="15"/>
  <c r="D198" i="15"/>
  <c r="F197" i="15"/>
  <c r="D197" i="15"/>
  <c r="F196" i="15"/>
  <c r="D196" i="15"/>
  <c r="F195" i="15"/>
  <c r="D195" i="15"/>
  <c r="F194" i="15"/>
  <c r="D194" i="15"/>
  <c r="F193" i="15"/>
  <c r="D193" i="15"/>
  <c r="J192" i="15"/>
  <c r="I192" i="15"/>
  <c r="H192" i="15"/>
  <c r="F192" i="15"/>
  <c r="E192" i="15"/>
  <c r="D192" i="15"/>
  <c r="H191" i="15"/>
  <c r="F190" i="15"/>
  <c r="D190" i="15"/>
  <c r="F189" i="15"/>
  <c r="D189" i="15"/>
  <c r="F188" i="15"/>
  <c r="D188" i="15"/>
  <c r="F187" i="15"/>
  <c r="D187" i="15"/>
  <c r="F186" i="15"/>
  <c r="D186" i="15"/>
  <c r="F185" i="15"/>
  <c r="D185" i="15"/>
  <c r="F184" i="15"/>
  <c r="D184" i="15"/>
  <c r="F183" i="15"/>
  <c r="D183" i="15"/>
  <c r="F182" i="15"/>
  <c r="D182" i="15"/>
  <c r="F181" i="15"/>
  <c r="D181" i="15"/>
  <c r="F180" i="15"/>
  <c r="D180" i="15"/>
  <c r="F179" i="15"/>
  <c r="D179" i="15"/>
  <c r="F178" i="15"/>
  <c r="D178" i="15"/>
  <c r="F177" i="15"/>
  <c r="D177" i="15"/>
  <c r="F176" i="15"/>
  <c r="D176" i="15"/>
  <c r="F175" i="15"/>
  <c r="D175" i="15"/>
  <c r="F174" i="15"/>
  <c r="D174" i="15"/>
  <c r="F173" i="15"/>
  <c r="D173" i="15"/>
  <c r="F172" i="15"/>
  <c r="D172" i="15"/>
  <c r="F171" i="15"/>
  <c r="D171" i="15"/>
  <c r="F170" i="15"/>
  <c r="D170" i="15"/>
  <c r="F169" i="15"/>
  <c r="D169" i="15"/>
  <c r="F168" i="15"/>
  <c r="D168" i="15"/>
  <c r="F167" i="15"/>
  <c r="D167" i="15"/>
  <c r="F166" i="15"/>
  <c r="D166" i="15"/>
  <c r="F165" i="15"/>
  <c r="D165" i="15"/>
  <c r="F164" i="15"/>
  <c r="D164" i="15"/>
  <c r="F163" i="15"/>
  <c r="D163" i="15"/>
  <c r="F162" i="15"/>
  <c r="D162" i="15"/>
  <c r="F161" i="15"/>
  <c r="D161" i="15"/>
  <c r="F160" i="15"/>
  <c r="D160" i="15"/>
  <c r="F159" i="15"/>
  <c r="D159" i="15"/>
  <c r="F158" i="15"/>
  <c r="D158" i="15"/>
  <c r="F157" i="15"/>
  <c r="D157" i="15"/>
  <c r="F156" i="15"/>
  <c r="D156" i="15"/>
  <c r="F155" i="15"/>
  <c r="D155" i="15"/>
  <c r="F154" i="15"/>
  <c r="D154" i="15"/>
  <c r="F153" i="15"/>
  <c r="D153" i="15"/>
  <c r="F152" i="15"/>
  <c r="D152" i="15"/>
  <c r="F151" i="15"/>
  <c r="D151" i="15"/>
  <c r="F150" i="15"/>
  <c r="D150" i="15"/>
  <c r="F149" i="15"/>
  <c r="D149" i="15"/>
  <c r="F148" i="15"/>
  <c r="D148" i="15"/>
  <c r="F147" i="15"/>
  <c r="D147" i="15"/>
  <c r="F146" i="15"/>
  <c r="D146" i="15"/>
  <c r="F145" i="15"/>
  <c r="D145" i="15"/>
  <c r="F144" i="15"/>
  <c r="D144" i="15"/>
  <c r="F143" i="15"/>
  <c r="D143" i="15"/>
  <c r="F142" i="15"/>
  <c r="D142" i="15"/>
  <c r="F141" i="15"/>
  <c r="D141" i="15"/>
  <c r="F140" i="15"/>
  <c r="D140" i="15"/>
  <c r="F139" i="15"/>
  <c r="D139" i="15"/>
  <c r="F138" i="15"/>
  <c r="D138" i="15"/>
  <c r="F137" i="15"/>
  <c r="D137" i="15"/>
  <c r="F136" i="15"/>
  <c r="D136" i="15"/>
  <c r="F135" i="15"/>
  <c r="D135" i="15"/>
  <c r="F134" i="15"/>
  <c r="D134" i="15"/>
  <c r="F133" i="15"/>
  <c r="D133" i="15"/>
  <c r="F132" i="15"/>
  <c r="D132" i="15"/>
  <c r="F131" i="15"/>
  <c r="D131" i="15"/>
  <c r="F130" i="15"/>
  <c r="D130" i="15"/>
  <c r="F129" i="15"/>
  <c r="D129" i="15"/>
  <c r="F128" i="15"/>
  <c r="D128" i="15"/>
  <c r="F127" i="15"/>
  <c r="D127" i="15"/>
  <c r="F126" i="15"/>
  <c r="D126" i="15"/>
  <c r="F125" i="15"/>
  <c r="D125" i="15"/>
  <c r="F124" i="15"/>
  <c r="D124" i="15"/>
  <c r="F123" i="15"/>
  <c r="E123" i="15"/>
  <c r="E118" i="15" s="1"/>
  <c r="D123" i="15"/>
  <c r="F122" i="15"/>
  <c r="D122" i="15"/>
  <c r="F121" i="15"/>
  <c r="D121" i="15"/>
  <c r="F120" i="15"/>
  <c r="D120" i="15"/>
  <c r="F119" i="15"/>
  <c r="D119" i="15"/>
  <c r="F118" i="15"/>
  <c r="D118" i="15"/>
  <c r="F117" i="15"/>
  <c r="D117" i="15"/>
  <c r="F116" i="15"/>
  <c r="D116" i="15"/>
  <c r="F115" i="15"/>
  <c r="D115" i="15"/>
  <c r="F114" i="15"/>
  <c r="D114" i="15"/>
  <c r="F113" i="15"/>
  <c r="E113" i="15"/>
  <c r="E106" i="15" s="1"/>
  <c r="D113" i="15"/>
  <c r="F112" i="15"/>
  <c r="D112" i="15"/>
  <c r="F111" i="15"/>
  <c r="D111" i="15"/>
  <c r="F110" i="15"/>
  <c r="D110" i="15"/>
  <c r="F109" i="15"/>
  <c r="D109" i="15"/>
  <c r="F108" i="15"/>
  <c r="D108" i="15"/>
  <c r="F107" i="15"/>
  <c r="D107" i="15"/>
  <c r="F106" i="15"/>
  <c r="D106" i="15"/>
  <c r="F105" i="15"/>
  <c r="D105" i="15"/>
  <c r="F104" i="15"/>
  <c r="D104" i="15"/>
  <c r="F103" i="15"/>
  <c r="D103" i="15"/>
  <c r="F102" i="15"/>
  <c r="E102" i="15"/>
  <c r="D102" i="15"/>
  <c r="F101" i="15"/>
  <c r="E101" i="15"/>
  <c r="D101" i="15"/>
  <c r="F100" i="15"/>
  <c r="E100" i="15"/>
  <c r="E95" i="15" s="1"/>
  <c r="D100" i="15"/>
  <c r="F99" i="15"/>
  <c r="D99" i="15"/>
  <c r="F98" i="15"/>
  <c r="D98" i="15"/>
  <c r="F97" i="15"/>
  <c r="D97" i="15"/>
  <c r="F96" i="15"/>
  <c r="D96" i="15"/>
  <c r="F95" i="15"/>
  <c r="D95" i="15"/>
  <c r="F94" i="15"/>
  <c r="D94" i="15"/>
  <c r="F93" i="15"/>
  <c r="D93" i="15"/>
  <c r="F92" i="15"/>
  <c r="E92" i="15"/>
  <c r="E87" i="15" s="1"/>
  <c r="D92" i="15"/>
  <c r="F91" i="15"/>
  <c r="D91" i="15"/>
  <c r="F90" i="15"/>
  <c r="D90" i="15"/>
  <c r="F89" i="15"/>
  <c r="D89" i="15"/>
  <c r="F88" i="15"/>
  <c r="D88" i="15"/>
  <c r="F87" i="15"/>
  <c r="D87" i="15"/>
  <c r="F86" i="15"/>
  <c r="D86" i="15"/>
  <c r="F85" i="15"/>
  <c r="D85" i="15"/>
  <c r="F84" i="15"/>
  <c r="D84" i="15"/>
  <c r="F83" i="15"/>
  <c r="E83" i="15"/>
  <c r="E73" i="15" s="1"/>
  <c r="D83" i="15"/>
  <c r="F82" i="15"/>
  <c r="D82" i="15"/>
  <c r="F81" i="15"/>
  <c r="D81" i="15"/>
  <c r="F80" i="15"/>
  <c r="D80" i="15"/>
  <c r="F79" i="15"/>
  <c r="D79" i="15"/>
  <c r="F78" i="15"/>
  <c r="D78" i="15"/>
  <c r="F77" i="15"/>
  <c r="D77" i="15"/>
  <c r="F76" i="15"/>
  <c r="D76" i="15"/>
  <c r="F75" i="15"/>
  <c r="D75" i="15"/>
  <c r="F74" i="15"/>
  <c r="D74" i="15"/>
  <c r="F73" i="15"/>
  <c r="D73" i="15"/>
  <c r="F72" i="15"/>
  <c r="D72" i="15"/>
  <c r="F71" i="15"/>
  <c r="D71" i="15"/>
  <c r="F70" i="15"/>
  <c r="D70" i="15"/>
  <c r="F69" i="15"/>
  <c r="D69" i="15"/>
  <c r="F68" i="15"/>
  <c r="D68" i="15"/>
  <c r="F67" i="15"/>
  <c r="D67" i="15"/>
  <c r="F66" i="15"/>
  <c r="D66" i="15"/>
  <c r="F65" i="15"/>
  <c r="D65" i="15"/>
  <c r="F64" i="15"/>
  <c r="E64" i="15"/>
  <c r="E59" i="15" s="1"/>
  <c r="D64" i="15"/>
  <c r="F63" i="15"/>
  <c r="D63" i="15"/>
  <c r="F62" i="15"/>
  <c r="D62" i="15"/>
  <c r="F61" i="15"/>
  <c r="D61" i="15"/>
  <c r="F60" i="15"/>
  <c r="D60" i="15"/>
  <c r="F59" i="15"/>
  <c r="D59" i="15"/>
  <c r="F58" i="15"/>
  <c r="D58" i="15"/>
  <c r="F57" i="15"/>
  <c r="D57" i="15"/>
  <c r="F56" i="15"/>
  <c r="D56" i="15"/>
  <c r="F55" i="15"/>
  <c r="D55" i="15"/>
  <c r="F54" i="15"/>
  <c r="D54" i="15"/>
  <c r="F53" i="15"/>
  <c r="D53" i="15"/>
  <c r="F52" i="15"/>
  <c r="E52" i="15"/>
  <c r="E47" i="15" s="1"/>
  <c r="D52" i="15"/>
  <c r="F51" i="15"/>
  <c r="D51" i="15"/>
  <c r="F50" i="15"/>
  <c r="D50" i="15"/>
  <c r="F49" i="15"/>
  <c r="D49" i="15"/>
  <c r="F48" i="15"/>
  <c r="D48" i="15"/>
  <c r="F47" i="15"/>
  <c r="D47" i="15"/>
  <c r="F46" i="15"/>
  <c r="D46" i="15"/>
  <c r="F45" i="15"/>
  <c r="D45" i="15"/>
  <c r="F44" i="15"/>
  <c r="D44" i="15"/>
  <c r="F43" i="15"/>
  <c r="E43" i="15"/>
  <c r="D43" i="15"/>
  <c r="F42" i="15"/>
  <c r="E42" i="15"/>
  <c r="E41" i="15" s="1"/>
  <c r="E36" i="15" s="1"/>
  <c r="D42" i="15"/>
  <c r="F41" i="15"/>
  <c r="D41" i="15"/>
  <c r="F40" i="15"/>
  <c r="D40" i="15"/>
  <c r="F39" i="15"/>
  <c r="D39" i="15"/>
  <c r="F38" i="15"/>
  <c r="D38" i="15"/>
  <c r="F37" i="15"/>
  <c r="D37" i="15"/>
  <c r="F36" i="15"/>
  <c r="D36" i="15"/>
  <c r="F35" i="15"/>
  <c r="D35" i="15"/>
  <c r="F34" i="15"/>
  <c r="D34" i="15"/>
  <c r="F33" i="15"/>
  <c r="E33" i="15"/>
  <c r="E28" i="15" s="1"/>
  <c r="D33" i="15"/>
  <c r="F32" i="15"/>
  <c r="D32" i="15"/>
  <c r="F31" i="15"/>
  <c r="D31" i="15"/>
  <c r="F30" i="15"/>
  <c r="D30" i="15"/>
  <c r="F29" i="15"/>
  <c r="D29" i="15"/>
  <c r="F28" i="15"/>
  <c r="D28" i="15"/>
  <c r="F27" i="15"/>
  <c r="D27" i="15"/>
  <c r="F26" i="15"/>
  <c r="D26" i="15"/>
  <c r="F25" i="15"/>
  <c r="D25" i="15"/>
  <c r="F24" i="15"/>
  <c r="E24" i="15"/>
  <c r="E14" i="15" s="1"/>
  <c r="D24" i="15"/>
  <c r="F23" i="15"/>
  <c r="D23" i="15"/>
  <c r="F22" i="15"/>
  <c r="D22" i="15"/>
  <c r="F21" i="15"/>
  <c r="D21" i="15"/>
  <c r="F20" i="15"/>
  <c r="D20" i="15"/>
  <c r="F19" i="15"/>
  <c r="D19" i="15"/>
  <c r="F18" i="15"/>
  <c r="D18" i="15"/>
  <c r="F17" i="15"/>
  <c r="D17" i="15"/>
  <c r="F16" i="15"/>
  <c r="D16" i="15"/>
  <c r="F15" i="15"/>
  <c r="D15" i="15"/>
  <c r="F14" i="15"/>
  <c r="D14" i="15"/>
  <c r="F13" i="15"/>
  <c r="D13" i="15"/>
  <c r="F12" i="15"/>
  <c r="D12" i="15"/>
  <c r="F11" i="15"/>
  <c r="D11" i="15"/>
  <c r="F10" i="15"/>
  <c r="D10" i="15"/>
  <c r="F9" i="15"/>
  <c r="D9" i="15"/>
  <c r="F8" i="15"/>
  <c r="D8" i="15"/>
  <c r="F7" i="15"/>
  <c r="D7" i="15"/>
  <c r="H6" i="15"/>
  <c r="D6" i="15"/>
  <c r="C6" i="15"/>
  <c r="D339" i="24"/>
  <c r="C339" i="24"/>
  <c r="D338" i="24"/>
  <c r="C338" i="24"/>
  <c r="D337" i="24"/>
  <c r="D336" i="24"/>
  <c r="G332" i="24"/>
  <c r="F332" i="24"/>
  <c r="D332" i="24"/>
  <c r="C332" i="24"/>
  <c r="G331" i="24"/>
  <c r="F331" i="24"/>
  <c r="D331" i="24"/>
  <c r="I330" i="24"/>
  <c r="H330" i="24"/>
  <c r="G330" i="24"/>
  <c r="F330" i="24"/>
  <c r="I329" i="24"/>
  <c r="H329" i="24"/>
  <c r="G329" i="24"/>
  <c r="F329" i="24"/>
  <c r="H328" i="24"/>
  <c r="G328" i="24"/>
  <c r="F328" i="24"/>
  <c r="I327" i="24"/>
  <c r="H327" i="24"/>
  <c r="G327" i="24"/>
  <c r="F327" i="24"/>
  <c r="I326" i="24"/>
  <c r="H326" i="24"/>
  <c r="G326" i="24"/>
  <c r="F326" i="24"/>
  <c r="G325" i="24"/>
  <c r="F325" i="24"/>
  <c r="E325" i="24"/>
  <c r="H325" i="24" s="1"/>
  <c r="I325" i="24" s="1"/>
  <c r="G324" i="24"/>
  <c r="F324" i="24"/>
  <c r="E324" i="24"/>
  <c r="H324" i="24" s="1"/>
  <c r="I324" i="24" s="1"/>
  <c r="I323" i="24"/>
  <c r="H323" i="24"/>
  <c r="G323" i="24"/>
  <c r="F323" i="24"/>
  <c r="I322" i="24"/>
  <c r="H322" i="24"/>
  <c r="G322" i="24"/>
  <c r="F322" i="24"/>
  <c r="I321" i="24"/>
  <c r="H321" i="24"/>
  <c r="G321" i="24"/>
  <c r="F321" i="24"/>
  <c r="G320" i="24"/>
  <c r="F320" i="24"/>
  <c r="E320" i="24"/>
  <c r="H320" i="24" s="1"/>
  <c r="I320" i="24" s="1"/>
  <c r="G319" i="24"/>
  <c r="F319" i="24"/>
  <c r="E319" i="24"/>
  <c r="H319" i="24" s="1"/>
  <c r="I319" i="24" s="1"/>
  <c r="G318" i="24"/>
  <c r="F318" i="24"/>
  <c r="E318" i="24"/>
  <c r="H318" i="24" s="1"/>
  <c r="I318" i="24" s="1"/>
  <c r="I317" i="24"/>
  <c r="H317" i="24"/>
  <c r="G317" i="24"/>
  <c r="F317" i="24"/>
  <c r="G316" i="24"/>
  <c r="F316" i="24"/>
  <c r="E316" i="24"/>
  <c r="H316" i="24" s="1"/>
  <c r="I316" i="24" s="1"/>
  <c r="G315" i="24"/>
  <c r="F315" i="24"/>
  <c r="E315" i="24"/>
  <c r="H315" i="24" s="1"/>
  <c r="I315" i="24" s="1"/>
  <c r="G314" i="24"/>
  <c r="F314" i="24"/>
  <c r="E314" i="24"/>
  <c r="H314" i="24" s="1"/>
  <c r="I314" i="24" s="1"/>
  <c r="G313" i="24"/>
  <c r="F313" i="24"/>
  <c r="E313" i="24"/>
  <c r="H313" i="24" s="1"/>
  <c r="I313" i="24" s="1"/>
  <c r="G312" i="24"/>
  <c r="F312" i="24"/>
  <c r="E312" i="24"/>
  <c r="H312" i="24" s="1"/>
  <c r="I312" i="24" s="1"/>
  <c r="I311" i="24"/>
  <c r="H311" i="24"/>
  <c r="G311" i="24"/>
  <c r="F311" i="24"/>
  <c r="G310" i="24"/>
  <c r="F310" i="24"/>
  <c r="E310" i="24"/>
  <c r="H310" i="24" s="1"/>
  <c r="I310" i="24" s="1"/>
  <c r="G309" i="24"/>
  <c r="F309" i="24"/>
  <c r="E309" i="24"/>
  <c r="H309" i="24" s="1"/>
  <c r="I309" i="24" s="1"/>
  <c r="G308" i="24"/>
  <c r="F308" i="24"/>
  <c r="E308" i="24"/>
  <c r="H308" i="24" s="1"/>
  <c r="I308" i="24" s="1"/>
  <c r="G307" i="24"/>
  <c r="F307" i="24"/>
  <c r="E307" i="24"/>
  <c r="H307" i="24" s="1"/>
  <c r="I307" i="24" s="1"/>
  <c r="G306" i="24"/>
  <c r="F306" i="24"/>
  <c r="E306" i="24"/>
  <c r="H306" i="24" s="1"/>
  <c r="I306" i="24" s="1"/>
  <c r="G305" i="24"/>
  <c r="F305" i="24"/>
  <c r="E305" i="24"/>
  <c r="H305" i="24" s="1"/>
  <c r="I305" i="24" s="1"/>
  <c r="G304" i="24"/>
  <c r="F304" i="24"/>
  <c r="E304" i="24"/>
  <c r="H304" i="24" s="1"/>
  <c r="I304" i="24" s="1"/>
  <c r="G303" i="24"/>
  <c r="F303" i="24"/>
  <c r="E303" i="24"/>
  <c r="H303" i="24" s="1"/>
  <c r="I303" i="24" s="1"/>
  <c r="B303" i="24"/>
  <c r="G302" i="24"/>
  <c r="F302" i="24"/>
  <c r="E302" i="24"/>
  <c r="H302" i="24" s="1"/>
  <c r="I302" i="24" s="1"/>
  <c r="B302" i="24"/>
  <c r="G301" i="24"/>
  <c r="F301" i="24"/>
  <c r="E301" i="24"/>
  <c r="H301" i="24" s="1"/>
  <c r="I301" i="24" s="1"/>
  <c r="B301" i="24"/>
  <c r="G300" i="24"/>
  <c r="F300" i="24"/>
  <c r="E300" i="24"/>
  <c r="H300" i="24" s="1"/>
  <c r="I300" i="24" s="1"/>
  <c r="B300" i="24"/>
  <c r="G299" i="24"/>
  <c r="F299" i="24"/>
  <c r="E299" i="24"/>
  <c r="H299" i="24" s="1"/>
  <c r="I299" i="24" s="1"/>
  <c r="B299" i="24"/>
  <c r="A299" i="24"/>
  <c r="F298" i="24"/>
  <c r="E298" i="24"/>
  <c r="H298" i="24" s="1"/>
  <c r="B298" i="24"/>
  <c r="A298" i="24"/>
  <c r="G297" i="24"/>
  <c r="F297" i="24"/>
  <c r="E297" i="24"/>
  <c r="H297" i="24" s="1"/>
  <c r="I297" i="24" s="1"/>
  <c r="G296" i="24"/>
  <c r="F296" i="24"/>
  <c r="E296" i="24"/>
  <c r="H296" i="24" s="1"/>
  <c r="I296" i="24" s="1"/>
  <c r="G295" i="24"/>
  <c r="F295" i="24"/>
  <c r="E295" i="24"/>
  <c r="H295" i="24" s="1"/>
  <c r="I295" i="24" s="1"/>
  <c r="G294" i="24"/>
  <c r="F294" i="24"/>
  <c r="E294" i="24"/>
  <c r="H294" i="24" s="1"/>
  <c r="I294" i="24" s="1"/>
  <c r="G293" i="24"/>
  <c r="F293" i="24"/>
  <c r="E293" i="24"/>
  <c r="H293" i="24" s="1"/>
  <c r="I293" i="24" s="1"/>
  <c r="B293" i="24"/>
  <c r="G292" i="24"/>
  <c r="F292" i="24"/>
  <c r="E292" i="24"/>
  <c r="H292" i="24" s="1"/>
  <c r="I292" i="24" s="1"/>
  <c r="G291" i="24"/>
  <c r="F291" i="24"/>
  <c r="E291" i="24"/>
  <c r="H291" i="24" s="1"/>
  <c r="I291" i="24" s="1"/>
  <c r="G290" i="24"/>
  <c r="F290" i="24"/>
  <c r="E290" i="24"/>
  <c r="H290" i="24" s="1"/>
  <c r="I290" i="24" s="1"/>
  <c r="G289" i="24"/>
  <c r="F289" i="24"/>
  <c r="E289" i="24"/>
  <c r="H289" i="24" s="1"/>
  <c r="I289" i="24" s="1"/>
  <c r="G288" i="24"/>
  <c r="F288" i="24"/>
  <c r="E288" i="24"/>
  <c r="H288" i="24" s="1"/>
  <c r="I288" i="24" s="1"/>
  <c r="B288" i="24"/>
  <c r="G287" i="24"/>
  <c r="F287" i="24"/>
  <c r="E287" i="24"/>
  <c r="H287" i="24" s="1"/>
  <c r="I287" i="24" s="1"/>
  <c r="G286" i="24"/>
  <c r="F286" i="24"/>
  <c r="E286" i="24"/>
  <c r="H286" i="24" s="1"/>
  <c r="I286" i="24" s="1"/>
  <c r="G285" i="24"/>
  <c r="F285" i="24"/>
  <c r="E285" i="24"/>
  <c r="H285" i="24" s="1"/>
  <c r="I285" i="24" s="1"/>
  <c r="G284" i="24"/>
  <c r="F284" i="24"/>
  <c r="E284" i="24"/>
  <c r="H284" i="24" s="1"/>
  <c r="I284" i="24" s="1"/>
  <c r="G283" i="24"/>
  <c r="F283" i="24"/>
  <c r="E283" i="24"/>
  <c r="H283" i="24" s="1"/>
  <c r="I283" i="24" s="1"/>
  <c r="G282" i="24"/>
  <c r="F282" i="24"/>
  <c r="E282" i="24"/>
  <c r="H282" i="24" s="1"/>
  <c r="I282" i="24" s="1"/>
  <c r="G281" i="24"/>
  <c r="F281" i="24"/>
  <c r="E281" i="24"/>
  <c r="H281" i="24" s="1"/>
  <c r="I281" i="24" s="1"/>
  <c r="G280" i="24"/>
  <c r="F280" i="24"/>
  <c r="E280" i="24"/>
  <c r="H280" i="24" s="1"/>
  <c r="I280" i="24" s="1"/>
  <c r="G279" i="24"/>
  <c r="F279" i="24"/>
  <c r="E279" i="24"/>
  <c r="H279" i="24" s="1"/>
  <c r="I279" i="24" s="1"/>
  <c r="G278" i="24"/>
  <c r="F278" i="24"/>
  <c r="E278" i="24"/>
  <c r="H278" i="24" s="1"/>
  <c r="I278" i="24" s="1"/>
  <c r="G277" i="24"/>
  <c r="F277" i="24"/>
  <c r="E277" i="24"/>
  <c r="H277" i="24" s="1"/>
  <c r="I277" i="24" s="1"/>
  <c r="G276" i="24"/>
  <c r="F276" i="24"/>
  <c r="E276" i="24"/>
  <c r="H276" i="24" s="1"/>
  <c r="I276" i="24" s="1"/>
  <c r="G275" i="24"/>
  <c r="F275" i="24"/>
  <c r="E275" i="24"/>
  <c r="H275" i="24" s="1"/>
  <c r="I275" i="24" s="1"/>
  <c r="G274" i="24"/>
  <c r="F274" i="24"/>
  <c r="E274" i="24"/>
  <c r="H274" i="24" s="1"/>
  <c r="I274" i="24" s="1"/>
  <c r="B274" i="24"/>
  <c r="G273" i="24"/>
  <c r="F273" i="24"/>
  <c r="E273" i="24"/>
  <c r="H273" i="24" s="1"/>
  <c r="I273" i="24" s="1"/>
  <c r="G272" i="24"/>
  <c r="F272" i="24"/>
  <c r="E272" i="24"/>
  <c r="H272" i="24" s="1"/>
  <c r="I272" i="24" s="1"/>
  <c r="G271" i="24"/>
  <c r="F271" i="24"/>
  <c r="E271" i="24"/>
  <c r="H271" i="24" s="1"/>
  <c r="I271" i="24" s="1"/>
  <c r="G270" i="24"/>
  <c r="F270" i="24"/>
  <c r="E270" i="24"/>
  <c r="H270" i="24" s="1"/>
  <c r="I270" i="24" s="1"/>
  <c r="G269" i="24"/>
  <c r="F269" i="24"/>
  <c r="E269" i="24"/>
  <c r="H269" i="24" s="1"/>
  <c r="I269" i="24" s="1"/>
  <c r="G268" i="24"/>
  <c r="F268" i="24"/>
  <c r="E268" i="24"/>
  <c r="H268" i="24" s="1"/>
  <c r="I268" i="24" s="1"/>
  <c r="G267" i="24"/>
  <c r="F267" i="24"/>
  <c r="E267" i="24"/>
  <c r="H267" i="24" s="1"/>
  <c r="I267" i="24" s="1"/>
  <c r="B267" i="24"/>
  <c r="G266" i="24"/>
  <c r="F266" i="24"/>
  <c r="E266" i="24"/>
  <c r="H266" i="24" s="1"/>
  <c r="I266" i="24" s="1"/>
  <c r="B266" i="24"/>
  <c r="G265" i="24"/>
  <c r="F265" i="24"/>
  <c r="E265" i="24"/>
  <c r="H265" i="24" s="1"/>
  <c r="I265" i="24" s="1"/>
  <c r="B265" i="24"/>
  <c r="G264" i="24"/>
  <c r="F264" i="24"/>
  <c r="E264" i="24"/>
  <c r="H264" i="24" s="1"/>
  <c r="I264" i="24" s="1"/>
  <c r="B264" i="24"/>
  <c r="G263" i="24"/>
  <c r="F263" i="24"/>
  <c r="E263" i="24"/>
  <c r="H263" i="24" s="1"/>
  <c r="I263" i="24" s="1"/>
  <c r="G262" i="24"/>
  <c r="F262" i="24"/>
  <c r="E262" i="24"/>
  <c r="H262" i="24" s="1"/>
  <c r="I262" i="24" s="1"/>
  <c r="G261" i="24"/>
  <c r="F261" i="24"/>
  <c r="E261" i="24"/>
  <c r="H261" i="24" s="1"/>
  <c r="I261" i="24" s="1"/>
  <c r="G260" i="24"/>
  <c r="F260" i="24"/>
  <c r="E260" i="24"/>
  <c r="H260" i="24" s="1"/>
  <c r="I260" i="24" s="1"/>
  <c r="H259" i="24"/>
  <c r="I259" i="24" s="1"/>
  <c r="G259" i="24"/>
  <c r="F259" i="24"/>
  <c r="E259" i="24"/>
  <c r="G258" i="24"/>
  <c r="F258" i="24"/>
  <c r="E258" i="24"/>
  <c r="H258" i="24" s="1"/>
  <c r="I258" i="24" s="1"/>
  <c r="G257" i="24"/>
  <c r="F257" i="24"/>
  <c r="E257" i="24"/>
  <c r="H257" i="24" s="1"/>
  <c r="I257" i="24" s="1"/>
  <c r="G256" i="24"/>
  <c r="F256" i="24"/>
  <c r="E256" i="24"/>
  <c r="H256" i="24" s="1"/>
  <c r="I256" i="24" s="1"/>
  <c r="G255" i="24"/>
  <c r="F255" i="24"/>
  <c r="E255" i="24"/>
  <c r="H255" i="24" s="1"/>
  <c r="I255" i="24" s="1"/>
  <c r="G254" i="24"/>
  <c r="F254" i="24"/>
  <c r="E254" i="24"/>
  <c r="H254" i="24" s="1"/>
  <c r="I254" i="24" s="1"/>
  <c r="G253" i="24"/>
  <c r="F253" i="24"/>
  <c r="E253" i="24"/>
  <c r="H253" i="24" s="1"/>
  <c r="I253" i="24" s="1"/>
  <c r="G252" i="24"/>
  <c r="F252" i="24"/>
  <c r="E252" i="24"/>
  <c r="H252" i="24" s="1"/>
  <c r="I252" i="24" s="1"/>
  <c r="G251" i="24"/>
  <c r="F251" i="24"/>
  <c r="E251" i="24"/>
  <c r="H251" i="24" s="1"/>
  <c r="I251" i="24" s="1"/>
  <c r="G250" i="24"/>
  <c r="F250" i="24"/>
  <c r="E250" i="24"/>
  <c r="H250" i="24" s="1"/>
  <c r="I250" i="24" s="1"/>
  <c r="G249" i="24"/>
  <c r="F249" i="24"/>
  <c r="E249" i="24"/>
  <c r="H249" i="24" s="1"/>
  <c r="I249" i="24" s="1"/>
  <c r="G248" i="24"/>
  <c r="F248" i="24"/>
  <c r="E248" i="24"/>
  <c r="H248" i="24" s="1"/>
  <c r="I248" i="24" s="1"/>
  <c r="G247" i="24"/>
  <c r="F247" i="24"/>
  <c r="E247" i="24"/>
  <c r="H247" i="24" s="1"/>
  <c r="I247" i="24" s="1"/>
  <c r="G246" i="24"/>
  <c r="F246" i="24"/>
  <c r="E246" i="24"/>
  <c r="H246" i="24" s="1"/>
  <c r="I246" i="24" s="1"/>
  <c r="I245" i="24"/>
  <c r="H245" i="24"/>
  <c r="G245" i="24"/>
  <c r="F245" i="24"/>
  <c r="G244" i="24"/>
  <c r="F244" i="24"/>
  <c r="E244" i="24"/>
  <c r="H244" i="24" s="1"/>
  <c r="I244" i="24" s="1"/>
  <c r="I243" i="24"/>
  <c r="H243" i="24"/>
  <c r="G243" i="24"/>
  <c r="F243" i="24"/>
  <c r="G242" i="24"/>
  <c r="F242" i="24"/>
  <c r="E242" i="24"/>
  <c r="H242" i="24" s="1"/>
  <c r="I242" i="24" s="1"/>
  <c r="G241" i="24"/>
  <c r="F241" i="24"/>
  <c r="E241" i="24"/>
  <c r="H241" i="24" s="1"/>
  <c r="I241" i="24" s="1"/>
  <c r="G240" i="24"/>
  <c r="F240" i="24"/>
  <c r="E240" i="24"/>
  <c r="H240" i="24" s="1"/>
  <c r="I240" i="24" s="1"/>
  <c r="B240" i="24"/>
  <c r="G239" i="24"/>
  <c r="F239" i="24"/>
  <c r="E239" i="24"/>
  <c r="H239" i="24" s="1"/>
  <c r="I239" i="24" s="1"/>
  <c r="G238" i="24"/>
  <c r="F238" i="24"/>
  <c r="E238" i="24"/>
  <c r="H238" i="24" s="1"/>
  <c r="I238" i="24" s="1"/>
  <c r="G237" i="24"/>
  <c r="F237" i="24"/>
  <c r="E237" i="24"/>
  <c r="H237" i="24" s="1"/>
  <c r="I237" i="24" s="1"/>
  <c r="G236" i="24"/>
  <c r="F236" i="24"/>
  <c r="E236" i="24"/>
  <c r="H236" i="24" s="1"/>
  <c r="I236" i="24" s="1"/>
  <c r="G235" i="24"/>
  <c r="F235" i="24"/>
  <c r="E235" i="24"/>
  <c r="H235" i="24" s="1"/>
  <c r="I235" i="24" s="1"/>
  <c r="G234" i="24"/>
  <c r="F234" i="24"/>
  <c r="E234" i="24"/>
  <c r="H234" i="24" s="1"/>
  <c r="I234" i="24" s="1"/>
  <c r="G233" i="24"/>
  <c r="F233" i="24"/>
  <c r="E233" i="24"/>
  <c r="H233" i="24" s="1"/>
  <c r="I233" i="24" s="1"/>
  <c r="B233" i="24"/>
  <c r="I232" i="24"/>
  <c r="H232" i="24"/>
  <c r="G232" i="24"/>
  <c r="F232" i="24"/>
  <c r="I231" i="24"/>
  <c r="H231" i="24"/>
  <c r="G231" i="24"/>
  <c r="F231" i="24"/>
  <c r="G230" i="24"/>
  <c r="F230" i="24"/>
  <c r="E230" i="24"/>
  <c r="H230" i="24" s="1"/>
  <c r="I230" i="24" s="1"/>
  <c r="G229" i="24"/>
  <c r="F229" i="24"/>
  <c r="E229" i="24"/>
  <c r="H229" i="24" s="1"/>
  <c r="I229" i="24" s="1"/>
  <c r="B229" i="24"/>
  <c r="G228" i="24"/>
  <c r="F228" i="24"/>
  <c r="E228" i="24"/>
  <c r="H228" i="24" s="1"/>
  <c r="I228" i="24" s="1"/>
  <c r="G227" i="24"/>
  <c r="F227" i="24"/>
  <c r="E227" i="24"/>
  <c r="H227" i="24" s="1"/>
  <c r="I227" i="24" s="1"/>
  <c r="G226" i="24"/>
  <c r="F226" i="24"/>
  <c r="E226" i="24"/>
  <c r="H226" i="24" s="1"/>
  <c r="I226" i="24" s="1"/>
  <c r="G225" i="24"/>
  <c r="F225" i="24"/>
  <c r="E225" i="24"/>
  <c r="H225" i="24" s="1"/>
  <c r="I225" i="24" s="1"/>
  <c r="G224" i="24"/>
  <c r="F224" i="24"/>
  <c r="E224" i="24"/>
  <c r="H224" i="24" s="1"/>
  <c r="I224" i="24" s="1"/>
  <c r="G223" i="24"/>
  <c r="F223" i="24"/>
  <c r="E223" i="24"/>
  <c r="H223" i="24" s="1"/>
  <c r="I223" i="24" s="1"/>
  <c r="G222" i="24"/>
  <c r="F222" i="24"/>
  <c r="E222" i="24"/>
  <c r="H222" i="24" s="1"/>
  <c r="I222" i="24" s="1"/>
  <c r="G221" i="24"/>
  <c r="F221" i="24"/>
  <c r="E221" i="24"/>
  <c r="H221" i="24" s="1"/>
  <c r="I221" i="24" s="1"/>
  <c r="B221" i="24"/>
  <c r="G220" i="24"/>
  <c r="F220" i="24"/>
  <c r="E220" i="24"/>
  <c r="H220" i="24" s="1"/>
  <c r="I220" i="24" s="1"/>
  <c r="G219" i="24"/>
  <c r="F219" i="24"/>
  <c r="E219" i="24"/>
  <c r="H219" i="24" s="1"/>
  <c r="I219" i="24" s="1"/>
  <c r="G218" i="24"/>
  <c r="F218" i="24"/>
  <c r="E218" i="24"/>
  <c r="H218" i="24" s="1"/>
  <c r="I218" i="24" s="1"/>
  <c r="G217" i="24"/>
  <c r="F217" i="24"/>
  <c r="E217" i="24"/>
  <c r="H217" i="24" s="1"/>
  <c r="I217" i="24" s="1"/>
  <c r="G216" i="24"/>
  <c r="F216" i="24"/>
  <c r="E216" i="24"/>
  <c r="H216" i="24" s="1"/>
  <c r="I216" i="24" s="1"/>
  <c r="G215" i="24"/>
  <c r="F215" i="24"/>
  <c r="E215" i="24"/>
  <c r="H215" i="24" s="1"/>
  <c r="I215" i="24" s="1"/>
  <c r="G214" i="24"/>
  <c r="F214" i="24"/>
  <c r="E214" i="24"/>
  <c r="H214" i="24" s="1"/>
  <c r="I214" i="24" s="1"/>
  <c r="G213" i="24"/>
  <c r="F213" i="24"/>
  <c r="E213" i="24"/>
  <c r="H213" i="24" s="1"/>
  <c r="I213" i="24" s="1"/>
  <c r="G212" i="24"/>
  <c r="F212" i="24"/>
  <c r="E212" i="24"/>
  <c r="H212" i="24" s="1"/>
  <c r="I212" i="24" s="1"/>
  <c r="B212" i="24"/>
  <c r="G211" i="24"/>
  <c r="F211" i="24"/>
  <c r="E211" i="24"/>
  <c r="H211" i="24" s="1"/>
  <c r="I211" i="24" s="1"/>
  <c r="G210" i="24"/>
  <c r="F210" i="24"/>
  <c r="E210" i="24"/>
  <c r="H210" i="24" s="1"/>
  <c r="I210" i="24" s="1"/>
  <c r="G209" i="24"/>
  <c r="F209" i="24"/>
  <c r="E209" i="24"/>
  <c r="H209" i="24" s="1"/>
  <c r="I209" i="24" s="1"/>
  <c r="G208" i="24"/>
  <c r="F208" i="24"/>
  <c r="E208" i="24"/>
  <c r="H208" i="24" s="1"/>
  <c r="I208" i="24" s="1"/>
  <c r="G207" i="24"/>
  <c r="F207" i="24"/>
  <c r="E207" i="24"/>
  <c r="H207" i="24" s="1"/>
  <c r="I207" i="24" s="1"/>
  <c r="G206" i="24"/>
  <c r="F206" i="24"/>
  <c r="E206" i="24"/>
  <c r="H206" i="24" s="1"/>
  <c r="I206" i="24" s="1"/>
  <c r="G205" i="24"/>
  <c r="F205" i="24"/>
  <c r="E205" i="24"/>
  <c r="H205" i="24" s="1"/>
  <c r="I205" i="24" s="1"/>
  <c r="G204" i="24"/>
  <c r="F204" i="24"/>
  <c r="E204" i="24"/>
  <c r="H204" i="24" s="1"/>
  <c r="I204" i="24" s="1"/>
  <c r="B204" i="24"/>
  <c r="G203" i="24"/>
  <c r="F203" i="24"/>
  <c r="E203" i="24"/>
  <c r="H203" i="24" s="1"/>
  <c r="I203" i="24" s="1"/>
  <c r="B203" i="24"/>
  <c r="G202" i="24"/>
  <c r="F202" i="24"/>
  <c r="E202" i="24"/>
  <c r="H202" i="24" s="1"/>
  <c r="I202" i="24" s="1"/>
  <c r="G201" i="24"/>
  <c r="F201" i="24"/>
  <c r="E201" i="24"/>
  <c r="H201" i="24" s="1"/>
  <c r="I201" i="24" s="1"/>
  <c r="G200" i="24"/>
  <c r="F200" i="24"/>
  <c r="E200" i="24"/>
  <c r="H200" i="24" s="1"/>
  <c r="I200" i="24" s="1"/>
  <c r="G199" i="24"/>
  <c r="F199" i="24"/>
  <c r="E199" i="24"/>
  <c r="H199" i="24" s="1"/>
  <c r="I199" i="24" s="1"/>
  <c r="G198" i="24"/>
  <c r="F198" i="24"/>
  <c r="E198" i="24"/>
  <c r="H198" i="24" s="1"/>
  <c r="I198" i="24" s="1"/>
  <c r="G197" i="24"/>
  <c r="F197" i="24"/>
  <c r="E197" i="24"/>
  <c r="H197" i="24" s="1"/>
  <c r="I197" i="24" s="1"/>
  <c r="G196" i="24"/>
  <c r="F196" i="24"/>
  <c r="E196" i="24"/>
  <c r="H196" i="24" s="1"/>
  <c r="I196" i="24" s="1"/>
  <c r="G195" i="24"/>
  <c r="F195" i="24"/>
  <c r="E195" i="24"/>
  <c r="H195" i="24" s="1"/>
  <c r="I195" i="24" s="1"/>
  <c r="G194" i="24"/>
  <c r="F194" i="24"/>
  <c r="E194" i="24"/>
  <c r="H194" i="24" s="1"/>
  <c r="I194" i="24" s="1"/>
  <c r="G193" i="24"/>
  <c r="F193" i="24"/>
  <c r="E193" i="24"/>
  <c r="H193" i="24" s="1"/>
  <c r="I193" i="24" s="1"/>
  <c r="G192" i="24"/>
  <c r="F192" i="24"/>
  <c r="E192" i="24"/>
  <c r="H192" i="24" s="1"/>
  <c r="I192" i="24" s="1"/>
  <c r="G191" i="24"/>
  <c r="F191" i="24"/>
  <c r="E191" i="24"/>
  <c r="H191" i="24" s="1"/>
  <c r="I191" i="24" s="1"/>
  <c r="G190" i="24"/>
  <c r="F190" i="24"/>
  <c r="E190" i="24"/>
  <c r="H190" i="24" s="1"/>
  <c r="I190" i="24" s="1"/>
  <c r="G189" i="24"/>
  <c r="F189" i="24"/>
  <c r="E189" i="24"/>
  <c r="H189" i="24" s="1"/>
  <c r="I189" i="24" s="1"/>
  <c r="G188" i="24"/>
  <c r="F188" i="24"/>
  <c r="E188" i="24"/>
  <c r="H188" i="24" s="1"/>
  <c r="I188" i="24" s="1"/>
  <c r="G187" i="24"/>
  <c r="F187" i="24"/>
  <c r="E187" i="24"/>
  <c r="H187" i="24" s="1"/>
  <c r="I187" i="24" s="1"/>
  <c r="G186" i="24"/>
  <c r="F186" i="24"/>
  <c r="E186" i="24"/>
  <c r="H186" i="24" s="1"/>
  <c r="I186" i="24" s="1"/>
  <c r="G185" i="24"/>
  <c r="F185" i="24"/>
  <c r="E185" i="24"/>
  <c r="H185" i="24" s="1"/>
  <c r="I185" i="24" s="1"/>
  <c r="G184" i="24"/>
  <c r="F184" i="24"/>
  <c r="E184" i="24"/>
  <c r="H184" i="24" s="1"/>
  <c r="I184" i="24" s="1"/>
  <c r="G183" i="24"/>
  <c r="F183" i="24"/>
  <c r="E183" i="24"/>
  <c r="H183" i="24" s="1"/>
  <c r="I183" i="24" s="1"/>
  <c r="F182" i="24"/>
  <c r="G182" i="24" s="1"/>
  <c r="E182" i="24"/>
  <c r="H182" i="24" s="1"/>
  <c r="I182" i="24" s="1"/>
  <c r="B182" i="24"/>
  <c r="A182" i="24"/>
  <c r="H181" i="24"/>
  <c r="I181" i="24" s="1"/>
  <c r="F181" i="24"/>
  <c r="G181" i="24" s="1"/>
  <c r="H180" i="24"/>
  <c r="F180" i="24"/>
  <c r="G179" i="24"/>
  <c r="F179" i="24"/>
  <c r="E179" i="24"/>
  <c r="H179" i="24" s="1"/>
  <c r="I179" i="24" s="1"/>
  <c r="G178" i="24"/>
  <c r="F178" i="24"/>
  <c r="E178" i="24"/>
  <c r="H178" i="24" s="1"/>
  <c r="I178" i="24" s="1"/>
  <c r="G177" i="24"/>
  <c r="F177" i="24"/>
  <c r="E177" i="24"/>
  <c r="H177" i="24" s="1"/>
  <c r="I177" i="24" s="1"/>
  <c r="G176" i="24"/>
  <c r="F176" i="24"/>
  <c r="E176" i="24"/>
  <c r="H176" i="24" s="1"/>
  <c r="I176" i="24" s="1"/>
  <c r="G175" i="24"/>
  <c r="F175" i="24"/>
  <c r="E175" i="24"/>
  <c r="H175" i="24" s="1"/>
  <c r="I175" i="24" s="1"/>
  <c r="G174" i="24"/>
  <c r="F174" i="24"/>
  <c r="E174" i="24"/>
  <c r="H174" i="24" s="1"/>
  <c r="I174" i="24" s="1"/>
  <c r="G173" i="24"/>
  <c r="F173" i="24"/>
  <c r="E173" i="24"/>
  <c r="H173" i="24" s="1"/>
  <c r="I173" i="24" s="1"/>
  <c r="B173" i="24"/>
  <c r="G172" i="24"/>
  <c r="F172" i="24"/>
  <c r="E172" i="24"/>
  <c r="H172" i="24" s="1"/>
  <c r="I172" i="24" s="1"/>
  <c r="G171" i="24"/>
  <c r="F171" i="24"/>
  <c r="E171" i="24"/>
  <c r="H171" i="24" s="1"/>
  <c r="I171" i="24" s="1"/>
  <c r="G170" i="24"/>
  <c r="F170" i="24"/>
  <c r="E170" i="24"/>
  <c r="H170" i="24" s="1"/>
  <c r="I170" i="24" s="1"/>
  <c r="G169" i="24"/>
  <c r="F169" i="24"/>
  <c r="E169" i="24"/>
  <c r="H169" i="24" s="1"/>
  <c r="I169" i="24" s="1"/>
  <c r="G168" i="24"/>
  <c r="F168" i="24"/>
  <c r="E168" i="24"/>
  <c r="H168" i="24" s="1"/>
  <c r="I168" i="24" s="1"/>
  <c r="G167" i="24"/>
  <c r="F167" i="24"/>
  <c r="E167" i="24"/>
  <c r="H167" i="24" s="1"/>
  <c r="I167" i="24" s="1"/>
  <c r="G166" i="24"/>
  <c r="F166" i="24"/>
  <c r="E166" i="24"/>
  <c r="H166" i="24" s="1"/>
  <c r="I166" i="24" s="1"/>
  <c r="G165" i="24"/>
  <c r="F165" i="24"/>
  <c r="E165" i="24"/>
  <c r="H165" i="24" s="1"/>
  <c r="I165" i="24" s="1"/>
  <c r="B165" i="24"/>
  <c r="A165" i="24"/>
  <c r="G164" i="24"/>
  <c r="F164" i="24"/>
  <c r="E164" i="24"/>
  <c r="H164" i="24" s="1"/>
  <c r="I164" i="24" s="1"/>
  <c r="G163" i="24"/>
  <c r="F163" i="24"/>
  <c r="E163" i="24"/>
  <c r="H163" i="24" s="1"/>
  <c r="I163" i="24" s="1"/>
  <c r="G162" i="24"/>
  <c r="F162" i="24"/>
  <c r="E162" i="24"/>
  <c r="H162" i="24" s="1"/>
  <c r="I162" i="24" s="1"/>
  <c r="G161" i="24"/>
  <c r="F161" i="24"/>
  <c r="E161" i="24"/>
  <c r="H161" i="24" s="1"/>
  <c r="I161" i="24" s="1"/>
  <c r="G160" i="24"/>
  <c r="F160" i="24"/>
  <c r="E160" i="24"/>
  <c r="H160" i="24" s="1"/>
  <c r="I160" i="24" s="1"/>
  <c r="G159" i="24"/>
  <c r="F159" i="24"/>
  <c r="E159" i="24"/>
  <c r="H159" i="24" s="1"/>
  <c r="I159" i="24" s="1"/>
  <c r="G158" i="24"/>
  <c r="F158" i="24"/>
  <c r="E158" i="24"/>
  <c r="H158" i="24" s="1"/>
  <c r="I158" i="24" s="1"/>
  <c r="G157" i="24"/>
  <c r="F157" i="24"/>
  <c r="E157" i="24"/>
  <c r="H157" i="24" s="1"/>
  <c r="I157" i="24" s="1"/>
  <c r="G156" i="24"/>
  <c r="F156" i="24"/>
  <c r="E156" i="24"/>
  <c r="H156" i="24" s="1"/>
  <c r="I156" i="24" s="1"/>
  <c r="G155" i="24"/>
  <c r="F155" i="24"/>
  <c r="E155" i="24"/>
  <c r="H155" i="24" s="1"/>
  <c r="I155" i="24" s="1"/>
  <c r="G154" i="24"/>
  <c r="F154" i="24"/>
  <c r="E154" i="24"/>
  <c r="H154" i="24" s="1"/>
  <c r="I154" i="24" s="1"/>
  <c r="G153" i="24"/>
  <c r="F153" i="24"/>
  <c r="E153" i="24"/>
  <c r="H153" i="24" s="1"/>
  <c r="I153" i="24" s="1"/>
  <c r="G152" i="24"/>
  <c r="F152" i="24"/>
  <c r="E152" i="24"/>
  <c r="H152" i="24" s="1"/>
  <c r="I152" i="24" s="1"/>
  <c r="G151" i="24"/>
  <c r="F151" i="24"/>
  <c r="E151" i="24"/>
  <c r="H151" i="24" s="1"/>
  <c r="I151" i="24" s="1"/>
  <c r="G150" i="24"/>
  <c r="F150" i="24"/>
  <c r="E150" i="24"/>
  <c r="H150" i="24" s="1"/>
  <c r="I150" i="24" s="1"/>
  <c r="G149" i="24"/>
  <c r="F149" i="24"/>
  <c r="E149" i="24"/>
  <c r="H149" i="24" s="1"/>
  <c r="I149" i="24" s="1"/>
  <c r="B149" i="24"/>
  <c r="A149" i="24"/>
  <c r="G148" i="24"/>
  <c r="F148" i="24"/>
  <c r="E148" i="24"/>
  <c r="H148" i="24" s="1"/>
  <c r="I148" i="24" s="1"/>
  <c r="B148" i="24"/>
  <c r="A148" i="24"/>
  <c r="G147" i="24"/>
  <c r="F147" i="24"/>
  <c r="E147" i="24"/>
  <c r="H147" i="24" s="1"/>
  <c r="I147" i="24" s="1"/>
  <c r="B147" i="24"/>
  <c r="A147" i="24"/>
  <c r="G146" i="24"/>
  <c r="F146" i="24"/>
  <c r="E146" i="24"/>
  <c r="H146" i="24" s="1"/>
  <c r="I146" i="24" s="1"/>
  <c r="B146" i="24"/>
  <c r="G145" i="24"/>
  <c r="F145" i="24"/>
  <c r="E145" i="24"/>
  <c r="H145" i="24" s="1"/>
  <c r="I145" i="24" s="1"/>
  <c r="G144" i="24"/>
  <c r="F144" i="24"/>
  <c r="E144" i="24"/>
  <c r="H144" i="24" s="1"/>
  <c r="I144" i="24" s="1"/>
  <c r="G143" i="24"/>
  <c r="F143" i="24"/>
  <c r="E143" i="24"/>
  <c r="H143" i="24" s="1"/>
  <c r="I143" i="24" s="1"/>
  <c r="G142" i="24"/>
  <c r="F142" i="24"/>
  <c r="E142" i="24"/>
  <c r="H142" i="24" s="1"/>
  <c r="I142" i="24" s="1"/>
  <c r="G141" i="24"/>
  <c r="F141" i="24"/>
  <c r="E141" i="24"/>
  <c r="H141" i="24" s="1"/>
  <c r="I141" i="24" s="1"/>
  <c r="G140" i="24"/>
  <c r="F140" i="24"/>
  <c r="E140" i="24"/>
  <c r="H140" i="24" s="1"/>
  <c r="I140" i="24" s="1"/>
  <c r="G139" i="24"/>
  <c r="F139" i="24"/>
  <c r="E139" i="24"/>
  <c r="H139" i="24" s="1"/>
  <c r="I139" i="24" s="1"/>
  <c r="G138" i="24"/>
  <c r="F138" i="24"/>
  <c r="E138" i="24"/>
  <c r="H138" i="24" s="1"/>
  <c r="I138" i="24" s="1"/>
  <c r="G137" i="24"/>
  <c r="F137" i="24"/>
  <c r="E137" i="24"/>
  <c r="H137" i="24" s="1"/>
  <c r="I137" i="24" s="1"/>
  <c r="G136" i="24"/>
  <c r="F136" i="24"/>
  <c r="E136" i="24"/>
  <c r="H136" i="24" s="1"/>
  <c r="I136" i="24" s="1"/>
  <c r="G135" i="24"/>
  <c r="F135" i="24"/>
  <c r="E135" i="24"/>
  <c r="H135" i="24" s="1"/>
  <c r="I135" i="24" s="1"/>
  <c r="G134" i="24"/>
  <c r="F134" i="24"/>
  <c r="E134" i="24"/>
  <c r="H134" i="24" s="1"/>
  <c r="I134" i="24" s="1"/>
  <c r="G133" i="24"/>
  <c r="F133" i="24"/>
  <c r="E133" i="24"/>
  <c r="H133" i="24" s="1"/>
  <c r="I133" i="24" s="1"/>
  <c r="G132" i="24"/>
  <c r="F132" i="24"/>
  <c r="E132" i="24"/>
  <c r="H132" i="24" s="1"/>
  <c r="I132" i="24" s="1"/>
  <c r="G131" i="24"/>
  <c r="F131" i="24"/>
  <c r="E131" i="24"/>
  <c r="H131" i="24" s="1"/>
  <c r="I131" i="24" s="1"/>
  <c r="G130" i="24"/>
  <c r="F130" i="24"/>
  <c r="E130" i="24"/>
  <c r="H130" i="24" s="1"/>
  <c r="I130" i="24" s="1"/>
  <c r="G129" i="24"/>
  <c r="F129" i="24"/>
  <c r="E129" i="24"/>
  <c r="H129" i="24" s="1"/>
  <c r="I129" i="24" s="1"/>
  <c r="G128" i="24"/>
  <c r="F128" i="24"/>
  <c r="E128" i="24"/>
  <c r="H128" i="24" s="1"/>
  <c r="I128" i="24" s="1"/>
  <c r="G127" i="24"/>
  <c r="F127" i="24"/>
  <c r="E127" i="24"/>
  <c r="H127" i="24" s="1"/>
  <c r="I127" i="24" s="1"/>
  <c r="G126" i="24"/>
  <c r="F126" i="24"/>
  <c r="E126" i="24"/>
  <c r="H126" i="24" s="1"/>
  <c r="I126" i="24" s="1"/>
  <c r="G125" i="24"/>
  <c r="F125" i="24"/>
  <c r="E125" i="24"/>
  <c r="H125" i="24" s="1"/>
  <c r="I125" i="24" s="1"/>
  <c r="G124" i="24"/>
  <c r="F124" i="24"/>
  <c r="E124" i="24"/>
  <c r="H124" i="24" s="1"/>
  <c r="I124" i="24" s="1"/>
  <c r="G123" i="24"/>
  <c r="F123" i="24"/>
  <c r="E123" i="24"/>
  <c r="H123" i="24" s="1"/>
  <c r="I123" i="24" s="1"/>
  <c r="G122" i="24"/>
  <c r="F122" i="24"/>
  <c r="E122" i="24"/>
  <c r="H122" i="24" s="1"/>
  <c r="I122" i="24" s="1"/>
  <c r="G121" i="24"/>
  <c r="F121" i="24"/>
  <c r="E121" i="24"/>
  <c r="H121" i="24" s="1"/>
  <c r="I121" i="24" s="1"/>
  <c r="G120" i="24"/>
  <c r="F120" i="24"/>
  <c r="E120" i="24"/>
  <c r="H120" i="24" s="1"/>
  <c r="I120" i="24" s="1"/>
  <c r="G119" i="24"/>
  <c r="F119" i="24"/>
  <c r="E119" i="24"/>
  <c r="H119" i="24" s="1"/>
  <c r="I119" i="24" s="1"/>
  <c r="G118" i="24"/>
  <c r="F118" i="24"/>
  <c r="E118" i="24"/>
  <c r="H118" i="24" s="1"/>
  <c r="I118" i="24" s="1"/>
  <c r="G117" i="24"/>
  <c r="F117" i="24"/>
  <c r="E117" i="24"/>
  <c r="H117" i="24" s="1"/>
  <c r="I117" i="24" s="1"/>
  <c r="G116" i="24"/>
  <c r="F116" i="24"/>
  <c r="E116" i="24"/>
  <c r="H116" i="24" s="1"/>
  <c r="I116" i="24" s="1"/>
  <c r="G115" i="24"/>
  <c r="F115" i="24"/>
  <c r="E115" i="24"/>
  <c r="H115" i="24" s="1"/>
  <c r="I115" i="24" s="1"/>
  <c r="G114" i="24"/>
  <c r="F114" i="24"/>
  <c r="E114" i="24"/>
  <c r="H114" i="24" s="1"/>
  <c r="I114" i="24" s="1"/>
  <c r="G113" i="24"/>
  <c r="F113" i="24"/>
  <c r="E113" i="24"/>
  <c r="H113" i="24" s="1"/>
  <c r="I113" i="24" s="1"/>
  <c r="G112" i="24"/>
  <c r="F112" i="24"/>
  <c r="E112" i="24"/>
  <c r="H112" i="24" s="1"/>
  <c r="I112" i="24" s="1"/>
  <c r="G111" i="24"/>
  <c r="F111" i="24"/>
  <c r="E111" i="24"/>
  <c r="H111" i="24" s="1"/>
  <c r="I111" i="24" s="1"/>
  <c r="G110" i="24"/>
  <c r="F110" i="24"/>
  <c r="E110" i="24"/>
  <c r="H110" i="24" s="1"/>
  <c r="I110" i="24" s="1"/>
  <c r="B110" i="24"/>
  <c r="G109" i="24"/>
  <c r="F109" i="24"/>
  <c r="E109" i="24"/>
  <c r="H109" i="24" s="1"/>
  <c r="I109" i="24" s="1"/>
  <c r="G108" i="24"/>
  <c r="F108" i="24"/>
  <c r="E108" i="24"/>
  <c r="H108" i="24" s="1"/>
  <c r="I108" i="24" s="1"/>
  <c r="G107" i="24"/>
  <c r="F107" i="24"/>
  <c r="E107" i="24"/>
  <c r="H107" i="24" s="1"/>
  <c r="I107" i="24" s="1"/>
  <c r="G106" i="24"/>
  <c r="F106" i="24"/>
  <c r="E106" i="24"/>
  <c r="H106" i="24" s="1"/>
  <c r="I106" i="24" s="1"/>
  <c r="G105" i="24"/>
  <c r="F105" i="24"/>
  <c r="E105" i="24"/>
  <c r="H105" i="24" s="1"/>
  <c r="I105" i="24" s="1"/>
  <c r="G104" i="24"/>
  <c r="F104" i="24"/>
  <c r="E104" i="24"/>
  <c r="H104" i="24" s="1"/>
  <c r="I104" i="24" s="1"/>
  <c r="G103" i="24"/>
  <c r="F103" i="24"/>
  <c r="E103" i="24"/>
  <c r="H103" i="24" s="1"/>
  <c r="I103" i="24" s="1"/>
  <c r="G102" i="24"/>
  <c r="F102" i="24"/>
  <c r="E102" i="24"/>
  <c r="H102" i="24" s="1"/>
  <c r="I102" i="24" s="1"/>
  <c r="G101" i="24"/>
  <c r="F101" i="24"/>
  <c r="E101" i="24"/>
  <c r="H101" i="24" s="1"/>
  <c r="I101" i="24" s="1"/>
  <c r="G100" i="24"/>
  <c r="F100" i="24"/>
  <c r="E100" i="24"/>
  <c r="H100" i="24" s="1"/>
  <c r="I100" i="24" s="1"/>
  <c r="G99" i="24"/>
  <c r="F99" i="24"/>
  <c r="E99" i="24"/>
  <c r="H99" i="24" s="1"/>
  <c r="I99" i="24" s="1"/>
  <c r="G98" i="24"/>
  <c r="F98" i="24"/>
  <c r="E98" i="24"/>
  <c r="H98" i="24" s="1"/>
  <c r="I98" i="24" s="1"/>
  <c r="G97" i="24"/>
  <c r="F97" i="24"/>
  <c r="E97" i="24"/>
  <c r="H97" i="24" s="1"/>
  <c r="I97" i="24" s="1"/>
  <c r="G96" i="24"/>
  <c r="F96" i="24"/>
  <c r="E96" i="24"/>
  <c r="H96" i="24" s="1"/>
  <c r="I96" i="24" s="1"/>
  <c r="G95" i="24"/>
  <c r="F95" i="24"/>
  <c r="E95" i="24"/>
  <c r="H95" i="24" s="1"/>
  <c r="I95" i="24" s="1"/>
  <c r="G94" i="24"/>
  <c r="F94" i="24"/>
  <c r="E94" i="24"/>
  <c r="H94" i="24" s="1"/>
  <c r="I94" i="24" s="1"/>
  <c r="G93" i="24"/>
  <c r="F93" i="24"/>
  <c r="E93" i="24"/>
  <c r="H93" i="24" s="1"/>
  <c r="I93" i="24" s="1"/>
  <c r="G92" i="24"/>
  <c r="F92" i="24"/>
  <c r="E92" i="24"/>
  <c r="H92" i="24" s="1"/>
  <c r="I92" i="24" s="1"/>
  <c r="G91" i="24"/>
  <c r="F91" i="24"/>
  <c r="E91" i="24"/>
  <c r="H91" i="24" s="1"/>
  <c r="I91" i="24" s="1"/>
  <c r="G90" i="24"/>
  <c r="F90" i="24"/>
  <c r="E90" i="24"/>
  <c r="H90" i="24" s="1"/>
  <c r="I90" i="24" s="1"/>
  <c r="G89" i="24"/>
  <c r="F89" i="24"/>
  <c r="E89" i="24"/>
  <c r="H89" i="24" s="1"/>
  <c r="I89" i="24" s="1"/>
  <c r="G88" i="24"/>
  <c r="F88" i="24"/>
  <c r="E88" i="24"/>
  <c r="H88" i="24" s="1"/>
  <c r="I88" i="24" s="1"/>
  <c r="G87" i="24"/>
  <c r="F87" i="24"/>
  <c r="E87" i="24"/>
  <c r="H87" i="24" s="1"/>
  <c r="I87" i="24" s="1"/>
  <c r="G86" i="24"/>
  <c r="F86" i="24"/>
  <c r="E86" i="24"/>
  <c r="H86" i="24" s="1"/>
  <c r="I86" i="24" s="1"/>
  <c r="G85" i="24"/>
  <c r="F85" i="24"/>
  <c r="E85" i="24"/>
  <c r="H85" i="24" s="1"/>
  <c r="I85" i="24" s="1"/>
  <c r="G84" i="24"/>
  <c r="F84" i="24"/>
  <c r="E84" i="24"/>
  <c r="H84" i="24" s="1"/>
  <c r="I84" i="24" s="1"/>
  <c r="G83" i="24"/>
  <c r="F83" i="24"/>
  <c r="E83" i="24"/>
  <c r="H83" i="24" s="1"/>
  <c r="I83" i="24" s="1"/>
  <c r="B83" i="24"/>
  <c r="G82" i="24"/>
  <c r="F82" i="24"/>
  <c r="E82" i="24"/>
  <c r="H82" i="24" s="1"/>
  <c r="I82" i="24" s="1"/>
  <c r="G81" i="24"/>
  <c r="F81" i="24"/>
  <c r="E81" i="24"/>
  <c r="H81" i="24" s="1"/>
  <c r="I81" i="24" s="1"/>
  <c r="G80" i="24"/>
  <c r="F80" i="24"/>
  <c r="E80" i="24"/>
  <c r="H80" i="24" s="1"/>
  <c r="I80" i="24" s="1"/>
  <c r="G79" i="24"/>
  <c r="F79" i="24"/>
  <c r="E79" i="24"/>
  <c r="H79" i="24" s="1"/>
  <c r="I79" i="24" s="1"/>
  <c r="G78" i="24"/>
  <c r="F78" i="24"/>
  <c r="E78" i="24"/>
  <c r="H78" i="24" s="1"/>
  <c r="I78" i="24" s="1"/>
  <c r="G77" i="24"/>
  <c r="F77" i="24"/>
  <c r="E77" i="24"/>
  <c r="H77" i="24" s="1"/>
  <c r="I77" i="24" s="1"/>
  <c r="G76" i="24"/>
  <c r="F76" i="24"/>
  <c r="E76" i="24"/>
  <c r="H76" i="24" s="1"/>
  <c r="I76" i="24" s="1"/>
  <c r="G75" i="24"/>
  <c r="F75" i="24"/>
  <c r="E75" i="24"/>
  <c r="H75" i="24" s="1"/>
  <c r="I75" i="24" s="1"/>
  <c r="G74" i="24"/>
  <c r="F74" i="24"/>
  <c r="E74" i="24"/>
  <c r="H74" i="24" s="1"/>
  <c r="I74" i="24" s="1"/>
  <c r="G73" i="24"/>
  <c r="F73" i="24"/>
  <c r="E73" i="24"/>
  <c r="H73" i="24" s="1"/>
  <c r="I73" i="24" s="1"/>
  <c r="G72" i="24"/>
  <c r="F72" i="24"/>
  <c r="E72" i="24"/>
  <c r="H72" i="24" s="1"/>
  <c r="I72" i="24" s="1"/>
  <c r="G71" i="24"/>
  <c r="F71" i="24"/>
  <c r="E71" i="24"/>
  <c r="H71" i="24" s="1"/>
  <c r="I71" i="24" s="1"/>
  <c r="G70" i="24"/>
  <c r="F70" i="24"/>
  <c r="E70" i="24"/>
  <c r="H70" i="24" s="1"/>
  <c r="I70" i="24" s="1"/>
  <c r="G69" i="24"/>
  <c r="F69" i="24"/>
  <c r="E69" i="24"/>
  <c r="H69" i="24" s="1"/>
  <c r="I69" i="24" s="1"/>
  <c r="G68" i="24"/>
  <c r="F68" i="24"/>
  <c r="E68" i="24"/>
  <c r="H68" i="24" s="1"/>
  <c r="I68" i="24" s="1"/>
  <c r="G67" i="24"/>
  <c r="F67" i="24"/>
  <c r="E67" i="24"/>
  <c r="H67" i="24" s="1"/>
  <c r="I67" i="24" s="1"/>
  <c r="G66" i="24"/>
  <c r="F66" i="24"/>
  <c r="E66" i="24"/>
  <c r="H66" i="24" s="1"/>
  <c r="I66" i="24" s="1"/>
  <c r="B66" i="24"/>
  <c r="G65" i="24"/>
  <c r="F65" i="24"/>
  <c r="E65" i="24"/>
  <c r="H65" i="24" s="1"/>
  <c r="I65" i="24" s="1"/>
  <c r="B65" i="24"/>
  <c r="G64" i="24"/>
  <c r="F64" i="24"/>
  <c r="E64" i="24"/>
  <c r="H64" i="24" s="1"/>
  <c r="I64" i="24" s="1"/>
  <c r="B64" i="24"/>
  <c r="I63" i="24"/>
  <c r="H63" i="24"/>
  <c r="G63" i="24"/>
  <c r="F63" i="24"/>
  <c r="B63" i="24"/>
  <c r="G62" i="24"/>
  <c r="F62" i="24"/>
  <c r="E62" i="24"/>
  <c r="H62" i="24" s="1"/>
  <c r="I62" i="24" s="1"/>
  <c r="B62" i="24"/>
  <c r="G61" i="24"/>
  <c r="F61" i="24"/>
  <c r="E61" i="24"/>
  <c r="H61" i="24" s="1"/>
  <c r="I61" i="24" s="1"/>
  <c r="G60" i="24"/>
  <c r="F60" i="24"/>
  <c r="E60" i="24"/>
  <c r="H60" i="24" s="1"/>
  <c r="I60" i="24" s="1"/>
  <c r="G59" i="24"/>
  <c r="F59" i="24"/>
  <c r="E59" i="24"/>
  <c r="H59" i="24" s="1"/>
  <c r="I59" i="24" s="1"/>
  <c r="G58" i="24"/>
  <c r="F58" i="24"/>
  <c r="E58" i="24"/>
  <c r="H58" i="24" s="1"/>
  <c r="I58" i="24" s="1"/>
  <c r="G57" i="24"/>
  <c r="F57" i="24"/>
  <c r="E57" i="24"/>
  <c r="H57" i="24" s="1"/>
  <c r="I57" i="24" s="1"/>
  <c r="G56" i="24"/>
  <c r="F56" i="24"/>
  <c r="E56" i="24"/>
  <c r="H56" i="24" s="1"/>
  <c r="I56" i="24" s="1"/>
  <c r="G55" i="24"/>
  <c r="F55" i="24"/>
  <c r="E55" i="24"/>
  <c r="H55" i="24" s="1"/>
  <c r="I55" i="24" s="1"/>
  <c r="G54" i="24"/>
  <c r="F54" i="24"/>
  <c r="E54" i="24"/>
  <c r="H54" i="24" s="1"/>
  <c r="I54" i="24" s="1"/>
  <c r="G53" i="24"/>
  <c r="F53" i="24"/>
  <c r="E53" i="24"/>
  <c r="H53" i="24" s="1"/>
  <c r="I53" i="24" s="1"/>
  <c r="G52" i="24"/>
  <c r="F52" i="24"/>
  <c r="E52" i="24"/>
  <c r="H52" i="24" s="1"/>
  <c r="I52" i="24" s="1"/>
  <c r="G51" i="24"/>
  <c r="F51" i="24"/>
  <c r="E51" i="24"/>
  <c r="H51" i="24" s="1"/>
  <c r="I51" i="24" s="1"/>
  <c r="G50" i="24"/>
  <c r="F50" i="24"/>
  <c r="E50" i="24"/>
  <c r="H50" i="24" s="1"/>
  <c r="I50" i="24" s="1"/>
  <c r="G49" i="24"/>
  <c r="F49" i="24"/>
  <c r="E49" i="24"/>
  <c r="H49" i="24" s="1"/>
  <c r="I49" i="24" s="1"/>
  <c r="G48" i="24"/>
  <c r="F48" i="24"/>
  <c r="E48" i="24"/>
  <c r="H48" i="24" s="1"/>
  <c r="I48" i="24" s="1"/>
  <c r="G47" i="24"/>
  <c r="F47" i="24"/>
  <c r="E47" i="24"/>
  <c r="H47" i="24" s="1"/>
  <c r="I47" i="24" s="1"/>
  <c r="G46" i="24"/>
  <c r="F46" i="24"/>
  <c r="E46" i="24"/>
  <c r="H46" i="24" s="1"/>
  <c r="I46" i="24" s="1"/>
  <c r="G45" i="24"/>
  <c r="F45" i="24"/>
  <c r="E45" i="24"/>
  <c r="H45" i="24" s="1"/>
  <c r="I45" i="24" s="1"/>
  <c r="G44" i="24"/>
  <c r="F44" i="24"/>
  <c r="E44" i="24"/>
  <c r="H44" i="24" s="1"/>
  <c r="I44" i="24" s="1"/>
  <c r="G43" i="24"/>
  <c r="F43" i="24"/>
  <c r="E43" i="24"/>
  <c r="H43" i="24" s="1"/>
  <c r="I43" i="24" s="1"/>
  <c r="B43" i="24"/>
  <c r="G42" i="24"/>
  <c r="F42" i="24"/>
  <c r="E42" i="24"/>
  <c r="H42" i="24" s="1"/>
  <c r="I42" i="24" s="1"/>
  <c r="G41" i="24"/>
  <c r="F41" i="24"/>
  <c r="E41" i="24"/>
  <c r="H41" i="24" s="1"/>
  <c r="I41" i="24" s="1"/>
  <c r="G40" i="24"/>
  <c r="F40" i="24"/>
  <c r="E40" i="24"/>
  <c r="H40" i="24" s="1"/>
  <c r="I40" i="24" s="1"/>
  <c r="G39" i="24"/>
  <c r="F39" i="24"/>
  <c r="E39" i="24"/>
  <c r="H39" i="24" s="1"/>
  <c r="I39" i="24" s="1"/>
  <c r="G38" i="24"/>
  <c r="F38" i="24"/>
  <c r="E38" i="24"/>
  <c r="H38" i="24" s="1"/>
  <c r="I38" i="24" s="1"/>
  <c r="G37" i="24"/>
  <c r="F37" i="24"/>
  <c r="E37" i="24"/>
  <c r="H37" i="24" s="1"/>
  <c r="I37" i="24" s="1"/>
  <c r="G36" i="24"/>
  <c r="F36" i="24"/>
  <c r="E36" i="24"/>
  <c r="H36" i="24" s="1"/>
  <c r="I36" i="24" s="1"/>
  <c r="G35" i="24"/>
  <c r="F35" i="24"/>
  <c r="E35" i="24"/>
  <c r="H35" i="24" s="1"/>
  <c r="I35" i="24" s="1"/>
  <c r="G34" i="24"/>
  <c r="F34" i="24"/>
  <c r="E34" i="24"/>
  <c r="H34" i="24" s="1"/>
  <c r="I34" i="24" s="1"/>
  <c r="G33" i="24"/>
  <c r="F33" i="24"/>
  <c r="E33" i="24"/>
  <c r="H33" i="24" s="1"/>
  <c r="I33" i="24" s="1"/>
  <c r="G32" i="24"/>
  <c r="F32" i="24"/>
  <c r="E32" i="24"/>
  <c r="H32" i="24" s="1"/>
  <c r="I32" i="24" s="1"/>
  <c r="G31" i="24"/>
  <c r="F31" i="24"/>
  <c r="E31" i="24"/>
  <c r="I25" i="24"/>
  <c r="H25" i="24"/>
  <c r="G25" i="24"/>
  <c r="F25" i="24"/>
  <c r="C25" i="24"/>
  <c r="G24" i="24"/>
  <c r="F24" i="24"/>
  <c r="E24" i="24"/>
  <c r="H24" i="24" s="1"/>
  <c r="I24" i="24" s="1"/>
  <c r="G23" i="24"/>
  <c r="F23" i="24"/>
  <c r="E23" i="24"/>
  <c r="H23" i="24" s="1"/>
  <c r="I23" i="24" s="1"/>
  <c r="B23" i="24"/>
  <c r="I22" i="24"/>
  <c r="H22" i="24"/>
  <c r="F22" i="24"/>
  <c r="B22" i="24"/>
  <c r="F21" i="24"/>
  <c r="E21" i="24"/>
  <c r="H21" i="24" s="1"/>
  <c r="I21" i="24" s="1"/>
  <c r="B21" i="24"/>
  <c r="I20" i="24"/>
  <c r="H20" i="24"/>
  <c r="G20" i="24"/>
  <c r="F20" i="24"/>
  <c r="G19" i="24"/>
  <c r="F19" i="24"/>
  <c r="G18" i="24"/>
  <c r="F18" i="24"/>
  <c r="E18" i="24"/>
  <c r="H18" i="24" s="1"/>
  <c r="I18" i="24" s="1"/>
  <c r="B18" i="24"/>
  <c r="I17" i="24"/>
  <c r="H17" i="24"/>
  <c r="G17" i="24"/>
  <c r="F17" i="24"/>
  <c r="G16" i="24"/>
  <c r="F16" i="24"/>
  <c r="E16" i="24"/>
  <c r="H16" i="24" s="1"/>
  <c r="I16" i="24" s="1"/>
  <c r="G15" i="24"/>
  <c r="F15" i="24"/>
  <c r="E15" i="24"/>
  <c r="H15" i="24" s="1"/>
  <c r="I15" i="24" s="1"/>
  <c r="I14" i="24"/>
  <c r="H14" i="24"/>
  <c r="G14" i="24"/>
  <c r="F14" i="24"/>
  <c r="G13" i="24"/>
  <c r="F13" i="24"/>
  <c r="E13" i="24"/>
  <c r="H13" i="24" s="1"/>
  <c r="I13" i="24" s="1"/>
  <c r="G12" i="24"/>
  <c r="F12" i="24"/>
  <c r="E12" i="24"/>
  <c r="H12" i="24" s="1"/>
  <c r="I12" i="24" s="1"/>
  <c r="G11" i="24"/>
  <c r="F11" i="24"/>
  <c r="E11" i="24"/>
  <c r="H11" i="24" s="1"/>
  <c r="I11" i="24" s="1"/>
  <c r="G10" i="24"/>
  <c r="F10" i="24"/>
  <c r="E10" i="24"/>
  <c r="H10" i="24" s="1"/>
  <c r="I10" i="24" s="1"/>
  <c r="D569" i="23"/>
  <c r="C569" i="23"/>
  <c r="D568" i="23"/>
  <c r="C568" i="23"/>
  <c r="D567" i="23"/>
  <c r="D566" i="23"/>
  <c r="I563" i="23"/>
  <c r="H563" i="23"/>
  <c r="G563" i="23"/>
  <c r="F563" i="23"/>
  <c r="E562" i="23"/>
  <c r="D562" i="23"/>
  <c r="C562" i="23"/>
  <c r="I561" i="23"/>
  <c r="H561" i="23"/>
  <c r="G561" i="23"/>
  <c r="F561" i="23"/>
  <c r="I560" i="23"/>
  <c r="H560" i="23"/>
  <c r="G560" i="23"/>
  <c r="F560" i="23"/>
  <c r="E560" i="23"/>
  <c r="D560" i="23"/>
  <c r="C560" i="23"/>
  <c r="I559" i="23"/>
  <c r="H559" i="23"/>
  <c r="G559" i="23"/>
  <c r="F559" i="23"/>
  <c r="I558" i="23"/>
  <c r="H558" i="23"/>
  <c r="G558" i="23"/>
  <c r="F558" i="23"/>
  <c r="E558" i="23"/>
  <c r="D558" i="23"/>
  <c r="C558" i="23"/>
  <c r="H557" i="23"/>
  <c r="F557" i="23"/>
  <c r="I556" i="23"/>
  <c r="H556" i="23"/>
  <c r="F556" i="23"/>
  <c r="H555" i="23"/>
  <c r="F555" i="23"/>
  <c r="I554" i="23"/>
  <c r="H554" i="23"/>
  <c r="F554" i="23"/>
  <c r="C554" i="23"/>
  <c r="H553" i="23"/>
  <c r="F553" i="23"/>
  <c r="I552" i="23"/>
  <c r="H552" i="23"/>
  <c r="F552" i="23"/>
  <c r="I551" i="23"/>
  <c r="H551" i="23"/>
  <c r="G551" i="23"/>
  <c r="F551" i="23"/>
  <c r="I550" i="23"/>
  <c r="H550" i="23"/>
  <c r="G550" i="23"/>
  <c r="F550" i="23"/>
  <c r="I549" i="23"/>
  <c r="H549" i="23"/>
  <c r="G549" i="23"/>
  <c r="F549" i="23"/>
  <c r="H548" i="23"/>
  <c r="F548" i="23"/>
  <c r="I547" i="23"/>
  <c r="H547" i="23"/>
  <c r="G547" i="23"/>
  <c r="F547" i="23"/>
  <c r="I546" i="23"/>
  <c r="H546" i="23"/>
  <c r="G546" i="23"/>
  <c r="F546" i="23"/>
  <c r="I545" i="23"/>
  <c r="H545" i="23"/>
  <c r="G545" i="23"/>
  <c r="F545" i="23"/>
  <c r="I544" i="23"/>
  <c r="H544" i="23"/>
  <c r="G544" i="23"/>
  <c r="F544" i="23"/>
  <c r="I543" i="23"/>
  <c r="H543" i="23"/>
  <c r="G543" i="23"/>
  <c r="F543" i="23"/>
  <c r="H542" i="23"/>
  <c r="F542" i="23"/>
  <c r="H541" i="23"/>
  <c r="G541" i="23"/>
  <c r="F541" i="23"/>
  <c r="I540" i="23"/>
  <c r="H540" i="23"/>
  <c r="G540" i="23"/>
  <c r="F540" i="23"/>
  <c r="I539" i="23"/>
  <c r="H539" i="23"/>
  <c r="G539" i="23"/>
  <c r="F539" i="23"/>
  <c r="I538" i="23"/>
  <c r="H538" i="23"/>
  <c r="G538" i="23"/>
  <c r="F538" i="23"/>
  <c r="I537" i="23"/>
  <c r="H537" i="23"/>
  <c r="G537" i="23"/>
  <c r="F537" i="23"/>
  <c r="I536" i="23"/>
  <c r="H536" i="23"/>
  <c r="G536" i="23"/>
  <c r="F536" i="23"/>
  <c r="I535" i="23"/>
  <c r="H535" i="23"/>
  <c r="G535" i="23"/>
  <c r="F535" i="23"/>
  <c r="I534" i="23"/>
  <c r="H534" i="23"/>
  <c r="G534" i="23"/>
  <c r="F534" i="23"/>
  <c r="I533" i="23"/>
  <c r="H533" i="23"/>
  <c r="G533" i="23"/>
  <c r="F533" i="23"/>
  <c r="I532" i="23"/>
  <c r="H532" i="23"/>
  <c r="G532" i="23"/>
  <c r="F532" i="23"/>
  <c r="I531" i="23"/>
  <c r="H531" i="23"/>
  <c r="G531" i="23"/>
  <c r="F531" i="23"/>
  <c r="I530" i="23"/>
  <c r="H530" i="23"/>
  <c r="G530" i="23"/>
  <c r="F530" i="23"/>
  <c r="H529" i="23"/>
  <c r="G529" i="23"/>
  <c r="F529" i="23"/>
  <c r="I528" i="23"/>
  <c r="H528" i="23"/>
  <c r="G528" i="23"/>
  <c r="F528" i="23"/>
  <c r="I527" i="23"/>
  <c r="H527" i="23"/>
  <c r="G527" i="23"/>
  <c r="F527" i="23"/>
  <c r="I526" i="23"/>
  <c r="H526" i="23"/>
  <c r="G526" i="23"/>
  <c r="F526" i="23"/>
  <c r="I525" i="23"/>
  <c r="H525" i="23"/>
  <c r="G525" i="23"/>
  <c r="F525" i="23"/>
  <c r="I524" i="23"/>
  <c r="H524" i="23"/>
  <c r="G524" i="23"/>
  <c r="F524" i="23"/>
  <c r="I523" i="23"/>
  <c r="H523" i="23"/>
  <c r="G523" i="23"/>
  <c r="F523" i="23"/>
  <c r="I522" i="23"/>
  <c r="H522" i="23"/>
  <c r="G522" i="23"/>
  <c r="F522" i="23"/>
  <c r="I521" i="23"/>
  <c r="H521" i="23"/>
  <c r="G521" i="23"/>
  <c r="F521" i="23"/>
  <c r="I520" i="23"/>
  <c r="H520" i="23"/>
  <c r="G520" i="23"/>
  <c r="F520" i="23"/>
  <c r="I519" i="23"/>
  <c r="H519" i="23"/>
  <c r="G519" i="23"/>
  <c r="F519" i="23"/>
  <c r="I518" i="23"/>
  <c r="H518" i="23"/>
  <c r="G518" i="23"/>
  <c r="F518" i="23"/>
  <c r="I516" i="23"/>
  <c r="H516" i="23"/>
  <c r="G516" i="23"/>
  <c r="F516" i="23"/>
  <c r="E516" i="23"/>
  <c r="D516" i="23"/>
  <c r="C516" i="23"/>
  <c r="H515" i="23"/>
  <c r="F515" i="23"/>
  <c r="H514" i="23"/>
  <c r="F514" i="23"/>
  <c r="I513" i="23"/>
  <c r="H513" i="23"/>
  <c r="G513" i="23"/>
  <c r="F513" i="23"/>
  <c r="I512" i="23"/>
  <c r="H512" i="23"/>
  <c r="G512" i="23"/>
  <c r="F512" i="23"/>
  <c r="I511" i="23"/>
  <c r="H511" i="23"/>
  <c r="G511" i="23"/>
  <c r="F511" i="23"/>
  <c r="I510" i="23"/>
  <c r="H510" i="23"/>
  <c r="G510" i="23"/>
  <c r="F510" i="23"/>
  <c r="I509" i="23"/>
  <c r="H509" i="23"/>
  <c r="G509" i="23"/>
  <c r="F509" i="23"/>
  <c r="I508" i="23"/>
  <c r="H508" i="23"/>
  <c r="G508" i="23"/>
  <c r="F508" i="23"/>
  <c r="I507" i="23"/>
  <c r="H507" i="23"/>
  <c r="G507" i="23"/>
  <c r="F507" i="23"/>
  <c r="I506" i="23"/>
  <c r="H506" i="23"/>
  <c r="G506" i="23"/>
  <c r="F506" i="23"/>
  <c r="I505" i="23"/>
  <c r="H505" i="23"/>
  <c r="G505" i="23"/>
  <c r="F505" i="23"/>
  <c r="I504" i="23"/>
  <c r="H504" i="23"/>
  <c r="G504" i="23"/>
  <c r="F504" i="23"/>
  <c r="I503" i="23"/>
  <c r="H503" i="23"/>
  <c r="G503" i="23"/>
  <c r="F503" i="23"/>
  <c r="H502" i="23"/>
  <c r="G502" i="23"/>
  <c r="F502" i="23"/>
  <c r="I501" i="23"/>
  <c r="H501" i="23"/>
  <c r="G501" i="23"/>
  <c r="F501" i="23"/>
  <c r="I500" i="23"/>
  <c r="H500" i="23"/>
  <c r="G500" i="23"/>
  <c r="F500" i="23"/>
  <c r="I499" i="23"/>
  <c r="H499" i="23"/>
  <c r="G499" i="23"/>
  <c r="F499" i="23"/>
  <c r="H498" i="23"/>
  <c r="F498" i="23"/>
  <c r="I497" i="23"/>
  <c r="H497" i="23"/>
  <c r="F497" i="23"/>
  <c r="I496" i="23"/>
  <c r="H496" i="23"/>
  <c r="G496" i="23"/>
  <c r="F496" i="23"/>
  <c r="I495" i="23"/>
  <c r="H495" i="23"/>
  <c r="G495" i="23"/>
  <c r="F495" i="23"/>
  <c r="I494" i="23"/>
  <c r="H494" i="23"/>
  <c r="G494" i="23"/>
  <c r="F494" i="23"/>
  <c r="I493" i="23"/>
  <c r="H493" i="23"/>
  <c r="G493" i="23"/>
  <c r="F493" i="23"/>
  <c r="I492" i="23"/>
  <c r="H492" i="23"/>
  <c r="G492" i="23"/>
  <c r="F492" i="23"/>
  <c r="I491" i="23"/>
  <c r="H491" i="23"/>
  <c r="G491" i="23"/>
  <c r="F491" i="23"/>
  <c r="I490" i="23"/>
  <c r="H490" i="23"/>
  <c r="G490" i="23"/>
  <c r="F490" i="23"/>
  <c r="I489" i="23"/>
  <c r="H489" i="23"/>
  <c r="G489" i="23"/>
  <c r="F489" i="23"/>
  <c r="I488" i="23"/>
  <c r="H488" i="23"/>
  <c r="G488" i="23"/>
  <c r="F488" i="23"/>
  <c r="I487" i="23"/>
  <c r="H487" i="23"/>
  <c r="G487" i="23"/>
  <c r="F487" i="23"/>
  <c r="I486" i="23"/>
  <c r="H486" i="23"/>
  <c r="G486" i="23"/>
  <c r="F486" i="23"/>
  <c r="H485" i="23"/>
  <c r="I485" i="23" s="1"/>
  <c r="F485" i="23"/>
  <c r="G485" i="23" s="1"/>
  <c r="H484" i="23"/>
  <c r="I484" i="23" s="1"/>
  <c r="F484" i="23"/>
  <c r="G484" i="23" s="1"/>
  <c r="H483" i="23"/>
  <c r="F483" i="23"/>
  <c r="G483" i="23" s="1"/>
  <c r="I482" i="23"/>
  <c r="H482" i="23"/>
  <c r="F482" i="23"/>
  <c r="H481" i="23"/>
  <c r="I481" i="23" s="1"/>
  <c r="F481" i="23"/>
  <c r="G481" i="23" s="1"/>
  <c r="H480" i="23"/>
  <c r="I480" i="23" s="1"/>
  <c r="F480" i="23"/>
  <c r="H479" i="23"/>
  <c r="I479" i="23" s="1"/>
  <c r="F479" i="23"/>
  <c r="H478" i="23"/>
  <c r="I478" i="23" s="1"/>
  <c r="F478" i="23"/>
  <c r="I477" i="23"/>
  <c r="H477" i="23"/>
  <c r="F477" i="23"/>
  <c r="G477" i="23" s="1"/>
  <c r="I476" i="23"/>
  <c r="H476" i="23"/>
  <c r="F476" i="23"/>
  <c r="G476" i="23" s="1"/>
  <c r="I475" i="23"/>
  <c r="H475" i="23"/>
  <c r="F475" i="23"/>
  <c r="G475" i="23" s="1"/>
  <c r="I474" i="23"/>
  <c r="H474" i="23"/>
  <c r="F474" i="23"/>
  <c r="G474" i="23" s="1"/>
  <c r="I473" i="23"/>
  <c r="H473" i="23"/>
  <c r="F473" i="23"/>
  <c r="G473" i="23" s="1"/>
  <c r="I472" i="23"/>
  <c r="H472" i="23"/>
  <c r="F472" i="23"/>
  <c r="G472" i="23" s="1"/>
  <c r="I471" i="23"/>
  <c r="H471" i="23"/>
  <c r="F471" i="23"/>
  <c r="G471" i="23" s="1"/>
  <c r="I470" i="23"/>
  <c r="H470" i="23"/>
  <c r="F470" i="23"/>
  <c r="G470" i="23" s="1"/>
  <c r="I469" i="23"/>
  <c r="H469" i="23"/>
  <c r="F469" i="23"/>
  <c r="G469" i="23" s="1"/>
  <c r="I468" i="23"/>
  <c r="H468" i="23"/>
  <c r="F468" i="23"/>
  <c r="G468" i="23" s="1"/>
  <c r="H467" i="23"/>
  <c r="I467" i="23" s="1"/>
  <c r="F467" i="23"/>
  <c r="G467" i="23" s="1"/>
  <c r="H466" i="23"/>
  <c r="I466" i="23" s="1"/>
  <c r="F466" i="23"/>
  <c r="G466" i="23" s="1"/>
  <c r="H465" i="23"/>
  <c r="I465" i="23" s="1"/>
  <c r="F465" i="23"/>
  <c r="G465" i="23" s="1"/>
  <c r="H464" i="23"/>
  <c r="I464" i="23" s="1"/>
  <c r="F464" i="23"/>
  <c r="G464" i="23" s="1"/>
  <c r="H463" i="23"/>
  <c r="I463" i="23" s="1"/>
  <c r="F463" i="23"/>
  <c r="H462" i="23"/>
  <c r="I462" i="23" s="1"/>
  <c r="G462" i="23"/>
  <c r="F462" i="23"/>
  <c r="H461" i="23"/>
  <c r="I461" i="23" s="1"/>
  <c r="G461" i="23"/>
  <c r="F461" i="23"/>
  <c r="H460" i="23"/>
  <c r="I460" i="23" s="1"/>
  <c r="F460" i="23"/>
  <c r="G460" i="23" s="1"/>
  <c r="H459" i="23"/>
  <c r="F459" i="23"/>
  <c r="G459" i="23" s="1"/>
  <c r="H458" i="23"/>
  <c r="G458" i="23"/>
  <c r="F458" i="23"/>
  <c r="H457" i="23"/>
  <c r="F457" i="23"/>
  <c r="G457" i="23" s="1"/>
  <c r="I456" i="23"/>
  <c r="H456" i="23"/>
  <c r="G456" i="23"/>
  <c r="F456" i="23"/>
  <c r="I451" i="23"/>
  <c r="H451" i="23"/>
  <c r="G451" i="23"/>
  <c r="F451" i="23"/>
  <c r="I450" i="23"/>
  <c r="H450" i="23"/>
  <c r="G450" i="23"/>
  <c r="F450" i="23"/>
  <c r="I449" i="23"/>
  <c r="H449" i="23"/>
  <c r="G449" i="23"/>
  <c r="F449" i="23"/>
  <c r="I448" i="23"/>
  <c r="H448" i="23"/>
  <c r="G448" i="23"/>
  <c r="F448" i="23"/>
  <c r="I447" i="23"/>
  <c r="H447" i="23"/>
  <c r="G447" i="23"/>
  <c r="F447" i="23"/>
  <c r="I446" i="23"/>
  <c r="H446" i="23"/>
  <c r="G446" i="23"/>
  <c r="F446" i="23"/>
  <c r="I445" i="23"/>
  <c r="H445" i="23"/>
  <c r="G445" i="23"/>
  <c r="F445" i="23"/>
  <c r="I444" i="23"/>
  <c r="H444" i="23"/>
  <c r="G444" i="23"/>
  <c r="F444" i="23"/>
  <c r="I443" i="23"/>
  <c r="H443" i="23"/>
  <c r="G443" i="23"/>
  <c r="F443" i="23"/>
  <c r="I442" i="23"/>
  <c r="H442" i="23"/>
  <c r="G442" i="23"/>
  <c r="F442" i="23"/>
  <c r="I441" i="23"/>
  <c r="H441" i="23"/>
  <c r="G441" i="23"/>
  <c r="F441" i="23"/>
  <c r="I440" i="23"/>
  <c r="H440" i="23"/>
  <c r="G440" i="23"/>
  <c r="F440" i="23"/>
  <c r="I439" i="23"/>
  <c r="H439" i="23"/>
  <c r="G439" i="23"/>
  <c r="F439" i="23"/>
  <c r="I438" i="23"/>
  <c r="H438" i="23"/>
  <c r="G438" i="23"/>
  <c r="F438" i="23"/>
  <c r="I437" i="23"/>
  <c r="H437" i="23"/>
  <c r="G437" i="23"/>
  <c r="F437" i="23"/>
  <c r="I436" i="23"/>
  <c r="H436" i="23"/>
  <c r="G436" i="23"/>
  <c r="F436" i="23"/>
  <c r="I435" i="23"/>
  <c r="H435" i="23"/>
  <c r="G435" i="23"/>
  <c r="F435" i="23"/>
  <c r="H434" i="23"/>
  <c r="F434" i="23"/>
  <c r="H433" i="23"/>
  <c r="F433" i="23"/>
  <c r="I432" i="23"/>
  <c r="H432" i="23"/>
  <c r="F432" i="23"/>
  <c r="I431" i="23"/>
  <c r="H431" i="23"/>
  <c r="F431" i="23"/>
  <c r="I430" i="23"/>
  <c r="H430" i="23"/>
  <c r="F430" i="23"/>
  <c r="I429" i="23"/>
  <c r="H429" i="23"/>
  <c r="F429" i="23"/>
  <c r="H428" i="23"/>
  <c r="F428" i="23"/>
  <c r="I427" i="23"/>
  <c r="H427" i="23"/>
  <c r="F427" i="23"/>
  <c r="I426" i="23"/>
  <c r="H426" i="23"/>
  <c r="F426" i="23"/>
  <c r="I425" i="23"/>
  <c r="H425" i="23"/>
  <c r="G425" i="23"/>
  <c r="F425" i="23"/>
  <c r="I424" i="23"/>
  <c r="H424" i="23"/>
  <c r="G424" i="23"/>
  <c r="F424" i="23"/>
  <c r="H423" i="23"/>
  <c r="G423" i="23"/>
  <c r="F423" i="23"/>
  <c r="H422" i="23"/>
  <c r="G422" i="23"/>
  <c r="F422" i="23"/>
  <c r="H421" i="23"/>
  <c r="G421" i="23"/>
  <c r="F421" i="23"/>
  <c r="H420" i="23"/>
  <c r="G420" i="23"/>
  <c r="F420" i="23"/>
  <c r="H419" i="23"/>
  <c r="G419" i="23"/>
  <c r="F419" i="23"/>
  <c r="H418" i="23"/>
  <c r="G418" i="23"/>
  <c r="F418" i="23"/>
  <c r="H417" i="23"/>
  <c r="G417" i="23"/>
  <c r="F417" i="23"/>
  <c r="H416" i="23"/>
  <c r="G416" i="23"/>
  <c r="F416" i="23"/>
  <c r="H415" i="23"/>
  <c r="G415" i="23"/>
  <c r="F415" i="23"/>
  <c r="H414" i="23"/>
  <c r="G414" i="23"/>
  <c r="F414" i="23"/>
  <c r="I413" i="23"/>
  <c r="H413" i="23"/>
  <c r="G413" i="23"/>
  <c r="F413" i="23"/>
  <c r="I412" i="23"/>
  <c r="H412" i="23"/>
  <c r="G412" i="23"/>
  <c r="F412" i="23"/>
  <c r="I411" i="23"/>
  <c r="H411" i="23"/>
  <c r="G411" i="23"/>
  <c r="F411" i="23"/>
  <c r="I410" i="23"/>
  <c r="H410" i="23"/>
  <c r="G410" i="23"/>
  <c r="F410" i="23"/>
  <c r="I409" i="23"/>
  <c r="H409" i="23"/>
  <c r="G409" i="23"/>
  <c r="F409" i="23"/>
  <c r="I408" i="23"/>
  <c r="H408" i="23"/>
  <c r="G408" i="23"/>
  <c r="F408" i="23"/>
  <c r="I407" i="23"/>
  <c r="H407" i="23"/>
  <c r="G407" i="23"/>
  <c r="F407" i="23"/>
  <c r="I406" i="23"/>
  <c r="H406" i="23"/>
  <c r="G406" i="23"/>
  <c r="F406" i="23"/>
  <c r="I405" i="23"/>
  <c r="H405" i="23"/>
  <c r="G405" i="23"/>
  <c r="F405" i="23"/>
  <c r="I404" i="23"/>
  <c r="H404" i="23"/>
  <c r="G404" i="23"/>
  <c r="F404" i="23"/>
  <c r="I403" i="23"/>
  <c r="H403" i="23"/>
  <c r="G403" i="23"/>
  <c r="F403" i="23"/>
  <c r="I402" i="23"/>
  <c r="H402" i="23"/>
  <c r="G402" i="23"/>
  <c r="F402" i="23"/>
  <c r="I401" i="23"/>
  <c r="H401" i="23"/>
  <c r="G401" i="23"/>
  <c r="F401" i="23"/>
  <c r="I400" i="23"/>
  <c r="H400" i="23"/>
  <c r="G400" i="23"/>
  <c r="F400" i="23"/>
  <c r="I399" i="23"/>
  <c r="H399" i="23"/>
  <c r="G399" i="23"/>
  <c r="F399" i="23"/>
  <c r="I398" i="23"/>
  <c r="H398" i="23"/>
  <c r="G398" i="23"/>
  <c r="F398" i="23"/>
  <c r="I397" i="23"/>
  <c r="H397" i="23"/>
  <c r="G397" i="23"/>
  <c r="F397" i="23"/>
  <c r="I396" i="23"/>
  <c r="H396" i="23"/>
  <c r="G396" i="23"/>
  <c r="F396" i="23"/>
  <c r="I395" i="23"/>
  <c r="H395" i="23"/>
  <c r="G395" i="23"/>
  <c r="F395" i="23"/>
  <c r="I394" i="23"/>
  <c r="H394" i="23"/>
  <c r="G394" i="23"/>
  <c r="F394" i="23"/>
  <c r="I393" i="23"/>
  <c r="H393" i="23"/>
  <c r="G393" i="23"/>
  <c r="F393" i="23"/>
  <c r="I392" i="23"/>
  <c r="H392" i="23"/>
  <c r="F392" i="23"/>
  <c r="I391" i="23"/>
  <c r="H391" i="23"/>
  <c r="G391" i="23"/>
  <c r="F391" i="23"/>
  <c r="I390" i="23"/>
  <c r="H390" i="23"/>
  <c r="G390" i="23"/>
  <c r="F390" i="23"/>
  <c r="I389" i="23"/>
  <c r="H389" i="23"/>
  <c r="G389" i="23"/>
  <c r="F389" i="23"/>
  <c r="I388" i="23"/>
  <c r="H388" i="23"/>
  <c r="G388" i="23"/>
  <c r="F388" i="23"/>
  <c r="I387" i="23"/>
  <c r="H387" i="23"/>
  <c r="G387" i="23"/>
  <c r="F387" i="23"/>
  <c r="I386" i="23"/>
  <c r="H386" i="23"/>
  <c r="G386" i="23"/>
  <c r="F386" i="23"/>
  <c r="I385" i="23"/>
  <c r="H385" i="23"/>
  <c r="G385" i="23"/>
  <c r="F385" i="23"/>
  <c r="I384" i="23"/>
  <c r="H384" i="23"/>
  <c r="F384" i="23"/>
  <c r="I383" i="23"/>
  <c r="H383" i="23"/>
  <c r="G383" i="23"/>
  <c r="F383" i="23"/>
  <c r="I382" i="23"/>
  <c r="H382" i="23"/>
  <c r="G382" i="23"/>
  <c r="F382" i="23"/>
  <c r="I381" i="23"/>
  <c r="H381" i="23"/>
  <c r="G381" i="23"/>
  <c r="F381" i="23"/>
  <c r="I380" i="23"/>
  <c r="H380" i="23"/>
  <c r="G380" i="23"/>
  <c r="F380" i="23"/>
  <c r="I379" i="23"/>
  <c r="H379" i="23"/>
  <c r="G379" i="23"/>
  <c r="F379" i="23"/>
  <c r="I378" i="23"/>
  <c r="H378" i="23"/>
  <c r="G378" i="23"/>
  <c r="F378" i="23"/>
  <c r="I377" i="23"/>
  <c r="H377" i="23"/>
  <c r="G377" i="23"/>
  <c r="F377" i="23"/>
  <c r="I376" i="23"/>
  <c r="H376" i="23"/>
  <c r="G376" i="23"/>
  <c r="F376" i="23"/>
  <c r="I375" i="23"/>
  <c r="H375" i="23"/>
  <c r="F375" i="23"/>
  <c r="I374" i="23"/>
  <c r="H374" i="23"/>
  <c r="G374" i="23"/>
  <c r="F374" i="23"/>
  <c r="I373" i="23"/>
  <c r="H373" i="23"/>
  <c r="G373" i="23"/>
  <c r="F373" i="23"/>
  <c r="I372" i="23"/>
  <c r="H372" i="23"/>
  <c r="G372" i="23"/>
  <c r="F372" i="23"/>
  <c r="I371" i="23"/>
  <c r="H371" i="23"/>
  <c r="G371" i="23"/>
  <c r="F371" i="23"/>
  <c r="I370" i="23"/>
  <c r="H370" i="23"/>
  <c r="G370" i="23"/>
  <c r="F370" i="23"/>
  <c r="I369" i="23"/>
  <c r="H369" i="23"/>
  <c r="G369" i="23"/>
  <c r="F369" i="23"/>
  <c r="I368" i="23"/>
  <c r="H368" i="23"/>
  <c r="G368" i="23"/>
  <c r="F368" i="23"/>
  <c r="I367" i="23"/>
  <c r="H367" i="23"/>
  <c r="F367" i="23"/>
  <c r="I366" i="23"/>
  <c r="H366" i="23"/>
  <c r="F366" i="23"/>
  <c r="I365" i="23"/>
  <c r="H365" i="23"/>
  <c r="F365" i="23"/>
  <c r="I364" i="23"/>
  <c r="H364" i="23"/>
  <c r="G364" i="23"/>
  <c r="F364" i="23"/>
  <c r="I363" i="23"/>
  <c r="H363" i="23"/>
  <c r="G363" i="23"/>
  <c r="F363" i="23"/>
  <c r="I362" i="23"/>
  <c r="H362" i="23"/>
  <c r="G362" i="23"/>
  <c r="F362" i="23"/>
  <c r="I361" i="23"/>
  <c r="H361" i="23"/>
  <c r="G361" i="23"/>
  <c r="F361" i="23"/>
  <c r="I360" i="23"/>
  <c r="H360" i="23"/>
  <c r="G360" i="23"/>
  <c r="F360" i="23"/>
  <c r="I359" i="23"/>
  <c r="H359" i="23"/>
  <c r="G359" i="23"/>
  <c r="F359" i="23"/>
  <c r="I358" i="23"/>
  <c r="H358" i="23"/>
  <c r="G358" i="23"/>
  <c r="F358" i="23"/>
  <c r="I357" i="23"/>
  <c r="H357" i="23"/>
  <c r="G357" i="23"/>
  <c r="F357" i="23"/>
  <c r="I356" i="23"/>
  <c r="H356" i="23"/>
  <c r="G356" i="23"/>
  <c r="F356" i="23"/>
  <c r="I355" i="23"/>
  <c r="H355" i="23"/>
  <c r="G355" i="23"/>
  <c r="F355" i="23"/>
  <c r="I354" i="23"/>
  <c r="H354" i="23"/>
  <c r="G354" i="23"/>
  <c r="F354" i="23"/>
  <c r="I353" i="23"/>
  <c r="H353" i="23"/>
  <c r="F353" i="23"/>
  <c r="I352" i="23"/>
  <c r="H352" i="23"/>
  <c r="G352" i="23"/>
  <c r="F352" i="23"/>
  <c r="I351" i="23"/>
  <c r="H351" i="23"/>
  <c r="G351" i="23"/>
  <c r="F351" i="23"/>
  <c r="I350" i="23"/>
  <c r="H350" i="23"/>
  <c r="G350" i="23"/>
  <c r="F350" i="23"/>
  <c r="I349" i="23"/>
  <c r="H349" i="23"/>
  <c r="G349" i="23"/>
  <c r="F349" i="23"/>
  <c r="I348" i="23"/>
  <c r="H348" i="23"/>
  <c r="G348" i="23"/>
  <c r="F348" i="23"/>
  <c r="I347" i="23"/>
  <c r="H347" i="23"/>
  <c r="G347" i="23"/>
  <c r="F347" i="23"/>
  <c r="I346" i="23"/>
  <c r="H346" i="23"/>
  <c r="G346" i="23"/>
  <c r="F346" i="23"/>
  <c r="I345" i="23"/>
  <c r="H345" i="23"/>
  <c r="G345" i="23"/>
  <c r="F345" i="23"/>
  <c r="I344" i="23"/>
  <c r="H344" i="23"/>
  <c r="F344" i="23"/>
  <c r="I343" i="23"/>
  <c r="H343" i="23"/>
  <c r="G343" i="23"/>
  <c r="F343" i="23"/>
  <c r="I342" i="23"/>
  <c r="H342" i="23"/>
  <c r="G342" i="23"/>
  <c r="F342" i="23"/>
  <c r="I341" i="23"/>
  <c r="H341" i="23"/>
  <c r="G341" i="23"/>
  <c r="F341" i="23"/>
  <c r="I340" i="23"/>
  <c r="H340" i="23"/>
  <c r="G340" i="23"/>
  <c r="F340" i="23"/>
  <c r="I339" i="23"/>
  <c r="H339" i="23"/>
  <c r="G339" i="23"/>
  <c r="F339" i="23"/>
  <c r="I338" i="23"/>
  <c r="H338" i="23"/>
  <c r="G338" i="23"/>
  <c r="F338" i="23"/>
  <c r="I337" i="23"/>
  <c r="H337" i="23"/>
  <c r="G337" i="23"/>
  <c r="F337" i="23"/>
  <c r="I336" i="23"/>
  <c r="H336" i="23"/>
  <c r="F336" i="23"/>
  <c r="I335" i="23"/>
  <c r="H335" i="23"/>
  <c r="G335" i="23"/>
  <c r="F335" i="23"/>
  <c r="I334" i="23"/>
  <c r="H334" i="23"/>
  <c r="G334" i="23"/>
  <c r="F334" i="23"/>
  <c r="I333" i="23"/>
  <c r="H333" i="23"/>
  <c r="G333" i="23"/>
  <c r="F333" i="23"/>
  <c r="I332" i="23"/>
  <c r="H332" i="23"/>
  <c r="G332" i="23"/>
  <c r="F332" i="23"/>
  <c r="I331" i="23"/>
  <c r="H331" i="23"/>
  <c r="G331" i="23"/>
  <c r="F331" i="23"/>
  <c r="I330" i="23"/>
  <c r="H330" i="23"/>
  <c r="G330" i="23"/>
  <c r="F330" i="23"/>
  <c r="I329" i="23"/>
  <c r="H329" i="23"/>
  <c r="G329" i="23"/>
  <c r="F329" i="23"/>
  <c r="I328" i="23"/>
  <c r="H328" i="23"/>
  <c r="G328" i="23"/>
  <c r="F328" i="23"/>
  <c r="I327" i="23"/>
  <c r="H327" i="23"/>
  <c r="G327" i="23"/>
  <c r="F327" i="23"/>
  <c r="I326" i="23"/>
  <c r="H326" i="23"/>
  <c r="G326" i="23"/>
  <c r="F326" i="23"/>
  <c r="I325" i="23"/>
  <c r="H325" i="23"/>
  <c r="G325" i="23"/>
  <c r="F325" i="23"/>
  <c r="I324" i="23"/>
  <c r="H324" i="23"/>
  <c r="G324" i="23"/>
  <c r="F324" i="23"/>
  <c r="I323" i="23"/>
  <c r="H323" i="23"/>
  <c r="G323" i="23"/>
  <c r="F323" i="23"/>
  <c r="I322" i="23"/>
  <c r="H322" i="23"/>
  <c r="G322" i="23"/>
  <c r="F322" i="23"/>
  <c r="I321" i="23"/>
  <c r="H321" i="23"/>
  <c r="G321" i="23"/>
  <c r="F321" i="23"/>
  <c r="I320" i="23"/>
  <c r="H320" i="23"/>
  <c r="G320" i="23"/>
  <c r="F320" i="23"/>
  <c r="I319" i="23"/>
  <c r="H319" i="23"/>
  <c r="G319" i="23"/>
  <c r="F319" i="23"/>
  <c r="I318" i="23"/>
  <c r="H318" i="23"/>
  <c r="G318" i="23"/>
  <c r="F318" i="23"/>
  <c r="I317" i="23"/>
  <c r="H317" i="23"/>
  <c r="G317" i="23"/>
  <c r="F317" i="23"/>
  <c r="I316" i="23"/>
  <c r="H316" i="23"/>
  <c r="G316" i="23"/>
  <c r="F316" i="23"/>
  <c r="I315" i="23"/>
  <c r="H315" i="23"/>
  <c r="G315" i="23"/>
  <c r="F315" i="23"/>
  <c r="I314" i="23"/>
  <c r="H314" i="23"/>
  <c r="G314" i="23"/>
  <c r="F314" i="23"/>
  <c r="I313" i="23"/>
  <c r="H313" i="23"/>
  <c r="G313" i="23"/>
  <c r="F313" i="23"/>
  <c r="I312" i="23"/>
  <c r="H312" i="23"/>
  <c r="G312" i="23"/>
  <c r="F312" i="23"/>
  <c r="I311" i="23"/>
  <c r="H311" i="23"/>
  <c r="G311" i="23"/>
  <c r="F311" i="23"/>
  <c r="I310" i="23"/>
  <c r="H310" i="23"/>
  <c r="G310" i="23"/>
  <c r="F310" i="23"/>
  <c r="I309" i="23"/>
  <c r="H309" i="23"/>
  <c r="G309" i="23"/>
  <c r="F309" i="23"/>
  <c r="I308" i="23"/>
  <c r="H308" i="23"/>
  <c r="G308" i="23"/>
  <c r="F308" i="23"/>
  <c r="I307" i="23"/>
  <c r="H307" i="23"/>
  <c r="G307" i="23"/>
  <c r="F307" i="23"/>
  <c r="I306" i="23"/>
  <c r="H306" i="23"/>
  <c r="G306" i="23"/>
  <c r="F306" i="23"/>
  <c r="I305" i="23"/>
  <c r="H305" i="23"/>
  <c r="G305" i="23"/>
  <c r="F305" i="23"/>
  <c r="I304" i="23"/>
  <c r="H304" i="23"/>
  <c r="G304" i="23"/>
  <c r="F304" i="23"/>
  <c r="I303" i="23"/>
  <c r="H303" i="23"/>
  <c r="G303" i="23"/>
  <c r="F303" i="23"/>
  <c r="I302" i="23"/>
  <c r="H302" i="23"/>
  <c r="G302" i="23"/>
  <c r="F302" i="23"/>
  <c r="I301" i="23"/>
  <c r="H301" i="23"/>
  <c r="F301" i="23"/>
  <c r="I300" i="23"/>
  <c r="H300" i="23"/>
  <c r="G300" i="23"/>
  <c r="F300" i="23"/>
  <c r="I299" i="23"/>
  <c r="H299" i="23"/>
  <c r="G299" i="23"/>
  <c r="F299" i="23"/>
  <c r="I298" i="23"/>
  <c r="H298" i="23"/>
  <c r="G298" i="23"/>
  <c r="F298" i="23"/>
  <c r="I297" i="23"/>
  <c r="H297" i="23"/>
  <c r="G297" i="23"/>
  <c r="F297" i="23"/>
  <c r="I296" i="23"/>
  <c r="H296" i="23"/>
  <c r="G296" i="23"/>
  <c r="F296" i="23"/>
  <c r="I295" i="23"/>
  <c r="H295" i="23"/>
  <c r="G295" i="23"/>
  <c r="F295" i="23"/>
  <c r="I294" i="23"/>
  <c r="H294" i="23"/>
  <c r="G294" i="23"/>
  <c r="F294" i="23"/>
  <c r="I293" i="23"/>
  <c r="H293" i="23"/>
  <c r="F293" i="23"/>
  <c r="I292" i="23"/>
  <c r="H292" i="23"/>
  <c r="G292" i="23"/>
  <c r="F292" i="23"/>
  <c r="I291" i="23"/>
  <c r="H291" i="23"/>
  <c r="G291" i="23"/>
  <c r="F291" i="23"/>
  <c r="I290" i="23"/>
  <c r="H290" i="23"/>
  <c r="G290" i="23"/>
  <c r="F290" i="23"/>
  <c r="I289" i="23"/>
  <c r="H289" i="23"/>
  <c r="G289" i="23"/>
  <c r="F289" i="23"/>
  <c r="I288" i="23"/>
  <c r="H288" i="23"/>
  <c r="G288" i="23"/>
  <c r="F288" i="23"/>
  <c r="I287" i="23"/>
  <c r="H287" i="23"/>
  <c r="G287" i="23"/>
  <c r="F287" i="23"/>
  <c r="I286" i="23"/>
  <c r="H286" i="23"/>
  <c r="G286" i="23"/>
  <c r="F286" i="23"/>
  <c r="I285" i="23"/>
  <c r="H285" i="23"/>
  <c r="G285" i="23"/>
  <c r="F285" i="23"/>
  <c r="I284" i="23"/>
  <c r="H284" i="23"/>
  <c r="F284" i="23"/>
  <c r="I283" i="23"/>
  <c r="H283" i="23"/>
  <c r="G283" i="23"/>
  <c r="F283" i="23"/>
  <c r="I282" i="23"/>
  <c r="H282" i="23"/>
  <c r="G282" i="23"/>
  <c r="F282" i="23"/>
  <c r="I281" i="23"/>
  <c r="H281" i="23"/>
  <c r="G281" i="23"/>
  <c r="F281" i="23"/>
  <c r="I280" i="23"/>
  <c r="H280" i="23"/>
  <c r="G280" i="23"/>
  <c r="F280" i="23"/>
  <c r="I279" i="23"/>
  <c r="H279" i="23"/>
  <c r="G279" i="23"/>
  <c r="F279" i="23"/>
  <c r="I278" i="23"/>
  <c r="H278" i="23"/>
  <c r="G278" i="23"/>
  <c r="F278" i="23"/>
  <c r="I277" i="23"/>
  <c r="H277" i="23"/>
  <c r="G277" i="23"/>
  <c r="F277" i="23"/>
  <c r="I276" i="23"/>
  <c r="H276" i="23"/>
  <c r="G276" i="23"/>
  <c r="F276" i="23"/>
  <c r="I275" i="23"/>
  <c r="H275" i="23"/>
  <c r="F275" i="23"/>
  <c r="I274" i="23"/>
  <c r="H274" i="23"/>
  <c r="F274" i="23"/>
  <c r="I273" i="23"/>
  <c r="H273" i="23"/>
  <c r="G273" i="23"/>
  <c r="F273" i="23"/>
  <c r="I272" i="23"/>
  <c r="H272" i="23"/>
  <c r="G272" i="23"/>
  <c r="F272" i="23"/>
  <c r="I271" i="23"/>
  <c r="H271" i="23"/>
  <c r="G271" i="23"/>
  <c r="F271" i="23"/>
  <c r="I270" i="23"/>
  <c r="H270" i="23"/>
  <c r="G270" i="23"/>
  <c r="F270" i="23"/>
  <c r="I269" i="23"/>
  <c r="H269" i="23"/>
  <c r="G269" i="23"/>
  <c r="F269" i="23"/>
  <c r="I268" i="23"/>
  <c r="H268" i="23"/>
  <c r="G268" i="23"/>
  <c r="F268" i="23"/>
  <c r="I267" i="23"/>
  <c r="H267" i="23"/>
  <c r="G267" i="23"/>
  <c r="F267" i="23"/>
  <c r="I266" i="23"/>
  <c r="H266" i="23"/>
  <c r="G266" i="23"/>
  <c r="F266" i="23"/>
  <c r="I265" i="23"/>
  <c r="H265" i="23"/>
  <c r="G265" i="23"/>
  <c r="F265" i="23"/>
  <c r="I264" i="23"/>
  <c r="H264" i="23"/>
  <c r="G264" i="23"/>
  <c r="F264" i="23"/>
  <c r="I263" i="23"/>
  <c r="H263" i="23"/>
  <c r="G263" i="23"/>
  <c r="F263" i="23"/>
  <c r="I262" i="23"/>
  <c r="H262" i="23"/>
  <c r="G262" i="23"/>
  <c r="F262" i="23"/>
  <c r="I261" i="23"/>
  <c r="H261" i="23"/>
  <c r="G261" i="23"/>
  <c r="F261" i="23"/>
  <c r="I260" i="23"/>
  <c r="H260" i="23"/>
  <c r="G260" i="23"/>
  <c r="F260" i="23"/>
  <c r="I259" i="23"/>
  <c r="H259" i="23"/>
  <c r="G259" i="23"/>
  <c r="F259" i="23"/>
  <c r="I258" i="23"/>
  <c r="H258" i="23"/>
  <c r="G258" i="23"/>
  <c r="F258" i="23"/>
  <c r="I257" i="23"/>
  <c r="H257" i="23"/>
  <c r="G257" i="23"/>
  <c r="F257" i="23"/>
  <c r="I256" i="23"/>
  <c r="H256" i="23"/>
  <c r="G256" i="23"/>
  <c r="F256" i="23"/>
  <c r="I255" i="23"/>
  <c r="H255" i="23"/>
  <c r="G255" i="23"/>
  <c r="F255" i="23"/>
  <c r="I254" i="23"/>
  <c r="H254" i="23"/>
  <c r="G254" i="23"/>
  <c r="F254" i="23"/>
  <c r="I253" i="23"/>
  <c r="H253" i="23"/>
  <c r="F253" i="23"/>
  <c r="I252" i="23"/>
  <c r="H252" i="23"/>
  <c r="G252" i="23"/>
  <c r="F252" i="23"/>
  <c r="I251" i="23"/>
  <c r="H251" i="23"/>
  <c r="G251" i="23"/>
  <c r="F251" i="23"/>
  <c r="I250" i="23"/>
  <c r="H250" i="23"/>
  <c r="G250" i="23"/>
  <c r="F250" i="23"/>
  <c r="I249" i="23"/>
  <c r="H249" i="23"/>
  <c r="G249" i="23"/>
  <c r="F249" i="23"/>
  <c r="I248" i="23"/>
  <c r="H248" i="23"/>
  <c r="G248" i="23"/>
  <c r="F248" i="23"/>
  <c r="I247" i="23"/>
  <c r="H247" i="23"/>
  <c r="G247" i="23"/>
  <c r="F247" i="23"/>
  <c r="I246" i="23"/>
  <c r="H246" i="23"/>
  <c r="G246" i="23"/>
  <c r="F246" i="23"/>
  <c r="I245" i="23"/>
  <c r="H245" i="23"/>
  <c r="G245" i="23"/>
  <c r="F245" i="23"/>
  <c r="I244" i="23"/>
  <c r="H244" i="23"/>
  <c r="F244" i="23"/>
  <c r="I243" i="23"/>
  <c r="H243" i="23"/>
  <c r="G243" i="23"/>
  <c r="F243" i="23"/>
  <c r="I242" i="23"/>
  <c r="H242" i="23"/>
  <c r="G242" i="23"/>
  <c r="F242" i="23"/>
  <c r="I241" i="23"/>
  <c r="H241" i="23"/>
  <c r="G241" i="23"/>
  <c r="F241" i="23"/>
  <c r="I240" i="23"/>
  <c r="H240" i="23"/>
  <c r="G240" i="23"/>
  <c r="F240" i="23"/>
  <c r="I239" i="23"/>
  <c r="H239" i="23"/>
  <c r="G239" i="23"/>
  <c r="F239" i="23"/>
  <c r="I238" i="23"/>
  <c r="H238" i="23"/>
  <c r="G238" i="23"/>
  <c r="F238" i="23"/>
  <c r="I237" i="23"/>
  <c r="H237" i="23"/>
  <c r="G237" i="23"/>
  <c r="F237" i="23"/>
  <c r="I236" i="23"/>
  <c r="H236" i="23"/>
  <c r="F236" i="23"/>
  <c r="I235" i="23"/>
  <c r="H235" i="23"/>
  <c r="G235" i="23"/>
  <c r="F235" i="23"/>
  <c r="I234" i="23"/>
  <c r="H234" i="23"/>
  <c r="G234" i="23"/>
  <c r="F234" i="23"/>
  <c r="I233" i="23"/>
  <c r="H233" i="23"/>
  <c r="G233" i="23"/>
  <c r="F233" i="23"/>
  <c r="I232" i="23"/>
  <c r="H232" i="23"/>
  <c r="G232" i="23"/>
  <c r="F232" i="23"/>
  <c r="I231" i="23"/>
  <c r="H231" i="23"/>
  <c r="G231" i="23"/>
  <c r="F231" i="23"/>
  <c r="I230" i="23"/>
  <c r="H230" i="23"/>
  <c r="G230" i="23"/>
  <c r="F230" i="23"/>
  <c r="I229" i="23"/>
  <c r="H229" i="23"/>
  <c r="G229" i="23"/>
  <c r="F229" i="23"/>
  <c r="I228" i="23"/>
  <c r="H228" i="23"/>
  <c r="G228" i="23"/>
  <c r="F228" i="23"/>
  <c r="I227" i="23"/>
  <c r="H227" i="23"/>
  <c r="G227" i="23"/>
  <c r="F227" i="23"/>
  <c r="I226" i="23"/>
  <c r="H226" i="23"/>
  <c r="G226" i="23"/>
  <c r="F226" i="23"/>
  <c r="I225" i="23"/>
  <c r="H225" i="23"/>
  <c r="G225" i="23"/>
  <c r="F225" i="23"/>
  <c r="I224" i="23"/>
  <c r="H224" i="23"/>
  <c r="G224" i="23"/>
  <c r="F224" i="23"/>
  <c r="I223" i="23"/>
  <c r="H223" i="23"/>
  <c r="G223" i="23"/>
  <c r="F223" i="23"/>
  <c r="I222" i="23"/>
  <c r="H222" i="23"/>
  <c r="F222" i="23"/>
  <c r="I221" i="23"/>
  <c r="H221" i="23"/>
  <c r="G221" i="23"/>
  <c r="F221" i="23"/>
  <c r="I220" i="23"/>
  <c r="H220" i="23"/>
  <c r="G220" i="23"/>
  <c r="F220" i="23"/>
  <c r="I219" i="23"/>
  <c r="H219" i="23"/>
  <c r="G219" i="23"/>
  <c r="F219" i="23"/>
  <c r="I218" i="23"/>
  <c r="H218" i="23"/>
  <c r="G218" i="23"/>
  <c r="F218" i="23"/>
  <c r="I217" i="23"/>
  <c r="H217" i="23"/>
  <c r="G217" i="23"/>
  <c r="F217" i="23"/>
  <c r="I216" i="23"/>
  <c r="H216" i="23"/>
  <c r="G216" i="23"/>
  <c r="F216" i="23"/>
  <c r="I215" i="23"/>
  <c r="H215" i="23"/>
  <c r="G215" i="23"/>
  <c r="F215" i="23"/>
  <c r="I214" i="23"/>
  <c r="H214" i="23"/>
  <c r="G214" i="23"/>
  <c r="F214" i="23"/>
  <c r="I213" i="23"/>
  <c r="H213" i="23"/>
  <c r="G213" i="23"/>
  <c r="F213" i="23"/>
  <c r="I212" i="23"/>
  <c r="H212" i="23"/>
  <c r="G212" i="23"/>
  <c r="F212" i="23"/>
  <c r="I211" i="23"/>
  <c r="H211" i="23"/>
  <c r="G211" i="23"/>
  <c r="F211" i="23"/>
  <c r="I210" i="23"/>
  <c r="H210" i="23"/>
  <c r="G210" i="23"/>
  <c r="F210" i="23"/>
  <c r="I209" i="23"/>
  <c r="H209" i="23"/>
  <c r="G209" i="23"/>
  <c r="F209" i="23"/>
  <c r="I208" i="23"/>
  <c r="H208" i="23"/>
  <c r="G208" i="23"/>
  <c r="F208" i="23"/>
  <c r="I207" i="23"/>
  <c r="H207" i="23"/>
  <c r="G207" i="23"/>
  <c r="F207" i="23"/>
  <c r="I206" i="23"/>
  <c r="H206" i="23"/>
  <c r="G206" i="23"/>
  <c r="F206" i="23"/>
  <c r="I205" i="23"/>
  <c r="H205" i="23"/>
  <c r="G205" i="23"/>
  <c r="F205" i="23"/>
  <c r="I204" i="23"/>
  <c r="H204" i="23"/>
  <c r="G204" i="23"/>
  <c r="F204" i="23"/>
  <c r="I203" i="23"/>
  <c r="H203" i="23"/>
  <c r="G203" i="23"/>
  <c r="F203" i="23"/>
  <c r="I202" i="23"/>
  <c r="H202" i="23"/>
  <c r="G202" i="23"/>
  <c r="F202" i="23"/>
  <c r="I201" i="23"/>
  <c r="H201" i="23"/>
  <c r="G201" i="23"/>
  <c r="F201" i="23"/>
  <c r="H200" i="23"/>
  <c r="F200" i="23"/>
  <c r="I199" i="23"/>
  <c r="H199" i="23"/>
  <c r="G199" i="23"/>
  <c r="F199" i="23"/>
  <c r="I198" i="23"/>
  <c r="H198" i="23"/>
  <c r="G198" i="23"/>
  <c r="F198" i="23"/>
  <c r="I197" i="23"/>
  <c r="H197" i="23"/>
  <c r="G197" i="23"/>
  <c r="F197" i="23"/>
  <c r="H196" i="23"/>
  <c r="G196" i="23"/>
  <c r="F196" i="23"/>
  <c r="H195" i="23"/>
  <c r="G195" i="23"/>
  <c r="F195" i="23"/>
  <c r="H194" i="23"/>
  <c r="G194" i="23"/>
  <c r="F194" i="23"/>
  <c r="H193" i="23"/>
  <c r="F193" i="23"/>
  <c r="H192" i="23"/>
  <c r="F192" i="23"/>
  <c r="I191" i="23"/>
  <c r="H191" i="23"/>
  <c r="F191" i="23"/>
  <c r="I190" i="23"/>
  <c r="H190" i="23"/>
  <c r="F190" i="23"/>
  <c r="I189" i="23"/>
  <c r="H189" i="23"/>
  <c r="F189" i="23"/>
  <c r="I188" i="23"/>
  <c r="H188" i="23"/>
  <c r="G188" i="23"/>
  <c r="F188" i="23"/>
  <c r="I187" i="23"/>
  <c r="H187" i="23"/>
  <c r="G187" i="23"/>
  <c r="F187" i="23"/>
  <c r="I186" i="23"/>
  <c r="H186" i="23"/>
  <c r="G186" i="23"/>
  <c r="F186" i="23"/>
  <c r="I185" i="23"/>
  <c r="H185" i="23"/>
  <c r="G185" i="23"/>
  <c r="F185" i="23"/>
  <c r="I184" i="23"/>
  <c r="H184" i="23"/>
  <c r="G184" i="23"/>
  <c r="F184" i="23"/>
  <c r="I183" i="23"/>
  <c r="H183" i="23"/>
  <c r="G183" i="23"/>
  <c r="F183" i="23"/>
  <c r="I182" i="23"/>
  <c r="H182" i="23"/>
  <c r="G182" i="23"/>
  <c r="F182" i="23"/>
  <c r="I181" i="23"/>
  <c r="H181" i="23"/>
  <c r="G181" i="23"/>
  <c r="F181" i="23"/>
  <c r="I180" i="23"/>
  <c r="H180" i="23"/>
  <c r="G180" i="23"/>
  <c r="F180" i="23"/>
  <c r="I179" i="23"/>
  <c r="H179" i="23"/>
  <c r="G179" i="23"/>
  <c r="F179" i="23"/>
  <c r="I178" i="23"/>
  <c r="H178" i="23"/>
  <c r="G178" i="23"/>
  <c r="F178" i="23"/>
  <c r="I177" i="23"/>
  <c r="H177" i="23"/>
  <c r="G177" i="23"/>
  <c r="F177" i="23"/>
  <c r="I176" i="23"/>
  <c r="H176" i="23"/>
  <c r="G176" i="23"/>
  <c r="F176" i="23"/>
  <c r="I175" i="23"/>
  <c r="H175" i="23"/>
  <c r="G175" i="23"/>
  <c r="F175" i="23"/>
  <c r="I174" i="23"/>
  <c r="H174" i="23"/>
  <c r="G174" i="23"/>
  <c r="F174" i="23"/>
  <c r="I173" i="23"/>
  <c r="H173" i="23"/>
  <c r="G173" i="23"/>
  <c r="F173" i="23"/>
  <c r="I172" i="23"/>
  <c r="H172" i="23"/>
  <c r="G172" i="23"/>
  <c r="F172" i="23"/>
  <c r="I171" i="23"/>
  <c r="H171" i="23"/>
  <c r="G171" i="23"/>
  <c r="F171" i="23"/>
  <c r="I170" i="23"/>
  <c r="H170" i="23"/>
  <c r="G170" i="23"/>
  <c r="F170" i="23"/>
  <c r="I169" i="23"/>
  <c r="H169" i="23"/>
  <c r="F169" i="23"/>
  <c r="I168" i="23"/>
  <c r="H168" i="23"/>
  <c r="G168" i="23"/>
  <c r="F168" i="23"/>
  <c r="I167" i="23"/>
  <c r="H167" i="23"/>
  <c r="G167" i="23"/>
  <c r="F167" i="23"/>
  <c r="I166" i="23"/>
  <c r="H166" i="23"/>
  <c r="G166" i="23"/>
  <c r="F166" i="23"/>
  <c r="I165" i="23"/>
  <c r="H165" i="23"/>
  <c r="G165" i="23"/>
  <c r="F165" i="23"/>
  <c r="I164" i="23"/>
  <c r="H164" i="23"/>
  <c r="G164" i="23"/>
  <c r="F164" i="23"/>
  <c r="I163" i="23"/>
  <c r="H163" i="23"/>
  <c r="G163" i="23"/>
  <c r="F163" i="23"/>
  <c r="I162" i="23"/>
  <c r="H162" i="23"/>
  <c r="G162" i="23"/>
  <c r="F162" i="23"/>
  <c r="I161" i="23"/>
  <c r="H161" i="23"/>
  <c r="G161" i="23"/>
  <c r="F161" i="23"/>
  <c r="I160" i="23"/>
  <c r="H160" i="23"/>
  <c r="G160" i="23"/>
  <c r="F160" i="23"/>
  <c r="I159" i="23"/>
  <c r="H159" i="23"/>
  <c r="G159" i="23"/>
  <c r="F159" i="23"/>
  <c r="I158" i="23"/>
  <c r="H158" i="23"/>
  <c r="G158" i="23"/>
  <c r="F158" i="23"/>
  <c r="I157" i="23"/>
  <c r="H157" i="23"/>
  <c r="G157" i="23"/>
  <c r="F157" i="23"/>
  <c r="I156" i="23"/>
  <c r="H156" i="23"/>
  <c r="G156" i="23"/>
  <c r="F156" i="23"/>
  <c r="H155" i="23"/>
  <c r="G155" i="23"/>
  <c r="F155" i="23"/>
  <c r="I154" i="23"/>
  <c r="H154" i="23"/>
  <c r="G154" i="23"/>
  <c r="F154" i="23"/>
  <c r="I153" i="23"/>
  <c r="H153" i="23"/>
  <c r="G153" i="23"/>
  <c r="F153" i="23"/>
  <c r="I152" i="23"/>
  <c r="H152" i="23"/>
  <c r="G152" i="23"/>
  <c r="F152" i="23"/>
  <c r="I151" i="23"/>
  <c r="H151" i="23"/>
  <c r="F151" i="23"/>
  <c r="I150" i="23"/>
  <c r="H150" i="23"/>
  <c r="G150" i="23"/>
  <c r="F150" i="23"/>
  <c r="I149" i="23"/>
  <c r="H149" i="23"/>
  <c r="G149" i="23"/>
  <c r="F149" i="23"/>
  <c r="I148" i="23"/>
  <c r="H148" i="23"/>
  <c r="G148" i="23"/>
  <c r="F148" i="23"/>
  <c r="I147" i="23"/>
  <c r="H147" i="23"/>
  <c r="G147" i="23"/>
  <c r="F147" i="23"/>
  <c r="I146" i="23"/>
  <c r="H146" i="23"/>
  <c r="G146" i="23"/>
  <c r="F146" i="23"/>
  <c r="I145" i="23"/>
  <c r="H145" i="23"/>
  <c r="F145" i="23"/>
  <c r="I144" i="23"/>
  <c r="H144" i="23"/>
  <c r="F144" i="23"/>
  <c r="I143" i="23"/>
  <c r="H143" i="23"/>
  <c r="G143" i="23"/>
  <c r="F143" i="23"/>
  <c r="I142" i="23"/>
  <c r="H142" i="23"/>
  <c r="G142" i="23"/>
  <c r="F142" i="23"/>
  <c r="I141" i="23"/>
  <c r="H141" i="23"/>
  <c r="G141" i="23"/>
  <c r="F141" i="23"/>
  <c r="I140" i="23"/>
  <c r="H140" i="23"/>
  <c r="G140" i="23"/>
  <c r="F140" i="23"/>
  <c r="I139" i="23"/>
  <c r="H139" i="23"/>
  <c r="G139" i="23"/>
  <c r="F139" i="23"/>
  <c r="I138" i="23"/>
  <c r="H138" i="23"/>
  <c r="G138" i="23"/>
  <c r="F138" i="23"/>
  <c r="I137" i="23"/>
  <c r="H137" i="23"/>
  <c r="G137" i="23"/>
  <c r="F137" i="23"/>
  <c r="I136" i="23"/>
  <c r="H136" i="23"/>
  <c r="G136" i="23"/>
  <c r="F136" i="23"/>
  <c r="I135" i="23"/>
  <c r="H135" i="23"/>
  <c r="G135" i="23"/>
  <c r="F135" i="23"/>
  <c r="I134" i="23"/>
  <c r="H134" i="23"/>
  <c r="F134" i="23"/>
  <c r="I133" i="23"/>
  <c r="H133" i="23"/>
  <c r="F133" i="23"/>
  <c r="I132" i="23"/>
  <c r="H132" i="23"/>
  <c r="F132" i="23"/>
  <c r="I131" i="23"/>
  <c r="H131" i="23"/>
  <c r="G131" i="23"/>
  <c r="F131" i="23"/>
  <c r="I130" i="23"/>
  <c r="H130" i="23"/>
  <c r="G130" i="23"/>
  <c r="F130" i="23"/>
  <c r="I129" i="23"/>
  <c r="H129" i="23"/>
  <c r="G129" i="23"/>
  <c r="F129" i="23"/>
  <c r="I128" i="23"/>
  <c r="H128" i="23"/>
  <c r="G128" i="23"/>
  <c r="F128" i="23"/>
  <c r="I127" i="23"/>
  <c r="H127" i="23"/>
  <c r="F127" i="23"/>
  <c r="I126" i="23"/>
  <c r="H126" i="23"/>
  <c r="G126" i="23"/>
  <c r="F126" i="23"/>
  <c r="I125" i="23"/>
  <c r="H125" i="23"/>
  <c r="G125" i="23"/>
  <c r="F125" i="23"/>
  <c r="I124" i="23"/>
  <c r="H124" i="23"/>
  <c r="G124" i="23"/>
  <c r="F124" i="23"/>
  <c r="I123" i="23"/>
  <c r="H123" i="23"/>
  <c r="G123" i="23"/>
  <c r="F123" i="23"/>
  <c r="I122" i="23"/>
  <c r="H122" i="23"/>
  <c r="G122" i="23"/>
  <c r="F122" i="23"/>
  <c r="I121" i="23"/>
  <c r="H121" i="23"/>
  <c r="G121" i="23"/>
  <c r="F121" i="23"/>
  <c r="I120" i="23"/>
  <c r="H120" i="23"/>
  <c r="G120" i="23"/>
  <c r="F120" i="23"/>
  <c r="I119" i="23"/>
  <c r="H119" i="23"/>
  <c r="G119" i="23"/>
  <c r="F119" i="23"/>
  <c r="I118" i="23"/>
  <c r="H118" i="23"/>
  <c r="G118" i="23"/>
  <c r="F118" i="23"/>
  <c r="I117" i="23"/>
  <c r="H117" i="23"/>
  <c r="G117" i="23"/>
  <c r="F117" i="23"/>
  <c r="I116" i="23"/>
  <c r="H116" i="23"/>
  <c r="F116" i="23"/>
  <c r="I115" i="23"/>
  <c r="H115" i="23"/>
  <c r="G115" i="23"/>
  <c r="F115" i="23"/>
  <c r="I114" i="23"/>
  <c r="H114" i="23"/>
  <c r="G114" i="23"/>
  <c r="F114" i="23"/>
  <c r="I113" i="23"/>
  <c r="H113" i="23"/>
  <c r="G113" i="23"/>
  <c r="F113" i="23"/>
  <c r="I112" i="23"/>
  <c r="H112" i="23"/>
  <c r="G112" i="23"/>
  <c r="F112" i="23"/>
  <c r="I111" i="23"/>
  <c r="H111" i="23"/>
  <c r="G111" i="23"/>
  <c r="F111" i="23"/>
  <c r="I110" i="23"/>
  <c r="H110" i="23"/>
  <c r="G110" i="23"/>
  <c r="F110" i="23"/>
  <c r="I109" i="23"/>
  <c r="H109" i="23"/>
  <c r="G109" i="23"/>
  <c r="F109" i="23"/>
  <c r="I108" i="23"/>
  <c r="H108" i="23"/>
  <c r="G108" i="23"/>
  <c r="F108" i="23"/>
  <c r="I107" i="23"/>
  <c r="H107" i="23"/>
  <c r="G107" i="23"/>
  <c r="F107" i="23"/>
  <c r="I106" i="23"/>
  <c r="H106" i="23"/>
  <c r="G106" i="23"/>
  <c r="F106" i="23"/>
  <c r="I105" i="23"/>
  <c r="H105" i="23"/>
  <c r="G105" i="23"/>
  <c r="F105" i="23"/>
  <c r="H104" i="23"/>
  <c r="G104" i="23"/>
  <c r="F104" i="23"/>
  <c r="H103" i="23"/>
  <c r="G103" i="23"/>
  <c r="F103" i="23"/>
  <c r="H102" i="23"/>
  <c r="G102" i="23"/>
  <c r="F102" i="23"/>
  <c r="H101" i="23"/>
  <c r="G101" i="23"/>
  <c r="F101" i="23"/>
  <c r="H100" i="23"/>
  <c r="G100" i="23"/>
  <c r="F100" i="23"/>
  <c r="H99" i="23"/>
  <c r="G99" i="23"/>
  <c r="F99" i="23"/>
  <c r="I98" i="23"/>
  <c r="H98" i="23"/>
  <c r="F98" i="23"/>
  <c r="I97" i="23"/>
  <c r="H97" i="23"/>
  <c r="G97" i="23"/>
  <c r="F97" i="23"/>
  <c r="I96" i="23"/>
  <c r="H96" i="23"/>
  <c r="G96" i="23"/>
  <c r="F96" i="23"/>
  <c r="I95" i="23"/>
  <c r="H95" i="23"/>
  <c r="G95" i="23"/>
  <c r="F95" i="23"/>
  <c r="I94" i="23"/>
  <c r="H94" i="23"/>
  <c r="G94" i="23"/>
  <c r="F94" i="23"/>
  <c r="I93" i="23"/>
  <c r="H93" i="23"/>
  <c r="G93" i="23"/>
  <c r="F93" i="23"/>
  <c r="I92" i="23"/>
  <c r="H92" i="23"/>
  <c r="G92" i="23"/>
  <c r="F92" i="23"/>
  <c r="I91" i="23"/>
  <c r="H91" i="23"/>
  <c r="G91" i="23"/>
  <c r="F91" i="23"/>
  <c r="I90" i="23"/>
  <c r="H90" i="23"/>
  <c r="G90" i="23"/>
  <c r="F90" i="23"/>
  <c r="I89" i="23"/>
  <c r="H89" i="23"/>
  <c r="F89" i="23"/>
  <c r="I88" i="23"/>
  <c r="H88" i="23"/>
  <c r="G88" i="23"/>
  <c r="F88" i="23"/>
  <c r="I87" i="23"/>
  <c r="H87" i="23"/>
  <c r="G87" i="23"/>
  <c r="F87" i="23"/>
  <c r="I86" i="23"/>
  <c r="H86" i="23"/>
  <c r="G86" i="23"/>
  <c r="F86" i="23"/>
  <c r="I85" i="23"/>
  <c r="H85" i="23"/>
  <c r="G85" i="23"/>
  <c r="F85" i="23"/>
  <c r="I84" i="23"/>
  <c r="H84" i="23"/>
  <c r="G84" i="23"/>
  <c r="F84" i="23"/>
  <c r="I83" i="23"/>
  <c r="H83" i="23"/>
  <c r="G83" i="23"/>
  <c r="F83" i="23"/>
  <c r="I82" i="23"/>
  <c r="H82" i="23"/>
  <c r="G82" i="23"/>
  <c r="F82" i="23"/>
  <c r="I81" i="23"/>
  <c r="H81" i="23"/>
  <c r="G81" i="23"/>
  <c r="F81" i="23"/>
  <c r="I80" i="23"/>
  <c r="H80" i="23"/>
  <c r="F80" i="23"/>
  <c r="I79" i="23"/>
  <c r="H79" i="23"/>
  <c r="G79" i="23"/>
  <c r="F79" i="23"/>
  <c r="I78" i="23"/>
  <c r="H78" i="23"/>
  <c r="G78" i="23"/>
  <c r="F78" i="23"/>
  <c r="I77" i="23"/>
  <c r="H77" i="23"/>
  <c r="G77" i="23"/>
  <c r="F77" i="23"/>
  <c r="I76" i="23"/>
  <c r="H76" i="23"/>
  <c r="G76" i="23"/>
  <c r="F76" i="23"/>
  <c r="I75" i="23"/>
  <c r="H75" i="23"/>
  <c r="G75" i="23"/>
  <c r="F75" i="23"/>
  <c r="H74" i="23"/>
  <c r="G74" i="23"/>
  <c r="F74" i="23"/>
  <c r="I73" i="23"/>
  <c r="H73" i="23"/>
  <c r="G73" i="23"/>
  <c r="F73" i="23"/>
  <c r="I72" i="23"/>
  <c r="H72" i="23"/>
  <c r="G72" i="23"/>
  <c r="F72" i="23"/>
  <c r="I71" i="23"/>
  <c r="H71" i="23"/>
  <c r="F71" i="23"/>
  <c r="I70" i="23"/>
  <c r="H70" i="23"/>
  <c r="G70" i="23"/>
  <c r="F70" i="23"/>
  <c r="I69" i="23"/>
  <c r="H69" i="23"/>
  <c r="G69" i="23"/>
  <c r="F69" i="23"/>
  <c r="I68" i="23"/>
  <c r="H68" i="23"/>
  <c r="G68" i="23"/>
  <c r="F68" i="23"/>
  <c r="I67" i="23"/>
  <c r="H67" i="23"/>
  <c r="G67" i="23"/>
  <c r="F67" i="23"/>
  <c r="I66" i="23"/>
  <c r="H66" i="23"/>
  <c r="G66" i="23"/>
  <c r="F66" i="23"/>
  <c r="I65" i="23"/>
  <c r="H65" i="23"/>
  <c r="G65" i="23"/>
  <c r="F65" i="23"/>
  <c r="I64" i="23"/>
  <c r="H64" i="23"/>
  <c r="G64" i="23"/>
  <c r="F64" i="23"/>
  <c r="I63" i="23"/>
  <c r="H63" i="23"/>
  <c r="G63" i="23"/>
  <c r="F63" i="23"/>
  <c r="I62" i="23"/>
  <c r="H62" i="23"/>
  <c r="F62" i="23"/>
  <c r="I61" i="23"/>
  <c r="H61" i="23"/>
  <c r="G61" i="23"/>
  <c r="F61" i="23"/>
  <c r="I60" i="23"/>
  <c r="H60" i="23"/>
  <c r="G60" i="23"/>
  <c r="F60" i="23"/>
  <c r="I59" i="23"/>
  <c r="H59" i="23"/>
  <c r="G59" i="23"/>
  <c r="F59" i="23"/>
  <c r="I58" i="23"/>
  <c r="H58" i="23"/>
  <c r="G58" i="23"/>
  <c r="F58" i="23"/>
  <c r="I57" i="23"/>
  <c r="H57" i="23"/>
  <c r="G57" i="23"/>
  <c r="F57" i="23"/>
  <c r="I56" i="23"/>
  <c r="H56" i="23"/>
  <c r="G56" i="23"/>
  <c r="F56" i="23"/>
  <c r="I55" i="23"/>
  <c r="H55" i="23"/>
  <c r="G55" i="23"/>
  <c r="F55" i="23"/>
  <c r="I54" i="23"/>
  <c r="H54" i="23"/>
  <c r="G54" i="23"/>
  <c r="F54" i="23"/>
  <c r="I53" i="23"/>
  <c r="H53" i="23"/>
  <c r="F53" i="23"/>
  <c r="I52" i="23"/>
  <c r="H52" i="23"/>
  <c r="G52" i="23"/>
  <c r="F52" i="23"/>
  <c r="I51" i="23"/>
  <c r="H51" i="23"/>
  <c r="G51" i="23"/>
  <c r="F51" i="23"/>
  <c r="I50" i="23"/>
  <c r="H50" i="23"/>
  <c r="G50" i="23"/>
  <c r="F50" i="23"/>
  <c r="I49" i="23"/>
  <c r="H49" i="23"/>
  <c r="G49" i="23"/>
  <c r="F49" i="23"/>
  <c r="I48" i="23"/>
  <c r="H48" i="23"/>
  <c r="G48" i="23"/>
  <c r="F48" i="23"/>
  <c r="I47" i="23"/>
  <c r="H47" i="23"/>
  <c r="G47" i="23"/>
  <c r="F47" i="23"/>
  <c r="I46" i="23"/>
  <c r="H46" i="23"/>
  <c r="G46" i="23"/>
  <c r="F46" i="23"/>
  <c r="I45" i="23"/>
  <c r="H45" i="23"/>
  <c r="G45" i="23"/>
  <c r="F45" i="23"/>
  <c r="I44" i="23"/>
  <c r="H44" i="23"/>
  <c r="F44" i="23"/>
  <c r="I43" i="23"/>
  <c r="H43" i="23"/>
  <c r="G43" i="23"/>
  <c r="F43" i="23"/>
  <c r="I42" i="23"/>
  <c r="H42" i="23"/>
  <c r="G42" i="23"/>
  <c r="F42" i="23"/>
  <c r="I41" i="23"/>
  <c r="H41" i="23"/>
  <c r="G41" i="23"/>
  <c r="F41" i="23"/>
  <c r="I40" i="23"/>
  <c r="H40" i="23"/>
  <c r="G40" i="23"/>
  <c r="F40" i="23"/>
  <c r="I39" i="23"/>
  <c r="H39" i="23"/>
  <c r="G39" i="23"/>
  <c r="F39" i="23"/>
  <c r="I38" i="23"/>
  <c r="H38" i="23"/>
  <c r="G38" i="23"/>
  <c r="F38" i="23"/>
  <c r="I37" i="23"/>
  <c r="H37" i="23"/>
  <c r="G37" i="23"/>
  <c r="F37" i="23"/>
  <c r="I36" i="23"/>
  <c r="H36" i="23"/>
  <c r="G36" i="23"/>
  <c r="F36" i="23"/>
  <c r="I35" i="23"/>
  <c r="H35" i="23"/>
  <c r="F35" i="23"/>
  <c r="I34" i="23"/>
  <c r="H34" i="23"/>
  <c r="G34" i="23"/>
  <c r="F34" i="23"/>
  <c r="I33" i="23"/>
  <c r="H33" i="23"/>
  <c r="G33" i="23"/>
  <c r="F33" i="23"/>
  <c r="I32" i="23"/>
  <c r="H32" i="23"/>
  <c r="G32" i="23"/>
  <c r="F32" i="23"/>
  <c r="I31" i="23"/>
  <c r="H31" i="23"/>
  <c r="G31" i="23"/>
  <c r="F31" i="23"/>
  <c r="I30" i="23"/>
  <c r="H30" i="23"/>
  <c r="G30" i="23"/>
  <c r="F30" i="23"/>
  <c r="I29" i="23"/>
  <c r="H29" i="23"/>
  <c r="G29" i="23"/>
  <c r="F29" i="23"/>
  <c r="I28" i="23"/>
  <c r="H28" i="23"/>
  <c r="G28" i="23"/>
  <c r="F28" i="23"/>
  <c r="I27" i="23"/>
  <c r="H27" i="23"/>
  <c r="G27" i="23"/>
  <c r="F27" i="23"/>
  <c r="I26" i="23"/>
  <c r="H26" i="23"/>
  <c r="G26" i="23"/>
  <c r="F26" i="23"/>
  <c r="I25" i="23"/>
  <c r="H25" i="23"/>
  <c r="G25" i="23"/>
  <c r="F25" i="23"/>
  <c r="I24" i="23"/>
  <c r="H24" i="23"/>
  <c r="G24" i="23"/>
  <c r="F24" i="23"/>
  <c r="H23" i="23"/>
  <c r="G23" i="23"/>
  <c r="F23" i="23"/>
  <c r="H22" i="23"/>
  <c r="G22" i="23"/>
  <c r="F22" i="23"/>
  <c r="I21" i="23"/>
  <c r="H21" i="23"/>
  <c r="G21" i="23"/>
  <c r="F21" i="23"/>
  <c r="I20" i="23"/>
  <c r="H20" i="23"/>
  <c r="G20" i="23"/>
  <c r="F20" i="23"/>
  <c r="I19" i="23"/>
  <c r="H19" i="23"/>
  <c r="G19" i="23"/>
  <c r="F19" i="23"/>
  <c r="H18" i="23"/>
  <c r="G18" i="23"/>
  <c r="F18" i="23"/>
  <c r="I17" i="23"/>
  <c r="H17" i="23"/>
  <c r="G17" i="23"/>
  <c r="F17" i="23"/>
  <c r="I16" i="23"/>
  <c r="H16" i="23"/>
  <c r="G16" i="23"/>
  <c r="F16" i="23"/>
  <c r="I15" i="23"/>
  <c r="H15" i="23"/>
  <c r="G15" i="23"/>
  <c r="F15" i="23"/>
  <c r="I14" i="23"/>
  <c r="H14" i="23"/>
  <c r="G14" i="23"/>
  <c r="F14" i="23"/>
  <c r="I13" i="23"/>
  <c r="H13" i="23"/>
  <c r="G13" i="23"/>
  <c r="F13" i="23"/>
  <c r="I12" i="23"/>
  <c r="H12" i="23"/>
  <c r="G12" i="23"/>
  <c r="F12" i="23"/>
  <c r="I11" i="23"/>
  <c r="H11" i="23"/>
  <c r="G11" i="23"/>
  <c r="F11" i="23"/>
  <c r="I10" i="23"/>
  <c r="H10" i="23"/>
  <c r="G10" i="23"/>
  <c r="F10" i="23"/>
  <c r="I9" i="23"/>
  <c r="H9" i="23"/>
  <c r="G9" i="23"/>
  <c r="F9" i="23"/>
  <c r="G97" i="12"/>
  <c r="E97" i="12"/>
  <c r="C97" i="12"/>
  <c r="E94" i="12"/>
  <c r="E93" i="12" s="1"/>
  <c r="C94" i="12"/>
  <c r="C93" i="12" s="1"/>
  <c r="B93" i="12"/>
  <c r="G90" i="12"/>
  <c r="E90" i="12"/>
  <c r="C90" i="12"/>
  <c r="B83" i="12"/>
  <c r="G76" i="12"/>
  <c r="E76" i="12"/>
  <c r="C76" i="12"/>
  <c r="B75" i="12"/>
  <c r="B74" i="12"/>
  <c r="G65" i="12"/>
  <c r="E65" i="12"/>
  <c r="C65" i="12"/>
  <c r="B62" i="12"/>
  <c r="A62" i="12"/>
  <c r="G54" i="12"/>
  <c r="E54" i="12"/>
  <c r="C54" i="12"/>
  <c r="B53" i="12"/>
  <c r="G46" i="12"/>
  <c r="E46" i="12"/>
  <c r="C46" i="12"/>
  <c r="B45" i="12"/>
  <c r="A45" i="12"/>
  <c r="G32" i="12"/>
  <c r="E32" i="12"/>
  <c r="C32" i="12"/>
  <c r="G23" i="12"/>
  <c r="E23" i="12"/>
  <c r="C23" i="12"/>
  <c r="B15" i="12"/>
  <c r="B14" i="12"/>
  <c r="B13" i="12"/>
  <c r="G11" i="12"/>
  <c r="E11" i="12"/>
  <c r="C11" i="12"/>
  <c r="G9" i="12"/>
  <c r="E9" i="12"/>
  <c r="C9" i="12"/>
  <c r="C180" i="11"/>
  <c r="J439" i="15" s="1"/>
  <c r="G179" i="11"/>
  <c r="G177" i="11" s="1"/>
  <c r="J561" i="15" s="1"/>
  <c r="E177" i="11"/>
  <c r="J499" i="15" s="1"/>
  <c r="C177" i="11"/>
  <c r="J438" i="15" s="1"/>
  <c r="C174" i="11"/>
  <c r="J559" i="15"/>
  <c r="E171" i="11"/>
  <c r="J455" i="15" s="1"/>
  <c r="C171" i="11"/>
  <c r="J436" i="15" s="1"/>
  <c r="G169" i="11"/>
  <c r="J558" i="15" s="1"/>
  <c r="E169" i="11"/>
  <c r="J454" i="15" s="1"/>
  <c r="C169" i="11"/>
  <c r="J435" i="15" s="1"/>
  <c r="G156" i="11"/>
  <c r="J555" i="15" s="1"/>
  <c r="E159" i="11"/>
  <c r="E156" i="11" s="1"/>
  <c r="J451" i="15" s="1"/>
  <c r="C159" i="11"/>
  <c r="C156" i="11" s="1"/>
  <c r="C167" i="11" s="1"/>
  <c r="C151" i="11"/>
  <c r="C145" i="11" s="1"/>
  <c r="G122" i="11"/>
  <c r="E122" i="11"/>
  <c r="C122" i="11"/>
  <c r="G110" i="11"/>
  <c r="E110" i="11"/>
  <c r="C110" i="11"/>
  <c r="G104" i="11"/>
  <c r="G99" i="11" s="1"/>
  <c r="E104" i="11"/>
  <c r="E99" i="11" s="1"/>
  <c r="C104" i="11"/>
  <c r="C99" i="11" s="1"/>
  <c r="G91" i="11"/>
  <c r="E91" i="11"/>
  <c r="C91" i="11"/>
  <c r="E77" i="11"/>
  <c r="C77" i="11"/>
  <c r="E63" i="11"/>
  <c r="C63" i="11"/>
  <c r="G51" i="11"/>
  <c r="E51" i="11"/>
  <c r="C51" i="11"/>
  <c r="G40" i="11"/>
  <c r="E45" i="11"/>
  <c r="E40" i="11" s="1"/>
  <c r="C40" i="11"/>
  <c r="G32" i="11"/>
  <c r="E32" i="11"/>
  <c r="C32" i="11"/>
  <c r="E18" i="11"/>
  <c r="C18" i="11"/>
  <c r="G9" i="11"/>
  <c r="E554" i="15" s="1"/>
  <c r="E9" i="11"/>
  <c r="E450" i="15" s="1"/>
  <c r="C9" i="11"/>
  <c r="F9" i="18" s="1"/>
  <c r="E338" i="22"/>
  <c r="C338" i="22"/>
  <c r="E337" i="22"/>
  <c r="C337" i="22"/>
  <c r="E336" i="22"/>
  <c r="E335" i="22"/>
  <c r="E331" i="22"/>
  <c r="C331" i="22"/>
  <c r="E330" i="22"/>
  <c r="F329" i="22"/>
  <c r="D329" i="22"/>
  <c r="F328" i="22"/>
  <c r="D328" i="22"/>
  <c r="F327" i="22"/>
  <c r="D327" i="22"/>
  <c r="F326" i="22"/>
  <c r="D326" i="22"/>
  <c r="F325" i="22"/>
  <c r="D325" i="22"/>
  <c r="F324" i="22"/>
  <c r="D324" i="22"/>
  <c r="F323" i="22"/>
  <c r="D323" i="22"/>
  <c r="F322" i="22"/>
  <c r="D322" i="22"/>
  <c r="F321" i="22"/>
  <c r="D321" i="22"/>
  <c r="F320" i="22"/>
  <c r="D320" i="22"/>
  <c r="F319" i="22"/>
  <c r="D319" i="22"/>
  <c r="F318" i="22"/>
  <c r="D318" i="22"/>
  <c r="F317" i="22"/>
  <c r="D317" i="22"/>
  <c r="F316" i="22"/>
  <c r="D316" i="22"/>
  <c r="F315" i="22"/>
  <c r="D315" i="22"/>
  <c r="F314" i="22"/>
  <c r="D314" i="22"/>
  <c r="F313" i="22"/>
  <c r="D313" i="22"/>
  <c r="F312" i="22"/>
  <c r="D312" i="22"/>
  <c r="F311" i="22"/>
  <c r="D311" i="22"/>
  <c r="F310" i="22"/>
  <c r="D310" i="22"/>
  <c r="F309" i="22"/>
  <c r="D309" i="22"/>
  <c r="F308" i="22"/>
  <c r="D308" i="22"/>
  <c r="F307" i="22"/>
  <c r="D307" i="22"/>
  <c r="F306" i="22"/>
  <c r="D306" i="22"/>
  <c r="F305" i="22"/>
  <c r="D305" i="22"/>
  <c r="F304" i="22"/>
  <c r="D304" i="22"/>
  <c r="F303" i="22"/>
  <c r="D303" i="22"/>
  <c r="F302" i="22"/>
  <c r="D302" i="22"/>
  <c r="B302" i="22"/>
  <c r="F301" i="22"/>
  <c r="D301" i="22"/>
  <c r="B301" i="22"/>
  <c r="F300" i="22"/>
  <c r="D300" i="22"/>
  <c r="B300" i="22"/>
  <c r="F299" i="22"/>
  <c r="D299" i="22"/>
  <c r="B299" i="22"/>
  <c r="F298" i="22"/>
  <c r="D298" i="22"/>
  <c r="B298" i="22"/>
  <c r="A298" i="22"/>
  <c r="F297" i="22"/>
  <c r="D297" i="22"/>
  <c r="B297" i="22"/>
  <c r="A297" i="22"/>
  <c r="F296" i="22"/>
  <c r="D296" i="22"/>
  <c r="F295" i="22"/>
  <c r="D295" i="22"/>
  <c r="F294" i="22"/>
  <c r="D294" i="22"/>
  <c r="F293" i="22"/>
  <c r="D293" i="22"/>
  <c r="G292" i="22"/>
  <c r="F292" i="22"/>
  <c r="D292" i="22"/>
  <c r="B292" i="22"/>
  <c r="G291" i="22"/>
  <c r="F291" i="22"/>
  <c r="D291" i="22"/>
  <c r="G290" i="22"/>
  <c r="F290" i="22"/>
  <c r="D290" i="22"/>
  <c r="G289" i="22"/>
  <c r="F289" i="22"/>
  <c r="D289" i="22"/>
  <c r="G288" i="22"/>
  <c r="F288" i="22"/>
  <c r="D288" i="22"/>
  <c r="G287" i="22"/>
  <c r="F287" i="22"/>
  <c r="D287" i="22"/>
  <c r="B287" i="22"/>
  <c r="F286" i="22"/>
  <c r="D286" i="22"/>
  <c r="F285" i="22"/>
  <c r="D285" i="22"/>
  <c r="F284" i="22"/>
  <c r="D284" i="22"/>
  <c r="F283" i="22"/>
  <c r="D283" i="22"/>
  <c r="F282" i="22"/>
  <c r="D282" i="22"/>
  <c r="F281" i="22"/>
  <c r="D281" i="22"/>
  <c r="F280" i="22"/>
  <c r="D280" i="22"/>
  <c r="F279" i="22"/>
  <c r="D279" i="22"/>
  <c r="F278" i="22"/>
  <c r="D278" i="22"/>
  <c r="F277" i="22"/>
  <c r="D277" i="22"/>
  <c r="F276" i="22"/>
  <c r="D276" i="22"/>
  <c r="F275" i="22"/>
  <c r="D275" i="22"/>
  <c r="F274" i="22"/>
  <c r="D274" i="22"/>
  <c r="F273" i="22"/>
  <c r="D273" i="22"/>
  <c r="B273" i="22"/>
  <c r="F272" i="22"/>
  <c r="D272" i="22"/>
  <c r="F271" i="22"/>
  <c r="D271" i="22"/>
  <c r="F270" i="22"/>
  <c r="D270" i="22"/>
  <c r="F269" i="22"/>
  <c r="D269" i="22"/>
  <c r="F268" i="22"/>
  <c r="D268" i="22"/>
  <c r="F267" i="22"/>
  <c r="D267" i="22"/>
  <c r="F266" i="22"/>
  <c r="D266" i="22"/>
  <c r="B266" i="22"/>
  <c r="F265" i="22"/>
  <c r="D265" i="22"/>
  <c r="B265" i="22"/>
  <c r="F264" i="22"/>
  <c r="D264" i="22"/>
  <c r="B264" i="22"/>
  <c r="F263" i="22"/>
  <c r="D263" i="22"/>
  <c r="B263" i="22"/>
  <c r="F262" i="22"/>
  <c r="D262" i="22"/>
  <c r="F261" i="22"/>
  <c r="D261" i="22"/>
  <c r="F260" i="22"/>
  <c r="D260" i="22"/>
  <c r="F259" i="22"/>
  <c r="D259" i="22"/>
  <c r="F258" i="22"/>
  <c r="D258" i="22"/>
  <c r="F257" i="22"/>
  <c r="D257" i="22"/>
  <c r="F256" i="22"/>
  <c r="D256" i="22"/>
  <c r="F255" i="22"/>
  <c r="D255" i="22"/>
  <c r="F254" i="22"/>
  <c r="D254" i="22"/>
  <c r="F253" i="22"/>
  <c r="D253" i="22"/>
  <c r="F252" i="22"/>
  <c r="D252" i="22"/>
  <c r="F251" i="22"/>
  <c r="D251" i="22"/>
  <c r="F250" i="22"/>
  <c r="D250" i="22"/>
  <c r="F249" i="22"/>
  <c r="D249" i="22"/>
  <c r="F248" i="22"/>
  <c r="D248" i="22"/>
  <c r="F247" i="22"/>
  <c r="D247" i="22"/>
  <c r="F246" i="22"/>
  <c r="D246" i="22"/>
  <c r="F245" i="22"/>
  <c r="D245" i="22"/>
  <c r="F244" i="22"/>
  <c r="D244" i="22"/>
  <c r="F243" i="22"/>
  <c r="D243" i="22"/>
  <c r="F242" i="22"/>
  <c r="D242" i="22"/>
  <c r="F241" i="22"/>
  <c r="D241" i="22"/>
  <c r="F240" i="22"/>
  <c r="D240" i="22"/>
  <c r="F239" i="22"/>
  <c r="D239" i="22"/>
  <c r="B239" i="22"/>
  <c r="F238" i="22"/>
  <c r="D238" i="22"/>
  <c r="F237" i="22"/>
  <c r="D237" i="22"/>
  <c r="F236" i="22"/>
  <c r="D236" i="22"/>
  <c r="F235" i="22"/>
  <c r="D235" i="22"/>
  <c r="F234" i="22"/>
  <c r="D234" i="22"/>
  <c r="F233" i="22"/>
  <c r="D233" i="22"/>
  <c r="F232" i="22"/>
  <c r="D232" i="22"/>
  <c r="B232" i="22"/>
  <c r="F231" i="22"/>
  <c r="D231" i="22"/>
  <c r="F230" i="22"/>
  <c r="D230" i="22"/>
  <c r="F229" i="22"/>
  <c r="D229" i="22"/>
  <c r="F228" i="22"/>
  <c r="D228" i="22"/>
  <c r="B228" i="22"/>
  <c r="F227" i="22"/>
  <c r="D227" i="22"/>
  <c r="F226" i="22"/>
  <c r="D226" i="22"/>
  <c r="F225" i="22"/>
  <c r="D225" i="22"/>
  <c r="F224" i="22"/>
  <c r="D224" i="22"/>
  <c r="F223" i="22"/>
  <c r="D223" i="22"/>
  <c r="F222" i="22"/>
  <c r="D222" i="22"/>
  <c r="F221" i="22"/>
  <c r="D221" i="22"/>
  <c r="F220" i="22"/>
  <c r="D220" i="22"/>
  <c r="B220" i="22"/>
  <c r="F219" i="22"/>
  <c r="D219" i="22"/>
  <c r="F218" i="22"/>
  <c r="D218" i="22"/>
  <c r="F217" i="22"/>
  <c r="D217" i="22"/>
  <c r="F216" i="22"/>
  <c r="D216" i="22"/>
  <c r="F215" i="22"/>
  <c r="D215" i="22"/>
  <c r="F214" i="22"/>
  <c r="D214" i="22"/>
  <c r="F213" i="22"/>
  <c r="D213" i="22"/>
  <c r="F212" i="22"/>
  <c r="D212" i="22"/>
  <c r="F211" i="22"/>
  <c r="D211" i="22"/>
  <c r="B211" i="22"/>
  <c r="F210" i="22"/>
  <c r="D210" i="22"/>
  <c r="F209" i="22"/>
  <c r="D209" i="22"/>
  <c r="F208" i="22"/>
  <c r="D208" i="22"/>
  <c r="F207" i="22"/>
  <c r="D207" i="22"/>
  <c r="F206" i="22"/>
  <c r="D206" i="22"/>
  <c r="F205" i="22"/>
  <c r="D205" i="22"/>
  <c r="F204" i="22"/>
  <c r="D204" i="22"/>
  <c r="F203" i="22"/>
  <c r="D203" i="22"/>
  <c r="B203" i="22"/>
  <c r="F202" i="22"/>
  <c r="D202" i="22"/>
  <c r="B202" i="22"/>
  <c r="F201" i="22"/>
  <c r="D201" i="22"/>
  <c r="F200" i="22"/>
  <c r="D200" i="22"/>
  <c r="F199" i="22"/>
  <c r="D199" i="22"/>
  <c r="F198" i="22"/>
  <c r="D198" i="22"/>
  <c r="F197" i="22"/>
  <c r="D197" i="22"/>
  <c r="F196" i="22"/>
  <c r="D196" i="22"/>
  <c r="F195" i="22"/>
  <c r="D195" i="22"/>
  <c r="F194" i="22"/>
  <c r="D194" i="22"/>
  <c r="F193" i="22"/>
  <c r="D193" i="22"/>
  <c r="F192" i="22"/>
  <c r="D192" i="22"/>
  <c r="F191" i="22"/>
  <c r="D191" i="22"/>
  <c r="F190" i="22"/>
  <c r="D190" i="22"/>
  <c r="F189" i="22"/>
  <c r="D189" i="22"/>
  <c r="F188" i="22"/>
  <c r="D188" i="22"/>
  <c r="F187" i="22"/>
  <c r="D187" i="22"/>
  <c r="F186" i="22"/>
  <c r="D186" i="22"/>
  <c r="F185" i="22"/>
  <c r="D185" i="22"/>
  <c r="F184" i="22"/>
  <c r="D184" i="22"/>
  <c r="F183" i="22"/>
  <c r="D183" i="22"/>
  <c r="F182" i="22"/>
  <c r="D182" i="22"/>
  <c r="F181" i="22"/>
  <c r="D181" i="22"/>
  <c r="B181" i="22"/>
  <c r="A181" i="22"/>
  <c r="F178" i="22"/>
  <c r="D178" i="22"/>
  <c r="F177" i="22"/>
  <c r="D177" i="22"/>
  <c r="F176" i="22"/>
  <c r="D176" i="22"/>
  <c r="F175" i="22"/>
  <c r="D175" i="22"/>
  <c r="F174" i="22"/>
  <c r="D174" i="22"/>
  <c r="F173" i="22"/>
  <c r="D173" i="22"/>
  <c r="F172" i="22"/>
  <c r="D172" i="22"/>
  <c r="B172" i="22"/>
  <c r="F171" i="22"/>
  <c r="D171" i="22"/>
  <c r="F170" i="22"/>
  <c r="D170" i="22"/>
  <c r="F169" i="22"/>
  <c r="D169" i="22"/>
  <c r="F168" i="22"/>
  <c r="D168" i="22"/>
  <c r="F167" i="22"/>
  <c r="D167" i="22"/>
  <c r="F166" i="22"/>
  <c r="D166" i="22"/>
  <c r="F165" i="22"/>
  <c r="D165" i="22"/>
  <c r="F164" i="22"/>
  <c r="D164" i="22"/>
  <c r="B164" i="22"/>
  <c r="A164" i="22"/>
  <c r="F163" i="22"/>
  <c r="D163" i="22"/>
  <c r="F162" i="22"/>
  <c r="D162" i="22"/>
  <c r="F161" i="22"/>
  <c r="D161" i="22"/>
  <c r="F160" i="22"/>
  <c r="D160" i="22"/>
  <c r="F159" i="22"/>
  <c r="D159" i="22"/>
  <c r="F158" i="22"/>
  <c r="D158" i="22"/>
  <c r="F157" i="22"/>
  <c r="D157" i="22"/>
  <c r="F156" i="22"/>
  <c r="D156" i="22"/>
  <c r="F155" i="22"/>
  <c r="D155" i="22"/>
  <c r="F154" i="22"/>
  <c r="D154" i="22"/>
  <c r="F153" i="22"/>
  <c r="D153" i="22"/>
  <c r="F152" i="22"/>
  <c r="D152" i="22"/>
  <c r="F151" i="22"/>
  <c r="D151" i="22"/>
  <c r="G150" i="22"/>
  <c r="F150" i="22"/>
  <c r="D150" i="22"/>
  <c r="G149" i="22"/>
  <c r="F149" i="22"/>
  <c r="D149" i="22"/>
  <c r="G148" i="22"/>
  <c r="F148" i="22"/>
  <c r="D148" i="22"/>
  <c r="B148" i="22"/>
  <c r="A148" i="22"/>
  <c r="G147" i="22"/>
  <c r="F147" i="22"/>
  <c r="D147" i="22"/>
  <c r="B147" i="22"/>
  <c r="A147" i="22"/>
  <c r="G146" i="22"/>
  <c r="F146" i="22"/>
  <c r="D146" i="22"/>
  <c r="B146" i="22"/>
  <c r="A146" i="22"/>
  <c r="G145" i="22"/>
  <c r="F145" i="22"/>
  <c r="D145" i="22"/>
  <c r="B145" i="22"/>
  <c r="G144" i="22"/>
  <c r="F144" i="22"/>
  <c r="D144" i="22"/>
  <c r="G143" i="22"/>
  <c r="F143" i="22"/>
  <c r="D143" i="22"/>
  <c r="G142" i="22"/>
  <c r="F142" i="22"/>
  <c r="D142" i="22"/>
  <c r="G141" i="22"/>
  <c r="F141" i="22"/>
  <c r="D141" i="22"/>
  <c r="G140" i="22"/>
  <c r="F140" i="22"/>
  <c r="D140" i="22"/>
  <c r="G139" i="22"/>
  <c r="F139" i="22"/>
  <c r="D139" i="22"/>
  <c r="G138" i="22"/>
  <c r="F138" i="22"/>
  <c r="D138" i="22"/>
  <c r="G137" i="22"/>
  <c r="F137" i="22"/>
  <c r="D137" i="22"/>
  <c r="G136" i="22"/>
  <c r="F136" i="22"/>
  <c r="D136" i="22"/>
  <c r="G135" i="22"/>
  <c r="F135" i="22"/>
  <c r="D135" i="22"/>
  <c r="G134" i="22"/>
  <c r="F134" i="22"/>
  <c r="D134" i="22"/>
  <c r="G133" i="22"/>
  <c r="F133" i="22"/>
  <c r="D133" i="22"/>
  <c r="G132" i="22"/>
  <c r="F132" i="22"/>
  <c r="D132" i="22"/>
  <c r="G131" i="22"/>
  <c r="F131" i="22"/>
  <c r="D131" i="22"/>
  <c r="G130" i="22"/>
  <c r="F130" i="22"/>
  <c r="D130" i="22"/>
  <c r="G129" i="22"/>
  <c r="F129" i="22"/>
  <c r="D129" i="22"/>
  <c r="G128" i="22"/>
  <c r="F128" i="22"/>
  <c r="D128" i="22"/>
  <c r="G127" i="22"/>
  <c r="F127" i="22"/>
  <c r="D127" i="22"/>
  <c r="G126" i="22"/>
  <c r="F126" i="22"/>
  <c r="D126" i="22"/>
  <c r="G125" i="22"/>
  <c r="F125" i="22"/>
  <c r="D125" i="22"/>
  <c r="G124" i="22"/>
  <c r="F124" i="22"/>
  <c r="D124" i="22"/>
  <c r="G123" i="22"/>
  <c r="F123" i="22"/>
  <c r="D123" i="22"/>
  <c r="G122" i="22"/>
  <c r="F122" i="22"/>
  <c r="D122" i="22"/>
  <c r="G121" i="22"/>
  <c r="F121" i="22"/>
  <c r="D121" i="22"/>
  <c r="G120" i="22"/>
  <c r="F120" i="22"/>
  <c r="D120" i="22"/>
  <c r="G119" i="22"/>
  <c r="F119" i="22"/>
  <c r="D119" i="22"/>
  <c r="G118" i="22"/>
  <c r="F118" i="22"/>
  <c r="D118" i="22"/>
  <c r="G117" i="22"/>
  <c r="F117" i="22"/>
  <c r="D117" i="22"/>
  <c r="G116" i="22"/>
  <c r="F116" i="22"/>
  <c r="D116" i="22"/>
  <c r="G115" i="22"/>
  <c r="F115" i="22"/>
  <c r="D115" i="22"/>
  <c r="G114" i="22"/>
  <c r="F114" i="22"/>
  <c r="D114" i="22"/>
  <c r="G113" i="22"/>
  <c r="F113" i="22"/>
  <c r="D113" i="22"/>
  <c r="G112" i="22"/>
  <c r="F112" i="22"/>
  <c r="D112" i="22"/>
  <c r="G111" i="22"/>
  <c r="F111" i="22"/>
  <c r="D111" i="22"/>
  <c r="G110" i="22"/>
  <c r="F110" i="22"/>
  <c r="D110" i="22"/>
  <c r="G109" i="22"/>
  <c r="F109" i="22"/>
  <c r="D109" i="22"/>
  <c r="B109" i="22"/>
  <c r="G108" i="22"/>
  <c r="F108" i="22"/>
  <c r="D108" i="22"/>
  <c r="G107" i="22"/>
  <c r="F107" i="22"/>
  <c r="D107" i="22"/>
  <c r="G106" i="22"/>
  <c r="F106" i="22"/>
  <c r="D106" i="22"/>
  <c r="G105" i="22"/>
  <c r="F105" i="22"/>
  <c r="D105" i="22"/>
  <c r="G104" i="22"/>
  <c r="F104" i="22"/>
  <c r="D104" i="22"/>
  <c r="G103" i="22"/>
  <c r="F103" i="22"/>
  <c r="D103" i="22"/>
  <c r="G102" i="22"/>
  <c r="F102" i="22"/>
  <c r="D102" i="22"/>
  <c r="G101" i="22"/>
  <c r="F101" i="22"/>
  <c r="D101" i="22"/>
  <c r="G100" i="22"/>
  <c r="F100" i="22"/>
  <c r="D100" i="22"/>
  <c r="G99" i="22"/>
  <c r="F99" i="22"/>
  <c r="D99" i="22"/>
  <c r="G98" i="22"/>
  <c r="F98" i="22"/>
  <c r="D98" i="22"/>
  <c r="G97" i="22"/>
  <c r="F97" i="22"/>
  <c r="D97" i="22"/>
  <c r="G96" i="22"/>
  <c r="F96" i="22"/>
  <c r="D96" i="22"/>
  <c r="G95" i="22"/>
  <c r="F95" i="22"/>
  <c r="D95" i="22"/>
  <c r="G94" i="22"/>
  <c r="F94" i="22"/>
  <c r="D94" i="22"/>
  <c r="G93" i="22"/>
  <c r="F93" i="22"/>
  <c r="D93" i="22"/>
  <c r="G92" i="22"/>
  <c r="F92" i="22"/>
  <c r="D92" i="22"/>
  <c r="G91" i="22"/>
  <c r="F91" i="22"/>
  <c r="D91" i="22"/>
  <c r="G90" i="22"/>
  <c r="F90" i="22"/>
  <c r="D90" i="22"/>
  <c r="G89" i="22"/>
  <c r="F89" i="22"/>
  <c r="D89" i="22"/>
  <c r="G88" i="22"/>
  <c r="F88" i="22"/>
  <c r="D88" i="22"/>
  <c r="G87" i="22"/>
  <c r="F87" i="22"/>
  <c r="D87" i="22"/>
  <c r="G86" i="22"/>
  <c r="F86" i="22"/>
  <c r="D86" i="22"/>
  <c r="G85" i="22"/>
  <c r="F85" i="22"/>
  <c r="D85" i="22"/>
  <c r="G84" i="22"/>
  <c r="F84" i="22"/>
  <c r="D84" i="22"/>
  <c r="G83" i="22"/>
  <c r="F83" i="22"/>
  <c r="D83" i="22"/>
  <c r="G82" i="22"/>
  <c r="F82" i="22"/>
  <c r="D82" i="22"/>
  <c r="B82" i="22"/>
  <c r="G81" i="22"/>
  <c r="F81" i="22"/>
  <c r="D81" i="22"/>
  <c r="G80" i="22"/>
  <c r="F80" i="22"/>
  <c r="D80" i="22"/>
  <c r="G79" i="22"/>
  <c r="F79" i="22"/>
  <c r="D79" i="22"/>
  <c r="G78" i="22"/>
  <c r="F78" i="22"/>
  <c r="D78" i="22"/>
  <c r="G77" i="22"/>
  <c r="F77" i="22"/>
  <c r="D77" i="22"/>
  <c r="G76" i="22"/>
  <c r="F76" i="22"/>
  <c r="D76" i="22"/>
  <c r="G75" i="22"/>
  <c r="F75" i="22"/>
  <c r="D75" i="22"/>
  <c r="G74" i="22"/>
  <c r="F74" i="22"/>
  <c r="D74" i="22"/>
  <c r="G73" i="22"/>
  <c r="F73" i="22"/>
  <c r="D73" i="22"/>
  <c r="G72" i="22"/>
  <c r="F72" i="22"/>
  <c r="D72" i="22"/>
  <c r="G71" i="22"/>
  <c r="F71" i="22"/>
  <c r="D71" i="22"/>
  <c r="G70" i="22"/>
  <c r="F70" i="22"/>
  <c r="D70" i="22"/>
  <c r="G69" i="22"/>
  <c r="F69" i="22"/>
  <c r="D69" i="22"/>
  <c r="G68" i="22"/>
  <c r="F68" i="22"/>
  <c r="D68" i="22"/>
  <c r="G67" i="22"/>
  <c r="F67" i="22"/>
  <c r="D67" i="22"/>
  <c r="G66" i="22"/>
  <c r="F66" i="22"/>
  <c r="D66" i="22"/>
  <c r="G65" i="22"/>
  <c r="F65" i="22"/>
  <c r="D65" i="22"/>
  <c r="B65" i="22"/>
  <c r="G64" i="22"/>
  <c r="F64" i="22"/>
  <c r="D64" i="22"/>
  <c r="B64" i="22"/>
  <c r="G63" i="22"/>
  <c r="F63" i="22"/>
  <c r="D63" i="22"/>
  <c r="B63" i="22"/>
  <c r="F62" i="22"/>
  <c r="D62" i="22"/>
  <c r="B62" i="22"/>
  <c r="G61" i="22"/>
  <c r="F61" i="22"/>
  <c r="D61" i="22"/>
  <c r="B61" i="22"/>
  <c r="G60" i="22"/>
  <c r="F60" i="22"/>
  <c r="D60" i="22"/>
  <c r="G59" i="22"/>
  <c r="F59" i="22"/>
  <c r="D59" i="22"/>
  <c r="G58" i="22"/>
  <c r="F58" i="22"/>
  <c r="D58" i="22"/>
  <c r="G57" i="22"/>
  <c r="F57" i="22"/>
  <c r="D57" i="22"/>
  <c r="G56" i="22"/>
  <c r="F56" i="22"/>
  <c r="D56" i="22"/>
  <c r="G55" i="22"/>
  <c r="F55" i="22"/>
  <c r="D55" i="22"/>
  <c r="G54" i="22"/>
  <c r="F54" i="22"/>
  <c r="D54" i="22"/>
  <c r="G53" i="22"/>
  <c r="F53" i="22"/>
  <c r="D53" i="22"/>
  <c r="G52" i="22"/>
  <c r="F52" i="22"/>
  <c r="D52" i="22"/>
  <c r="G51" i="22"/>
  <c r="F51" i="22"/>
  <c r="D51" i="22"/>
  <c r="G50" i="22"/>
  <c r="F50" i="22"/>
  <c r="D50" i="22"/>
  <c r="G49" i="22"/>
  <c r="F49" i="22"/>
  <c r="D49" i="22"/>
  <c r="G48" i="22"/>
  <c r="F48" i="22"/>
  <c r="D48" i="22"/>
  <c r="G47" i="22"/>
  <c r="F47" i="22"/>
  <c r="D47" i="22"/>
  <c r="G46" i="22"/>
  <c r="F46" i="22"/>
  <c r="D46" i="22"/>
  <c r="G45" i="22"/>
  <c r="F45" i="22"/>
  <c r="D45" i="22"/>
  <c r="G44" i="22"/>
  <c r="F44" i="22"/>
  <c r="D44" i="22"/>
  <c r="G43" i="22"/>
  <c r="F43" i="22"/>
  <c r="D43" i="22"/>
  <c r="G42" i="22"/>
  <c r="F42" i="22"/>
  <c r="D42" i="22"/>
  <c r="B42" i="22"/>
  <c r="G41" i="22"/>
  <c r="F41" i="22"/>
  <c r="D41" i="22"/>
  <c r="G40" i="22"/>
  <c r="F40" i="22"/>
  <c r="D40" i="22"/>
  <c r="G39" i="22"/>
  <c r="F39" i="22"/>
  <c r="D39" i="22"/>
  <c r="G38" i="22"/>
  <c r="F38" i="22"/>
  <c r="D38" i="22"/>
  <c r="G37" i="22"/>
  <c r="F37" i="22"/>
  <c r="D37" i="22"/>
  <c r="G36" i="22"/>
  <c r="F36" i="22"/>
  <c r="D36" i="22"/>
  <c r="G35" i="22"/>
  <c r="F35" i="22"/>
  <c r="D35" i="22"/>
  <c r="G34" i="22"/>
  <c r="F34" i="22"/>
  <c r="D34" i="22"/>
  <c r="G33" i="22"/>
  <c r="F33" i="22"/>
  <c r="D33" i="22"/>
  <c r="G32" i="22"/>
  <c r="F32" i="22"/>
  <c r="D32" i="22"/>
  <c r="G31" i="22"/>
  <c r="F31" i="22"/>
  <c r="D31" i="22"/>
  <c r="G30" i="22"/>
  <c r="F30" i="22"/>
  <c r="D30" i="22"/>
  <c r="C25" i="22"/>
  <c r="G24" i="22"/>
  <c r="F24" i="22"/>
  <c r="D24" i="22"/>
  <c r="G23" i="22"/>
  <c r="F23" i="22"/>
  <c r="D23" i="22"/>
  <c r="B23" i="22"/>
  <c r="F22" i="22"/>
  <c r="D22" i="22"/>
  <c r="G21" i="22"/>
  <c r="F21" i="22"/>
  <c r="D21" i="22"/>
  <c r="B21" i="22"/>
  <c r="F20" i="22"/>
  <c r="D20" i="22"/>
  <c r="F19" i="22"/>
  <c r="D19" i="22"/>
  <c r="G18" i="22"/>
  <c r="F18" i="22"/>
  <c r="D18" i="22"/>
  <c r="B18" i="22"/>
  <c r="F17" i="22"/>
  <c r="D17" i="22"/>
  <c r="G16" i="22"/>
  <c r="F16" i="22"/>
  <c r="D16" i="22"/>
  <c r="G15" i="22"/>
  <c r="F15" i="22"/>
  <c r="D15" i="22"/>
  <c r="F14" i="22"/>
  <c r="D14" i="22"/>
  <c r="G13" i="22"/>
  <c r="F13" i="22"/>
  <c r="D13" i="22"/>
  <c r="G12" i="22"/>
  <c r="F12" i="22"/>
  <c r="D12" i="22"/>
  <c r="G11" i="22"/>
  <c r="F11" i="22"/>
  <c r="D11" i="22"/>
  <c r="G10" i="22"/>
  <c r="H320" i="22" s="1"/>
  <c r="F10" i="22"/>
  <c r="D10" i="22"/>
  <c r="E577" i="21"/>
  <c r="B577" i="21"/>
  <c r="A577" i="21"/>
  <c r="E571" i="21"/>
  <c r="C571" i="21"/>
  <c r="E570" i="21"/>
  <c r="C570" i="21"/>
  <c r="E569" i="21"/>
  <c r="E568" i="21"/>
  <c r="G565" i="21"/>
  <c r="H565" i="15" s="1"/>
  <c r="E565" i="21"/>
  <c r="H517" i="15" s="1"/>
  <c r="C565" i="21"/>
  <c r="C568" i="21" s="1"/>
  <c r="C569" i="21" s="1"/>
  <c r="C577" i="21" s="1"/>
  <c r="H563" i="21"/>
  <c r="F563" i="21"/>
  <c r="H561" i="21"/>
  <c r="G561" i="21"/>
  <c r="F561" i="21"/>
  <c r="E561" i="21"/>
  <c r="H560" i="21"/>
  <c r="F560" i="21"/>
  <c r="H559" i="21"/>
  <c r="F559" i="21"/>
  <c r="H558" i="21"/>
  <c r="F558" i="21"/>
  <c r="H557" i="21"/>
  <c r="F557" i="21"/>
  <c r="H556" i="21"/>
  <c r="F556" i="21"/>
  <c r="H555" i="21"/>
  <c r="F555" i="21"/>
  <c r="H554" i="21"/>
  <c r="F554" i="21"/>
  <c r="H553" i="21"/>
  <c r="F553" i="21"/>
  <c r="H552" i="21"/>
  <c r="F552" i="21"/>
  <c r="H551" i="21"/>
  <c r="F551" i="21"/>
  <c r="H550" i="21"/>
  <c r="F550" i="21"/>
  <c r="H549" i="21"/>
  <c r="F549" i="21"/>
  <c r="H548" i="21"/>
  <c r="F548" i="21"/>
  <c r="H547" i="21"/>
  <c r="F547" i="21"/>
  <c r="H546" i="21"/>
  <c r="F546" i="21"/>
  <c r="H543" i="21"/>
  <c r="F543" i="21"/>
  <c r="H542" i="21"/>
  <c r="F542" i="21"/>
  <c r="H541" i="21"/>
  <c r="F541" i="21"/>
  <c r="H540" i="21"/>
  <c r="F540" i="21"/>
  <c r="H539" i="21"/>
  <c r="F539" i="21"/>
  <c r="H538" i="21"/>
  <c r="F538" i="21"/>
  <c r="H537" i="21"/>
  <c r="F537" i="21"/>
  <c r="H536" i="21"/>
  <c r="F536" i="21"/>
  <c r="H535" i="21"/>
  <c r="F535" i="21"/>
  <c r="H534" i="21"/>
  <c r="F534" i="21"/>
  <c r="H533" i="21"/>
  <c r="F533" i="21"/>
  <c r="H532" i="21"/>
  <c r="F532" i="21"/>
  <c r="H531" i="21"/>
  <c r="F531" i="21"/>
  <c r="H530" i="21"/>
  <c r="F530" i="21"/>
  <c r="H529" i="21"/>
  <c r="F529" i="21"/>
  <c r="H528" i="21"/>
  <c r="F528" i="21"/>
  <c r="H527" i="21"/>
  <c r="F527" i="21"/>
  <c r="H526" i="21"/>
  <c r="F526" i="21"/>
  <c r="H525" i="21"/>
  <c r="F525" i="21"/>
  <c r="H524" i="21"/>
  <c r="F524" i="21"/>
  <c r="H523" i="21"/>
  <c r="F523" i="21"/>
  <c r="H522" i="21"/>
  <c r="F522" i="21"/>
  <c r="H521" i="21"/>
  <c r="F521" i="21"/>
  <c r="H520" i="21"/>
  <c r="F520" i="21"/>
  <c r="H519" i="21"/>
  <c r="F519" i="21"/>
  <c r="H517" i="21"/>
  <c r="F517" i="21"/>
  <c r="H516" i="21"/>
  <c r="F516" i="21"/>
  <c r="H515" i="21"/>
  <c r="F515" i="21"/>
  <c r="H514" i="21"/>
  <c r="F514" i="21"/>
  <c r="H513" i="21"/>
  <c r="F513" i="21"/>
  <c r="H512" i="21"/>
  <c r="F512" i="21"/>
  <c r="H511" i="21"/>
  <c r="F511" i="21"/>
  <c r="H510" i="21"/>
  <c r="F510" i="21"/>
  <c r="H509" i="21"/>
  <c r="F509" i="21"/>
  <c r="H508" i="21"/>
  <c r="F508" i="21"/>
  <c r="H507" i="21"/>
  <c r="F507" i="21"/>
  <c r="H506" i="21"/>
  <c r="F506" i="21"/>
  <c r="H505" i="21"/>
  <c r="F505" i="21"/>
  <c r="H504" i="21"/>
  <c r="F504" i="21"/>
  <c r="H503" i="21"/>
  <c r="F503" i="21"/>
  <c r="H502" i="21"/>
  <c r="F502" i="21"/>
  <c r="H501" i="21"/>
  <c r="F501" i="21"/>
  <c r="H500" i="21"/>
  <c r="F500" i="21"/>
  <c r="H499" i="21"/>
  <c r="F499" i="21"/>
  <c r="H498" i="21"/>
  <c r="F498" i="21"/>
  <c r="H497" i="21"/>
  <c r="F497" i="21"/>
  <c r="H496" i="21"/>
  <c r="F496" i="21"/>
  <c r="H495" i="21"/>
  <c r="F495" i="21"/>
  <c r="H494" i="21"/>
  <c r="F494" i="21"/>
  <c r="H493" i="21"/>
  <c r="F493" i="21"/>
  <c r="H492" i="21"/>
  <c r="F492" i="21"/>
  <c r="H491" i="21"/>
  <c r="F491" i="21"/>
  <c r="H490" i="21"/>
  <c r="F490" i="21"/>
  <c r="H489" i="21"/>
  <c r="F489" i="21"/>
  <c r="H488" i="21"/>
  <c r="F488" i="21"/>
  <c r="H487" i="21"/>
  <c r="F487" i="21"/>
  <c r="H486" i="21"/>
  <c r="F486" i="21"/>
  <c r="H485" i="21"/>
  <c r="F485" i="21"/>
  <c r="H484" i="21"/>
  <c r="F484" i="21"/>
  <c r="H483" i="21"/>
  <c r="F483" i="21"/>
  <c r="H482" i="21"/>
  <c r="F482" i="21"/>
  <c r="H481" i="21"/>
  <c r="F481" i="21"/>
  <c r="H480" i="21"/>
  <c r="F480" i="21"/>
  <c r="H479" i="21"/>
  <c r="F479" i="21"/>
  <c r="H478" i="21"/>
  <c r="F478" i="21"/>
  <c r="H477" i="21"/>
  <c r="F477" i="21"/>
  <c r="H476" i="21"/>
  <c r="F476" i="21"/>
  <c r="H475" i="21"/>
  <c r="F475" i="21"/>
  <c r="H474" i="21"/>
  <c r="F474" i="21"/>
  <c r="H473" i="21"/>
  <c r="F473" i="21"/>
  <c r="H472" i="21"/>
  <c r="F472" i="21"/>
  <c r="H471" i="21"/>
  <c r="F471" i="21"/>
  <c r="H470" i="21"/>
  <c r="F470" i="21"/>
  <c r="H469" i="21"/>
  <c r="F469" i="21"/>
  <c r="H468" i="21"/>
  <c r="F468" i="21"/>
  <c r="H467" i="21"/>
  <c r="F467" i="21"/>
  <c r="H466" i="21"/>
  <c r="F466" i="21"/>
  <c r="H465" i="21"/>
  <c r="F465" i="21"/>
  <c r="H464" i="21"/>
  <c r="F464" i="21"/>
  <c r="H463" i="21"/>
  <c r="F463" i="21"/>
  <c r="H462" i="21"/>
  <c r="F462" i="21"/>
  <c r="H461" i="21"/>
  <c r="F461" i="21"/>
  <c r="H460" i="21"/>
  <c r="F460" i="21"/>
  <c r="H459" i="21"/>
  <c r="F459" i="21"/>
  <c r="H458" i="21"/>
  <c r="F458" i="21"/>
  <c r="H457" i="21"/>
  <c r="F457" i="21"/>
  <c r="H452" i="21"/>
  <c r="F452" i="21"/>
  <c r="D452" i="21"/>
  <c r="H451" i="21"/>
  <c r="F451" i="21"/>
  <c r="D451" i="21"/>
  <c r="H450" i="21"/>
  <c r="F450" i="21"/>
  <c r="D450" i="21"/>
  <c r="H449" i="21"/>
  <c r="F449" i="21"/>
  <c r="D449" i="21"/>
  <c r="H448" i="21"/>
  <c r="F448" i="21"/>
  <c r="D448" i="21"/>
  <c r="H447" i="21"/>
  <c r="F447" i="21"/>
  <c r="D447" i="21"/>
  <c r="H446" i="21"/>
  <c r="F446" i="21"/>
  <c r="D446" i="21"/>
  <c r="H445" i="21"/>
  <c r="F445" i="21"/>
  <c r="D445" i="21"/>
  <c r="H444" i="21"/>
  <c r="F444" i="21"/>
  <c r="D444" i="21"/>
  <c r="H443" i="21"/>
  <c r="F443" i="21"/>
  <c r="D443" i="21"/>
  <c r="H442" i="21"/>
  <c r="F442" i="21"/>
  <c r="D442" i="21"/>
  <c r="H441" i="21"/>
  <c r="F441" i="21"/>
  <c r="D441" i="21"/>
  <c r="H440" i="21"/>
  <c r="F440" i="21"/>
  <c r="D440" i="21"/>
  <c r="H439" i="21"/>
  <c r="F439" i="21"/>
  <c r="D439" i="21"/>
  <c r="H438" i="21"/>
  <c r="F438" i="21"/>
  <c r="D438" i="21"/>
  <c r="H437" i="21"/>
  <c r="F437" i="21"/>
  <c r="D437" i="21"/>
  <c r="H436" i="21"/>
  <c r="F436" i="21"/>
  <c r="D436" i="21"/>
  <c r="H435" i="21"/>
  <c r="F435" i="21"/>
  <c r="D435" i="21"/>
  <c r="H434" i="21"/>
  <c r="F434" i="21"/>
  <c r="D434" i="21"/>
  <c r="H433" i="21"/>
  <c r="F433" i="21"/>
  <c r="D433" i="21"/>
  <c r="H432" i="21"/>
  <c r="F432" i="21"/>
  <c r="D432" i="21"/>
  <c r="H431" i="21"/>
  <c r="F431" i="21"/>
  <c r="D431" i="21"/>
  <c r="H430" i="21"/>
  <c r="F430" i="21"/>
  <c r="D430" i="21"/>
  <c r="H429" i="21"/>
  <c r="F429" i="21"/>
  <c r="D429" i="21"/>
  <c r="H428" i="21"/>
  <c r="F428" i="21"/>
  <c r="D428" i="21"/>
  <c r="H427" i="21"/>
  <c r="F427" i="21"/>
  <c r="D427" i="21"/>
  <c r="H426" i="21"/>
  <c r="F426" i="21"/>
  <c r="D426" i="21"/>
  <c r="H425" i="21"/>
  <c r="F425" i="21"/>
  <c r="D425" i="21"/>
  <c r="H424" i="21"/>
  <c r="F424" i="21"/>
  <c r="D424" i="21"/>
  <c r="H423" i="21"/>
  <c r="F423" i="21"/>
  <c r="D423" i="21"/>
  <c r="H422" i="21"/>
  <c r="F422" i="21"/>
  <c r="D422" i="21"/>
  <c r="H421" i="21"/>
  <c r="F421" i="21"/>
  <c r="D421" i="21"/>
  <c r="H420" i="21"/>
  <c r="F420" i="21"/>
  <c r="D420" i="21"/>
  <c r="H419" i="21"/>
  <c r="F419" i="21"/>
  <c r="D419" i="21"/>
  <c r="H418" i="21"/>
  <c r="F418" i="21"/>
  <c r="D418" i="21"/>
  <c r="H417" i="21"/>
  <c r="F417" i="21"/>
  <c r="D417" i="21"/>
  <c r="H416" i="21"/>
  <c r="F416" i="21"/>
  <c r="D416" i="21"/>
  <c r="H415" i="21"/>
  <c r="F415" i="21"/>
  <c r="D415" i="21"/>
  <c r="H414" i="21"/>
  <c r="F414" i="21"/>
  <c r="D414" i="21"/>
  <c r="H413" i="21"/>
  <c r="F413" i="21"/>
  <c r="D413" i="21"/>
  <c r="H412" i="21"/>
  <c r="F412" i="21"/>
  <c r="D412" i="21"/>
  <c r="H411" i="21"/>
  <c r="F411" i="21"/>
  <c r="D411" i="21"/>
  <c r="H410" i="21"/>
  <c r="F410" i="21"/>
  <c r="D410" i="21"/>
  <c r="H409" i="21"/>
  <c r="F409" i="21"/>
  <c r="D409" i="21"/>
  <c r="H408" i="21"/>
  <c r="F408" i="21"/>
  <c r="D408" i="21"/>
  <c r="H407" i="21"/>
  <c r="F407" i="21"/>
  <c r="D407" i="21"/>
  <c r="H406" i="21"/>
  <c r="F406" i="21"/>
  <c r="D406" i="21"/>
  <c r="H405" i="21"/>
  <c r="F405" i="21"/>
  <c r="D405" i="21"/>
  <c r="H404" i="21"/>
  <c r="F404" i="21"/>
  <c r="D404" i="21"/>
  <c r="H403" i="21"/>
  <c r="F403" i="21"/>
  <c r="D403" i="21"/>
  <c r="H402" i="21"/>
  <c r="F402" i="21"/>
  <c r="D402" i="21"/>
  <c r="H401" i="21"/>
  <c r="F401" i="21"/>
  <c r="D401" i="21"/>
  <c r="H400" i="21"/>
  <c r="F400" i="21"/>
  <c r="D400" i="21"/>
  <c r="H399" i="21"/>
  <c r="F399" i="21"/>
  <c r="D399" i="21"/>
  <c r="H398" i="21"/>
  <c r="F398" i="21"/>
  <c r="D398" i="21"/>
  <c r="H397" i="21"/>
  <c r="F397" i="21"/>
  <c r="D397" i="21"/>
  <c r="H396" i="21"/>
  <c r="F396" i="21"/>
  <c r="D396" i="21"/>
  <c r="H395" i="21"/>
  <c r="F395" i="21"/>
  <c r="D395" i="21"/>
  <c r="H394" i="21"/>
  <c r="F394" i="21"/>
  <c r="D394" i="21"/>
  <c r="H393" i="21"/>
  <c r="F393" i="21"/>
  <c r="D393" i="21"/>
  <c r="H392" i="21"/>
  <c r="F392" i="21"/>
  <c r="D392" i="21"/>
  <c r="H391" i="21"/>
  <c r="F391" i="21"/>
  <c r="D391" i="21"/>
  <c r="H390" i="21"/>
  <c r="F390" i="21"/>
  <c r="D390" i="21"/>
  <c r="H389" i="21"/>
  <c r="F389" i="21"/>
  <c r="D389" i="21"/>
  <c r="H388" i="21"/>
  <c r="F388" i="21"/>
  <c r="D388" i="21"/>
  <c r="H387" i="21"/>
  <c r="F387" i="21"/>
  <c r="D387" i="21"/>
  <c r="H386" i="21"/>
  <c r="F386" i="21"/>
  <c r="D386" i="21"/>
  <c r="H385" i="21"/>
  <c r="F385" i="21"/>
  <c r="D385" i="21"/>
  <c r="H384" i="21"/>
  <c r="F384" i="21"/>
  <c r="D384" i="21"/>
  <c r="H383" i="21"/>
  <c r="F383" i="21"/>
  <c r="D383" i="21"/>
  <c r="H382" i="21"/>
  <c r="F382" i="21"/>
  <c r="D382" i="21"/>
  <c r="H381" i="21"/>
  <c r="F381" i="21"/>
  <c r="D381" i="21"/>
  <c r="H380" i="21"/>
  <c r="F380" i="21"/>
  <c r="D380" i="21"/>
  <c r="H379" i="21"/>
  <c r="F379" i="21"/>
  <c r="D379" i="21"/>
  <c r="H378" i="21"/>
  <c r="F378" i="21"/>
  <c r="D378" i="21"/>
  <c r="H377" i="21"/>
  <c r="F377" i="21"/>
  <c r="D377" i="21"/>
  <c r="H376" i="21"/>
  <c r="F376" i="21"/>
  <c r="D376" i="21"/>
  <c r="H375" i="21"/>
  <c r="F375" i="21"/>
  <c r="D375" i="21"/>
  <c r="H374" i="21"/>
  <c r="F374" i="21"/>
  <c r="D374" i="21"/>
  <c r="H373" i="21"/>
  <c r="F373" i="21"/>
  <c r="D373" i="21"/>
  <c r="H372" i="21"/>
  <c r="F372" i="21"/>
  <c r="D372" i="21"/>
  <c r="H371" i="21"/>
  <c r="F371" i="21"/>
  <c r="D371" i="21"/>
  <c r="H370" i="21"/>
  <c r="F370" i="21"/>
  <c r="D370" i="21"/>
  <c r="H369" i="21"/>
  <c r="F369" i="21"/>
  <c r="D369" i="21"/>
  <c r="H368" i="21"/>
  <c r="F368" i="21"/>
  <c r="D368" i="21"/>
  <c r="H367" i="21"/>
  <c r="F367" i="21"/>
  <c r="D367" i="21"/>
  <c r="H366" i="21"/>
  <c r="F366" i="21"/>
  <c r="D366" i="21"/>
  <c r="H365" i="21"/>
  <c r="F365" i="21"/>
  <c r="D365" i="21"/>
  <c r="H364" i="21"/>
  <c r="F364" i="21"/>
  <c r="D364" i="21"/>
  <c r="H363" i="21"/>
  <c r="F363" i="21"/>
  <c r="D363" i="21"/>
  <c r="H362" i="21"/>
  <c r="F362" i="21"/>
  <c r="D362" i="21"/>
  <c r="H361" i="21"/>
  <c r="F361" i="21"/>
  <c r="D361" i="21"/>
  <c r="H360" i="21"/>
  <c r="F360" i="21"/>
  <c r="D360" i="21"/>
  <c r="H359" i="21"/>
  <c r="F359" i="21"/>
  <c r="D359" i="21"/>
  <c r="H358" i="21"/>
  <c r="F358" i="21"/>
  <c r="D358" i="21"/>
  <c r="H357" i="21"/>
  <c r="F357" i="21"/>
  <c r="D357" i="21"/>
  <c r="H356" i="21"/>
  <c r="F356" i="21"/>
  <c r="D356" i="21"/>
  <c r="H355" i="21"/>
  <c r="F355" i="21"/>
  <c r="D355" i="21"/>
  <c r="H354" i="21"/>
  <c r="F354" i="21"/>
  <c r="D354" i="21"/>
  <c r="H353" i="21"/>
  <c r="F353" i="21"/>
  <c r="D353" i="21"/>
  <c r="H352" i="21"/>
  <c r="F352" i="21"/>
  <c r="D352" i="21"/>
  <c r="H351" i="21"/>
  <c r="F351" i="21"/>
  <c r="D351" i="21"/>
  <c r="H350" i="21"/>
  <c r="F350" i="21"/>
  <c r="D350" i="21"/>
  <c r="H349" i="21"/>
  <c r="F349" i="21"/>
  <c r="D349" i="21"/>
  <c r="H348" i="21"/>
  <c r="F348" i="21"/>
  <c r="D348" i="21"/>
  <c r="H347" i="21"/>
  <c r="F347" i="21"/>
  <c r="D347" i="21"/>
  <c r="H346" i="21"/>
  <c r="F346" i="21"/>
  <c r="D346" i="21"/>
  <c r="H345" i="21"/>
  <c r="F345" i="21"/>
  <c r="D345" i="21"/>
  <c r="H344" i="21"/>
  <c r="F344" i="21"/>
  <c r="D344" i="21"/>
  <c r="H343" i="21"/>
  <c r="F343" i="21"/>
  <c r="D343" i="21"/>
  <c r="H342" i="21"/>
  <c r="F342" i="21"/>
  <c r="D342" i="21"/>
  <c r="H341" i="21"/>
  <c r="F341" i="21"/>
  <c r="D341" i="21"/>
  <c r="H340" i="21"/>
  <c r="F340" i="21"/>
  <c r="D340" i="21"/>
  <c r="H339" i="21"/>
  <c r="F339" i="21"/>
  <c r="D339" i="21"/>
  <c r="H338" i="21"/>
  <c r="F338" i="21"/>
  <c r="D338" i="21"/>
  <c r="H337" i="21"/>
  <c r="F337" i="21"/>
  <c r="D337" i="21"/>
  <c r="H336" i="21"/>
  <c r="F336" i="21"/>
  <c r="D336" i="21"/>
  <c r="H335" i="21"/>
  <c r="F335" i="21"/>
  <c r="D335" i="21"/>
  <c r="H334" i="21"/>
  <c r="F334" i="21"/>
  <c r="D334" i="21"/>
  <c r="H333" i="21"/>
  <c r="F333" i="21"/>
  <c r="D333" i="21"/>
  <c r="H332" i="21"/>
  <c r="F332" i="21"/>
  <c r="D332" i="21"/>
  <c r="H331" i="21"/>
  <c r="F331" i="21"/>
  <c r="D331" i="21"/>
  <c r="H330" i="21"/>
  <c r="F330" i="21"/>
  <c r="D330" i="21"/>
  <c r="H329" i="21"/>
  <c r="F329" i="21"/>
  <c r="D329" i="21"/>
  <c r="H328" i="21"/>
  <c r="F328" i="21"/>
  <c r="D328" i="21"/>
  <c r="H327" i="21"/>
  <c r="F327" i="21"/>
  <c r="D327" i="21"/>
  <c r="H326" i="21"/>
  <c r="F326" i="21"/>
  <c r="D326" i="21"/>
  <c r="H325" i="21"/>
  <c r="F325" i="21"/>
  <c r="D325" i="21"/>
  <c r="H324" i="21"/>
  <c r="F324" i="21"/>
  <c r="D324" i="21"/>
  <c r="H323" i="21"/>
  <c r="F323" i="21"/>
  <c r="D323" i="21"/>
  <c r="H322" i="21"/>
  <c r="F322" i="21"/>
  <c r="D322" i="21"/>
  <c r="H321" i="21"/>
  <c r="F321" i="21"/>
  <c r="D321" i="21"/>
  <c r="H320" i="21"/>
  <c r="F320" i="21"/>
  <c r="D320" i="21"/>
  <c r="H319" i="21"/>
  <c r="F319" i="21"/>
  <c r="D319" i="21"/>
  <c r="H318" i="21"/>
  <c r="F318" i="21"/>
  <c r="D318" i="21"/>
  <c r="H317" i="21"/>
  <c r="F317" i="21"/>
  <c r="D317" i="21"/>
  <c r="H316" i="21"/>
  <c r="F316" i="21"/>
  <c r="D316" i="21"/>
  <c r="H315" i="21"/>
  <c r="F315" i="21"/>
  <c r="D315" i="21"/>
  <c r="H314" i="21"/>
  <c r="F314" i="21"/>
  <c r="D314" i="21"/>
  <c r="H313" i="21"/>
  <c r="F313" i="21"/>
  <c r="D313" i="21"/>
  <c r="H312" i="21"/>
  <c r="F312" i="21"/>
  <c r="D312" i="21"/>
  <c r="H311" i="21"/>
  <c r="F311" i="21"/>
  <c r="D311" i="21"/>
  <c r="H310" i="21"/>
  <c r="F310" i="21"/>
  <c r="D310" i="21"/>
  <c r="H309" i="21"/>
  <c r="F309" i="21"/>
  <c r="D309" i="21"/>
  <c r="H308" i="21"/>
  <c r="F308" i="21"/>
  <c r="D308" i="21"/>
  <c r="H307" i="21"/>
  <c r="F307" i="21"/>
  <c r="D307" i="21"/>
  <c r="H306" i="21"/>
  <c r="F306" i="21"/>
  <c r="D306" i="21"/>
  <c r="H305" i="21"/>
  <c r="F305" i="21"/>
  <c r="D305" i="21"/>
  <c r="H304" i="21"/>
  <c r="F304" i="21"/>
  <c r="D304" i="21"/>
  <c r="H303" i="21"/>
  <c r="F303" i="21"/>
  <c r="D303" i="21"/>
  <c r="H302" i="21"/>
  <c r="F302" i="21"/>
  <c r="D302" i="21"/>
  <c r="H301" i="21"/>
  <c r="F301" i="21"/>
  <c r="D301" i="21"/>
  <c r="H300" i="21"/>
  <c r="F300" i="21"/>
  <c r="D300" i="21"/>
  <c r="H299" i="21"/>
  <c r="F299" i="21"/>
  <c r="D299" i="21"/>
  <c r="H298" i="21"/>
  <c r="F298" i="21"/>
  <c r="D298" i="21"/>
  <c r="H297" i="21"/>
  <c r="F297" i="21"/>
  <c r="D297" i="21"/>
  <c r="H296" i="21"/>
  <c r="F296" i="21"/>
  <c r="D296" i="21"/>
  <c r="H295" i="21"/>
  <c r="F295" i="21"/>
  <c r="D295" i="21"/>
  <c r="H294" i="21"/>
  <c r="F294" i="21"/>
  <c r="D294" i="21"/>
  <c r="H293" i="21"/>
  <c r="F293" i="21"/>
  <c r="D293" i="21"/>
  <c r="H292" i="21"/>
  <c r="F292" i="21"/>
  <c r="D292" i="21"/>
  <c r="H291" i="21"/>
  <c r="F291" i="21"/>
  <c r="D291" i="21"/>
  <c r="H290" i="21"/>
  <c r="F290" i="21"/>
  <c r="D290" i="21"/>
  <c r="H289" i="21"/>
  <c r="F289" i="21"/>
  <c r="D289" i="21"/>
  <c r="H288" i="21"/>
  <c r="F288" i="21"/>
  <c r="D288" i="21"/>
  <c r="H287" i="21"/>
  <c r="F287" i="21"/>
  <c r="D287" i="21"/>
  <c r="H286" i="21"/>
  <c r="F286" i="21"/>
  <c r="D286" i="21"/>
  <c r="H285" i="21"/>
  <c r="F285" i="21"/>
  <c r="D285" i="21"/>
  <c r="H284" i="21"/>
  <c r="F284" i="21"/>
  <c r="D284" i="21"/>
  <c r="H283" i="21"/>
  <c r="F283" i="21"/>
  <c r="D283" i="21"/>
  <c r="H282" i="21"/>
  <c r="F282" i="21"/>
  <c r="D282" i="21"/>
  <c r="H281" i="21"/>
  <c r="F281" i="21"/>
  <c r="D281" i="21"/>
  <c r="H280" i="21"/>
  <c r="F280" i="21"/>
  <c r="D280" i="21"/>
  <c r="H279" i="21"/>
  <c r="F279" i="21"/>
  <c r="D279" i="21"/>
  <c r="H278" i="21"/>
  <c r="F278" i="21"/>
  <c r="D278" i="21"/>
  <c r="H277" i="21"/>
  <c r="F277" i="21"/>
  <c r="D277" i="21"/>
  <c r="H276" i="21"/>
  <c r="F276" i="21"/>
  <c r="D276" i="21"/>
  <c r="H275" i="21"/>
  <c r="F275" i="21"/>
  <c r="D275" i="21"/>
  <c r="H274" i="21"/>
  <c r="F274" i="21"/>
  <c r="D274" i="21"/>
  <c r="H273" i="21"/>
  <c r="F273" i="21"/>
  <c r="D273" i="21"/>
  <c r="H272" i="21"/>
  <c r="F272" i="21"/>
  <c r="D272" i="21"/>
  <c r="H271" i="21"/>
  <c r="F271" i="21"/>
  <c r="D271" i="21"/>
  <c r="H270" i="21"/>
  <c r="F270" i="21"/>
  <c r="D270" i="21"/>
  <c r="H269" i="21"/>
  <c r="F269" i="21"/>
  <c r="D269" i="21"/>
  <c r="H268" i="21"/>
  <c r="F268" i="21"/>
  <c r="D268" i="21"/>
  <c r="H267" i="21"/>
  <c r="F267" i="21"/>
  <c r="D267" i="21"/>
  <c r="H266" i="21"/>
  <c r="F266" i="21"/>
  <c r="D266" i="21"/>
  <c r="H265" i="21"/>
  <c r="F265" i="21"/>
  <c r="D265" i="21"/>
  <c r="H264" i="21"/>
  <c r="F264" i="21"/>
  <c r="D264" i="21"/>
  <c r="H263" i="21"/>
  <c r="F263" i="21"/>
  <c r="D263" i="21"/>
  <c r="H262" i="21"/>
  <c r="F262" i="21"/>
  <c r="D262" i="21"/>
  <c r="H261" i="21"/>
  <c r="F261" i="21"/>
  <c r="D261" i="21"/>
  <c r="H260" i="21"/>
  <c r="F260" i="21"/>
  <c r="D260" i="21"/>
  <c r="H259" i="21"/>
  <c r="F259" i="21"/>
  <c r="D259" i="21"/>
  <c r="H258" i="21"/>
  <c r="F258" i="21"/>
  <c r="D258" i="21"/>
  <c r="H257" i="21"/>
  <c r="F257" i="21"/>
  <c r="D257" i="21"/>
  <c r="H256" i="21"/>
  <c r="F256" i="21"/>
  <c r="D256" i="21"/>
  <c r="H255" i="21"/>
  <c r="F255" i="21"/>
  <c r="D255" i="21"/>
  <c r="H254" i="21"/>
  <c r="F254" i="21"/>
  <c r="D254" i="21"/>
  <c r="H253" i="21"/>
  <c r="F253" i="21"/>
  <c r="D253" i="21"/>
  <c r="H252" i="21"/>
  <c r="F252" i="21"/>
  <c r="D252" i="21"/>
  <c r="H251" i="21"/>
  <c r="F251" i="21"/>
  <c r="D251" i="21"/>
  <c r="H250" i="21"/>
  <c r="F250" i="21"/>
  <c r="D250" i="21"/>
  <c r="H249" i="21"/>
  <c r="F249" i="21"/>
  <c r="D249" i="21"/>
  <c r="H248" i="21"/>
  <c r="F248" i="21"/>
  <c r="D248" i="21"/>
  <c r="H247" i="21"/>
  <c r="F247" i="21"/>
  <c r="D247" i="21"/>
  <c r="H246" i="21"/>
  <c r="F246" i="21"/>
  <c r="D246" i="21"/>
  <c r="H245" i="21"/>
  <c r="F245" i="21"/>
  <c r="D245" i="21"/>
  <c r="H244" i="21"/>
  <c r="F244" i="21"/>
  <c r="D244" i="21"/>
  <c r="H243" i="21"/>
  <c r="F243" i="21"/>
  <c r="D243" i="21"/>
  <c r="H242" i="21"/>
  <c r="F242" i="21"/>
  <c r="D242" i="21"/>
  <c r="H241" i="21"/>
  <c r="F241" i="21"/>
  <c r="D241" i="21"/>
  <c r="H240" i="21"/>
  <c r="F240" i="21"/>
  <c r="D240" i="21"/>
  <c r="H239" i="21"/>
  <c r="F239" i="21"/>
  <c r="D239" i="21"/>
  <c r="H238" i="21"/>
  <c r="F238" i="21"/>
  <c r="D238" i="21"/>
  <c r="H237" i="21"/>
  <c r="F237" i="21"/>
  <c r="D237" i="21"/>
  <c r="H236" i="21"/>
  <c r="F236" i="21"/>
  <c r="D236" i="21"/>
  <c r="H235" i="21"/>
  <c r="F235" i="21"/>
  <c r="D235" i="21"/>
  <c r="H234" i="21"/>
  <c r="F234" i="21"/>
  <c r="D234" i="21"/>
  <c r="H233" i="21"/>
  <c r="F233" i="21"/>
  <c r="D233" i="21"/>
  <c r="H232" i="21"/>
  <c r="F232" i="21"/>
  <c r="D232" i="21"/>
  <c r="H231" i="21"/>
  <c r="F231" i="21"/>
  <c r="D231" i="21"/>
  <c r="H230" i="21"/>
  <c r="F230" i="21"/>
  <c r="D230" i="21"/>
  <c r="H229" i="21"/>
  <c r="F229" i="21"/>
  <c r="D229" i="21"/>
  <c r="H228" i="21"/>
  <c r="F228" i="21"/>
  <c r="D228" i="21"/>
  <c r="H227" i="21"/>
  <c r="F227" i="21"/>
  <c r="D227" i="21"/>
  <c r="H226" i="21"/>
  <c r="F226" i="21"/>
  <c r="D226" i="21"/>
  <c r="H225" i="21"/>
  <c r="F225" i="21"/>
  <c r="D225" i="21"/>
  <c r="H224" i="21"/>
  <c r="F224" i="21"/>
  <c r="D224" i="21"/>
  <c r="H223" i="21"/>
  <c r="F223" i="21"/>
  <c r="D223" i="21"/>
  <c r="H222" i="21"/>
  <c r="F222" i="21"/>
  <c r="D222" i="21"/>
  <c r="H221" i="21"/>
  <c r="F221" i="21"/>
  <c r="D221" i="21"/>
  <c r="H220" i="21"/>
  <c r="F220" i="21"/>
  <c r="D220" i="21"/>
  <c r="H219" i="21"/>
  <c r="F219" i="21"/>
  <c r="D219" i="21"/>
  <c r="H218" i="21"/>
  <c r="F218" i="21"/>
  <c r="D218" i="21"/>
  <c r="H217" i="21"/>
  <c r="F217" i="21"/>
  <c r="D217" i="21"/>
  <c r="H216" i="21"/>
  <c r="F216" i="21"/>
  <c r="D216" i="21"/>
  <c r="H215" i="21"/>
  <c r="F215" i="21"/>
  <c r="D215" i="21"/>
  <c r="H214" i="21"/>
  <c r="F214" i="21"/>
  <c r="D214" i="21"/>
  <c r="H213" i="21"/>
  <c r="F213" i="21"/>
  <c r="D213" i="21"/>
  <c r="H212" i="21"/>
  <c r="F212" i="21"/>
  <c r="D212" i="21"/>
  <c r="H211" i="21"/>
  <c r="F211" i="21"/>
  <c r="D211" i="21"/>
  <c r="H210" i="21"/>
  <c r="F210" i="21"/>
  <c r="D210" i="21"/>
  <c r="H209" i="21"/>
  <c r="F209" i="21"/>
  <c r="D209" i="21"/>
  <c r="H208" i="21"/>
  <c r="F208" i="21"/>
  <c r="D208" i="21"/>
  <c r="H207" i="21"/>
  <c r="F207" i="21"/>
  <c r="D207" i="21"/>
  <c r="H206" i="21"/>
  <c r="F206" i="21"/>
  <c r="D206" i="21"/>
  <c r="H205" i="21"/>
  <c r="F205" i="21"/>
  <c r="D205" i="21"/>
  <c r="H204" i="21"/>
  <c r="F204" i="21"/>
  <c r="D204" i="21"/>
  <c r="H203" i="21"/>
  <c r="F203" i="21"/>
  <c r="D203" i="21"/>
  <c r="H202" i="21"/>
  <c r="F202" i="21"/>
  <c r="D202" i="21"/>
  <c r="H201" i="21"/>
  <c r="F201" i="21"/>
  <c r="D201" i="21"/>
  <c r="H200" i="21"/>
  <c r="F200" i="21"/>
  <c r="D200" i="21"/>
  <c r="H199" i="21"/>
  <c r="F199" i="21"/>
  <c r="D199" i="21"/>
  <c r="H198" i="21"/>
  <c r="F198" i="21"/>
  <c r="D198" i="21"/>
  <c r="H197" i="21"/>
  <c r="F197" i="21"/>
  <c r="D197" i="21"/>
  <c r="H196" i="21"/>
  <c r="F196" i="21"/>
  <c r="D196" i="21"/>
  <c r="H195" i="21"/>
  <c r="F195" i="21"/>
  <c r="D195" i="21"/>
  <c r="H194" i="21"/>
  <c r="F194" i="21"/>
  <c r="D194" i="21"/>
  <c r="H193" i="21"/>
  <c r="F193" i="21"/>
  <c r="D193" i="21"/>
  <c r="H192" i="21"/>
  <c r="F192" i="21"/>
  <c r="D192" i="21"/>
  <c r="H191" i="21"/>
  <c r="F191" i="21"/>
  <c r="D191" i="21"/>
  <c r="H190" i="21"/>
  <c r="F190" i="21"/>
  <c r="D190" i="21"/>
  <c r="H189" i="21"/>
  <c r="F189" i="21"/>
  <c r="D189" i="21"/>
  <c r="H188" i="21"/>
  <c r="F188" i="21"/>
  <c r="D188" i="21"/>
  <c r="H187" i="21"/>
  <c r="F187" i="21"/>
  <c r="D187" i="21"/>
  <c r="H186" i="21"/>
  <c r="F186" i="21"/>
  <c r="D186" i="21"/>
  <c r="H185" i="21"/>
  <c r="F185" i="21"/>
  <c r="D185" i="21"/>
  <c r="H184" i="21"/>
  <c r="F184" i="21"/>
  <c r="D184" i="21"/>
  <c r="H183" i="21"/>
  <c r="F183" i="21"/>
  <c r="D183" i="21"/>
  <c r="H182" i="21"/>
  <c r="F182" i="21"/>
  <c r="D182" i="21"/>
  <c r="H181" i="21"/>
  <c r="F181" i="21"/>
  <c r="D181" i="21"/>
  <c r="H180" i="21"/>
  <c r="F180" i="21"/>
  <c r="D180" i="21"/>
  <c r="H179" i="21"/>
  <c r="F179" i="21"/>
  <c r="D179" i="21"/>
  <c r="H178" i="21"/>
  <c r="F178" i="21"/>
  <c r="D178" i="21"/>
  <c r="H177" i="21"/>
  <c r="F177" i="21"/>
  <c r="D177" i="21"/>
  <c r="H176" i="21"/>
  <c r="F176" i="21"/>
  <c r="D176" i="21"/>
  <c r="H175" i="21"/>
  <c r="F175" i="21"/>
  <c r="D175" i="21"/>
  <c r="H174" i="21"/>
  <c r="F174" i="21"/>
  <c r="D174" i="21"/>
  <c r="H173" i="21"/>
  <c r="F173" i="21"/>
  <c r="D173" i="21"/>
  <c r="H172" i="21"/>
  <c r="F172" i="21"/>
  <c r="D172" i="21"/>
  <c r="H171" i="21"/>
  <c r="F171" i="21"/>
  <c r="D171" i="21"/>
  <c r="H170" i="21"/>
  <c r="F170" i="21"/>
  <c r="D170" i="21"/>
  <c r="H169" i="21"/>
  <c r="F169" i="21"/>
  <c r="D169" i="21"/>
  <c r="H168" i="21"/>
  <c r="F168" i="21"/>
  <c r="D168" i="21"/>
  <c r="H167" i="21"/>
  <c r="F167" i="21"/>
  <c r="D167" i="21"/>
  <c r="H166" i="21"/>
  <c r="F166" i="21"/>
  <c r="D166" i="21"/>
  <c r="H165" i="21"/>
  <c r="F165" i="21"/>
  <c r="D165" i="21"/>
  <c r="H164" i="21"/>
  <c r="F164" i="21"/>
  <c r="D164" i="21"/>
  <c r="H163" i="21"/>
  <c r="F163" i="21"/>
  <c r="D163" i="21"/>
  <c r="H162" i="21"/>
  <c r="F162" i="21"/>
  <c r="D162" i="21"/>
  <c r="H161" i="21"/>
  <c r="F161" i="21"/>
  <c r="D161" i="21"/>
  <c r="H160" i="21"/>
  <c r="F160" i="21"/>
  <c r="D160" i="21"/>
  <c r="H159" i="21"/>
  <c r="F159" i="21"/>
  <c r="D159" i="21"/>
  <c r="H158" i="21"/>
  <c r="F158" i="21"/>
  <c r="D158" i="21"/>
  <c r="H157" i="21"/>
  <c r="F157" i="21"/>
  <c r="D157" i="21"/>
  <c r="H156" i="21"/>
  <c r="F156" i="21"/>
  <c r="D156" i="21"/>
  <c r="H155" i="21"/>
  <c r="F155" i="21"/>
  <c r="D155" i="21"/>
  <c r="H154" i="21"/>
  <c r="F154" i="21"/>
  <c r="D154" i="21"/>
  <c r="H153" i="21"/>
  <c r="F153" i="21"/>
  <c r="D153" i="21"/>
  <c r="H152" i="21"/>
  <c r="F152" i="21"/>
  <c r="D152" i="21"/>
  <c r="H151" i="21"/>
  <c r="F151" i="21"/>
  <c r="D151" i="21"/>
  <c r="H150" i="21"/>
  <c r="F150" i="21"/>
  <c r="D150" i="21"/>
  <c r="H149" i="21"/>
  <c r="F149" i="21"/>
  <c r="D149" i="21"/>
  <c r="H148" i="21"/>
  <c r="F148" i="21"/>
  <c r="D148" i="21"/>
  <c r="H147" i="21"/>
  <c r="F147" i="21"/>
  <c r="D147" i="21"/>
  <c r="H146" i="21"/>
  <c r="F146" i="21"/>
  <c r="D146" i="21"/>
  <c r="H145" i="21"/>
  <c r="F145" i="21"/>
  <c r="D145" i="21"/>
  <c r="H144" i="21"/>
  <c r="F144" i="21"/>
  <c r="D144" i="21"/>
  <c r="H143" i="21"/>
  <c r="F143" i="21"/>
  <c r="D143" i="21"/>
  <c r="H142" i="21"/>
  <c r="F142" i="21"/>
  <c r="D142" i="21"/>
  <c r="H141" i="21"/>
  <c r="F141" i="21"/>
  <c r="D141" i="21"/>
  <c r="H140" i="21"/>
  <c r="F140" i="21"/>
  <c r="D140" i="21"/>
  <c r="H139" i="21"/>
  <c r="F139" i="21"/>
  <c r="D139" i="21"/>
  <c r="H138" i="21"/>
  <c r="F138" i="21"/>
  <c r="D138" i="21"/>
  <c r="H137" i="21"/>
  <c r="F137" i="21"/>
  <c r="D137" i="21"/>
  <c r="H136" i="21"/>
  <c r="F136" i="21"/>
  <c r="D136" i="21"/>
  <c r="H135" i="21"/>
  <c r="F135" i="21"/>
  <c r="D135" i="21"/>
  <c r="H134" i="21"/>
  <c r="F134" i="21"/>
  <c r="D134" i="21"/>
  <c r="H133" i="21"/>
  <c r="F133" i="21"/>
  <c r="D133" i="21"/>
  <c r="H132" i="21"/>
  <c r="F132" i="21"/>
  <c r="D132" i="21"/>
  <c r="H131" i="21"/>
  <c r="F131" i="21"/>
  <c r="D131" i="21"/>
  <c r="H130" i="21"/>
  <c r="F130" i="21"/>
  <c r="D130" i="21"/>
  <c r="H129" i="21"/>
  <c r="F129" i="21"/>
  <c r="D129" i="21"/>
  <c r="H128" i="21"/>
  <c r="F128" i="21"/>
  <c r="D128" i="21"/>
  <c r="H127" i="21"/>
  <c r="F127" i="21"/>
  <c r="D127" i="21"/>
  <c r="H126" i="21"/>
  <c r="F126" i="21"/>
  <c r="D126" i="21"/>
  <c r="H125" i="21"/>
  <c r="F125" i="21"/>
  <c r="D125" i="21"/>
  <c r="H124" i="21"/>
  <c r="F124" i="21"/>
  <c r="D124" i="21"/>
  <c r="H123" i="21"/>
  <c r="F123" i="21"/>
  <c r="D123" i="21"/>
  <c r="H122" i="21"/>
  <c r="F122" i="21"/>
  <c r="D122" i="21"/>
  <c r="H121" i="21"/>
  <c r="F121" i="21"/>
  <c r="D121" i="21"/>
  <c r="H120" i="21"/>
  <c r="F120" i="21"/>
  <c r="D120" i="21"/>
  <c r="H119" i="21"/>
  <c r="F119" i="21"/>
  <c r="D119" i="21"/>
  <c r="H118" i="21"/>
  <c r="F118" i="21"/>
  <c r="D118" i="21"/>
  <c r="H117" i="21"/>
  <c r="F117" i="21"/>
  <c r="D117" i="21"/>
  <c r="H116" i="21"/>
  <c r="F116" i="21"/>
  <c r="D116" i="21"/>
  <c r="H115" i="21"/>
  <c r="F115" i="21"/>
  <c r="D115" i="21"/>
  <c r="H114" i="21"/>
  <c r="F114" i="21"/>
  <c r="D114" i="21"/>
  <c r="H113" i="21"/>
  <c r="F113" i="21"/>
  <c r="D113" i="21"/>
  <c r="H112" i="21"/>
  <c r="F112" i="21"/>
  <c r="D112" i="21"/>
  <c r="H111" i="21"/>
  <c r="F111" i="21"/>
  <c r="D111" i="21"/>
  <c r="H110" i="21"/>
  <c r="F110" i="21"/>
  <c r="D110" i="21"/>
  <c r="H109" i="21"/>
  <c r="F109" i="21"/>
  <c r="D109" i="21"/>
  <c r="H108" i="21"/>
  <c r="F108" i="21"/>
  <c r="D108" i="21"/>
  <c r="H107" i="21"/>
  <c r="F107" i="21"/>
  <c r="D107" i="21"/>
  <c r="H106" i="21"/>
  <c r="F106" i="21"/>
  <c r="D106" i="21"/>
  <c r="H105" i="21"/>
  <c r="F105" i="21"/>
  <c r="D105" i="21"/>
  <c r="H104" i="21"/>
  <c r="F104" i="21"/>
  <c r="D104" i="21"/>
  <c r="H103" i="21"/>
  <c r="F103" i="21"/>
  <c r="D103" i="21"/>
  <c r="H102" i="21"/>
  <c r="F102" i="21"/>
  <c r="D102" i="21"/>
  <c r="H101" i="21"/>
  <c r="F101" i="21"/>
  <c r="D101" i="21"/>
  <c r="H100" i="21"/>
  <c r="F100" i="21"/>
  <c r="D100" i="21"/>
  <c r="H99" i="21"/>
  <c r="F99" i="21"/>
  <c r="D99" i="21"/>
  <c r="H98" i="21"/>
  <c r="F98" i="21"/>
  <c r="D98" i="21"/>
  <c r="H97" i="21"/>
  <c r="F97" i="21"/>
  <c r="D97" i="21"/>
  <c r="H96" i="21"/>
  <c r="F96" i="21"/>
  <c r="D96" i="21"/>
  <c r="H95" i="21"/>
  <c r="F95" i="21"/>
  <c r="D95" i="21"/>
  <c r="H94" i="21"/>
  <c r="F94" i="21"/>
  <c r="D94" i="21"/>
  <c r="H93" i="21"/>
  <c r="F93" i="21"/>
  <c r="D93" i="21"/>
  <c r="H92" i="21"/>
  <c r="F92" i="21"/>
  <c r="D92" i="21"/>
  <c r="H91" i="21"/>
  <c r="F91" i="21"/>
  <c r="D91" i="21"/>
  <c r="H90" i="21"/>
  <c r="F90" i="21"/>
  <c r="D90" i="21"/>
  <c r="H89" i="21"/>
  <c r="F89" i="21"/>
  <c r="D89" i="21"/>
  <c r="H88" i="21"/>
  <c r="F88" i="21"/>
  <c r="D88" i="21"/>
  <c r="H87" i="21"/>
  <c r="F87" i="21"/>
  <c r="D87" i="21"/>
  <c r="H86" i="21"/>
  <c r="F86" i="21"/>
  <c r="D86" i="21"/>
  <c r="H85" i="21"/>
  <c r="F85" i="21"/>
  <c r="D85" i="21"/>
  <c r="H84" i="21"/>
  <c r="F84" i="21"/>
  <c r="D84" i="21"/>
  <c r="H83" i="21"/>
  <c r="F83" i="21"/>
  <c r="D83" i="21"/>
  <c r="H82" i="21"/>
  <c r="F82" i="21"/>
  <c r="D82" i="21"/>
  <c r="H81" i="21"/>
  <c r="F81" i="21"/>
  <c r="D81" i="21"/>
  <c r="H80" i="21"/>
  <c r="F80" i="21"/>
  <c r="D80" i="21"/>
  <c r="H79" i="21"/>
  <c r="F79" i="21"/>
  <c r="D79" i="21"/>
  <c r="H78" i="21"/>
  <c r="F78" i="21"/>
  <c r="D78" i="21"/>
  <c r="H77" i="21"/>
  <c r="F77" i="21"/>
  <c r="D77" i="21"/>
  <c r="H76" i="21"/>
  <c r="F76" i="21"/>
  <c r="D76" i="21"/>
  <c r="H75" i="21"/>
  <c r="F75" i="21"/>
  <c r="D75" i="21"/>
  <c r="H74" i="21"/>
  <c r="F74" i="21"/>
  <c r="D74" i="21"/>
  <c r="H73" i="21"/>
  <c r="F73" i="21"/>
  <c r="D73" i="21"/>
  <c r="H72" i="21"/>
  <c r="F72" i="21"/>
  <c r="D72" i="21"/>
  <c r="H71" i="21"/>
  <c r="F71" i="21"/>
  <c r="D71" i="21"/>
  <c r="H70" i="21"/>
  <c r="F70" i="21"/>
  <c r="D70" i="21"/>
  <c r="H69" i="21"/>
  <c r="F69" i="21"/>
  <c r="D69" i="21"/>
  <c r="H68" i="21"/>
  <c r="F68" i="21"/>
  <c r="D68" i="21"/>
  <c r="H67" i="21"/>
  <c r="F67" i="21"/>
  <c r="D67" i="21"/>
  <c r="H66" i="21"/>
  <c r="F66" i="21"/>
  <c r="D66" i="21"/>
  <c r="H65" i="21"/>
  <c r="F65" i="21"/>
  <c r="D65" i="21"/>
  <c r="H64" i="21"/>
  <c r="F64" i="21"/>
  <c r="D64" i="21"/>
  <c r="H63" i="21"/>
  <c r="F63" i="21"/>
  <c r="D63" i="21"/>
  <c r="H62" i="21"/>
  <c r="F62" i="21"/>
  <c r="D62" i="21"/>
  <c r="H61" i="21"/>
  <c r="F61" i="21"/>
  <c r="D61" i="21"/>
  <c r="H60" i="21"/>
  <c r="F60" i="21"/>
  <c r="D60" i="21"/>
  <c r="H59" i="21"/>
  <c r="F59" i="21"/>
  <c r="D59" i="21"/>
  <c r="H58" i="21"/>
  <c r="F58" i="21"/>
  <c r="D58" i="21"/>
  <c r="H57" i="21"/>
  <c r="F57" i="21"/>
  <c r="D57" i="21"/>
  <c r="H56" i="21"/>
  <c r="F56" i="21"/>
  <c r="D56" i="21"/>
  <c r="H55" i="21"/>
  <c r="F55" i="21"/>
  <c r="D55" i="21"/>
  <c r="H54" i="21"/>
  <c r="F54" i="21"/>
  <c r="D54" i="21"/>
  <c r="H53" i="21"/>
  <c r="F53" i="21"/>
  <c r="D53" i="21"/>
  <c r="H52" i="21"/>
  <c r="F52" i="21"/>
  <c r="D52" i="21"/>
  <c r="H51" i="21"/>
  <c r="F51" i="21"/>
  <c r="D51" i="21"/>
  <c r="H50" i="21"/>
  <c r="F50" i="21"/>
  <c r="D50" i="21"/>
  <c r="H49" i="21"/>
  <c r="F49" i="21"/>
  <c r="D49" i="21"/>
  <c r="H48" i="21"/>
  <c r="F48" i="21"/>
  <c r="D48" i="21"/>
  <c r="H47" i="21"/>
  <c r="F47" i="21"/>
  <c r="D47" i="21"/>
  <c r="H46" i="21"/>
  <c r="F46" i="21"/>
  <c r="D46" i="21"/>
  <c r="H45" i="21"/>
  <c r="F45" i="21"/>
  <c r="D45" i="21"/>
  <c r="H44" i="21"/>
  <c r="F44" i="21"/>
  <c r="D44" i="21"/>
  <c r="H43" i="21"/>
  <c r="F43" i="21"/>
  <c r="D43" i="21"/>
  <c r="H42" i="21"/>
  <c r="F42" i="21"/>
  <c r="D42" i="21"/>
  <c r="H41" i="21"/>
  <c r="F41" i="21"/>
  <c r="D41" i="21"/>
  <c r="H40" i="21"/>
  <c r="F40" i="21"/>
  <c r="D40" i="21"/>
  <c r="H39" i="21"/>
  <c r="F39" i="21"/>
  <c r="D39" i="21"/>
  <c r="H38" i="21"/>
  <c r="F38" i="21"/>
  <c r="D38" i="21"/>
  <c r="H37" i="21"/>
  <c r="F37" i="21"/>
  <c r="D37" i="21"/>
  <c r="H36" i="21"/>
  <c r="F36" i="21"/>
  <c r="D36" i="21"/>
  <c r="H35" i="21"/>
  <c r="F35" i="21"/>
  <c r="D35" i="21"/>
  <c r="H34" i="21"/>
  <c r="F34" i="21"/>
  <c r="D34" i="21"/>
  <c r="H33" i="21"/>
  <c r="F33" i="21"/>
  <c r="D33" i="21"/>
  <c r="H32" i="21"/>
  <c r="F32" i="21"/>
  <c r="D32" i="21"/>
  <c r="H31" i="21"/>
  <c r="F31" i="21"/>
  <c r="D31" i="21"/>
  <c r="H30" i="21"/>
  <c r="F30" i="21"/>
  <c r="D30" i="21"/>
  <c r="H29" i="21"/>
  <c r="F29" i="21"/>
  <c r="D29" i="21"/>
  <c r="H28" i="21"/>
  <c r="F28" i="21"/>
  <c r="D28" i="21"/>
  <c r="H27" i="21"/>
  <c r="F27" i="21"/>
  <c r="D27" i="21"/>
  <c r="H26" i="21"/>
  <c r="F26" i="21"/>
  <c r="D26" i="21"/>
  <c r="H25" i="21"/>
  <c r="F25" i="21"/>
  <c r="D25" i="21"/>
  <c r="H24" i="21"/>
  <c r="F24" i="21"/>
  <c r="D24" i="21"/>
  <c r="H23" i="21"/>
  <c r="F23" i="21"/>
  <c r="D23" i="21"/>
  <c r="H22" i="21"/>
  <c r="F22" i="21"/>
  <c r="D22" i="21"/>
  <c r="H21" i="21"/>
  <c r="F21" i="21"/>
  <c r="D21" i="21"/>
  <c r="H20" i="21"/>
  <c r="F20" i="21"/>
  <c r="D20" i="21"/>
  <c r="H19" i="21"/>
  <c r="F19" i="21"/>
  <c r="D19" i="21"/>
  <c r="H18" i="21"/>
  <c r="F18" i="21"/>
  <c r="D18" i="21"/>
  <c r="H17" i="21"/>
  <c r="F17" i="21"/>
  <c r="D17" i="21"/>
  <c r="H16" i="21"/>
  <c r="F16" i="21"/>
  <c r="D16" i="21"/>
  <c r="H15" i="21"/>
  <c r="F15" i="21"/>
  <c r="D15" i="21"/>
  <c r="H14" i="21"/>
  <c r="F14" i="21"/>
  <c r="D14" i="21"/>
  <c r="H13" i="21"/>
  <c r="F13" i="21"/>
  <c r="D13" i="21"/>
  <c r="H12" i="21"/>
  <c r="F12" i="21"/>
  <c r="D12" i="21"/>
  <c r="H11" i="21"/>
  <c r="F11" i="21"/>
  <c r="D11" i="21"/>
  <c r="H10" i="21"/>
  <c r="F10" i="21"/>
  <c r="D10" i="21"/>
  <c r="H13" i="22" l="1"/>
  <c r="D86" i="12"/>
  <c r="D103" i="12"/>
  <c r="D102" i="12"/>
  <c r="D60" i="12"/>
  <c r="D61" i="12"/>
  <c r="D59" i="12"/>
  <c r="D99" i="12"/>
  <c r="F103" i="12"/>
  <c r="F102" i="12"/>
  <c r="F100" i="12"/>
  <c r="F101" i="12"/>
  <c r="F61" i="12"/>
  <c r="F60" i="12"/>
  <c r="H103" i="12"/>
  <c r="H102" i="12"/>
  <c r="H101" i="12"/>
  <c r="H100" i="12"/>
  <c r="H99" i="12"/>
  <c r="G76" i="11"/>
  <c r="F562" i="23"/>
  <c r="G562" i="23" s="1"/>
  <c r="C567" i="23"/>
  <c r="C571" i="23" s="1"/>
  <c r="H562" i="23"/>
  <c r="I562" i="23" s="1"/>
  <c r="E72" i="15"/>
  <c r="E12" i="15" s="1"/>
  <c r="E11" i="15" s="1"/>
  <c r="E135" i="15" s="1"/>
  <c r="C558" i="21"/>
  <c r="C557" i="21" s="1"/>
  <c r="E331" i="24"/>
  <c r="E332" i="24" s="1"/>
  <c r="H11" i="22"/>
  <c r="H33" i="22"/>
  <c r="H37" i="22"/>
  <c r="H41" i="22"/>
  <c r="H17" i="22"/>
  <c r="H32" i="22"/>
  <c r="H36" i="22"/>
  <c r="H40" i="22"/>
  <c r="H63" i="22"/>
  <c r="H31" i="22"/>
  <c r="H35" i="22"/>
  <c r="H39" i="22"/>
  <c r="H31" i="24"/>
  <c r="I31" i="24" s="1"/>
  <c r="H442" i="15"/>
  <c r="H12" i="22"/>
  <c r="H34" i="22"/>
  <c r="H38" i="22"/>
  <c r="H109" i="22"/>
  <c r="H60" i="12"/>
  <c r="H61" i="12"/>
  <c r="H53" i="12"/>
  <c r="E89" i="12"/>
  <c r="F89" i="12" s="1"/>
  <c r="E31" i="12"/>
  <c r="F31" i="12" s="1"/>
  <c r="J6" i="15"/>
  <c r="F23" i="18"/>
  <c r="J191" i="15"/>
  <c r="E6" i="15"/>
  <c r="F5" i="18"/>
  <c r="F7" i="18"/>
  <c r="H18" i="22"/>
  <c r="H45" i="22"/>
  <c r="H49" i="22"/>
  <c r="H53" i="22"/>
  <c r="H57" i="22"/>
  <c r="H147" i="22"/>
  <c r="H158" i="22"/>
  <c r="H168" i="22"/>
  <c r="H173" i="22"/>
  <c r="H195" i="22"/>
  <c r="H237" i="22"/>
  <c r="H242" i="22"/>
  <c r="H314" i="22"/>
  <c r="H317" i="22"/>
  <c r="H10" i="22"/>
  <c r="H16" i="22"/>
  <c r="H44" i="22"/>
  <c r="H48" i="22"/>
  <c r="H52" i="22"/>
  <c r="H56" i="22"/>
  <c r="H60" i="22"/>
  <c r="H61" i="22"/>
  <c r="H113" i="22"/>
  <c r="H117" i="22"/>
  <c r="H121" i="22"/>
  <c r="H125" i="22"/>
  <c r="H129" i="22"/>
  <c r="H133" i="22"/>
  <c r="H137" i="22"/>
  <c r="H141" i="22"/>
  <c r="H162" i="22"/>
  <c r="H258" i="22"/>
  <c r="H283" i="22"/>
  <c r="H15" i="22"/>
  <c r="H20" i="22"/>
  <c r="H21" i="22"/>
  <c r="H23" i="22"/>
  <c r="H24" i="22"/>
  <c r="G330" i="22"/>
  <c r="G331" i="22" s="1"/>
  <c r="H43" i="22"/>
  <c r="H47" i="22"/>
  <c r="H51" i="22"/>
  <c r="H55" i="22"/>
  <c r="H59" i="22"/>
  <c r="H64" i="22"/>
  <c r="H65" i="22"/>
  <c r="H82" i="22"/>
  <c r="H112" i="22"/>
  <c r="H116" i="22"/>
  <c r="H120" i="22"/>
  <c r="H124" i="22"/>
  <c r="H128" i="22"/>
  <c r="H132" i="22"/>
  <c r="H136" i="22"/>
  <c r="H140" i="22"/>
  <c r="H144" i="22"/>
  <c r="H145" i="22"/>
  <c r="G19" i="22"/>
  <c r="H19" i="22" s="1"/>
  <c r="H30" i="22"/>
  <c r="H42" i="22"/>
  <c r="H46" i="22"/>
  <c r="H50" i="22"/>
  <c r="H54" i="22"/>
  <c r="H58" i="22"/>
  <c r="H179" i="22"/>
  <c r="H205" i="22"/>
  <c r="H323" i="22"/>
  <c r="H326" i="22"/>
  <c r="C76" i="11"/>
  <c r="C16" i="11" s="1"/>
  <c r="F27" i="18" s="1"/>
  <c r="F75" i="12"/>
  <c r="F54" i="12"/>
  <c r="C89" i="12"/>
  <c r="D89" i="12" s="1"/>
  <c r="F11" i="12"/>
  <c r="D14" i="12"/>
  <c r="D23" i="12"/>
  <c r="F36" i="12"/>
  <c r="D58" i="12"/>
  <c r="D65" i="12"/>
  <c r="F73" i="12"/>
  <c r="F82" i="12"/>
  <c r="D101" i="12"/>
  <c r="D68" i="12"/>
  <c r="D12" i="12"/>
  <c r="D32" i="12"/>
  <c r="D39" i="12"/>
  <c r="E17" i="12"/>
  <c r="D26" i="12"/>
  <c r="D77" i="12"/>
  <c r="F15" i="12"/>
  <c r="F97" i="12"/>
  <c r="D87" i="12"/>
  <c r="D83" i="12"/>
  <c r="D82" i="12"/>
  <c r="D78" i="12"/>
  <c r="D75" i="12"/>
  <c r="D74" i="12"/>
  <c r="D73" i="12"/>
  <c r="D69" i="12"/>
  <c r="D62" i="12"/>
  <c r="D55" i="12"/>
  <c r="D51" i="12"/>
  <c r="D47" i="12"/>
  <c r="D42" i="12"/>
  <c r="D38" i="12"/>
  <c r="D34" i="12"/>
  <c r="D29" i="12"/>
  <c r="D25" i="12"/>
  <c r="C17" i="12"/>
  <c r="D9" i="12"/>
  <c r="D90" i="12"/>
  <c r="D88" i="12"/>
  <c r="D84" i="12"/>
  <c r="D79" i="12"/>
  <c r="D70" i="12"/>
  <c r="D66" i="12"/>
  <c r="D63" i="12"/>
  <c r="D56" i="12"/>
  <c r="D54" i="12"/>
  <c r="D53" i="12"/>
  <c r="D52" i="12"/>
  <c r="D48" i="12"/>
  <c r="D46" i="12"/>
  <c r="D45" i="12"/>
  <c r="D100" i="12"/>
  <c r="D85" i="12"/>
  <c r="D80" i="12"/>
  <c r="D71" i="12"/>
  <c r="D67" i="12"/>
  <c r="D64" i="12"/>
  <c r="D57" i="12"/>
  <c r="D49" i="12"/>
  <c r="D44" i="12"/>
  <c r="D40" i="12"/>
  <c r="D36" i="12"/>
  <c r="D27" i="12"/>
  <c r="D10" i="12"/>
  <c r="D11" i="12"/>
  <c r="H11" i="12"/>
  <c r="D13" i="12"/>
  <c r="F14" i="12"/>
  <c r="D16" i="12"/>
  <c r="G17" i="12"/>
  <c r="D24" i="12"/>
  <c r="H26" i="12"/>
  <c r="F29" i="12"/>
  <c r="C31" i="12"/>
  <c r="F32" i="12"/>
  <c r="F34" i="12"/>
  <c r="D37" i="12"/>
  <c r="H39" i="12"/>
  <c r="F42" i="12"/>
  <c r="F46" i="12"/>
  <c r="D50" i="12"/>
  <c r="F59" i="12"/>
  <c r="F65" i="12"/>
  <c r="F69" i="12"/>
  <c r="D76" i="12"/>
  <c r="F78" i="12"/>
  <c r="F87" i="12"/>
  <c r="H97" i="12"/>
  <c r="H85" i="12"/>
  <c r="H80" i="12"/>
  <c r="H71" i="12"/>
  <c r="H67" i="12"/>
  <c r="H64" i="12"/>
  <c r="H57" i="12"/>
  <c r="H49" i="12"/>
  <c r="H44" i="12"/>
  <c r="H40" i="12"/>
  <c r="H36" i="12"/>
  <c r="H27" i="12"/>
  <c r="H15" i="12"/>
  <c r="H14" i="12"/>
  <c r="H13" i="12"/>
  <c r="H12" i="12"/>
  <c r="H9" i="12"/>
  <c r="H98" i="12"/>
  <c r="H86" i="12"/>
  <c r="H81" i="12"/>
  <c r="H77" i="12"/>
  <c r="H72" i="12"/>
  <c r="H68" i="12"/>
  <c r="H59" i="12"/>
  <c r="H58" i="12"/>
  <c r="H54" i="12"/>
  <c r="H50" i="12"/>
  <c r="H46" i="12"/>
  <c r="H87" i="12"/>
  <c r="H83" i="12"/>
  <c r="H82" i="12"/>
  <c r="H78" i="12"/>
  <c r="H75" i="12"/>
  <c r="H74" i="12"/>
  <c r="H73" i="12"/>
  <c r="H69" i="12"/>
  <c r="H62" i="12"/>
  <c r="H55" i="12"/>
  <c r="H51" i="12"/>
  <c r="H47" i="12"/>
  <c r="H42" i="12"/>
  <c r="H38" i="12"/>
  <c r="H34" i="12"/>
  <c r="H29" i="12"/>
  <c r="H25" i="12"/>
  <c r="H23" i="12"/>
  <c r="H28" i="12"/>
  <c r="H33" i="12"/>
  <c r="F88" i="12"/>
  <c r="F84" i="12"/>
  <c r="F79" i="12"/>
  <c r="F70" i="12"/>
  <c r="F66" i="12"/>
  <c r="F63" i="12"/>
  <c r="F56" i="12"/>
  <c r="F53" i="12"/>
  <c r="F52" i="12"/>
  <c r="F48" i="12"/>
  <c r="F45" i="12"/>
  <c r="F43" i="12"/>
  <c r="F39" i="12"/>
  <c r="F35" i="12"/>
  <c r="F26" i="12"/>
  <c r="F99" i="12"/>
  <c r="F93" i="12"/>
  <c r="F85" i="12"/>
  <c r="F80" i="12"/>
  <c r="F71" i="12"/>
  <c r="F67" i="12"/>
  <c r="F64" i="12"/>
  <c r="F57" i="12"/>
  <c r="F49" i="12"/>
  <c r="F44" i="12"/>
  <c r="F98" i="12"/>
  <c r="F86" i="12"/>
  <c r="F81" i="12"/>
  <c r="F77" i="12"/>
  <c r="F72" i="12"/>
  <c r="F68" i="12"/>
  <c r="F58" i="12"/>
  <c r="F50" i="12"/>
  <c r="F41" i="12"/>
  <c r="F37" i="12"/>
  <c r="F33" i="12"/>
  <c r="F28" i="12"/>
  <c r="F24" i="12"/>
  <c r="F10" i="12"/>
  <c r="F13" i="12"/>
  <c r="F16" i="12"/>
  <c r="H24" i="12"/>
  <c r="F27" i="12"/>
  <c r="H32" i="12"/>
  <c r="D35" i="12"/>
  <c r="H37" i="12"/>
  <c r="F40" i="12"/>
  <c r="D43" i="12"/>
  <c r="H45" i="12"/>
  <c r="F51" i="12"/>
  <c r="F55" i="12"/>
  <c r="F62" i="12"/>
  <c r="H65" i="12"/>
  <c r="H70" i="12"/>
  <c r="F74" i="12"/>
  <c r="F76" i="12"/>
  <c r="H79" i="12"/>
  <c r="F83" i="12"/>
  <c r="H88" i="12"/>
  <c r="D93" i="12"/>
  <c r="D98" i="12"/>
  <c r="H41" i="12"/>
  <c r="H48" i="12"/>
  <c r="F9" i="12"/>
  <c r="H10" i="12"/>
  <c r="F12" i="12"/>
  <c r="D15" i="12"/>
  <c r="H16" i="12"/>
  <c r="F23" i="12"/>
  <c r="F25" i="12"/>
  <c r="D28" i="12"/>
  <c r="G31" i="12"/>
  <c r="D33" i="12"/>
  <c r="H35" i="12"/>
  <c r="F38" i="12"/>
  <c r="D41" i="12"/>
  <c r="H43" i="12"/>
  <c r="F47" i="12"/>
  <c r="H52" i="12"/>
  <c r="H56" i="12"/>
  <c r="H63" i="12"/>
  <c r="H66" i="12"/>
  <c r="D72" i="12"/>
  <c r="H76" i="12"/>
  <c r="D81" i="12"/>
  <c r="H84" i="12"/>
  <c r="F90" i="12"/>
  <c r="D97" i="12"/>
  <c r="H93" i="12"/>
  <c r="H90" i="12"/>
  <c r="G89" i="12"/>
  <c r="E76" i="11"/>
  <c r="E16" i="11" s="1"/>
  <c r="H27" i="18" s="1"/>
  <c r="H66" i="22"/>
  <c r="H67" i="22"/>
  <c r="H68" i="22"/>
  <c r="H69" i="22"/>
  <c r="H70" i="22"/>
  <c r="H71" i="22"/>
  <c r="H72" i="22"/>
  <c r="H73" i="22"/>
  <c r="H74" i="22"/>
  <c r="H75" i="22"/>
  <c r="H76" i="22"/>
  <c r="H77" i="22"/>
  <c r="H78" i="22"/>
  <c r="H79" i="22"/>
  <c r="H80" i="22"/>
  <c r="H81" i="22"/>
  <c r="H111" i="22"/>
  <c r="H115" i="22"/>
  <c r="H119" i="22"/>
  <c r="H123" i="22"/>
  <c r="H127" i="22"/>
  <c r="H131" i="22"/>
  <c r="H135" i="22"/>
  <c r="H139" i="22"/>
  <c r="H143" i="22"/>
  <c r="H148" i="22"/>
  <c r="H149" i="22"/>
  <c r="H150" i="22"/>
  <c r="H177" i="22"/>
  <c r="H183" i="22"/>
  <c r="H199" i="22"/>
  <c r="H209" i="22"/>
  <c r="H214" i="22"/>
  <c r="H246" i="22"/>
  <c r="H262" i="22"/>
  <c r="H263" i="22"/>
  <c r="H264" i="22"/>
  <c r="H265" i="22"/>
  <c r="H266" i="22"/>
  <c r="H299" i="22"/>
  <c r="H300" i="22"/>
  <c r="H313" i="22"/>
  <c r="I27" i="18"/>
  <c r="I29" i="18"/>
  <c r="H327" i="22"/>
  <c r="H321" i="22"/>
  <c r="H309" i="22"/>
  <c r="H308" i="22"/>
  <c r="H307" i="22"/>
  <c r="H306" i="22"/>
  <c r="H305" i="22"/>
  <c r="H304" i="22"/>
  <c r="H303" i="22"/>
  <c r="H302" i="22"/>
  <c r="H298" i="22"/>
  <c r="H296" i="22"/>
  <c r="H295" i="22"/>
  <c r="H294" i="22"/>
  <c r="H293" i="22"/>
  <c r="H284" i="22"/>
  <c r="H280" i="22"/>
  <c r="H276" i="22"/>
  <c r="H271" i="22"/>
  <c r="H267" i="22"/>
  <c r="H259" i="22"/>
  <c r="H255" i="22"/>
  <c r="H251" i="22"/>
  <c r="H247" i="22"/>
  <c r="H243" i="22"/>
  <c r="H239" i="22"/>
  <c r="H238" i="22"/>
  <c r="H234" i="22"/>
  <c r="H229" i="22"/>
  <c r="H224" i="22"/>
  <c r="H220" i="22"/>
  <c r="H219" i="22"/>
  <c r="H215" i="22"/>
  <c r="H211" i="22"/>
  <c r="H210" i="22"/>
  <c r="H206" i="22"/>
  <c r="H200" i="22"/>
  <c r="H196" i="22"/>
  <c r="H192" i="22"/>
  <c r="H188" i="22"/>
  <c r="H184" i="22"/>
  <c r="H178" i="22"/>
  <c r="H174" i="22"/>
  <c r="H169" i="22"/>
  <c r="H165" i="22"/>
  <c r="H163" i="22"/>
  <c r="H159" i="22"/>
  <c r="H155" i="22"/>
  <c r="H151" i="22"/>
  <c r="H328" i="22"/>
  <c r="H322" i="22"/>
  <c r="H310" i="22"/>
  <c r="H301" i="22"/>
  <c r="H291" i="22"/>
  <c r="H290" i="22"/>
  <c r="H289" i="22"/>
  <c r="H288" i="22"/>
  <c r="H287" i="22"/>
  <c r="H285" i="22"/>
  <c r="H281" i="22"/>
  <c r="H277" i="22"/>
  <c r="H273" i="22"/>
  <c r="H272" i="22"/>
  <c r="H268" i="22"/>
  <c r="H260" i="22"/>
  <c r="H256" i="22"/>
  <c r="H252" i="22"/>
  <c r="H248" i="22"/>
  <c r="H244" i="22"/>
  <c r="H240" i="22"/>
  <c r="H235" i="22"/>
  <c r="H230" i="22"/>
  <c r="H225" i="22"/>
  <c r="H221" i="22"/>
  <c r="H216" i="22"/>
  <c r="H212" i="22"/>
  <c r="H207" i="22"/>
  <c r="H203" i="22"/>
  <c r="H202" i="22"/>
  <c r="H201" i="22"/>
  <c r="H197" i="22"/>
  <c r="H193" i="22"/>
  <c r="H189" i="22"/>
  <c r="H185" i="22"/>
  <c r="H181" i="22"/>
  <c r="H175" i="22"/>
  <c r="H170" i="22"/>
  <c r="H166" i="22"/>
  <c r="H160" i="22"/>
  <c r="H156" i="22"/>
  <c r="H152" i="22"/>
  <c r="H329" i="22"/>
  <c r="H325" i="22"/>
  <c r="H316" i="22"/>
  <c r="H286" i="22"/>
  <c r="H282" i="22"/>
  <c r="H278" i="22"/>
  <c r="H274" i="22"/>
  <c r="H269" i="22"/>
  <c r="H261" i="22"/>
  <c r="H257" i="22"/>
  <c r="H253" i="22"/>
  <c r="H249" i="22"/>
  <c r="H245" i="22"/>
  <c r="H241" i="22"/>
  <c r="H236" i="22"/>
  <c r="H232" i="22"/>
  <c r="H231" i="22"/>
  <c r="H226" i="22"/>
  <c r="H222" i="22"/>
  <c r="H217" i="22"/>
  <c r="H213" i="22"/>
  <c r="H208" i="22"/>
  <c r="H204" i="22"/>
  <c r="H198" i="22"/>
  <c r="H194" i="22"/>
  <c r="H190" i="22"/>
  <c r="H186" i="22"/>
  <c r="H182" i="22"/>
  <c r="H180" i="22"/>
  <c r="H176" i="22"/>
  <c r="H172" i="22"/>
  <c r="H171" i="22"/>
  <c r="H167" i="22"/>
  <c r="H161" i="22"/>
  <c r="H157" i="22"/>
  <c r="H153" i="22"/>
  <c r="H14" i="22"/>
  <c r="H22" i="22"/>
  <c r="H62" i="22"/>
  <c r="H83" i="22"/>
  <c r="H84" i="22"/>
  <c r="H85" i="22"/>
  <c r="H86" i="22"/>
  <c r="H87" i="22"/>
  <c r="H88" i="22"/>
  <c r="H89" i="22"/>
  <c r="H90" i="22"/>
  <c r="H91" i="22"/>
  <c r="H92" i="22"/>
  <c r="H93" i="22"/>
  <c r="H94" i="22"/>
  <c r="H95" i="22"/>
  <c r="H96" i="22"/>
  <c r="H97" i="22"/>
  <c r="H98" i="22"/>
  <c r="H99" i="22"/>
  <c r="H100" i="22"/>
  <c r="H101" i="22"/>
  <c r="H102" i="22"/>
  <c r="H103" i="22"/>
  <c r="H104" i="22"/>
  <c r="H105" i="22"/>
  <c r="H106" i="22"/>
  <c r="H107" i="22"/>
  <c r="H108" i="22"/>
  <c r="H110" i="22"/>
  <c r="H114" i="22"/>
  <c r="H118" i="22"/>
  <c r="H122" i="22"/>
  <c r="H126" i="22"/>
  <c r="H130" i="22"/>
  <c r="H134" i="22"/>
  <c r="H138" i="22"/>
  <c r="H142" i="22"/>
  <c r="H146" i="22"/>
  <c r="H154" i="22"/>
  <c r="H187" i="22"/>
  <c r="H218" i="22"/>
  <c r="H223" i="22"/>
  <c r="H250" i="22"/>
  <c r="H270" i="22"/>
  <c r="H275" i="22"/>
  <c r="H292" i="22"/>
  <c r="H312" i="22"/>
  <c r="H319" i="22"/>
  <c r="H164" i="22"/>
  <c r="H191" i="22"/>
  <c r="H227" i="22"/>
  <c r="H228" i="22"/>
  <c r="H233" i="22"/>
  <c r="H254" i="22"/>
  <c r="H279" i="22"/>
  <c r="H297" i="22"/>
  <c r="H311" i="22"/>
  <c r="H315" i="22"/>
  <c r="H318" i="22"/>
  <c r="H324" i="22"/>
  <c r="G335" i="22"/>
  <c r="G568" i="21" s="1"/>
  <c r="E19" i="24"/>
  <c r="H19" i="24" s="1"/>
  <c r="I19" i="24" s="1"/>
  <c r="E30" i="12" l="1"/>
  <c r="F30" i="12" s="1"/>
  <c r="G16" i="11"/>
  <c r="G15" i="11" s="1"/>
  <c r="G139" i="11" s="1"/>
  <c r="H331" i="24"/>
  <c r="I331" i="24" s="1"/>
  <c r="H440" i="15"/>
  <c r="H441" i="15" s="1"/>
  <c r="H443" i="15" s="1"/>
  <c r="I441" i="15" s="1"/>
  <c r="C561" i="21"/>
  <c r="J433" i="15"/>
  <c r="E15" i="11"/>
  <c r="E139" i="11" s="1"/>
  <c r="H31" i="12"/>
  <c r="G30" i="12"/>
  <c r="H30" i="12" s="1"/>
  <c r="D31" i="12"/>
  <c r="C30" i="12"/>
  <c r="C104" i="12" s="1"/>
  <c r="C105" i="12" s="1"/>
  <c r="C186" i="11" s="1"/>
  <c r="H89" i="12"/>
  <c r="C15" i="11"/>
  <c r="C139" i="11" s="1"/>
  <c r="D63" i="11" s="1"/>
  <c r="E336" i="24"/>
  <c r="E566" i="23" s="1"/>
  <c r="H332" i="24"/>
  <c r="I332" i="24" s="1"/>
  <c r="G336" i="22"/>
  <c r="E104" i="12" l="1"/>
  <c r="E105" i="12" s="1"/>
  <c r="D191" i="19" s="1"/>
  <c r="F30" i="11"/>
  <c r="F18" i="11"/>
  <c r="E559" i="15"/>
  <c r="E566" i="15" s="1"/>
  <c r="F554" i="15" s="1"/>
  <c r="J27" i="18"/>
  <c r="E15" i="18"/>
  <c r="E19" i="18"/>
  <c r="C563" i="21"/>
  <c r="E35" i="18"/>
  <c r="E17" i="18"/>
  <c r="I438" i="15"/>
  <c r="I191" i="15"/>
  <c r="I188" i="15"/>
  <c r="I184" i="15"/>
  <c r="I180" i="15"/>
  <c r="I176" i="15"/>
  <c r="I172" i="15"/>
  <c r="I168" i="15"/>
  <c r="I164" i="15"/>
  <c r="I160" i="15"/>
  <c r="I156" i="15"/>
  <c r="I152" i="15"/>
  <c r="I148" i="15"/>
  <c r="I144" i="15"/>
  <c r="I140" i="15"/>
  <c r="I136" i="15"/>
  <c r="I131" i="15"/>
  <c r="I127" i="15"/>
  <c r="I123" i="15"/>
  <c r="I122" i="15"/>
  <c r="I118" i="15"/>
  <c r="I117" i="15"/>
  <c r="I113" i="15"/>
  <c r="I112" i="15"/>
  <c r="I108" i="15"/>
  <c r="I103" i="15"/>
  <c r="I96" i="15"/>
  <c r="I90" i="15"/>
  <c r="I85" i="15"/>
  <c r="I80" i="15"/>
  <c r="I76" i="15"/>
  <c r="I70" i="15"/>
  <c r="I66" i="15"/>
  <c r="I61" i="15"/>
  <c r="I56" i="15"/>
  <c r="I52" i="15"/>
  <c r="I51" i="15"/>
  <c r="I47" i="15"/>
  <c r="I46" i="15"/>
  <c r="I39" i="15"/>
  <c r="I34" i="15"/>
  <c r="I29" i="15"/>
  <c r="I24" i="15"/>
  <c r="I23" i="15"/>
  <c r="I19" i="15"/>
  <c r="I15" i="15"/>
  <c r="I8" i="15"/>
  <c r="I436" i="15"/>
  <c r="I435" i="15"/>
  <c r="I189" i="15"/>
  <c r="I185" i="15"/>
  <c r="I181" i="15"/>
  <c r="I177" i="15"/>
  <c r="I173" i="15"/>
  <c r="I169" i="15"/>
  <c r="I165" i="15"/>
  <c r="I161" i="15"/>
  <c r="I157" i="15"/>
  <c r="I153" i="15"/>
  <c r="I149" i="15"/>
  <c r="I145" i="15"/>
  <c r="I141" i="15"/>
  <c r="I137" i="15"/>
  <c r="I132" i="15"/>
  <c r="I128" i="15"/>
  <c r="I124" i="15"/>
  <c r="I119" i="15"/>
  <c r="I114" i="15"/>
  <c r="I109" i="15"/>
  <c r="I104" i="15"/>
  <c r="I97" i="15"/>
  <c r="I92" i="15"/>
  <c r="I91" i="15"/>
  <c r="I87" i="15"/>
  <c r="I86" i="15"/>
  <c r="I81" i="15"/>
  <c r="I77" i="15"/>
  <c r="I73" i="15"/>
  <c r="I72" i="15"/>
  <c r="I71" i="15"/>
  <c r="I67" i="15"/>
  <c r="I62" i="15"/>
  <c r="I57" i="15"/>
  <c r="I53" i="15"/>
  <c r="I48" i="15"/>
  <c r="I43" i="15"/>
  <c r="I42" i="15"/>
  <c r="I41" i="15"/>
  <c r="I40" i="15"/>
  <c r="I36" i="15"/>
  <c r="I35" i="15"/>
  <c r="I30" i="15"/>
  <c r="I25" i="15"/>
  <c r="I20" i="15"/>
  <c r="I16" i="15"/>
  <c r="I9" i="15"/>
  <c r="I439" i="15"/>
  <c r="I190" i="15"/>
  <c r="I186" i="15"/>
  <c r="I182" i="15"/>
  <c r="I178" i="15"/>
  <c r="I174" i="15"/>
  <c r="I170" i="15"/>
  <c r="I166" i="15"/>
  <c r="I162" i="15"/>
  <c r="I158" i="15"/>
  <c r="I154" i="15"/>
  <c r="I150" i="15"/>
  <c r="I146" i="15"/>
  <c r="I142" i="15"/>
  <c r="I138" i="15"/>
  <c r="I133" i="15"/>
  <c r="I129" i="15"/>
  <c r="I125" i="15"/>
  <c r="I120" i="15"/>
  <c r="I115" i="15"/>
  <c r="I110" i="15"/>
  <c r="I106" i="15"/>
  <c r="I105" i="15"/>
  <c r="I98" i="15"/>
  <c r="I93" i="15"/>
  <c r="I88" i="15"/>
  <c r="I83" i="15"/>
  <c r="I82" i="15"/>
  <c r="I78" i="15"/>
  <c r="I74" i="15"/>
  <c r="I68" i="15"/>
  <c r="I64" i="15"/>
  <c r="I63" i="15"/>
  <c r="I59" i="15"/>
  <c r="I58" i="15"/>
  <c r="I54" i="15"/>
  <c r="I49" i="15"/>
  <c r="I44" i="15"/>
  <c r="I37" i="15"/>
  <c r="I31" i="15"/>
  <c r="I26" i="15"/>
  <c r="I21" i="15"/>
  <c r="I17" i="15"/>
  <c r="I12" i="15"/>
  <c r="I11" i="15"/>
  <c r="I10" i="15"/>
  <c r="I6" i="15"/>
  <c r="I437" i="15"/>
  <c r="I433" i="15"/>
  <c r="I443" i="15" s="1"/>
  <c r="I187" i="15"/>
  <c r="I183" i="15"/>
  <c r="I179" i="15"/>
  <c r="I175" i="15"/>
  <c r="I171" i="15"/>
  <c r="I167" i="15"/>
  <c r="I163" i="15"/>
  <c r="I159" i="15"/>
  <c r="I155" i="15"/>
  <c r="I151" i="15"/>
  <c r="I147" i="15"/>
  <c r="I143" i="15"/>
  <c r="I139" i="15"/>
  <c r="I135" i="15"/>
  <c r="I134" i="15"/>
  <c r="I130" i="15"/>
  <c r="I126" i="15"/>
  <c r="I121" i="15"/>
  <c r="I116" i="15"/>
  <c r="I111" i="15"/>
  <c r="I107" i="15"/>
  <c r="I102" i="15"/>
  <c r="I101" i="15"/>
  <c r="I100" i="15"/>
  <c r="I99" i="15"/>
  <c r="I95" i="15"/>
  <c r="I94" i="15"/>
  <c r="I89" i="15"/>
  <c r="I84" i="15"/>
  <c r="I79" i="15"/>
  <c r="I75" i="15"/>
  <c r="I69" i="15"/>
  <c r="I65" i="15"/>
  <c r="I60" i="15"/>
  <c r="I55" i="15"/>
  <c r="I50" i="15"/>
  <c r="I45" i="15"/>
  <c r="I38" i="15"/>
  <c r="I33" i="15"/>
  <c r="I32" i="15"/>
  <c r="I28" i="15"/>
  <c r="I27" i="15"/>
  <c r="I22" i="15"/>
  <c r="I18" i="15"/>
  <c r="I14" i="15"/>
  <c r="I13" i="15"/>
  <c r="I7" i="15"/>
  <c r="I440" i="15"/>
  <c r="F15" i="11"/>
  <c r="F139" i="11"/>
  <c r="E455" i="15"/>
  <c r="E546" i="15" s="1"/>
  <c r="F450" i="15" s="1"/>
  <c r="E436" i="15"/>
  <c r="E443" i="15" s="1"/>
  <c r="F6" i="15" s="1"/>
  <c r="D30" i="12"/>
  <c r="F40" i="18"/>
  <c r="E108" i="12"/>
  <c r="E154" i="11" s="1"/>
  <c r="G104" i="12"/>
  <c r="G105" i="12" s="1"/>
  <c r="E191" i="19" s="1"/>
  <c r="H15" i="11"/>
  <c r="F13" i="18"/>
  <c r="D136" i="11"/>
  <c r="D132" i="11"/>
  <c r="D128" i="11"/>
  <c r="D124" i="11"/>
  <c r="D122" i="11"/>
  <c r="D121" i="11"/>
  <c r="D117" i="11"/>
  <c r="D113" i="11"/>
  <c r="D106" i="11"/>
  <c r="D104" i="11"/>
  <c r="D103" i="11"/>
  <c r="D96" i="11"/>
  <c r="D92" i="11"/>
  <c r="D89" i="11"/>
  <c r="D85" i="11"/>
  <c r="D81" i="11"/>
  <c r="D76" i="11"/>
  <c r="D75" i="11"/>
  <c r="D71" i="11"/>
  <c r="D67" i="11"/>
  <c r="D61" i="11"/>
  <c r="D57" i="11"/>
  <c r="D53" i="11"/>
  <c r="D51" i="11"/>
  <c r="D50" i="11"/>
  <c r="D46" i="11"/>
  <c r="F29" i="18"/>
  <c r="D137" i="11"/>
  <c r="D133" i="11"/>
  <c r="D129" i="11"/>
  <c r="D125" i="11"/>
  <c r="D118" i="11"/>
  <c r="D114" i="11"/>
  <c r="D107" i="11"/>
  <c r="D100" i="11"/>
  <c r="D97" i="11"/>
  <c r="D93" i="11"/>
  <c r="D91" i="11"/>
  <c r="D90" i="11"/>
  <c r="D86" i="11"/>
  <c r="D82" i="11"/>
  <c r="D78" i="11"/>
  <c r="D72" i="11"/>
  <c r="D68" i="11"/>
  <c r="D139" i="11"/>
  <c r="D138" i="11"/>
  <c r="D134" i="11"/>
  <c r="D130" i="11"/>
  <c r="D126" i="11"/>
  <c r="D119" i="11"/>
  <c r="D115" i="11"/>
  <c r="D111" i="11"/>
  <c r="D108" i="11"/>
  <c r="D101" i="11"/>
  <c r="D99" i="11"/>
  <c r="D98" i="11"/>
  <c r="D94" i="11"/>
  <c r="D87" i="11"/>
  <c r="D83" i="11"/>
  <c r="D79" i="11"/>
  <c r="D77" i="11"/>
  <c r="D73" i="11"/>
  <c r="D69" i="11"/>
  <c r="D65" i="11"/>
  <c r="D59" i="11"/>
  <c r="D55" i="11"/>
  <c r="D48" i="11"/>
  <c r="D135" i="11"/>
  <c r="D112" i="11"/>
  <c r="D110" i="11"/>
  <c r="D80" i="11"/>
  <c r="D70" i="11"/>
  <c r="D66" i="11"/>
  <c r="D62" i="11"/>
  <c r="D54" i="11"/>
  <c r="D47" i="11"/>
  <c r="D43" i="11"/>
  <c r="D36" i="11"/>
  <c r="D29" i="11"/>
  <c r="D25" i="11"/>
  <c r="D21" i="11"/>
  <c r="D12" i="11"/>
  <c r="D23" i="11"/>
  <c r="D123" i="11"/>
  <c r="D116" i="11"/>
  <c r="D105" i="11"/>
  <c r="D95" i="11"/>
  <c r="D84" i="11"/>
  <c r="D74" i="11"/>
  <c r="D56" i="11"/>
  <c r="D49" i="11"/>
  <c r="D44" i="11"/>
  <c r="D37" i="11"/>
  <c r="D33" i="11"/>
  <c r="D30" i="11"/>
  <c r="D26" i="11"/>
  <c r="D22" i="11"/>
  <c r="D13" i="11"/>
  <c r="D127" i="11"/>
  <c r="D120" i="11"/>
  <c r="D109" i="11"/>
  <c r="D102" i="11"/>
  <c r="D88" i="11"/>
  <c r="D58" i="11"/>
  <c r="D45" i="11"/>
  <c r="D41" i="11"/>
  <c r="D38" i="11"/>
  <c r="D34" i="11"/>
  <c r="D32" i="11"/>
  <c r="D31" i="11"/>
  <c r="D27" i="11"/>
  <c r="D19" i="11"/>
  <c r="D14" i="11"/>
  <c r="D10" i="11"/>
  <c r="D131" i="11"/>
  <c r="D64" i="11"/>
  <c r="D60" i="11"/>
  <c r="D52" i="11"/>
  <c r="D42" i="11"/>
  <c r="D40" i="11"/>
  <c r="D39" i="11"/>
  <c r="D35" i="11"/>
  <c r="D28" i="11"/>
  <c r="D24" i="11"/>
  <c r="D20" i="11"/>
  <c r="D18" i="11"/>
  <c r="D17" i="11"/>
  <c r="D11" i="11"/>
  <c r="D9" i="11"/>
  <c r="D16" i="11"/>
  <c r="D15" i="11"/>
  <c r="F137" i="11"/>
  <c r="F133" i="11"/>
  <c r="F129" i="11"/>
  <c r="F125" i="11"/>
  <c r="F118" i="11"/>
  <c r="F114" i="11"/>
  <c r="F107" i="11"/>
  <c r="F100" i="11"/>
  <c r="F99" i="11"/>
  <c r="F97" i="11"/>
  <c r="F93" i="11"/>
  <c r="F90" i="11"/>
  <c r="F86" i="11"/>
  <c r="F82" i="11"/>
  <c r="F78" i="11"/>
  <c r="F77" i="11"/>
  <c r="F72" i="11"/>
  <c r="F68" i="11"/>
  <c r="F64" i="11"/>
  <c r="F63" i="11"/>
  <c r="F62" i="11"/>
  <c r="F58" i="11"/>
  <c r="F54" i="11"/>
  <c r="F47" i="11"/>
  <c r="F44" i="11"/>
  <c r="F138" i="11"/>
  <c r="F134" i="11"/>
  <c r="F130" i="11"/>
  <c r="F126" i="11"/>
  <c r="F119" i="11"/>
  <c r="F115" i="11"/>
  <c r="F111" i="11"/>
  <c r="F110" i="11"/>
  <c r="F108" i="11"/>
  <c r="F101" i="11"/>
  <c r="F98" i="11"/>
  <c r="F94" i="11"/>
  <c r="F87" i="11"/>
  <c r="F83" i="11"/>
  <c r="F79" i="11"/>
  <c r="F73" i="11"/>
  <c r="F69" i="11"/>
  <c r="F135" i="11"/>
  <c r="F131" i="11"/>
  <c r="F127" i="11"/>
  <c r="F123" i="11"/>
  <c r="F122" i="11"/>
  <c r="F120" i="11"/>
  <c r="F116" i="11"/>
  <c r="F112" i="11"/>
  <c r="F109" i="11"/>
  <c r="F105" i="11"/>
  <c r="F104" i="11"/>
  <c r="F102" i="11"/>
  <c r="F95" i="11"/>
  <c r="F88" i="11"/>
  <c r="F84" i="11"/>
  <c r="F80" i="11"/>
  <c r="F76" i="11"/>
  <c r="F74" i="11"/>
  <c r="F70" i="11"/>
  <c r="F66" i="11"/>
  <c r="F60" i="11"/>
  <c r="F56" i="11"/>
  <c r="F52" i="11"/>
  <c r="F51" i="11"/>
  <c r="F49" i="11"/>
  <c r="F124" i="11"/>
  <c r="F117" i="11"/>
  <c r="F106" i="11"/>
  <c r="F96" i="11"/>
  <c r="F85" i="11"/>
  <c r="F75" i="11"/>
  <c r="F59" i="11"/>
  <c r="F45" i="11"/>
  <c r="F37" i="11"/>
  <c r="F33" i="11"/>
  <c r="F32" i="11"/>
  <c r="F26" i="11"/>
  <c r="F22" i="11"/>
  <c r="F13" i="11"/>
  <c r="F128" i="11"/>
  <c r="F121" i="11"/>
  <c r="F103" i="11"/>
  <c r="F91" i="11"/>
  <c r="F89" i="11"/>
  <c r="F65" i="11"/>
  <c r="F61" i="11"/>
  <c r="F53" i="11"/>
  <c r="F46" i="11"/>
  <c r="F41" i="11"/>
  <c r="F40" i="11"/>
  <c r="F38" i="11"/>
  <c r="F34" i="11"/>
  <c r="F31" i="11"/>
  <c r="F27" i="11"/>
  <c r="F23" i="11"/>
  <c r="F19" i="11"/>
  <c r="F14" i="11"/>
  <c r="F10" i="11"/>
  <c r="F9" i="11"/>
  <c r="F24" i="11"/>
  <c r="H29" i="18"/>
  <c r="F132" i="11"/>
  <c r="F67" i="11"/>
  <c r="F55" i="11"/>
  <c r="F48" i="11"/>
  <c r="F42" i="11"/>
  <c r="F39" i="11"/>
  <c r="F35" i="11"/>
  <c r="F28" i="11"/>
  <c r="F20" i="11"/>
  <c r="F17" i="11"/>
  <c r="F11" i="11"/>
  <c r="F136" i="11"/>
  <c r="F113" i="11"/>
  <c r="F92" i="11"/>
  <c r="F81" i="11"/>
  <c r="F71" i="11"/>
  <c r="F57" i="11"/>
  <c r="F50" i="11"/>
  <c r="F43" i="11"/>
  <c r="F36" i="11"/>
  <c r="F29" i="11"/>
  <c r="F25" i="11"/>
  <c r="F21" i="11"/>
  <c r="F12" i="11"/>
  <c r="F16" i="11"/>
  <c r="I42" i="18"/>
  <c r="I33" i="18"/>
  <c r="I40" i="18"/>
  <c r="I35" i="18"/>
  <c r="G337" i="22"/>
  <c r="G570" i="21" s="1"/>
  <c r="G569" i="21"/>
  <c r="G577" i="21" s="1"/>
  <c r="E337" i="24"/>
  <c r="E191" i="11" l="1"/>
  <c r="J517" i="15" s="1"/>
  <c r="D545" i="21"/>
  <c r="D544" i="21"/>
  <c r="D554" i="21"/>
  <c r="D536" i="21"/>
  <c r="D520" i="21"/>
  <c r="D503" i="21"/>
  <c r="D551" i="21"/>
  <c r="D533" i="21"/>
  <c r="D557" i="21"/>
  <c r="D542" i="21"/>
  <c r="D526" i="21"/>
  <c r="D549" i="21"/>
  <c r="D531" i="21"/>
  <c r="D514" i="21"/>
  <c r="D498" i="21"/>
  <c r="D492" i="21"/>
  <c r="D476" i="21"/>
  <c r="D460" i="21"/>
  <c r="D496" i="21"/>
  <c r="D481" i="21"/>
  <c r="D465" i="21"/>
  <c r="D505" i="21"/>
  <c r="D486" i="21"/>
  <c r="D470" i="21"/>
  <c r="D516" i="21"/>
  <c r="D487" i="21"/>
  <c r="D471" i="21"/>
  <c r="D560" i="21"/>
  <c r="D540" i="21"/>
  <c r="D524" i="21"/>
  <c r="D507" i="21"/>
  <c r="D537" i="21"/>
  <c r="D548" i="21"/>
  <c r="D535" i="21"/>
  <c r="D501" i="21"/>
  <c r="D464" i="21"/>
  <c r="D469" i="21"/>
  <c r="D490" i="21"/>
  <c r="D491" i="21"/>
  <c r="D475" i="21"/>
  <c r="D550" i="21"/>
  <c r="D532" i="21"/>
  <c r="D515" i="21"/>
  <c r="D499" i="21"/>
  <c r="D547" i="21"/>
  <c r="D529" i="21"/>
  <c r="D556" i="21"/>
  <c r="D538" i="21"/>
  <c r="D522" i="21"/>
  <c r="D543" i="21"/>
  <c r="D527" i="21"/>
  <c r="D510" i="21"/>
  <c r="D517" i="21"/>
  <c r="D488" i="21"/>
  <c r="D472" i="21"/>
  <c r="D521" i="21"/>
  <c r="D493" i="21"/>
  <c r="D477" i="21"/>
  <c r="D461" i="21"/>
  <c r="D497" i="21"/>
  <c r="D482" i="21"/>
  <c r="D466" i="21"/>
  <c r="D508" i="21"/>
  <c r="D483" i="21"/>
  <c r="D467" i="21"/>
  <c r="D530" i="21"/>
  <c r="D519" i="21"/>
  <c r="D480" i="21"/>
  <c r="D485" i="21"/>
  <c r="D458" i="21"/>
  <c r="D459" i="21"/>
  <c r="D546" i="21"/>
  <c r="D528" i="21"/>
  <c r="D511" i="21"/>
  <c r="D495" i="21"/>
  <c r="D541" i="21"/>
  <c r="D525" i="21"/>
  <c r="D552" i="21"/>
  <c r="D534" i="21"/>
  <c r="D559" i="21"/>
  <c r="D539" i="21"/>
  <c r="D523" i="21"/>
  <c r="D506" i="21"/>
  <c r="D509" i="21"/>
  <c r="D484" i="21"/>
  <c r="D468" i="21"/>
  <c r="D512" i="21"/>
  <c r="D489" i="21"/>
  <c r="D473" i="21"/>
  <c r="D457" i="21"/>
  <c r="D494" i="21"/>
  <c r="D478" i="21"/>
  <c r="D462" i="21"/>
  <c r="D500" i="21"/>
  <c r="D479" i="21"/>
  <c r="D463" i="21"/>
  <c r="D555" i="21"/>
  <c r="D558" i="21"/>
  <c r="D553" i="21"/>
  <c r="D502" i="21"/>
  <c r="D504" i="21"/>
  <c r="D513" i="21"/>
  <c r="D474" i="21"/>
  <c r="D561" i="21"/>
  <c r="D563" i="21" s="1"/>
  <c r="C109" i="12"/>
  <c r="E109" i="12"/>
  <c r="E196" i="11" s="1"/>
  <c r="H191" i="19"/>
  <c r="I191" i="19" s="1"/>
  <c r="G338" i="22"/>
  <c r="G571" i="21" s="1"/>
  <c r="H61" i="11"/>
  <c r="H19" i="11"/>
  <c r="H79" i="11"/>
  <c r="H18" i="11"/>
  <c r="H125" i="11"/>
  <c r="H121" i="11"/>
  <c r="H137" i="11"/>
  <c r="H109" i="11"/>
  <c r="H97" i="11"/>
  <c r="H72" i="11"/>
  <c r="H110" i="11"/>
  <c r="H46" i="11"/>
  <c r="H103" i="11"/>
  <c r="H91" i="11"/>
  <c r="H65" i="11"/>
  <c r="H126" i="11"/>
  <c r="H33" i="11"/>
  <c r="H29" i="11"/>
  <c r="H24" i="11"/>
  <c r="H34" i="11"/>
  <c r="H75" i="11"/>
  <c r="H136" i="11"/>
  <c r="H123" i="11"/>
  <c r="H98" i="11"/>
  <c r="H54" i="11"/>
  <c r="H45" i="11"/>
  <c r="H42" i="11"/>
  <c r="H49" i="11"/>
  <c r="H89" i="11"/>
  <c r="H74" i="11"/>
  <c r="H48" i="11"/>
  <c r="H111" i="11"/>
  <c r="H13" i="11"/>
  <c r="H30" i="11"/>
  <c r="H47" i="11"/>
  <c r="H86" i="11"/>
  <c r="H118" i="11"/>
  <c r="H25" i="11"/>
  <c r="H43" i="11"/>
  <c r="H64" i="11"/>
  <c r="H114" i="11"/>
  <c r="H20" i="11"/>
  <c r="H39" i="11"/>
  <c r="H78" i="11"/>
  <c r="H14" i="11"/>
  <c r="H31" i="11"/>
  <c r="H44" i="11"/>
  <c r="H129" i="11"/>
  <c r="H57" i="11"/>
  <c r="H71" i="11"/>
  <c r="H85" i="11"/>
  <c r="H99" i="11"/>
  <c r="H117" i="11"/>
  <c r="H132" i="11"/>
  <c r="H70" i="11"/>
  <c r="H88" i="11"/>
  <c r="H105" i="11"/>
  <c r="H120" i="11"/>
  <c r="H135" i="11"/>
  <c r="H59" i="11"/>
  <c r="H76" i="11"/>
  <c r="H94" i="11"/>
  <c r="H108" i="11"/>
  <c r="H122" i="11"/>
  <c r="H138" i="11"/>
  <c r="H16" i="11"/>
  <c r="H22" i="11"/>
  <c r="H37" i="11"/>
  <c r="H62" i="11"/>
  <c r="H100" i="11"/>
  <c r="H12" i="11"/>
  <c r="H32" i="11"/>
  <c r="H52" i="11"/>
  <c r="H82" i="11"/>
  <c r="H11" i="11"/>
  <c r="H28" i="11"/>
  <c r="H58" i="11"/>
  <c r="H133" i="11"/>
  <c r="H23" i="11"/>
  <c r="H38" i="11"/>
  <c r="H56" i="11"/>
  <c r="H50" i="11"/>
  <c r="H63" i="11"/>
  <c r="H77" i="11"/>
  <c r="H92" i="11"/>
  <c r="H106" i="11"/>
  <c r="H124" i="11"/>
  <c r="H139" i="11"/>
  <c r="H80" i="11"/>
  <c r="H95" i="11"/>
  <c r="H112" i="11"/>
  <c r="H127" i="11"/>
  <c r="H51" i="11"/>
  <c r="H69" i="11"/>
  <c r="H83" i="11"/>
  <c r="H101" i="11"/>
  <c r="H115" i="11"/>
  <c r="H130" i="11"/>
  <c r="H9" i="11"/>
  <c r="H26" i="11"/>
  <c r="H40" i="11"/>
  <c r="H66" i="11"/>
  <c r="H107" i="11"/>
  <c r="H21" i="11"/>
  <c r="H36" i="11"/>
  <c r="H60" i="11"/>
  <c r="H93" i="11"/>
  <c r="H17" i="11"/>
  <c r="H35" i="11"/>
  <c r="H68" i="11"/>
  <c r="H10" i="11"/>
  <c r="H27" i="11"/>
  <c r="H41" i="11"/>
  <c r="H90" i="11"/>
  <c r="H53" i="11"/>
  <c r="H67" i="11"/>
  <c r="H81" i="11"/>
  <c r="H96" i="11"/>
  <c r="H113" i="11"/>
  <c r="H128" i="11"/>
  <c r="J29" i="18"/>
  <c r="H84" i="11"/>
  <c r="H102" i="11"/>
  <c r="H116" i="11"/>
  <c r="H131" i="11"/>
  <c r="H55" i="11"/>
  <c r="H73" i="11"/>
  <c r="H87" i="11"/>
  <c r="H104" i="11"/>
  <c r="H119" i="11"/>
  <c r="H134" i="11"/>
  <c r="G108" i="12"/>
  <c r="G155" i="11" s="1"/>
  <c r="G151" i="11" s="1"/>
  <c r="G145" i="11" s="1"/>
  <c r="G191" i="11"/>
  <c r="F33" i="18"/>
  <c r="C110" i="12"/>
  <c r="C191" i="11"/>
  <c r="F42" i="18"/>
  <c r="E195" i="11"/>
  <c r="F559" i="15"/>
  <c r="F566" i="15" s="1"/>
  <c r="F455" i="15"/>
  <c r="F546" i="15" s="1"/>
  <c r="F436" i="15"/>
  <c r="F443" i="15" s="1"/>
  <c r="E338" i="24"/>
  <c r="E568" i="23" s="1"/>
  <c r="E567" i="23"/>
  <c r="E571" i="23" s="1"/>
  <c r="H40" i="18" l="1"/>
  <c r="H155" i="19"/>
  <c r="E110" i="12"/>
  <c r="F154" i="19"/>
  <c r="H154" i="19"/>
  <c r="I154" i="19" s="1"/>
  <c r="F191" i="19"/>
  <c r="G191" i="19" s="1"/>
  <c r="E187" i="11"/>
  <c r="E185" i="11" s="1"/>
  <c r="C197" i="11"/>
  <c r="E175" i="11" s="1"/>
  <c r="H42" i="18"/>
  <c r="H33" i="18"/>
  <c r="J442" i="15"/>
  <c r="C196" i="11"/>
  <c r="G195" i="11"/>
  <c r="G196" i="11" s="1"/>
  <c r="J565" i="15"/>
  <c r="C111" i="12"/>
  <c r="E151" i="11"/>
  <c r="C185" i="11"/>
  <c r="G109" i="12"/>
  <c r="E339" i="24"/>
  <c r="E569" i="23" s="1"/>
  <c r="E174" i="11" l="1"/>
  <c r="E197" i="11"/>
  <c r="E111" i="12"/>
  <c r="D145" i="19"/>
  <c r="F151" i="19"/>
  <c r="G151" i="19" s="1"/>
  <c r="F175" i="19"/>
  <c r="G175" i="19" s="1"/>
  <c r="H175" i="19"/>
  <c r="I175" i="19" s="1"/>
  <c r="E145" i="19"/>
  <c r="H151" i="19"/>
  <c r="I151" i="19" s="1"/>
  <c r="H185" i="19"/>
  <c r="I185" i="19" s="1"/>
  <c r="F185" i="19"/>
  <c r="G185" i="19" s="1"/>
  <c r="J512" i="15"/>
  <c r="C198" i="11"/>
  <c r="E183" i="11"/>
  <c r="E145" i="11"/>
  <c r="G197" i="11"/>
  <c r="G198" i="11" s="1"/>
  <c r="G188" i="11"/>
  <c r="G185" i="11" s="1"/>
  <c r="J563" i="15" s="1"/>
  <c r="G110" i="12"/>
  <c r="G111" i="12" s="1"/>
  <c r="J42" i="18"/>
  <c r="J33" i="18"/>
  <c r="J40" i="18"/>
  <c r="J456" i="15"/>
  <c r="J440" i="15"/>
  <c r="C189" i="11"/>
  <c r="G175" i="11" l="1"/>
  <c r="G174" i="11" s="1"/>
  <c r="J560" i="15" s="1"/>
  <c r="J7" i="18"/>
  <c r="F174" i="19"/>
  <c r="G174" i="19" s="1"/>
  <c r="H174" i="19"/>
  <c r="I174" i="19" s="1"/>
  <c r="G184" i="11"/>
  <c r="E198" i="11"/>
  <c r="H183" i="19"/>
  <c r="I183" i="19" s="1"/>
  <c r="F183" i="19"/>
  <c r="F145" i="19"/>
  <c r="G145" i="19" s="1"/>
  <c r="D167" i="19"/>
  <c r="E167" i="19"/>
  <c r="H145" i="19"/>
  <c r="I145" i="19" s="1"/>
  <c r="F19" i="18"/>
  <c r="C190" i="11"/>
  <c r="F15" i="18"/>
  <c r="F17" i="18"/>
  <c r="F35" i="18"/>
  <c r="G183" i="11"/>
  <c r="E180" i="11"/>
  <c r="J441" i="15"/>
  <c r="H7" i="18"/>
  <c r="H5" i="18"/>
  <c r="H9" i="18"/>
  <c r="J450" i="15"/>
  <c r="E167" i="11"/>
  <c r="H21" i="18" s="1"/>
  <c r="J554" i="15" l="1"/>
  <c r="J556" i="15" s="1"/>
  <c r="J9" i="18"/>
  <c r="D189" i="11"/>
  <c r="G167" i="11"/>
  <c r="J13" i="18" s="1"/>
  <c r="J5" i="18"/>
  <c r="H167" i="19"/>
  <c r="I167" i="19" s="1"/>
  <c r="G180" i="11"/>
  <c r="G189" i="11" s="1"/>
  <c r="F167" i="19"/>
  <c r="G167" i="19" s="1"/>
  <c r="F180" i="19"/>
  <c r="G180" i="19" s="1"/>
  <c r="H180" i="19"/>
  <c r="I180" i="19" s="1"/>
  <c r="F189" i="19"/>
  <c r="G189" i="19" s="1"/>
  <c r="J443" i="15"/>
  <c r="D187" i="11"/>
  <c r="D184" i="11"/>
  <c r="D183" i="11"/>
  <c r="D181" i="11"/>
  <c r="D180" i="11"/>
  <c r="D179" i="11"/>
  <c r="D173" i="11"/>
  <c r="D166" i="11"/>
  <c r="D164" i="11"/>
  <c r="D162" i="11"/>
  <c r="D160" i="11"/>
  <c r="D159" i="11"/>
  <c r="D151" i="11"/>
  <c r="D150" i="11"/>
  <c r="D188" i="11"/>
  <c r="D176" i="11"/>
  <c r="D175" i="11"/>
  <c r="D174" i="11"/>
  <c r="D170" i="11"/>
  <c r="D169" i="11"/>
  <c r="D167" i="11"/>
  <c r="D157" i="11"/>
  <c r="D156" i="11"/>
  <c r="D149" i="11"/>
  <c r="D147" i="11"/>
  <c r="D190" i="11"/>
  <c r="D158" i="11"/>
  <c r="D182" i="11"/>
  <c r="D178" i="11"/>
  <c r="D177" i="11"/>
  <c r="D172" i="11"/>
  <c r="D171" i="11"/>
  <c r="D165" i="11"/>
  <c r="D163" i="11"/>
  <c r="D161" i="11"/>
  <c r="D145" i="11"/>
  <c r="D148" i="11"/>
  <c r="D146" i="11"/>
  <c r="D186" i="11"/>
  <c r="D185" i="11"/>
  <c r="J452" i="15"/>
  <c r="J508" i="15"/>
  <c r="E189" i="11"/>
  <c r="H23" i="18"/>
  <c r="H13" i="18"/>
  <c r="J562" i="15" l="1"/>
  <c r="J564" i="15" s="1"/>
  <c r="J566" i="15" s="1"/>
  <c r="K562" i="15" s="1"/>
  <c r="J21" i="18"/>
  <c r="J23" i="18"/>
  <c r="F190" i="19"/>
  <c r="G190" i="19" s="1"/>
  <c r="K554" i="15"/>
  <c r="K429" i="15"/>
  <c r="K425" i="15"/>
  <c r="K421" i="15"/>
  <c r="K417" i="15"/>
  <c r="K413" i="15"/>
  <c r="K409" i="15"/>
  <c r="K405" i="15"/>
  <c r="K401" i="15"/>
  <c r="K397" i="15"/>
  <c r="K393" i="15"/>
  <c r="K389" i="15"/>
  <c r="K385" i="15"/>
  <c r="K381" i="15"/>
  <c r="K377" i="15"/>
  <c r="K373" i="15"/>
  <c r="K369" i="15"/>
  <c r="K365" i="15"/>
  <c r="K361" i="15"/>
  <c r="K357" i="15"/>
  <c r="K354" i="15"/>
  <c r="K353" i="15"/>
  <c r="K352" i="15"/>
  <c r="K351" i="15"/>
  <c r="K350" i="15"/>
  <c r="K330" i="15"/>
  <c r="K246" i="15"/>
  <c r="K242" i="15"/>
  <c r="K238" i="15"/>
  <c r="K234" i="15"/>
  <c r="K229" i="15"/>
  <c r="K225" i="15"/>
  <c r="K221" i="15"/>
  <c r="K216" i="15"/>
  <c r="K212" i="15"/>
  <c r="K208" i="15"/>
  <c r="K204" i="15"/>
  <c r="K200" i="15"/>
  <c r="K196" i="15"/>
  <c r="K192" i="15"/>
  <c r="K439" i="15"/>
  <c r="K438" i="15"/>
  <c r="K437" i="15"/>
  <c r="K436" i="15"/>
  <c r="K430" i="15"/>
  <c r="K426" i="15"/>
  <c r="K422" i="15"/>
  <c r="K418" i="15"/>
  <c r="K414" i="15"/>
  <c r="K410" i="15"/>
  <c r="K406" i="15"/>
  <c r="K402" i="15"/>
  <c r="K398" i="15"/>
  <c r="K394" i="15"/>
  <c r="K390" i="15"/>
  <c r="K386" i="15"/>
  <c r="K382" i="15"/>
  <c r="K378" i="15"/>
  <c r="K374" i="15"/>
  <c r="K370" i="15"/>
  <c r="K366" i="15"/>
  <c r="K362" i="15"/>
  <c r="K358" i="15"/>
  <c r="K344" i="15"/>
  <c r="K343" i="15"/>
  <c r="K342" i="15"/>
  <c r="K341" i="15"/>
  <c r="K340" i="15"/>
  <c r="K339" i="15"/>
  <c r="K338" i="15"/>
  <c r="K337" i="15"/>
  <c r="K336" i="15"/>
  <c r="K335" i="15"/>
  <c r="K334" i="15"/>
  <c r="K333" i="15"/>
  <c r="K332" i="15"/>
  <c r="K331" i="15"/>
  <c r="K327" i="15"/>
  <c r="K326" i="15"/>
  <c r="K325" i="15"/>
  <c r="K324" i="15"/>
  <c r="K323" i="15"/>
  <c r="K322" i="15"/>
  <c r="K321" i="15"/>
  <c r="K320" i="15"/>
  <c r="K319" i="15"/>
  <c r="K318" i="15"/>
  <c r="K317" i="15"/>
  <c r="K316" i="15"/>
  <c r="K315" i="15"/>
  <c r="K314" i="15"/>
  <c r="K313" i="15"/>
  <c r="K312" i="15"/>
  <c r="K311" i="15"/>
  <c r="K310" i="15"/>
  <c r="K309" i="15"/>
  <c r="K308" i="15"/>
  <c r="K307" i="15"/>
  <c r="K306" i="15"/>
  <c r="K305" i="15"/>
  <c r="K304" i="15"/>
  <c r="K303" i="15"/>
  <c r="K302" i="15"/>
  <c r="K301" i="15"/>
  <c r="K300" i="15"/>
  <c r="K299" i="15"/>
  <c r="K298" i="15"/>
  <c r="K431" i="15"/>
  <c r="K427" i="15"/>
  <c r="K423" i="15"/>
  <c r="K419" i="15"/>
  <c r="K415" i="15"/>
  <c r="K411" i="15"/>
  <c r="K407" i="15"/>
  <c r="K403" i="15"/>
  <c r="K399" i="15"/>
  <c r="K395" i="15"/>
  <c r="K391" i="15"/>
  <c r="K387" i="15"/>
  <c r="K383" i="15"/>
  <c r="K379" i="15"/>
  <c r="K375" i="15"/>
  <c r="K371" i="15"/>
  <c r="K367" i="15"/>
  <c r="K363" i="15"/>
  <c r="K359" i="15"/>
  <c r="K355" i="15"/>
  <c r="K349" i="15"/>
  <c r="K348" i="15"/>
  <c r="K347" i="15"/>
  <c r="K346" i="15"/>
  <c r="K345" i="15"/>
  <c r="K328" i="15"/>
  <c r="K244" i="15"/>
  <c r="K240" i="15"/>
  <c r="K236" i="15"/>
  <c r="K232" i="15"/>
  <c r="K231" i="15"/>
  <c r="K227" i="15"/>
  <c r="K223" i="15"/>
  <c r="K219" i="15"/>
  <c r="K218" i="15"/>
  <c r="K214" i="15"/>
  <c r="K210" i="15"/>
  <c r="K206" i="15"/>
  <c r="K202" i="15"/>
  <c r="K198" i="15"/>
  <c r="K194" i="15"/>
  <c r="K428" i="15"/>
  <c r="K412" i="15"/>
  <c r="K396" i="15"/>
  <c r="K380" i="15"/>
  <c r="K364" i="15"/>
  <c r="K329" i="15"/>
  <c r="K245" i="15"/>
  <c r="K237" i="15"/>
  <c r="K226" i="15"/>
  <c r="K215" i="15"/>
  <c r="K207" i="15"/>
  <c r="K199" i="15"/>
  <c r="K191" i="15"/>
  <c r="K190" i="15"/>
  <c r="K189" i="15"/>
  <c r="K188" i="15"/>
  <c r="K187" i="15"/>
  <c r="K186" i="15"/>
  <c r="K185" i="15"/>
  <c r="K184" i="15"/>
  <c r="K183" i="15"/>
  <c r="K182" i="15"/>
  <c r="K181" i="15"/>
  <c r="K180" i="15"/>
  <c r="K179" i="15"/>
  <c r="K178" i="15"/>
  <c r="K177" i="15"/>
  <c r="K176" i="15"/>
  <c r="K175" i="15"/>
  <c r="K174" i="15"/>
  <c r="K173" i="15"/>
  <c r="K172" i="15"/>
  <c r="K171" i="15"/>
  <c r="K170" i="15"/>
  <c r="K169" i="15"/>
  <c r="K168" i="15"/>
  <c r="K167" i="15"/>
  <c r="K166" i="15"/>
  <c r="K165" i="15"/>
  <c r="K164" i="15"/>
  <c r="K163" i="15"/>
  <c r="K162" i="15"/>
  <c r="K161" i="15"/>
  <c r="K160" i="15"/>
  <c r="K159" i="15"/>
  <c r="K158" i="15"/>
  <c r="K157" i="15"/>
  <c r="K156" i="15"/>
  <c r="K155" i="15"/>
  <c r="K154" i="15"/>
  <c r="K153" i="15"/>
  <c r="K152" i="15"/>
  <c r="K151" i="15"/>
  <c r="K150" i="15"/>
  <c r="K149" i="15"/>
  <c r="K148" i="15"/>
  <c r="K147" i="15"/>
  <c r="K146" i="15"/>
  <c r="K145" i="15"/>
  <c r="K144" i="15"/>
  <c r="K143" i="15"/>
  <c r="K142" i="15"/>
  <c r="K141" i="15"/>
  <c r="K140" i="15"/>
  <c r="K139" i="15"/>
  <c r="K138" i="15"/>
  <c r="K137" i="15"/>
  <c r="K136" i="15"/>
  <c r="K135" i="15"/>
  <c r="K112" i="15"/>
  <c r="K111" i="15"/>
  <c r="K110" i="15"/>
  <c r="K109" i="15"/>
  <c r="K108" i="15"/>
  <c r="K107" i="15"/>
  <c r="K106" i="15"/>
  <c r="K99" i="15"/>
  <c r="K98" i="15"/>
  <c r="K97" i="15"/>
  <c r="K96" i="15"/>
  <c r="K95" i="15"/>
  <c r="K82" i="15"/>
  <c r="K81" i="15"/>
  <c r="K80" i="15"/>
  <c r="K424" i="15"/>
  <c r="K408" i="15"/>
  <c r="K392" i="15"/>
  <c r="K376" i="15"/>
  <c r="K360" i="15"/>
  <c r="K243" i="15"/>
  <c r="K235" i="15"/>
  <c r="K224" i="15"/>
  <c r="K213" i="15"/>
  <c r="K205" i="15"/>
  <c r="K197" i="15"/>
  <c r="K134" i="15"/>
  <c r="K133" i="15"/>
  <c r="K132" i="15"/>
  <c r="K131" i="15"/>
  <c r="K130" i="15"/>
  <c r="K129" i="15"/>
  <c r="K128" i="15"/>
  <c r="K127" i="15"/>
  <c r="K126" i="15"/>
  <c r="K125" i="15"/>
  <c r="K124" i="15"/>
  <c r="K123" i="15"/>
  <c r="K105" i="15"/>
  <c r="K104" i="15"/>
  <c r="K103" i="15"/>
  <c r="K102" i="15"/>
  <c r="K94" i="15"/>
  <c r="K93" i="15"/>
  <c r="K92" i="15"/>
  <c r="K72" i="15"/>
  <c r="K51" i="15"/>
  <c r="K50" i="15"/>
  <c r="K49" i="15"/>
  <c r="K48" i="15"/>
  <c r="K47" i="15"/>
  <c r="K40" i="15"/>
  <c r="K39" i="15"/>
  <c r="K38" i="15"/>
  <c r="K37" i="15"/>
  <c r="K36" i="15"/>
  <c r="K23" i="15"/>
  <c r="K22" i="15"/>
  <c r="K21" i="15"/>
  <c r="K20" i="15"/>
  <c r="K420" i="15"/>
  <c r="K404" i="15"/>
  <c r="K388" i="15"/>
  <c r="K372" i="15"/>
  <c r="K356" i="15"/>
  <c r="K241" i="15"/>
  <c r="K233" i="15"/>
  <c r="K230" i="15"/>
  <c r="K222" i="15"/>
  <c r="K211" i="15"/>
  <c r="K203" i="15"/>
  <c r="K195" i="15"/>
  <c r="K122" i="15"/>
  <c r="K121" i="15"/>
  <c r="K120" i="15"/>
  <c r="K119" i="15"/>
  <c r="K118" i="15"/>
  <c r="K101" i="15"/>
  <c r="K91" i="15"/>
  <c r="K90" i="15"/>
  <c r="K89" i="15"/>
  <c r="K88" i="15"/>
  <c r="K87" i="15"/>
  <c r="K71" i="15"/>
  <c r="K70" i="15"/>
  <c r="K69" i="15"/>
  <c r="K68" i="15"/>
  <c r="K67" i="15"/>
  <c r="K66" i="15"/>
  <c r="K65" i="15"/>
  <c r="K64" i="15"/>
  <c r="K46" i="15"/>
  <c r="K45" i="15"/>
  <c r="K44" i="15"/>
  <c r="K43" i="15"/>
  <c r="K35" i="15"/>
  <c r="K34" i="15"/>
  <c r="K33" i="15"/>
  <c r="K13" i="15"/>
  <c r="K12" i="15"/>
  <c r="K384" i="15"/>
  <c r="K209" i="15"/>
  <c r="K117" i="15"/>
  <c r="K116" i="15"/>
  <c r="K115" i="15"/>
  <c r="K114" i="15"/>
  <c r="K113" i="15"/>
  <c r="K100" i="15"/>
  <c r="K58" i="15"/>
  <c r="K57" i="15"/>
  <c r="K56" i="15"/>
  <c r="K55" i="15"/>
  <c r="K54" i="15"/>
  <c r="K53" i="15"/>
  <c r="K52" i="15"/>
  <c r="K19" i="15"/>
  <c r="K18" i="15"/>
  <c r="K17" i="15"/>
  <c r="K16" i="15"/>
  <c r="K15" i="15"/>
  <c r="K14" i="15"/>
  <c r="K11" i="15"/>
  <c r="K435" i="15"/>
  <c r="K433" i="15"/>
  <c r="K432" i="15"/>
  <c r="K368" i="15"/>
  <c r="K297" i="15"/>
  <c r="K296" i="15"/>
  <c r="K295" i="15"/>
  <c r="K294" i="15"/>
  <c r="K293" i="15"/>
  <c r="K292" i="15"/>
  <c r="K291" i="15"/>
  <c r="K290" i="15"/>
  <c r="K289" i="15"/>
  <c r="K288" i="15"/>
  <c r="K287" i="15"/>
  <c r="K286" i="15"/>
  <c r="K285" i="15"/>
  <c r="K284" i="15"/>
  <c r="K283" i="15"/>
  <c r="K282" i="15"/>
  <c r="K281" i="15"/>
  <c r="K280" i="15"/>
  <c r="K279" i="15"/>
  <c r="K278" i="15"/>
  <c r="K277" i="15"/>
  <c r="K276" i="15"/>
  <c r="K275" i="15"/>
  <c r="K274" i="15"/>
  <c r="K273" i="15"/>
  <c r="K272" i="15"/>
  <c r="K271" i="15"/>
  <c r="K270" i="15"/>
  <c r="K269" i="15"/>
  <c r="K268" i="15"/>
  <c r="K267" i="15"/>
  <c r="K266" i="15"/>
  <c r="K265" i="15"/>
  <c r="K264" i="15"/>
  <c r="K263" i="15"/>
  <c r="K262" i="15"/>
  <c r="K261" i="15"/>
  <c r="K260" i="15"/>
  <c r="K259" i="15"/>
  <c r="K258" i="15"/>
  <c r="K257" i="15"/>
  <c r="K256" i="15"/>
  <c r="K255" i="15"/>
  <c r="K254" i="15"/>
  <c r="K253" i="15"/>
  <c r="K252" i="15"/>
  <c r="K251" i="15"/>
  <c r="K250" i="15"/>
  <c r="K249" i="15"/>
  <c r="K248" i="15"/>
  <c r="K247" i="15"/>
  <c r="K201" i="15"/>
  <c r="K79" i="15"/>
  <c r="K78" i="15"/>
  <c r="K77" i="15"/>
  <c r="K76" i="15"/>
  <c r="K75" i="15"/>
  <c r="K74" i="15"/>
  <c r="K73" i="15"/>
  <c r="K10" i="15"/>
  <c r="K9" i="15"/>
  <c r="K8" i="15"/>
  <c r="K7" i="15"/>
  <c r="K6" i="15"/>
  <c r="K416" i="15"/>
  <c r="K239" i="15"/>
  <c r="K228" i="15"/>
  <c r="K193" i="15"/>
  <c r="K42" i="15"/>
  <c r="K32" i="15"/>
  <c r="K31" i="15"/>
  <c r="K30" i="15"/>
  <c r="K29" i="15"/>
  <c r="K28" i="15"/>
  <c r="K220" i="15"/>
  <c r="K217" i="15"/>
  <c r="K63" i="15"/>
  <c r="K62" i="15"/>
  <c r="K61" i="15"/>
  <c r="K60" i="15"/>
  <c r="K59" i="15"/>
  <c r="K41" i="15"/>
  <c r="K400" i="15"/>
  <c r="K86" i="15"/>
  <c r="K84" i="15"/>
  <c r="K27" i="15"/>
  <c r="K25" i="15"/>
  <c r="K24" i="15"/>
  <c r="K85" i="15"/>
  <c r="K83" i="15"/>
  <c r="K26" i="15"/>
  <c r="K440" i="15"/>
  <c r="K441" i="15"/>
  <c r="H15" i="18"/>
  <c r="H17" i="18"/>
  <c r="H35" i="18"/>
  <c r="E190" i="11"/>
  <c r="J19" i="18"/>
  <c r="J17" i="18"/>
  <c r="J15" i="18"/>
  <c r="G190" i="11"/>
  <c r="J35" i="18"/>
  <c r="J516" i="15"/>
  <c r="H19" i="18"/>
  <c r="K561" i="15" l="1"/>
  <c r="K560" i="15"/>
  <c r="K559" i="15"/>
  <c r="K555" i="15"/>
  <c r="K558" i="15"/>
  <c r="K563" i="15"/>
  <c r="K556" i="15"/>
  <c r="K564" i="15"/>
  <c r="F189" i="11"/>
  <c r="H189" i="11"/>
  <c r="H154" i="11"/>
  <c r="H160" i="11"/>
  <c r="H152" i="11"/>
  <c r="H166" i="11"/>
  <c r="H153" i="11"/>
  <c r="H155" i="11"/>
  <c r="H151" i="11"/>
  <c r="K443" i="15"/>
  <c r="J546" i="15"/>
  <c r="H167" i="11"/>
  <c r="H179" i="11"/>
  <c r="H163" i="11"/>
  <c r="H149" i="11"/>
  <c r="H173" i="11"/>
  <c r="H176" i="11"/>
  <c r="H182" i="11"/>
  <c r="H188" i="11"/>
  <c r="H184" i="11"/>
  <c r="H164" i="11"/>
  <c r="H181" i="11"/>
  <c r="H159" i="11"/>
  <c r="H190" i="11"/>
  <c r="H185" i="11"/>
  <c r="H162" i="11"/>
  <c r="H183" i="11"/>
  <c r="H147" i="11"/>
  <c r="H174" i="11"/>
  <c r="H178" i="11"/>
  <c r="H161" i="11"/>
  <c r="H158" i="11"/>
  <c r="H165" i="11"/>
  <c r="H156" i="11"/>
  <c r="H177" i="11"/>
  <c r="H146" i="11"/>
  <c r="H186" i="11"/>
  <c r="H169" i="11"/>
  <c r="H172" i="11"/>
  <c r="H157" i="11"/>
  <c r="H170" i="11"/>
  <c r="H180" i="11"/>
  <c r="H150" i="11"/>
  <c r="H145" i="11"/>
  <c r="H148" i="11"/>
  <c r="H175" i="11"/>
  <c r="H187" i="11"/>
  <c r="H171" i="11"/>
  <c r="F188" i="11"/>
  <c r="F186" i="11"/>
  <c r="F177" i="11"/>
  <c r="F176" i="11"/>
  <c r="F171" i="11"/>
  <c r="F170" i="11"/>
  <c r="F157" i="11"/>
  <c r="F149" i="11"/>
  <c r="F147" i="11"/>
  <c r="F162" i="11"/>
  <c r="F156" i="11"/>
  <c r="F182" i="11"/>
  <c r="F178" i="11"/>
  <c r="F172" i="11"/>
  <c r="F165" i="11"/>
  <c r="F163" i="11"/>
  <c r="F161" i="11"/>
  <c r="F173" i="11"/>
  <c r="F164" i="11"/>
  <c r="F190" i="11"/>
  <c r="F159" i="11"/>
  <c r="F158" i="11"/>
  <c r="F150" i="11"/>
  <c r="F148" i="11"/>
  <c r="F146" i="11"/>
  <c r="F184" i="11"/>
  <c r="F181" i="11"/>
  <c r="F179" i="11"/>
  <c r="F169" i="11"/>
  <c r="F166" i="11"/>
  <c r="F160" i="11"/>
  <c r="F187" i="11"/>
  <c r="F175" i="11"/>
  <c r="F174" i="11"/>
  <c r="F185" i="11"/>
  <c r="F151" i="11"/>
  <c r="F183" i="11"/>
  <c r="F145" i="11"/>
  <c r="F180" i="11"/>
  <c r="F167" i="11"/>
  <c r="K566" i="15" l="1"/>
  <c r="K510" i="15"/>
  <c r="K497" i="15"/>
  <c r="K495" i="15"/>
  <c r="K493" i="15"/>
  <c r="K491" i="15"/>
  <c r="K489" i="15"/>
  <c r="K487" i="15"/>
  <c r="K485" i="15"/>
  <c r="K483" i="15"/>
  <c r="K481" i="15"/>
  <c r="K479" i="15"/>
  <c r="K477" i="15"/>
  <c r="K475" i="15"/>
  <c r="K473" i="15"/>
  <c r="K471" i="15"/>
  <c r="K469" i="15"/>
  <c r="K467" i="15"/>
  <c r="K465" i="15"/>
  <c r="K463" i="15"/>
  <c r="K461" i="15"/>
  <c r="K507" i="15"/>
  <c r="K505" i="15"/>
  <c r="K503" i="15"/>
  <c r="K501" i="15"/>
  <c r="K499" i="15"/>
  <c r="K458" i="15"/>
  <c r="K457" i="15"/>
  <c r="K454" i="15"/>
  <c r="K511" i="15"/>
  <c r="K509" i="15"/>
  <c r="K498" i="15"/>
  <c r="K496" i="15"/>
  <c r="K494" i="15"/>
  <c r="K492" i="15"/>
  <c r="K490" i="15"/>
  <c r="K488" i="15"/>
  <c r="K486" i="15"/>
  <c r="K484" i="15"/>
  <c r="K482" i="15"/>
  <c r="K480" i="15"/>
  <c r="K478" i="15"/>
  <c r="K476" i="15"/>
  <c r="K474" i="15"/>
  <c r="K472" i="15"/>
  <c r="K470" i="15"/>
  <c r="K468" i="15"/>
  <c r="K466" i="15"/>
  <c r="K464" i="15"/>
  <c r="K462" i="15"/>
  <c r="K459" i="15"/>
  <c r="K455" i="15"/>
  <c r="K451" i="15"/>
  <c r="K504" i="15"/>
  <c r="K506" i="15"/>
  <c r="K500" i="15"/>
  <c r="K460" i="15"/>
  <c r="K502" i="15"/>
  <c r="K512" i="15"/>
  <c r="K456" i="15"/>
  <c r="K450" i="15"/>
  <c r="K508" i="15"/>
  <c r="K452" i="15"/>
  <c r="K516" i="15"/>
  <c r="K546" i="15" l="1"/>
  <c r="H189" i="19" l="1"/>
  <c r="I189" i="19" s="1"/>
  <c r="H190" i="19" l="1"/>
  <c r="I190" i="19" s="1"/>
</calcChain>
</file>

<file path=xl/sharedStrings.xml><?xml version="1.0" encoding="utf-8"?>
<sst xmlns="http://schemas.openxmlformats.org/spreadsheetml/2006/main" count="70752" uniqueCount="1578">
  <si>
    <t>ELECTROGENERADORA DEL AUSTRO ELECAUSTRO S.A.</t>
  </si>
  <si>
    <t>1</t>
  </si>
  <si>
    <t>ACTIVO</t>
  </si>
  <si>
    <t>1.01</t>
  </si>
  <si>
    <t>ACTIVO CORRIENTE</t>
  </si>
  <si>
    <t>1.01.01</t>
  </si>
  <si>
    <t>EFECTIVO Y EQUIVALENTES AL EFECTIVO</t>
  </si>
  <si>
    <t>1.01.02</t>
  </si>
  <si>
    <t>ACTIVOS FINANCIEROS</t>
  </si>
  <si>
    <t>1.01.03</t>
  </si>
  <si>
    <t>EXISTENCIAS</t>
  </si>
  <si>
    <t>1.01.04</t>
  </si>
  <si>
    <t>SERVICIOS Y OTROS PAGOS ANTICIPADOS</t>
  </si>
  <si>
    <t>1.01.05</t>
  </si>
  <si>
    <t>ACTIVOS POR IMPUESTOS CORRIENTES</t>
  </si>
  <si>
    <t>1.02</t>
  </si>
  <si>
    <t>ACTIVO NO CORRIENTE</t>
  </si>
  <si>
    <t>1.02.01</t>
  </si>
  <si>
    <t>PROPIEDADES, PLANTA Y EQUIPO</t>
  </si>
  <si>
    <t>1.02.01.01</t>
  </si>
  <si>
    <t>TERRENOS Y SERVIDUMBRES</t>
  </si>
  <si>
    <t>1.02.01.02</t>
  </si>
  <si>
    <t>EDIFICIOS Y ESTRUCTURAS</t>
  </si>
  <si>
    <t>1.02.01.02.01</t>
  </si>
  <si>
    <t>EDIFICIOS Y ESTRUCTURAS SAYMIRIN I,II</t>
  </si>
  <si>
    <t>1.02.01.02.02</t>
  </si>
  <si>
    <t>EDIFICIOS Y ESTRUCTURAS SAYMIRIN III,IV</t>
  </si>
  <si>
    <t>1.02.01.02.03</t>
  </si>
  <si>
    <t>EDIFICIOS Y ESTRUCTURAS SAUCAY</t>
  </si>
  <si>
    <t>1.02.01.02.04</t>
  </si>
  <si>
    <t>EDIFICIOS Y ESTRUCTURAS CHANLUD</t>
  </si>
  <si>
    <t>1.02.01.02.05</t>
  </si>
  <si>
    <t>EDIFICIOS Y ESTRUCTURAS LABRADO</t>
  </si>
  <si>
    <t>1.02.01.02.06</t>
  </si>
  <si>
    <t>ESTRUCTURAS SUBESTACIÓN SAYMIRIN I  II</t>
  </si>
  <si>
    <t>1.02.01.02.07</t>
  </si>
  <si>
    <t>ESTRUCTURAS SUBESTACIÓN SAYMIRIN III IV</t>
  </si>
  <si>
    <t>1.02.01.02.08</t>
  </si>
  <si>
    <t>ESTRUCTURAS SUBESTACIÓN SAUCAY</t>
  </si>
  <si>
    <t>1.02.01.02.09</t>
  </si>
  <si>
    <t>EDIFICIOS Y ESTRUCTURAS EL DESCANSO</t>
  </si>
  <si>
    <t>1.02.01.02.10</t>
  </si>
  <si>
    <t>EDIFICIOS Y ESTRUCTURAS OCANA</t>
  </si>
  <si>
    <t>1.02.01.02.11</t>
  </si>
  <si>
    <t>EDIFICIOS ESTRUCTURAS  SAYMIRIN V</t>
  </si>
  <si>
    <t>1.02.01.02.12</t>
  </si>
  <si>
    <t>EDIFICIOS ESTRUCTURAS SUBESTAC. SAYMIRIN V</t>
  </si>
  <si>
    <t>1.02.01.03</t>
  </si>
  <si>
    <t>OBRAS HIDRÁULICAS</t>
  </si>
  <si>
    <t>1.02.01.03.01</t>
  </si>
  <si>
    <t>OBRAS HIDRÁULICAS SAYMIRIN</t>
  </si>
  <si>
    <t>1.02.01.03.02</t>
  </si>
  <si>
    <t>OBRAS HIDRÁULICAS DE SAUCAY</t>
  </si>
  <si>
    <t>1.02.01.03.03</t>
  </si>
  <si>
    <t>OBRAS HIDRÁULICAS CHANLUD</t>
  </si>
  <si>
    <t>1.02.01.03.04</t>
  </si>
  <si>
    <t>OBRAS HIDRÁULICAS LABRADO</t>
  </si>
  <si>
    <t>1.02.01.03.05</t>
  </si>
  <si>
    <t>OBRAS HIDRAULICAS OCANA</t>
  </si>
  <si>
    <t>1.02.01.03.06</t>
  </si>
  <si>
    <t>OBRAS HIDRAULICAS SAYMIRIN V</t>
  </si>
  <si>
    <t>1.02.01.04</t>
  </si>
  <si>
    <t>INSTALACIONES ELECTROMECÁNICAS HIDROELÉCTRICAS</t>
  </si>
  <si>
    <t>1.02.01.04.01</t>
  </si>
  <si>
    <t>CENTRAL SAYMIRIN</t>
  </si>
  <si>
    <t>1.02.01.04.02</t>
  </si>
  <si>
    <t>CENTRAL SAUCAY</t>
  </si>
  <si>
    <t>1.02.01.04.03</t>
  </si>
  <si>
    <t>INSTALA.ELECTROMECANICAS DE CHANLUD.</t>
  </si>
  <si>
    <t>1.02.01.04.04</t>
  </si>
  <si>
    <t>ESTACIONES HIDROMETEORO LÓGICAS</t>
  </si>
  <si>
    <t>1.02.01.04.05</t>
  </si>
  <si>
    <t>CENTRAL OCANA</t>
  </si>
  <si>
    <t>1.02.01.04.05.001</t>
  </si>
  <si>
    <t>INSTALACIONES ELECTROM.MAQ.NO.1 OCANA</t>
  </si>
  <si>
    <t>1.02.01.04.05.002</t>
  </si>
  <si>
    <t>INSTA.ELECTROM. MAQU# .2 OCANA</t>
  </si>
  <si>
    <t>1.02.01.05</t>
  </si>
  <si>
    <t>INSTALACIONES ELECTROMECÁNICAS COMBUSTIÓN INTERNA</t>
  </si>
  <si>
    <t>1.02.01.06</t>
  </si>
  <si>
    <t>DEPOSITO DE COMBUSTIBLES COMBUSTIÓN INTERNA</t>
  </si>
  <si>
    <t>1.02.01.07</t>
  </si>
  <si>
    <t>OTROS EQUIPOS DE LAS CENTRALES</t>
  </si>
  <si>
    <t>1.02.01.07.01</t>
  </si>
  <si>
    <t>OTROS EQUIPOS DE LA CENTRAL SAYMIRIN</t>
  </si>
  <si>
    <t>1.02.01.07.02</t>
  </si>
  <si>
    <t>OTROS EQUIPOS DE LA CENTRAL SAUCAY</t>
  </si>
  <si>
    <t>1.02.01.07.03</t>
  </si>
  <si>
    <t>OTROS EQUIPOS DE LA CENTRAL EL DESCANSO</t>
  </si>
  <si>
    <t>1.02.01.07.04</t>
  </si>
  <si>
    <t>SISTEMA CONTRA INCENDIOS DESCANSO</t>
  </si>
  <si>
    <t>1.02.01.07.05</t>
  </si>
  <si>
    <t>OTROS EQUIPOS  OCANA</t>
  </si>
  <si>
    <t>1.02.01.07.06</t>
  </si>
  <si>
    <t>SISTEMAS CONTRA INCENDIOS OCANA</t>
  </si>
  <si>
    <t>1.02.01.07.07</t>
  </si>
  <si>
    <t>OTROS EQUIPOS SAYMIRIN V</t>
  </si>
  <si>
    <t>1.02.01.07.08</t>
  </si>
  <si>
    <t>SISTEMA CONT.INCENDIOS SAYMIRIN V</t>
  </si>
  <si>
    <t>1.02.01.07.11</t>
  </si>
  <si>
    <t>SIST. CONTRA INCENDIO SAYMIRIN</t>
  </si>
  <si>
    <t>1.02.01.08</t>
  </si>
  <si>
    <t>EQUIPOS DE SUBESTACIONES.</t>
  </si>
  <si>
    <t>1.02.01.08.01</t>
  </si>
  <si>
    <t>SUBESTACIÓN SAYMIRIN I  II</t>
  </si>
  <si>
    <t>1.02.01.08.02</t>
  </si>
  <si>
    <t>SUBESTACIÓN SAYMIRIN III IV</t>
  </si>
  <si>
    <t>1.02.01.08.03</t>
  </si>
  <si>
    <t>SUBESTACIÓN DE SAUCAY</t>
  </si>
  <si>
    <t>1.02.01.08.04</t>
  </si>
  <si>
    <t>SUBESTACIÓN DESCANSO</t>
  </si>
  <si>
    <t>1.02.01.08.05</t>
  </si>
  <si>
    <t>SUBEST.  LINEAS  TRANSMIS. OCANA</t>
  </si>
  <si>
    <t>1.02.01.08.06</t>
  </si>
  <si>
    <t>SUBESTACION SAYMIRIN V</t>
  </si>
  <si>
    <t>1.02.01.09</t>
  </si>
  <si>
    <t>SISTEMA SCADA</t>
  </si>
  <si>
    <t>1.02.01.10</t>
  </si>
  <si>
    <t>CARRETERAS, CAMINOS Y PUENTES.</t>
  </si>
  <si>
    <t>1.02.01.11</t>
  </si>
  <si>
    <t>VEHÍCULOS</t>
  </si>
  <si>
    <t>1.02.01.12</t>
  </si>
  <si>
    <t>INSTALACIONES GENERALES</t>
  </si>
  <si>
    <t>1.02.01.29</t>
  </si>
  <si>
    <t>BIENES E INSTALACIÓN QUE NO SON DE SERVICIO</t>
  </si>
  <si>
    <t>1.02.01.79</t>
  </si>
  <si>
    <t>DEPRECIACIÓN ACUMULADA DE PROPIEDADES, PLANTA Y EQUIPO</t>
  </si>
  <si>
    <t>1.02.01.79.02</t>
  </si>
  <si>
    <t>1.02.01.79.02.001</t>
  </si>
  <si>
    <t>1.02.01.79.02.002</t>
  </si>
  <si>
    <t>1.02.01.79.02.003</t>
  </si>
  <si>
    <t>1.02.01.79.02.004</t>
  </si>
  <si>
    <t>1.02.01.79.02.005</t>
  </si>
  <si>
    <t>1.02.01.79.02.006</t>
  </si>
  <si>
    <t>1.02.01.79.02.007</t>
  </si>
  <si>
    <t>1.02.01.79.02.008</t>
  </si>
  <si>
    <t>1.02.01.79.02.009</t>
  </si>
  <si>
    <t>1.02.01.79.02.010</t>
  </si>
  <si>
    <t>1.02.01.79.02.011</t>
  </si>
  <si>
    <t>EDIFICIOS Y ESTRUCTURAS SAYMIRIN V</t>
  </si>
  <si>
    <t>1.02.01.79.02.012</t>
  </si>
  <si>
    <t>EDIFICIOS Y ESTRUCTURAS SUBESTACION SAYMIRIN V</t>
  </si>
  <si>
    <t>1.02.01.79.03</t>
  </si>
  <si>
    <t>1.02.01.79.03.001</t>
  </si>
  <si>
    <t>1.02.01.79.03.002</t>
  </si>
  <si>
    <t>1.02.01.79.03.003</t>
  </si>
  <si>
    <t>1.02.01.79.03.004</t>
  </si>
  <si>
    <t>1.02.01.79.03.005</t>
  </si>
  <si>
    <t>OBRA HIDRAULICA OCANA</t>
  </si>
  <si>
    <t>1.02.01.79.03.006</t>
  </si>
  <si>
    <t>1.02.01.79.04</t>
  </si>
  <si>
    <t>1.02.01.79.04.001</t>
  </si>
  <si>
    <t>1.02.01.79.04.002</t>
  </si>
  <si>
    <t>1.02.01.79.04.003</t>
  </si>
  <si>
    <t>1.02.01.79.04.004</t>
  </si>
  <si>
    <t>1.02.01.79.04.005</t>
  </si>
  <si>
    <t>1.02.01.79.04.005.001</t>
  </si>
  <si>
    <t>DEPRE.ACUM.INSTA.ELETROM.MAQ.#1 OCANA</t>
  </si>
  <si>
    <t>1.02.01.79.04.005.002</t>
  </si>
  <si>
    <t>DEPR.ACUM.INSTA.ELECTROM.MAQ.#2 OCANA</t>
  </si>
  <si>
    <t>1.02.01.79.05</t>
  </si>
  <si>
    <t>1.02.01.79.06</t>
  </si>
  <si>
    <t>1.02.01.79.07</t>
  </si>
  <si>
    <t>1.02.01.79.07.001</t>
  </si>
  <si>
    <t>1.02.01.79.07.002</t>
  </si>
  <si>
    <t>1.02.01.79.07.004</t>
  </si>
  <si>
    <t>SISTEMA CONTRA INCENDIO CENTRAL SAYMIRIN V</t>
  </si>
  <si>
    <t>1.02.01.79.07.006</t>
  </si>
  <si>
    <t>1.02.01.79.07.007</t>
  </si>
  <si>
    <t>1.02.01.79.07.008</t>
  </si>
  <si>
    <t>1.02.01.79.07.009</t>
  </si>
  <si>
    <t>DEP.ACUM.OTROS EQUIPOS DE OCANA</t>
  </si>
  <si>
    <t>1.02.01.79.07.010</t>
  </si>
  <si>
    <t>DEPR.ACUM.SISTEMA CONTRA INCENDIOS OCANA</t>
  </si>
  <si>
    <t>1.02.01.79.08</t>
  </si>
  <si>
    <t>1.02.01.79.08.001</t>
  </si>
  <si>
    <t>SUBESTACIÓN SAYMIRIN I II</t>
  </si>
  <si>
    <t>1.02.01.79.08.002</t>
  </si>
  <si>
    <t>1.02.01.79.08.003</t>
  </si>
  <si>
    <t>1.02.01.79.08.004</t>
  </si>
  <si>
    <t>1.02.01.79.08.005</t>
  </si>
  <si>
    <t>SUBESTACIÓN DE OCAÑA</t>
  </si>
  <si>
    <t>1.02.01.79.08.006</t>
  </si>
  <si>
    <t>EQUIPOS DE SUBESTACIONES(SUBESTACION SAYMIRIN V)</t>
  </si>
  <si>
    <t>1.02.01.79.09</t>
  </si>
  <si>
    <t>1.02.01.79.10</t>
  </si>
  <si>
    <t>1.02.01.79.11</t>
  </si>
  <si>
    <t>1.02.01.79.12</t>
  </si>
  <si>
    <t>1.02.01.79.29</t>
  </si>
  <si>
    <t>BIENES E INSTALACIÓN QUE NO ESTAN EN SERVICIO</t>
  </si>
  <si>
    <t>1.02.02</t>
  </si>
  <si>
    <t>OBRAS EN CONSTRUCCION</t>
  </si>
  <si>
    <t>1.02.03</t>
  </si>
  <si>
    <t>CENTRALES EN RETIRO</t>
  </si>
  <si>
    <t>1.02.04</t>
  </si>
  <si>
    <t>ACTIVOS INTANGIBLES</t>
  </si>
  <si>
    <t>1.02.07</t>
  </si>
  <si>
    <t>OTROS ACTIVOS NO CORRIENTES</t>
  </si>
  <si>
    <t>2</t>
  </si>
  <si>
    <t>PASIVO</t>
  </si>
  <si>
    <t>2.01</t>
  </si>
  <si>
    <t>PASIVO CORRIENTE</t>
  </si>
  <si>
    <t>2.01.02</t>
  </si>
  <si>
    <t>OBLIGACIONES  FINANCIERAS</t>
  </si>
  <si>
    <t>2.01.03</t>
  </si>
  <si>
    <t>CUENTAS POR PAGAR</t>
  </si>
  <si>
    <t>2.01.07</t>
  </si>
  <si>
    <t>OTRAS OBLIGACIONES CORRIENTES</t>
  </si>
  <si>
    <t>2.01.09</t>
  </si>
  <si>
    <t>OBLIGACIONES CIA. DE SEGUROS</t>
  </si>
  <si>
    <t>2.01.12</t>
  </si>
  <si>
    <t>PORCIÓN CORRIENTE PROVISIÓN POR BENEFICIOS A EMPLEADOS</t>
  </si>
  <si>
    <t>2.01.13</t>
  </si>
  <si>
    <t>PROVISIONES A CORTO PLAZO</t>
  </si>
  <si>
    <t>2.02</t>
  </si>
  <si>
    <t>PASIVO  NO CORRIENTE</t>
  </si>
  <si>
    <t>2.02.02</t>
  </si>
  <si>
    <t>CUENTAS Y DOCUMENTOS POR PAGAR</t>
  </si>
  <si>
    <t>2.02.07</t>
  </si>
  <si>
    <t>PROVISIONES POR BENEFICIOS A EMPLEADOS</t>
  </si>
  <si>
    <t>2.02.08</t>
  </si>
  <si>
    <t>PROVISION DESMANTELAMIENTO CENTRALES GENERACION</t>
  </si>
  <si>
    <t>2.02.08.01</t>
  </si>
  <si>
    <t>REPRESA CHANLUD Y LABRADO PROVISION DESMANT.</t>
  </si>
  <si>
    <t>2.02.08.02</t>
  </si>
  <si>
    <t>CENTRAL SAUCAY PROVISION DESMANT.</t>
  </si>
  <si>
    <t>2.02.08.03</t>
  </si>
  <si>
    <t>CENTRAL SAYMIRIN PROVISION DESMANT.</t>
  </si>
  <si>
    <t>2.02.08.04</t>
  </si>
  <si>
    <t>CENTRAL OCANA PROVISION DESMANT.</t>
  </si>
  <si>
    <t>2.02.08.05</t>
  </si>
  <si>
    <t>CENTRAL DESCANSO PROVISION DESMANT.</t>
  </si>
  <si>
    <t>PATRIMONIO</t>
  </si>
  <si>
    <t>3.01</t>
  </si>
  <si>
    <t>CAPITAL SOCIAL</t>
  </si>
  <si>
    <t>3.01.01</t>
  </si>
  <si>
    <t>CAPITAL SUSCRITO Y ASIGNADO</t>
  </si>
  <si>
    <t>3.02</t>
  </si>
  <si>
    <t>APORTES DE SOCIOS O DE ACCIONISTAS</t>
  </si>
  <si>
    <t>3.02.01</t>
  </si>
  <si>
    <t>APORTES DE SOCIOS O DE ACCIONISTAS PARA FUTURA CAPITALIZACIÓN</t>
  </si>
  <si>
    <t>3.04</t>
  </si>
  <si>
    <t>RESERVAS</t>
  </si>
  <si>
    <t>3.04.01</t>
  </si>
  <si>
    <t>LEGAL</t>
  </si>
  <si>
    <t>3.04.02</t>
  </si>
  <si>
    <t>OTRAS</t>
  </si>
  <si>
    <t>3.05</t>
  </si>
  <si>
    <t>OTROS RESULTADOS INTEGRALES</t>
  </si>
  <si>
    <t>3.05.01</t>
  </si>
  <si>
    <t>RESERVA POR REEVALUACIÓN ACTIVOS FIJOS 2001</t>
  </si>
  <si>
    <t>3.06</t>
  </si>
  <si>
    <t>RESULTADOS ACUMULADOS</t>
  </si>
  <si>
    <t>3.06.01</t>
  </si>
  <si>
    <t>GANANCIAS ACUMULADAS</t>
  </si>
  <si>
    <t>3.06.03</t>
  </si>
  <si>
    <t xml:space="preserve">RESULTADOS ACUMULADOS POR ADOPCIÓN  POR PRIMERA VEZ DE LAS </t>
  </si>
  <si>
    <t>TOTAL PATRIMONIO</t>
  </si>
  <si>
    <t>RESULTADO OPERATIVO</t>
  </si>
  <si>
    <t>Pasivo Corriente</t>
  </si>
  <si>
    <t>CAPITAL DE TRABAJO</t>
  </si>
  <si>
    <t>Pasivo Total</t>
  </si>
  <si>
    <t>Activo Total</t>
  </si>
  <si>
    <t>Patrimonio</t>
  </si>
  <si>
    <t>INDICADORES DE RENTABILIDAD</t>
  </si>
  <si>
    <t>RENTABILIDAD SOBRE VENTAS</t>
  </si>
  <si>
    <t>Utilidad Neta del Ejercicio</t>
  </si>
  <si>
    <t xml:space="preserve">Ventas  </t>
  </si>
  <si>
    <t>RENTABILIDAD SOBRE EL PATRIMONIO</t>
  </si>
  <si>
    <t xml:space="preserve">RENTABILIDAD SOBRE EL CAPITAL PAGADO </t>
  </si>
  <si>
    <t>Capital Pagado</t>
  </si>
  <si>
    <t xml:space="preserve">RENTABILIDAD SOBRE EL ACTIVO TOTAL </t>
  </si>
  <si>
    <t xml:space="preserve">Activo Total </t>
  </si>
  <si>
    <t xml:space="preserve">RENTABILIDAD SOBRE ACTIVOS FIJOS </t>
  </si>
  <si>
    <t>Activos Fijos</t>
  </si>
  <si>
    <t>ESTADO DE SITUACIÓN FINANCIERA</t>
  </si>
  <si>
    <t xml:space="preserve">ANÁLISIS VERTICAL </t>
  </si>
  <si>
    <t>Fecha desde: 01/01/2014          Fecha hasta: 31/12/2016</t>
  </si>
  <si>
    <t>No</t>
  </si>
  <si>
    <t>CUENTA</t>
  </si>
  <si>
    <t>VAR. REL. (%)</t>
  </si>
  <si>
    <t>1.02.01.02.13</t>
  </si>
  <si>
    <t>EDIFICIOS ESTRUCTURAS GUALACEO</t>
  </si>
  <si>
    <t>1.02.01.03.07</t>
  </si>
  <si>
    <t>OBRAS HIDRAULICAS GUALACEO</t>
  </si>
  <si>
    <t>1.02.01.04.06</t>
  </si>
  <si>
    <t>MINI CENTRAL GUALACEO</t>
  </si>
  <si>
    <t>1.02.01.07.09</t>
  </si>
  <si>
    <t>OTROS EQUIPOS GUALACEO</t>
  </si>
  <si>
    <t>1.02.01.07.10</t>
  </si>
  <si>
    <t>SISTEMA CONT.INCENDIOS GUALACEO</t>
  </si>
  <si>
    <t>1.02.01.08.07</t>
  </si>
  <si>
    <t>EQUIPOS DE SUBESTACION GUALACEO</t>
  </si>
  <si>
    <t>1.02.01.79.02.013</t>
  </si>
  <si>
    <t>EDIFICIOS Y ESTRUCTURAS GUALACEO</t>
  </si>
  <si>
    <t>1.02.01.79.03.007</t>
  </si>
  <si>
    <t>1.02.01.79.04.006</t>
  </si>
  <si>
    <t>1.02.01.79.07.011</t>
  </si>
  <si>
    <t>DEP.ACUM.OTROS EQUIPOS GUALACEO</t>
  </si>
  <si>
    <t>1.02.01.79.07.012</t>
  </si>
  <si>
    <t>DEP.ACUM.SISTEMA.CONT.INCENDIOS GUALACEO</t>
  </si>
  <si>
    <t>1.02.01.79.07.013</t>
  </si>
  <si>
    <t>DEP. ACUM. SIST. INCENDIOS SAYMIRIN</t>
  </si>
  <si>
    <t>1.02.01.79.08.007</t>
  </si>
  <si>
    <t>TOTAL ACTIVO</t>
  </si>
  <si>
    <t>2.02.08.06</t>
  </si>
  <si>
    <t>CENTRAL SAYMIRIN V PROVISION DESMANTELAMIENTO</t>
  </si>
  <si>
    <t>2.02.08.07</t>
  </si>
  <si>
    <t>MINI CENTRAL GUALACEO PROVISION DESMANTELAMIENTO</t>
  </si>
  <si>
    <t>TOTAL PASIVO</t>
  </si>
  <si>
    <t>3.02.02</t>
  </si>
  <si>
    <t xml:space="preserve">APORTE PATRIMONIAL ESTADO DEL BUEN VIVIR </t>
  </si>
  <si>
    <t>3.05.02</t>
  </si>
  <si>
    <t>SUPERAVIT POR VALUACION 2015 PPE</t>
  </si>
  <si>
    <t>3.06.04</t>
  </si>
  <si>
    <t>RESULTADO EJERCICIO ECONOMICO 2014</t>
  </si>
  <si>
    <t>3.06.05</t>
  </si>
  <si>
    <t>RESULTADO DEL PERIODO 2015</t>
  </si>
  <si>
    <t>3.07</t>
  </si>
  <si>
    <t>RESULTADOS DEL EJERCICIO</t>
  </si>
  <si>
    <t>3.07.01</t>
  </si>
  <si>
    <t>GANANCIA NETA DEL PERIODO 2014</t>
  </si>
  <si>
    <t>3.07.02</t>
  </si>
  <si>
    <t>GANANCIA NETA DEL PERIODO 2015</t>
  </si>
  <si>
    <t>3.07.03</t>
  </si>
  <si>
    <t>GANANCIA NETA DEL PERIODO 2016</t>
  </si>
  <si>
    <t>TOTAL PASIVO + PATRIMONIO</t>
  </si>
  <si>
    <t>ESTADO DE RESULTADOS INTEGRADOS</t>
  </si>
  <si>
    <t>4</t>
  </si>
  <si>
    <t>INGRESOS</t>
  </si>
  <si>
    <t>4.01</t>
  </si>
  <si>
    <t>INGRESOS DE ACTIVIDADES ORDINARIAS</t>
  </si>
  <si>
    <t>4.01.01</t>
  </si>
  <si>
    <t>PRODUCCIÓN DE ENERGÍA</t>
  </si>
  <si>
    <t>4.02</t>
  </si>
  <si>
    <t>OTROS INGRESOS</t>
  </si>
  <si>
    <t>4.02.01</t>
  </si>
  <si>
    <t>INTERESES FINANCIEROS</t>
  </si>
  <si>
    <t>4.02.02</t>
  </si>
  <si>
    <t>4.02.03</t>
  </si>
  <si>
    <t>4.02.04</t>
  </si>
  <si>
    <t>4.02.05</t>
  </si>
  <si>
    <t>TOTAL INGRESOS</t>
  </si>
  <si>
    <t>5</t>
  </si>
  <si>
    <t>COSTOS</t>
  </si>
  <si>
    <t>5.01</t>
  </si>
  <si>
    <t>COSTOS DE OPERACIÓN</t>
  </si>
  <si>
    <t>5.01.01</t>
  </si>
  <si>
    <t>COSTOS DE GENERACIÓN HIDROELÉCTRICA</t>
  </si>
  <si>
    <t>5.01.02</t>
  </si>
  <si>
    <t>COSTOS DE GENERACIÓN TÉRMICA</t>
  </si>
  <si>
    <t>5.01.03</t>
  </si>
  <si>
    <t>SUBESTACIONES Y LÍNEAS</t>
  </si>
  <si>
    <t>5.01.04</t>
  </si>
  <si>
    <t>MANTENIMIENTO OBRAS CIVILES</t>
  </si>
  <si>
    <t>5.01.05</t>
  </si>
  <si>
    <t>COSTOS DE MEDIO AMBIENTE</t>
  </si>
  <si>
    <t>5.01.09</t>
  </si>
  <si>
    <t>COSTOS DE ADMINISTRACIÓN</t>
  </si>
  <si>
    <t>5.02</t>
  </si>
  <si>
    <t>COSTOS DE DEPRECIACIÓN PROPIEDAD PLANTA Y EQUIPO</t>
  </si>
  <si>
    <t>5.02.01</t>
  </si>
  <si>
    <t>DEPRECIACIÓN BIENES EN SERVICIO</t>
  </si>
  <si>
    <t>5.02.01.02</t>
  </si>
  <si>
    <t>5.02.01.02.01</t>
  </si>
  <si>
    <t>5.02.01.02.02</t>
  </si>
  <si>
    <t>5.02.01.02.03</t>
  </si>
  <si>
    <t>5.02.01.02.04</t>
  </si>
  <si>
    <t>5.02.01.02.05</t>
  </si>
  <si>
    <t>5.02.01.02.06</t>
  </si>
  <si>
    <t>5.02.01.02.07</t>
  </si>
  <si>
    <t>5.02.01.02.08</t>
  </si>
  <si>
    <t>5.02.01.02.09</t>
  </si>
  <si>
    <t>5.02.01.02.10</t>
  </si>
  <si>
    <t>5.02.01.02.11</t>
  </si>
  <si>
    <t>EDIFICIOS Y ESTURCTURAS SAYMIRIN V</t>
  </si>
  <si>
    <t>5.02.01.02.12</t>
  </si>
  <si>
    <t>5.02.01.03</t>
  </si>
  <si>
    <t>5.02.01.03.01</t>
  </si>
  <si>
    <t>5.02.01.03.02</t>
  </si>
  <si>
    <t>5.02.01.03.03</t>
  </si>
  <si>
    <t>5.02.01.03.04</t>
  </si>
  <si>
    <t>5.02.01.03.05</t>
  </si>
  <si>
    <t>5.02.01.03.06</t>
  </si>
  <si>
    <t>OBRAS HIDRAULICA SAYMIRIN V</t>
  </si>
  <si>
    <t>5.02.01.03.07</t>
  </si>
  <si>
    <t>5.02.01.04</t>
  </si>
  <si>
    <t>5.02.01.04.01</t>
  </si>
  <si>
    <t>5.02.01.04.02</t>
  </si>
  <si>
    <t>5.02.01.04.03</t>
  </si>
  <si>
    <t>5.02.01.04.04</t>
  </si>
  <si>
    <t>ESTACIONES HIDROMETEOROLOGICAS</t>
  </si>
  <si>
    <t>5.02.01.04.05</t>
  </si>
  <si>
    <t>5.02.01.05</t>
  </si>
  <si>
    <t xml:space="preserve">INSTALACIONES ELECTROMECÁNICAS COMBUSTIÓN </t>
  </si>
  <si>
    <t>5.02.01.06</t>
  </si>
  <si>
    <t>5.02.01.07</t>
  </si>
  <si>
    <t>5.02.01.07.01</t>
  </si>
  <si>
    <t>5.02.01.07.02</t>
  </si>
  <si>
    <t>5.02.01.07.03</t>
  </si>
  <si>
    <t>5.02.01.07.04</t>
  </si>
  <si>
    <t>5.02.01.07.05</t>
  </si>
  <si>
    <t>OTROS EQUIPOS DE OCAA</t>
  </si>
  <si>
    <t>5.02.01.07.06</t>
  </si>
  <si>
    <t>SISTEMAS CONTRA INCENDIOS OCAA</t>
  </si>
  <si>
    <t>5.02.01.07.07</t>
  </si>
  <si>
    <t>5.02.01.07.08</t>
  </si>
  <si>
    <t>5.02.01.07.09</t>
  </si>
  <si>
    <t>5.02.01.07.10</t>
  </si>
  <si>
    <t>5.02.01.08</t>
  </si>
  <si>
    <t>5.02.01.08.01</t>
  </si>
  <si>
    <t>5.02.01.08.02</t>
  </si>
  <si>
    <t>5.02.01.08.03</t>
  </si>
  <si>
    <t>5.02.01.08.04</t>
  </si>
  <si>
    <t>5.02.01.08.05</t>
  </si>
  <si>
    <t>5.02.01.08.06</t>
  </si>
  <si>
    <t>EQUIPOS DE SUBESTACIONES (SUBESTACION SAYMIRIN V)</t>
  </si>
  <si>
    <t>5.02.01.08.07</t>
  </si>
  <si>
    <t>5.02.01.09</t>
  </si>
  <si>
    <t>5.02.01.10</t>
  </si>
  <si>
    <t>5.02.01.11</t>
  </si>
  <si>
    <t>5.02.01.12</t>
  </si>
  <si>
    <t>5.02.01.29</t>
  </si>
  <si>
    <t>DEPRECIACIÓN BIENES QUE NO ESTÁN EN SERVICIO</t>
  </si>
  <si>
    <t>5.03</t>
  </si>
  <si>
    <t>COSTOS POR BAJA DE PPE</t>
  </si>
  <si>
    <t>5.03.01</t>
  </si>
  <si>
    <t>PERDIDA EN BAJA DE PROPIEDAD PLANTA Y EQUIPO</t>
  </si>
  <si>
    <t>5.03.02</t>
  </si>
  <si>
    <t>5.04</t>
  </si>
  <si>
    <t>COSTO POR AMORTIZACIÓN DE INTANGIBLES</t>
  </si>
  <si>
    <t>5.04.01</t>
  </si>
  <si>
    <t>AMORTIZACIÓN INTANGIBLES</t>
  </si>
  <si>
    <t>5.09</t>
  </si>
  <si>
    <t>OTROS COSTOS</t>
  </si>
  <si>
    <t>5.09.01</t>
  </si>
  <si>
    <t>CONTRIBUCIONES OFICIALES</t>
  </si>
  <si>
    <t>5.09.02</t>
  </si>
  <si>
    <t>VARIOS</t>
  </si>
  <si>
    <t>5.09.03</t>
  </si>
  <si>
    <t>COSTOS ESTADO DEL BUEN VIVIR TERRITORIAL</t>
  </si>
  <si>
    <t>TOTAL GASTOS</t>
  </si>
  <si>
    <t>TOTAL RESULTADO OPERATIVO</t>
  </si>
  <si>
    <t xml:space="preserve">INDICADORES DE GESTIÓN </t>
  </si>
  <si>
    <t xml:space="preserve">Ventas </t>
  </si>
  <si>
    <t>No.</t>
  </si>
  <si>
    <t>AÑO 2014</t>
  </si>
  <si>
    <t>AÑO 2015</t>
  </si>
  <si>
    <t>AÑO 2016</t>
  </si>
  <si>
    <t>UTILIDAD NETA</t>
  </si>
  <si>
    <t>PROVISIÓN PARA EL DESARROLLO 30%</t>
  </si>
  <si>
    <t>RESERVA LEGAL 10%</t>
  </si>
  <si>
    <t>RESULTADO DEL PERIODO</t>
  </si>
  <si>
    <t>5.02.01.04.05.001</t>
  </si>
  <si>
    <t>INSTA.ELECTROME. MAQUINA.NO. 1 OCANA</t>
  </si>
  <si>
    <t>5.02.01.04.05.002</t>
  </si>
  <si>
    <t>INSTA.ELECTROME, MAQUINA NO., 2 OCANA</t>
  </si>
  <si>
    <t>5.03.01.01</t>
  </si>
  <si>
    <t>PERDIDA EN BAJA DE PPE</t>
  </si>
  <si>
    <t>5.03.01.02</t>
  </si>
  <si>
    <t>PERDIDA EN VALUACION DE PPE</t>
  </si>
  <si>
    <t>5.03.02.01</t>
  </si>
  <si>
    <t>5.03.02.01.01</t>
  </si>
  <si>
    <t>PERDIDA EN VENTA DE EXISTENCIAS</t>
  </si>
  <si>
    <t>PERDIDA EN VENTA DE EXISTENCIA</t>
  </si>
  <si>
    <t>2.01.13.01</t>
  </si>
  <si>
    <t>PROVISION DEL 5  POR MIL CONTRALORIA  GENERAL DEL ESTADO</t>
  </si>
  <si>
    <t>2.01.13.15</t>
  </si>
  <si>
    <t>PROVISION ESTADO DEL BUEN VIVIR TERRITORIAL</t>
  </si>
  <si>
    <t>2.01.13.16</t>
  </si>
  <si>
    <t>PROVISION PARA  DESARROLLO TERRITORIAL EJERCICIO 2015</t>
  </si>
  <si>
    <t>2.01.13.17</t>
  </si>
  <si>
    <t>PROVISION PARA DESARROLLO TERRITORIAL EJERCICIO 2016</t>
  </si>
  <si>
    <t>5.03.02.01.02</t>
  </si>
  <si>
    <t>PERDIDA EN VALUACION DE EXISTENCIAS</t>
  </si>
  <si>
    <t>TOTAL GENERAL</t>
  </si>
  <si>
    <t>VALOR ($)</t>
  </si>
  <si>
    <t xml:space="preserve"> RECÁLCULO  </t>
  </si>
  <si>
    <t>ELECAUSTRO S.A</t>
  </si>
  <si>
    <t>APORTE FONAPA</t>
  </si>
  <si>
    <t>FIDEICOMISOS</t>
  </si>
  <si>
    <t>AMORTIZACION ACUMULADA PROGRAMAS DE COMPUTACION</t>
  </si>
  <si>
    <t>AMORTIZACION INTANGIBLES</t>
  </si>
  <si>
    <t>PROGRAMAS DE COMPUTACION</t>
  </si>
  <si>
    <t>SOFTWARE, LICENCIAS Y OTROS</t>
  </si>
  <si>
    <t>ESTUDIO DEFINITIVO OCANA II</t>
  </si>
  <si>
    <t>ESTUDIOS COMPLEM DE HUASCACHACA ETAPA 1</t>
  </si>
  <si>
    <t>PROYECTO SOLDADOS YANUNCAY</t>
  </si>
  <si>
    <t>ESTUDIOS DE DESARROLLO</t>
  </si>
  <si>
    <t>DEPRECIACION ACUMULADA INSTAL. ELECTROMECANICAS</t>
  </si>
  <si>
    <t>INSTALACIONES ELECTROMECANICAS SAYMIRIN I-II</t>
  </si>
  <si>
    <t xml:space="preserve">CONT. 2016-0031 "MONTAJE DE LOS EQUIPOS DE LAS POSICIONES DE </t>
  </si>
  <si>
    <t>FISCALIZACION LINEA DE TRANSMISION CONT. 2016.0060</t>
  </si>
  <si>
    <t>DIVERSOS LINEA DE TRANSMISION OCANA</t>
  </si>
  <si>
    <t xml:space="preserve">CONT. No. 38 GUAPISACA JORGE  ACTUALIZACION DE LA IMPOSICION DE </t>
  </si>
  <si>
    <t>CONT. No. 061 PILEGGI CONSTRUCCION LINEA TRANSMISION  OCANA</t>
  </si>
  <si>
    <t>CONSTRUCCION LINEA DE TRANSMISION OCANA</t>
  </si>
  <si>
    <t xml:space="preserve">CONT. 2016-0007 "DOTACION DE TABLEROS DE PROTECCION Y MEDICION </t>
  </si>
  <si>
    <t>BODEGA DE SAUCAY</t>
  </si>
  <si>
    <t>MEJORAMIENTO CANAL DE LABRADO CON.2015-0054</t>
  </si>
  <si>
    <t xml:space="preserve">DISENO ARQUITECTONICO DEL AREA ADMINISTRATIVA Y BODEGA </t>
  </si>
  <si>
    <t>OBRAS CONSTRUCCIONES CENTRALES</t>
  </si>
  <si>
    <t xml:space="preserve">CONT. NO. 85 CONSTRUCCION DE ENLACE DE FIBRA OPTICA PARA LA </t>
  </si>
  <si>
    <t xml:space="preserve">CONT. 59 CONTRUC DE LINEA TRIFASICA PARA REHABILITACION </t>
  </si>
  <si>
    <t xml:space="preserve">CONT. No.62 COMPLEMENT. CONSTRUCC OO CC REHABILITACION </t>
  </si>
  <si>
    <t xml:space="preserve">CONT. 65 FISCALIZACION DE LA REHABILITACION DE LA MINICENTRAL </t>
  </si>
  <si>
    <t xml:space="preserve">CONT. 72 CONSTRUCCION DE LAS OBRAS CIVILES DE LA REHABILITACION </t>
  </si>
  <si>
    <t xml:space="preserve">CONT. NO. 31 DELTA DELFINI PROVISION Y MONTAJE EQUIPAMIENTO </t>
  </si>
  <si>
    <t>DIVERSOS PROYECTO MINI CENTRAL GUALACEO</t>
  </si>
  <si>
    <t>PROYECTO HIDROELECTRICO MINI CENTRAL GUALACEO.</t>
  </si>
  <si>
    <t>INSTALACION ESTACIONES METEOROLOGICAS EN HUASCACHACA</t>
  </si>
  <si>
    <t>ESTACIONES METEOROLOGICAS DE HUASCACHACA</t>
  </si>
  <si>
    <t>OTROS  EQUIPOS DE LA CENTRAL COYOCTOR</t>
  </si>
  <si>
    <t>EDIFICIOS Y ESTRUCTURAS DE GUALACEO</t>
  </si>
  <si>
    <t>INSTALACIONES ELECTROM. GUALACEO</t>
  </si>
  <si>
    <t>INSTALACIONES ELECTROM.COYOCTOR</t>
  </si>
  <si>
    <t>OBRAS HIDRÁULICAS GUALACEO</t>
  </si>
  <si>
    <t>OBRAS HIDRÁULICAS COYOCTOR</t>
  </si>
  <si>
    <t>DEPRE.ACUMU.SISTEMA CLIMATIZACION DEL DATA  CENTER</t>
  </si>
  <si>
    <t>EQUIPO MEDICO Y HOSPITALARIO</t>
  </si>
  <si>
    <t>MENAJE DE COCINA Y COMEDOR</t>
  </si>
  <si>
    <t>EQUIPOS DE BODEGA Y DIVERSOS</t>
  </si>
  <si>
    <t>EQUIPOS DE COMPUTACIÓN</t>
  </si>
  <si>
    <t>EQUIPOS  SISTEMA DE COMUNICACIÓN EN LÍNEA</t>
  </si>
  <si>
    <t>EQUIPOS DE COMUNICACIÓN</t>
  </si>
  <si>
    <t>EQUIPOS DE MEDICIÓN EOLICA</t>
  </si>
  <si>
    <t>EQUIPOS  DE LABORATORIO E INGENIERÍA</t>
  </si>
  <si>
    <t>EQUIPO MECÁNICO DE OFICINA</t>
  </si>
  <si>
    <t>MUEBLES Y ENSERES DE OFICINA</t>
  </si>
  <si>
    <t>CARRETERAS CAMINOS Y PUENTES GUALACEO</t>
  </si>
  <si>
    <t>CARRETERAS CAMINOS Y PUENTES SAYMIRIN V</t>
  </si>
  <si>
    <t>DEPRE.ACUM.CARRETERAS,CAMINOS Y PUENTES OCANA</t>
  </si>
  <si>
    <t>CAMINOS Y PUENTES LABRADO</t>
  </si>
  <si>
    <t>CARRETERAS, CAMINOS Y PUENTES CHANLUD</t>
  </si>
  <si>
    <t>CARRETERAS, CAMINOS Y PUENTES SAUCAY</t>
  </si>
  <si>
    <t>CARRETERAS, CAMINOS Y PUENTES SAYMIRIN</t>
  </si>
  <si>
    <t>GUALACEO SISTEMA SCADA</t>
  </si>
  <si>
    <t>SISTEMA SCADA SAYMIRIN V</t>
  </si>
  <si>
    <t>OCAÑA</t>
  </si>
  <si>
    <t>DESCANSO</t>
  </si>
  <si>
    <t>SAYMIRIN</t>
  </si>
  <si>
    <t>SAUCAY</t>
  </si>
  <si>
    <t>LABRADO</t>
  </si>
  <si>
    <t>CHANLUD</t>
  </si>
  <si>
    <t>SISTEMA DE CLIMATIZACION DATA CENTER</t>
  </si>
  <si>
    <t>EQUIPO DE MEDICIÓN EOLICA</t>
  </si>
  <si>
    <t>CARRETERAS,CAMINOS Y PUENTES DE OCANA</t>
  </si>
  <si>
    <t>SAYMIRIN V SISTEMA SCADA</t>
  </si>
  <si>
    <t>DEPOSITO  DE COMBUS. EL DESCANSO</t>
  </si>
  <si>
    <t>DEPOSITO DE COMBUS.MAQ.#4 EL DESCANSO</t>
  </si>
  <si>
    <t>DEPOSITO DE COMBUS. MAQ.#3 EL DESCANSO</t>
  </si>
  <si>
    <t>DEPOSITO DE COMBUS. MAQ.#2 EL DESCA</t>
  </si>
  <si>
    <t>DEPOSITO DE COMBUS MAQ.#1 DESCANSO</t>
  </si>
  <si>
    <t>INSTA. ELECTROM.MAQ.# 4 EL DESCANSO</t>
  </si>
  <si>
    <t>INSTA. ELECTROM. MAQ.# 3 EL DESCANSO</t>
  </si>
  <si>
    <t>INSTA. ELECTROM. MAQ. # 2 DE DESCANSO</t>
  </si>
  <si>
    <t>INSTA. ELECTROM. MAQ.# 1 EL DESCANSO</t>
  </si>
  <si>
    <t>TERRENOS Y SERVIDUMBRES HUASCACHACA</t>
  </si>
  <si>
    <t>TERRENOS Y SERVIDUMBRE GUALACEO</t>
  </si>
  <si>
    <t>TERRENOS Y SERVIDUMBRE EL DESCANSO</t>
  </si>
  <si>
    <t>TERRENOS Y SERVIDUMBRE SAUCAY BY-PASS</t>
  </si>
  <si>
    <t>TERRENOS Y SERVIDUMBRE OCANA</t>
  </si>
  <si>
    <t>TERRENOS Y SERVIDUMBRE SUBESTACION SAUCAY</t>
  </si>
  <si>
    <t>TERRENOS Y SERVIDUMBRE SUBESTACION SAYMIRIN III   IV</t>
  </si>
  <si>
    <t>TERRENOS Y SERVIDUMBRE SUBESTACION SAYMIRIN I II</t>
  </si>
  <si>
    <t>TERRENOS Y SERVIDUMBRE LABRADO</t>
  </si>
  <si>
    <t>TERRENOS Y SERVIDUMBRE CHANLUD</t>
  </si>
  <si>
    <t>TERRENOS Y SERVIDUMBRE SAUCAY</t>
  </si>
  <si>
    <t>TERRENOS Y SERVIDUMBRE SAYMIRIN</t>
  </si>
  <si>
    <t>IMPUESTO AL VALOR AGREGADO</t>
  </si>
  <si>
    <t>IMPUESTOS</t>
  </si>
  <si>
    <t>DESEMBOLSOS PARA ADQUISICIONES VARIAS</t>
  </si>
  <si>
    <t>RELACIONADOS CON EL PERSONAL</t>
  </si>
  <si>
    <t>CUENTAS POR LIQUIDAR</t>
  </si>
  <si>
    <t>OTROS ANTICIPOS ENTREGADOS</t>
  </si>
  <si>
    <t>CRÉDITO HOSPITALARIO</t>
  </si>
  <si>
    <t>ANTICIPO DE VIVIENDA</t>
  </si>
  <si>
    <t>ANTICIPO DE REMUNERACION</t>
  </si>
  <si>
    <t>ANTICIPOS A EMPLEADOS</t>
  </si>
  <si>
    <t>PROYECTO EOLICO  MINAS DE HUASCACHACA</t>
  </si>
  <si>
    <t>PROYECTO REHABILITACION MINICENTRAL DE GUALACEO</t>
  </si>
  <si>
    <t>PROYECTO SAYMIRIN V</t>
  </si>
  <si>
    <t xml:space="preserve">CONT. 2016-0071 "SERVICO DE REPARACION Y REVENIDO TERMICO DE </t>
  </si>
  <si>
    <t>PILLAJO TIPAN HECTOR VICENTE</t>
  </si>
  <si>
    <t xml:space="preserve">CONT. No. 43-2015 ADQUISICION DE INTERRUPTOR DE POTENCIA MARCA </t>
  </si>
  <si>
    <t>SIEMENS  S.A ECUADOR</t>
  </si>
  <si>
    <t>ANTICIPOS PROYECTO OCAÑA</t>
  </si>
  <si>
    <t>CONTRATOS OBRAS CIVILES Y MEDIO AMBIENTE</t>
  </si>
  <si>
    <t>CONTRATOS ESTUDIOS, SERVICIOS , BIENES</t>
  </si>
  <si>
    <t>CENTRALES TÉRMICAS</t>
  </si>
  <si>
    <t>CENTRALES HIDRÁULICAS</t>
  </si>
  <si>
    <t>ANTICIPOS A PROVEEDORES</t>
  </si>
  <si>
    <t>SEGURO DE VIDA</t>
  </si>
  <si>
    <t>SEGURO DE VEHÍCULOS</t>
  </si>
  <si>
    <t>SEGURO DE EQUIPO ELECTRÓNICO</t>
  </si>
  <si>
    <t>SEGURO DE ROBO Y ASALTO</t>
  </si>
  <si>
    <t>SEGURO DE AVERÍA DE MAQUINARIA</t>
  </si>
  <si>
    <t>SEGURO DE FIDELIDAD Y RESP.CIVIL</t>
  </si>
  <si>
    <t>SEGURO DE INCENDIO</t>
  </si>
  <si>
    <t>SEGUROS PAGADOS POR ANTICIPADO</t>
  </si>
  <si>
    <t>(-) PROVISION CUENTAS INCOBRABLES APLICACION NIIFS</t>
  </si>
  <si>
    <t>(-) PROVISION ADICIONAL CUENTAS INCOBRABLES HASTA EL 10 %</t>
  </si>
  <si>
    <t>(-) PROVISION CARTERA ANOS ANTERIORES</t>
  </si>
  <si>
    <t>PROVISION CUENTAS INCOBRABLES</t>
  </si>
  <si>
    <t>PROVISION CARTERA</t>
  </si>
  <si>
    <t>VARIAS CUENTAS POR COBRAR</t>
  </si>
  <si>
    <t>CxC COMPAÑÍAS DE SEGUROS</t>
  </si>
  <si>
    <t>OTRAS CUENTAS POR COBRAR</t>
  </si>
  <si>
    <t>MANAGENERACION S.A( AOM/VAR/RPF)</t>
  </si>
  <si>
    <t>CXC  MANAGENERACION S.A</t>
  </si>
  <si>
    <t>HIDROABANICO S.A.(GNC GUALACEO)</t>
  </si>
  <si>
    <t>HIDROABANICO S.A( GNC SAYMIRIN V)</t>
  </si>
  <si>
    <t>HIDROABANICO S.A ( GENERACIÓN NO CONVENCIONAL OCAÑA)</t>
  </si>
  <si>
    <t>HIDROABANICO S.A( AOM/VAR/RPF)</t>
  </si>
  <si>
    <t>CXC HIDROABANICO S.A.</t>
  </si>
  <si>
    <t>EMPRESAS AUTO PRODUCTORAS</t>
  </si>
  <si>
    <t>CxC CELEC EP ENERNORTE</t>
  </si>
  <si>
    <t>EMAAP-Q(GNC GUALACEO)</t>
  </si>
  <si>
    <t>EMAAP-Q(GNC SAYMIRIN V)</t>
  </si>
  <si>
    <t>EMAA P-Q ( GENERACION NO CONVENCIONAL OCANA )</t>
  </si>
  <si>
    <t>EMAAP - Q (AOM/VAR/RPF)</t>
  </si>
  <si>
    <t>C X C  EMAAP - Q</t>
  </si>
  <si>
    <t>CXC  CELEC EP ELECTRO GUAYAS</t>
  </si>
  <si>
    <t>CXC CELEC EP TERMO PICHINCHA</t>
  </si>
  <si>
    <t>CORPORACIÓN ELÉCTRICA DEL ECUADOR ( CELEC)</t>
  </si>
  <si>
    <t>TERMO GUAYAS GENERATION( AOM/VAR/RPF)</t>
  </si>
  <si>
    <t>CXC  TERMO GUAYAS GENERATION S.A</t>
  </si>
  <si>
    <t>HIDALGO &amp; HIDALGO S.A( AOM/VAR/RPF)</t>
  </si>
  <si>
    <t>CXC  HIDALGO &amp; HIDALGO S.A ( SIBIMBE)</t>
  </si>
  <si>
    <t>ECOLUZ S.A.(GNC GUALACEO)</t>
  </si>
  <si>
    <t>ECOLUZ S.A ( GNC SAYMIRIN V)</t>
  </si>
  <si>
    <t>ECOLUZ S.A ( GENERACION NO CONVENCIONAL OCANA )</t>
  </si>
  <si>
    <t>ECOLUZ S.A( AOM/VAR/RPF)</t>
  </si>
  <si>
    <t>CXC  .ECOLUZ  S. A</t>
  </si>
  <si>
    <t>ENERMAX S.A.( GNC GUALACEO)</t>
  </si>
  <si>
    <t>ENERMAX S.A.( GNC SAYMIRIN V)</t>
  </si>
  <si>
    <t>ENERMAX S.A ( GENERACIÓN NO CONVENCIONAL OCAÑA)</t>
  </si>
  <si>
    <t>ENERMAX S.A( AOM/VAR/RPF)</t>
  </si>
  <si>
    <t>CXC  ENERMAX  S.A.</t>
  </si>
  <si>
    <t>ULYSSEAS INC.( AOM/VAR/RPF)</t>
  </si>
  <si>
    <t>CXC ULYSSEAS INC.</t>
  </si>
  <si>
    <t>ELECTRO QUIL S.A. ( AOM/VAR/RPF)</t>
  </si>
  <si>
    <t>CXC  ELECTRO QUIL S.A.</t>
  </si>
  <si>
    <t>EMPRESAS GENERADORAS</t>
  </si>
  <si>
    <t>CNEL MATRIZ</t>
  </si>
  <si>
    <t>C.X.C EMPRESA ELECTRICA DE GUAYAQUIL</t>
  </si>
  <si>
    <t>C X C CNEL REGIONAL SUCUMBÍOS</t>
  </si>
  <si>
    <t>CxC CNEL REGIONAL  BOLÍVAR</t>
  </si>
  <si>
    <t>CXC  CNEL  REGIONAL EL ORO</t>
  </si>
  <si>
    <t>CXC  CNEL REGIONAL  SANTA ELENA</t>
  </si>
  <si>
    <t>CXC  CNEL REGIONAL MILAGRO</t>
  </si>
  <si>
    <t>CXC  CNEL REGIONAL LOS RÍOS</t>
  </si>
  <si>
    <t>CXC CNEL  REGIONAL GUAYAS LOS RÍOS</t>
  </si>
  <si>
    <t>CXC  CNEL  REGIONAL SANTO DOMINGO</t>
  </si>
  <si>
    <t>CXC CNEL REGIONAL MANABÍ</t>
  </si>
  <si>
    <t>CXC  CNEL REGIONAL  ESMERALDAS</t>
  </si>
  <si>
    <t>CORPORACIÓN NACIONAL DE ELECTRICIDAD (CNEL)</t>
  </si>
  <si>
    <t>E.E.DE GUAYAQUIL  ( SOCIO AMBIENTAL)</t>
  </si>
  <si>
    <t>E.E. DE GUAYAQUIL ( CALIDAD)</t>
  </si>
  <si>
    <t>E.E.DE GUAYAQUIL  ( GENERACIÓN NO CONVENCIONAL OCAÑA)</t>
  </si>
  <si>
    <t>E.E. DE GUAYAQUIL ( FONDO DE  REPOSICIÓN)</t>
  </si>
  <si>
    <t>E.E. DE GUAYAQUIL ( AOM/VAR/RPF)</t>
  </si>
  <si>
    <t>C.X.C EMPRESA ELÉCTRICA DE GUAYAQUIL</t>
  </si>
  <si>
    <t>E.E.RIOBAMBA S.A.(GNC GUALACEO)</t>
  </si>
  <si>
    <t>E.E.RIOBAMBA S.A.( GNC SAYMIRIN V)</t>
  </si>
  <si>
    <t>E.E.RIOBAMBA S.A.( DESARROLLO TERRITORIAL)</t>
  </si>
  <si>
    <t>E.E.RIOBAMBA S.A  ( SOCIO AMBIENTAL)</t>
  </si>
  <si>
    <t>MINISTERIO DE  FINANZAS</t>
  </si>
  <si>
    <t>E.E. RIOBAMBA S.A.(CALIDAD)</t>
  </si>
  <si>
    <t>MUNICIPIO DEL SIGSIG</t>
  </si>
  <si>
    <t>E.E.RIOBAMBA S.A  ( GENERACIÓN NO CONVENCIONAL OCAÑA)</t>
  </si>
  <si>
    <t>MUNICIPIO DE BIBLIAN</t>
  </si>
  <si>
    <t>E.E. RIOBAMBA S.A.(FONDO DE  REPOSICIÓN)</t>
  </si>
  <si>
    <t>MUNICIPIO DE SANTA ISABEL</t>
  </si>
  <si>
    <t>E.E. RIOBAMBA S.A.( AOM/VAR/RPF)</t>
  </si>
  <si>
    <t>CONSEJO PROVINCIAL DE MORONA SANTIAGO</t>
  </si>
  <si>
    <t>CXC  EMPRESA ELÉCTRICA RIOBAMBA S.A.</t>
  </si>
  <si>
    <t>MUNICIPIO DE MORONA</t>
  </si>
  <si>
    <t>E.E.REGIONAL DEL SUR S.A(GNC GUALACEO)</t>
  </si>
  <si>
    <t>CONSEJO PROVINCIAL DEL CANAR</t>
  </si>
  <si>
    <t>E.E.REGIONAL DEL SUR S.A.(GNC SAYMIRIN V)</t>
  </si>
  <si>
    <t>CONSEJO PROVINCIAL DEL AZUAY</t>
  </si>
  <si>
    <t>E.E.REGIONAL DEL SUR S.A.( DESARROLLO TERRITORIAL)</t>
  </si>
  <si>
    <t>MUNICIPIO DE CUENCA</t>
  </si>
  <si>
    <t>E.E.REGIONAL DEL SUR S.A  ( SOCIO AMBIENTAL)</t>
  </si>
  <si>
    <t>MINISTERIO DE ELECTRICIDAD Y ENERGÍA RENOVABLE</t>
  </si>
  <si>
    <t>E.E. REGIONAL DEL SUR S.A.(CALIDAD)</t>
  </si>
  <si>
    <t>E.E.REGIONAL DEL SUR S.A  ( GENERACIÓN NO CONVENCIONAL OCAÑA)</t>
  </si>
  <si>
    <t>E.E. REGIONAL DEL SUR S.A.(FONDO DE  REPOSICIÓN)</t>
  </si>
  <si>
    <t>E.E. REGIONAL DEL SUR S.A.( AOM/VAR/RPF)</t>
  </si>
  <si>
    <t>CXC  EMPRESA ELÉCTRICA REGIONAL DEL SUR S.A.</t>
  </si>
  <si>
    <t>E.E.QUITO S.A.(GNC GUALACEO)</t>
  </si>
  <si>
    <t>E.E.QUITO S.A.( GNC SAYMIRIN V)</t>
  </si>
  <si>
    <t>E.E.QUITO S.A.(DESARROLLO TERRITORIAL)</t>
  </si>
  <si>
    <t>E.E. QUITO S.A  ( SOCIO AMBIENTAL)</t>
  </si>
  <si>
    <t>E.E. QUITO S.A.(CALIDAD)</t>
  </si>
  <si>
    <t>E.E. QUITO S.A  ( GENERACIÓN NO CONVENCIONAL OCAÑA)</t>
  </si>
  <si>
    <t>E.E. QUITO S.A.(FONDO DE  REPOSICIÓN)</t>
  </si>
  <si>
    <t>E.E. QUITO S.A.( AOM/VAR/RPF)</t>
  </si>
  <si>
    <t>CXC  EMPRESA ELÉCTRICA QUITO S.A.</t>
  </si>
  <si>
    <t>E.E. REGIONAL NORTE S.A.(GNC GUALACEO)</t>
  </si>
  <si>
    <t>E.E.REGIONAL NORTE S.A( GNC SAYMIRIN V)</t>
  </si>
  <si>
    <t>E.E.REGIONAL NORTE S.A(DESARROLLO TERRITORIAL)</t>
  </si>
  <si>
    <t>E.E. REGIONAL NORTE S.A  ( SOCIO AMBIENTAL)</t>
  </si>
  <si>
    <t>E.E. REGIONAL NORTE S.A.(CALIDAD)</t>
  </si>
  <si>
    <t>E.E. REGIONAL NORTE S.A  ( GENERACIÓN NO CONVENCIONAL OCAÑA)</t>
  </si>
  <si>
    <t>E.E. REGIONAL NORTE S.A.(FONDO DE  REPOSICIÓN)</t>
  </si>
  <si>
    <t>E.E. REGIONAL NORTE S.A.( AOM/VAR/RPF)</t>
  </si>
  <si>
    <t>CXC  EMPRESA ELÉCTRICA REGIONAL NORTE S.A.</t>
  </si>
  <si>
    <t>E.E.COTOPAXI S.A.(GNC GUALACEO)</t>
  </si>
  <si>
    <t>E.E.COTOPAXI S.A.( GNC SAYMIRIN V)</t>
  </si>
  <si>
    <t>INDEMNIZACIÓN DESPIDO INTEMPESTIVO</t>
  </si>
  <si>
    <t>E.E.COTOPAXI S.A.( DESARROLLO TERRITORIAL)</t>
  </si>
  <si>
    <t>BONIFICACIÓN TERMINACIÓN LABORAL</t>
  </si>
  <si>
    <t>E.E. COTOPAXI S.A  ( SOCIO AMBIENTAL)</t>
  </si>
  <si>
    <t>DESAHUCIO</t>
  </si>
  <si>
    <t>E.E. COTOPAXI S.A.(CALIDAD)</t>
  </si>
  <si>
    <t>JUBILACIÓN PATRONAL</t>
  </si>
  <si>
    <t>E.E. COTOPAXI S.A  ( GENERACIÓN NO CONVENCIONAL OCAÑA)</t>
  </si>
  <si>
    <t>E.E. COTOPAXI S.A.(FONDO DE  REPOSICIÓN)</t>
  </si>
  <si>
    <t>BANCO DEL ESTADO</t>
  </si>
  <si>
    <t>E.E. COTOPAXI S.A. ( AOM/VAR/RPF)</t>
  </si>
  <si>
    <t>MINISTERIO DE FINANZAS</t>
  </si>
  <si>
    <t>CxC EMPRESA ELÉCTRICA. COTOPAXI S.A</t>
  </si>
  <si>
    <t>E.E.REGIONAL CENTRO SUR(GNC GUALACEO)</t>
  </si>
  <si>
    <t>E.E. REGIONAL CENTRO SUR(GNC SAYMIRIN V)</t>
  </si>
  <si>
    <t>E.E.REGIONAL CENTRO SUR(DESARROLLO TERRITORIAL)</t>
  </si>
  <si>
    <t>E.E. REGIONAL CENTRO SUR  ( SOCIO AMBIENTAL)</t>
  </si>
  <si>
    <t>E.E. REGIONAL CENTRO SUR  (CALIDAD)</t>
  </si>
  <si>
    <t>E.E. REGIONAL CENTRO SUR  ( GENERACIÓN NO CONVENCIONAL OCAÑA)</t>
  </si>
  <si>
    <t>E.E. REGIONAL CENTRO SUR  (FONDO DE  REPOSICIÓN)</t>
  </si>
  <si>
    <t>PROVISIÓN ROPA DE TRABAJO</t>
  </si>
  <si>
    <t>E.E. REGIONAL CENTRO SUR ( AOM/VAR/RPF)</t>
  </si>
  <si>
    <t>APORTES PERSONALES  IESS</t>
  </si>
  <si>
    <t>CxC EMPRESA ELÉCTRICA REGIONAL CENTRO SUR</t>
  </si>
  <si>
    <t>PRESTAMOS HIPOTECARIOS DEL IESS</t>
  </si>
  <si>
    <t>E.E.AZOGUES (GNC GUALACEO)</t>
  </si>
  <si>
    <t>PRESTAMOS QUIROGRAFARIOS</t>
  </si>
  <si>
    <t>E.E.AZOGUEZ( GNC SAYMIRIN V)</t>
  </si>
  <si>
    <t>APORTES PATRONALES</t>
  </si>
  <si>
    <t>E.E.AZOGUES( DESARROLLO TERRITORIAL)</t>
  </si>
  <si>
    <t>DÉCIMO CUARTO SUELDO</t>
  </si>
  <si>
    <t>E.E. AZOGUES  ( SOCIO AMBIENTAL)</t>
  </si>
  <si>
    <t>DÉCIMO TERCER SUELDO</t>
  </si>
  <si>
    <t>E.E. AZOGUES  ( CALIDAD)</t>
  </si>
  <si>
    <t>FONDOS DE RESERVA</t>
  </si>
  <si>
    <t>E.E. AZOGUES  ( GENERACIÓN NO CONVENCIONAL OCAÑA)</t>
  </si>
  <si>
    <t>E.E. AZOGUES  S.A.  (FONDO DE  REPOSICIÓN)</t>
  </si>
  <si>
    <t>E.E. AZOGUES  S.A.  ( AOM/VAR/RPF)</t>
  </si>
  <si>
    <t>COMITÉ DE EMPRESA DE ELECAUSTRO</t>
  </si>
  <si>
    <t>CxC EMPRESA ELÉCTRICA AZOGUES S.A.</t>
  </si>
  <si>
    <t>DESCUENTOS JUDICIALES</t>
  </si>
  <si>
    <t>E.E.AMBATO S.A( GNC GUALACEO)</t>
  </si>
  <si>
    <t>RETENCIONES DE TERCEROS</t>
  </si>
  <si>
    <t>E.E.AMBATO S.A( GNC SAYMIRIN V)</t>
  </si>
  <si>
    <t>RETENCION 20% IVA C.E.</t>
  </si>
  <si>
    <t>E.E.AMBATO S.A.( DESARROLLO TERRITORIAL)</t>
  </si>
  <si>
    <t>RETENCION 10% IVA C.E.</t>
  </si>
  <si>
    <t>E.E. AMBATO S.A  ( SOCIO AMBIENTAL)</t>
  </si>
  <si>
    <t>IVA EN VENTAS</t>
  </si>
  <si>
    <t>E.E. AMBATO S.A  ( CALIDAD)</t>
  </si>
  <si>
    <t>RETENCIÓN EN LA FUENTE 10% -IR</t>
  </si>
  <si>
    <t>E.E. AMBATO S.A  ( GENERACIÓN NO CONVENCIONAL OCAÑA)</t>
  </si>
  <si>
    <t>RETENCIÓN EN LA FUENTE 8% -IR</t>
  </si>
  <si>
    <t>E.E.  AMBATO S.A.  (FONDO DE REPOSICIÓN)</t>
  </si>
  <si>
    <t>RETENCIÓN EN LA FUENTE 2% - IR</t>
  </si>
  <si>
    <t>E.E.  AMBATO S.A. ( AOM/VAR/RPF)</t>
  </si>
  <si>
    <t>RETENCIÓN EN LA FUENTE 1% - IR</t>
  </si>
  <si>
    <t>CxC EMPRESA ELÉCTRICA  AMBATO S.A.</t>
  </si>
  <si>
    <t>IMPUESTO A LA RENTA EMPLEADOS</t>
  </si>
  <si>
    <t>EMPRESAS DE DISTRIBUCIÓN</t>
  </si>
  <si>
    <t>RETENCIÓN 30% IVA</t>
  </si>
  <si>
    <t>CUENTAS POR COBRAR VENTA DE ENERGÍA</t>
  </si>
  <si>
    <t>RETENCIÓN 70% IVA</t>
  </si>
  <si>
    <t>RETENCIÓN 100% IVA</t>
  </si>
  <si>
    <t>FIDEICOMISO OCANA /CTA. CTE NO. 01500091 BANCO CENTRAL</t>
  </si>
  <si>
    <t>IMPUESTOS Y RETENCIONES (SRI)</t>
  </si>
  <si>
    <t>DERECHOS FIDUCIARIOS</t>
  </si>
  <si>
    <t>CAJA CHICA</t>
  </si>
  <si>
    <t>FONDOS ROTATIVOS</t>
  </si>
  <si>
    <t>FONDO DE ADQUISICIONES</t>
  </si>
  <si>
    <t>OTRAS CUENTAS POR PAGAR</t>
  </si>
  <si>
    <t>SALARIOS POR PAGAR</t>
  </si>
  <si>
    <t>CTA. 3310026 PROYECTO SAYMIRIN V (BEDE 30578)</t>
  </si>
  <si>
    <t>CUENTAS POR PAGAR PROVEEDORES</t>
  </si>
  <si>
    <t>CTA. 234389-207935 PROYECTO HIDRO SOLDADOS  YANUNCAY.</t>
  </si>
  <si>
    <t>CUENTAS POR PAGAR VENTA DE ENERGIA REFACTURACIONES</t>
  </si>
  <si>
    <t>TRANSFERENCIAS PARA PROYECTOS/ BANCO CENTRAL</t>
  </si>
  <si>
    <t>CUENTAS POR PAGAR EP PETROECUADOR</t>
  </si>
  <si>
    <t>BANCO GUAYAQUIL CTA.643334-3</t>
  </si>
  <si>
    <t>CUENTAS POR PAGAR LIQUIDAR</t>
  </si>
  <si>
    <t>BANCO PICHINCHA CTA. 35117496-04</t>
  </si>
  <si>
    <t>CUENTAS RECAUDADORAS DE INGRESOS</t>
  </si>
  <si>
    <t>INSTITUCIONES FINANCIERAS</t>
  </si>
  <si>
    <t>BANCO CENTRAL CTA. TR. 3310023</t>
  </si>
  <si>
    <t>Activo Fijo Neto</t>
  </si>
  <si>
    <t>ENDEUDAMIENTO DEL ACTIVO FIJO</t>
  </si>
  <si>
    <t>ENDEUDAMIENTO DEL ACTIVO</t>
  </si>
  <si>
    <t xml:space="preserve">INDICADORES DE SOLVENCIA </t>
  </si>
  <si>
    <t xml:space="preserve">Activo Corriente - Inventarios </t>
  </si>
  <si>
    <t xml:space="preserve">PRUEBA ÁCIDA  </t>
  </si>
  <si>
    <t>Activo Corriente</t>
  </si>
  <si>
    <t>LIQUIDEZ CORRIENTE</t>
  </si>
  <si>
    <t>ROTACIÓN DEL ACTIVO TOTAL</t>
  </si>
  <si>
    <t xml:space="preserve">Activo Fijo </t>
  </si>
  <si>
    <t xml:space="preserve">ROTACIÓN DEL ACTIVO FIJO </t>
  </si>
  <si>
    <t>Pasivo No Corriente</t>
  </si>
  <si>
    <t>CONCENTRACIÓN DEL ENDEUDAMIENTO</t>
  </si>
  <si>
    <t>Activo Corriente   -    Pasivo Corriente</t>
  </si>
  <si>
    <t xml:space="preserve">INDICADORES DE LIQUIDEZ </t>
  </si>
  <si>
    <t xml:space="preserve">  RECÁLCULO   </t>
  </si>
  <si>
    <t xml:space="preserve"> ELECAUSTRO S.A </t>
  </si>
  <si>
    <t>INDICADORES FINANCIEROS</t>
  </si>
  <si>
    <t>ANÁLISIS HORIZONTAL</t>
  </si>
  <si>
    <t>2015 - 2014</t>
  </si>
  <si>
    <t>2016 - 2015</t>
  </si>
  <si>
    <t>VAR. ABS.</t>
  </si>
  <si>
    <t>VAR. REL.</t>
  </si>
  <si>
    <t xml:space="preserve">ANÁLISIS HORIZONTAL </t>
  </si>
  <si>
    <t>AÑO</t>
  </si>
  <si>
    <t>1.01.01.02</t>
  </si>
  <si>
    <t>BANCOS</t>
  </si>
  <si>
    <t>1.01.01.02.01</t>
  </si>
  <si>
    <t>1.01.01.03</t>
  </si>
  <si>
    <t>1.01.01.03.01</t>
  </si>
  <si>
    <t>1.01.01.03.03</t>
  </si>
  <si>
    <t>1.01.01.04</t>
  </si>
  <si>
    <t>1.01.01.04.01</t>
  </si>
  <si>
    <t>1.01.01.04.03</t>
  </si>
  <si>
    <t>1.01.01.06</t>
  </si>
  <si>
    <t>1.01.01.06.01</t>
  </si>
  <si>
    <t>1.01.01.06.06</t>
  </si>
  <si>
    <t>1.01.01.07</t>
  </si>
  <si>
    <t>1.01.01.07.02</t>
  </si>
  <si>
    <t>1.01.02.01</t>
  </si>
  <si>
    <t>1.01.02.01.01</t>
  </si>
  <si>
    <t>1.01.02.01.01.001</t>
  </si>
  <si>
    <t>1.01.02.01.01.001.001</t>
  </si>
  <si>
    <t>1.01.02.01.01.001.002</t>
  </si>
  <si>
    <t>1.01.02.01.01.001.003</t>
  </si>
  <si>
    <t>1.01.02.01.01.001.004</t>
  </si>
  <si>
    <t>1.01.02.01.01.001.005</t>
  </si>
  <si>
    <t>1.01.02.01.01.001.006</t>
  </si>
  <si>
    <t>1.01.02.01.01.001.007</t>
  </si>
  <si>
    <t>1.01.02.01.01.001.008</t>
  </si>
  <si>
    <t>1.01.02.01.01.002</t>
  </si>
  <si>
    <t>1.01.02.01.01.002.001</t>
  </si>
  <si>
    <t>1.01.02.01.01.002.002</t>
  </si>
  <si>
    <t>1.01.02.01.01.002.003</t>
  </si>
  <si>
    <t>1.01.02.01.01.002.004</t>
  </si>
  <si>
    <t>1.01.02.01.01.002.005</t>
  </si>
  <si>
    <t>1.01.02.01.01.002.006</t>
  </si>
  <si>
    <t>1.01.02.01.01.002.007</t>
  </si>
  <si>
    <t>1.01.02.01.01.002.008</t>
  </si>
  <si>
    <t>1.01.02.01.01.003</t>
  </si>
  <si>
    <t>1.01.02.01.01.003.001</t>
  </si>
  <si>
    <t>1.01.02.01.01.003.002</t>
  </si>
  <si>
    <t>1.01.02.01.01.003.003</t>
  </si>
  <si>
    <t>1.01.02.01.01.003.004</t>
  </si>
  <si>
    <t>1.01.02.01.01.003.005</t>
  </si>
  <si>
    <t>1.01.02.01.01.003.006</t>
  </si>
  <si>
    <t>1.01.02.01.01.003.007</t>
  </si>
  <si>
    <t>1.01.02.01.01.003.008</t>
  </si>
  <si>
    <t>1.01.02.01.01.004</t>
  </si>
  <si>
    <t>1.01.02.01.01.004.001</t>
  </si>
  <si>
    <t>1.01.02.01.01.004.002</t>
  </si>
  <si>
    <t>1.01.02.01.01.004.003</t>
  </si>
  <si>
    <t>1.01.02.01.01.004.004</t>
  </si>
  <si>
    <t>1.01.02.01.01.004.005</t>
  </si>
  <si>
    <t>1.01.02.01.01.004.006</t>
  </si>
  <si>
    <t>1.01.02.01.01.004.007</t>
  </si>
  <si>
    <t>1.01.02.01.01.004.008</t>
  </si>
  <si>
    <t>1.01.02.01.01.005</t>
  </si>
  <si>
    <t>1.01.02.01.01.005.001</t>
  </si>
  <si>
    <t>1.01.02.01.01.005.002</t>
  </si>
  <si>
    <t>1.01.02.01.01.005.003</t>
  </si>
  <si>
    <t>1.01.02.01.01.005.004</t>
  </si>
  <si>
    <t>1.01.02.01.01.005.005</t>
  </si>
  <si>
    <t>1.01.02.01.01.005.006</t>
  </si>
  <si>
    <t>1.01.02.01.01.005.007</t>
  </si>
  <si>
    <t>1.01.02.01.01.005.008</t>
  </si>
  <si>
    <t>1.01.02.01.01.006</t>
  </si>
  <si>
    <t>1.01.02.01.01.006.001</t>
  </si>
  <si>
    <t>1.01.02.01.01.006.002</t>
  </si>
  <si>
    <t>1.01.02.01.01.006.003</t>
  </si>
  <si>
    <t>1.01.02.01.01.006.004</t>
  </si>
  <si>
    <t>1.01.02.01.01.006.005</t>
  </si>
  <si>
    <t>1.01.02.01.01.006.006</t>
  </si>
  <si>
    <t>1.01.02.01.01.006.007</t>
  </si>
  <si>
    <t>1.01.02.01.01.006.008</t>
  </si>
  <si>
    <t>1.01.02.01.01.007</t>
  </si>
  <si>
    <t>1.01.02.01.01.007.001</t>
  </si>
  <si>
    <t>1.01.02.01.01.007.002</t>
  </si>
  <si>
    <t>1.01.02.01.01.007.003</t>
  </si>
  <si>
    <t>1.01.02.01.01.007.004</t>
  </si>
  <si>
    <t>1.01.02.01.01.007.005</t>
  </si>
  <si>
    <t>1.01.02.01.01.007.006</t>
  </si>
  <si>
    <t>1.01.02.01.01.007.007</t>
  </si>
  <si>
    <t>1.01.02.01.01.007.008</t>
  </si>
  <si>
    <t>1.01.02.01.01.008</t>
  </si>
  <si>
    <t>1.01.02.01.01.008.001</t>
  </si>
  <si>
    <t>1.01.02.01.01.008.002</t>
  </si>
  <si>
    <t>1.01.02.01.01.008.003</t>
  </si>
  <si>
    <t>1.01.02.01.01.008.004</t>
  </si>
  <si>
    <t>1.01.02.01.01.008.005</t>
  </si>
  <si>
    <t>1.01.02.01.01.008.006</t>
  </si>
  <si>
    <t>1.01.02.01.01.008.007</t>
  </si>
  <si>
    <t>1.01.02.01.01.008.008</t>
  </si>
  <si>
    <t>1.01.02.01.01.009</t>
  </si>
  <si>
    <t>1.01.02.01.01.009.001</t>
  </si>
  <si>
    <t>1.01.02.01.01.009.002</t>
  </si>
  <si>
    <t>1.01.02.01.01.009.003</t>
  </si>
  <si>
    <t>1.01.02.01.01.009.004</t>
  </si>
  <si>
    <t>1.01.02.01.01.009.005</t>
  </si>
  <si>
    <t>1.01.02.01.01.010</t>
  </si>
  <si>
    <t>1.01.02.01.01.010.001</t>
  </si>
  <si>
    <t>1.01.02.01.01.010.002</t>
  </si>
  <si>
    <t>1.01.02.01.01.010.003</t>
  </si>
  <si>
    <t>1.01.02.01.01.010.004</t>
  </si>
  <si>
    <t>1.01.02.01.01.010.005</t>
  </si>
  <si>
    <t>1.01.02.01.01.010.006</t>
  </si>
  <si>
    <t>1.01.02.01.01.010.007</t>
  </si>
  <si>
    <t>1.01.02.01.01.010.008</t>
  </si>
  <si>
    <t>1.01.02.01.01.010.009</t>
  </si>
  <si>
    <t>1.01.02.01.01.010.010</t>
  </si>
  <si>
    <t>1.01.02.01.01.010.011</t>
  </si>
  <si>
    <t>1.01.02.01.01.010.020</t>
  </si>
  <si>
    <t>1.01.02.01.02</t>
  </si>
  <si>
    <t>1.01.02.01.02.001</t>
  </si>
  <si>
    <t>1.01.02.01.02.001.001</t>
  </si>
  <si>
    <t>1.01.02.01.02.005</t>
  </si>
  <si>
    <t>1.01.02.01.02.005.001</t>
  </si>
  <si>
    <t>1.01.02.01.02.006</t>
  </si>
  <si>
    <t>1.01.02.01.02.006.001</t>
  </si>
  <si>
    <t>1.01.02.01.02.006.003</t>
  </si>
  <si>
    <t>1.01.02.01.02.006.007</t>
  </si>
  <si>
    <t>1.01.02.01.02.006.008</t>
  </si>
  <si>
    <t>1.01.02.01.02.007</t>
  </si>
  <si>
    <t>1.01.02.01.02.007.001</t>
  </si>
  <si>
    <t>1.01.02.01.02.007.003</t>
  </si>
  <si>
    <t>1.01.02.01.02.007.007</t>
  </si>
  <si>
    <t>1.01.02.01.02.007.008</t>
  </si>
  <si>
    <t>1.01.02.01.02.008</t>
  </si>
  <si>
    <t>1.01.02.01.02.008.001</t>
  </si>
  <si>
    <t>1.01.02.01.02.009</t>
  </si>
  <si>
    <t>1.01.02.01.02.009.001</t>
  </si>
  <si>
    <t>1.01.02.01.02.011</t>
  </si>
  <si>
    <t>1.01.02.01.02.011.005</t>
  </si>
  <si>
    <t>1.01.02.01.02.011.006</t>
  </si>
  <si>
    <t>1.01.02.01.02.012</t>
  </si>
  <si>
    <t>1.01.02.01.02.012.001</t>
  </si>
  <si>
    <t>1.01.02.01.02.012.003</t>
  </si>
  <si>
    <t>1.01.02.01.02.012.007</t>
  </si>
  <si>
    <t>1.01.02.01.02.012.008</t>
  </si>
  <si>
    <t>1.01.02.01.02.013</t>
  </si>
  <si>
    <t>1.01.02.01.03</t>
  </si>
  <si>
    <t>1.01.02.01.03.001</t>
  </si>
  <si>
    <t>1.01.02.01.03.001.001</t>
  </si>
  <si>
    <t>1.01.02.01.03.001.003</t>
  </si>
  <si>
    <t>1.01.02.01.03.001.007</t>
  </si>
  <si>
    <t>1.01.02.01.03.001.008</t>
  </si>
  <si>
    <t>1.01.02.01.03.002</t>
  </si>
  <si>
    <t>1.01.02.01.03.002.001</t>
  </si>
  <si>
    <t>1.01.02.02</t>
  </si>
  <si>
    <t>1.01.02.02.02</t>
  </si>
  <si>
    <t>1.01.02.02.03</t>
  </si>
  <si>
    <t>1.01.02.03</t>
  </si>
  <si>
    <t>1.01.02.03.01</t>
  </si>
  <si>
    <t>1.01.02.03.01.001</t>
  </si>
  <si>
    <t>1.01.02.03.01.002</t>
  </si>
  <si>
    <t>1.01.02.03.01.003</t>
  </si>
  <si>
    <t>1.01.03.01</t>
  </si>
  <si>
    <t>BODEGAS</t>
  </si>
  <si>
    <t>1.01.03.01.01</t>
  </si>
  <si>
    <t>BODEGA DESCANSO</t>
  </si>
  <si>
    <t>1.01.03.01.02</t>
  </si>
  <si>
    <t>BODEGA DE SAUCAY SAYMIRIN</t>
  </si>
  <si>
    <t>1.01.03.01.04</t>
  </si>
  <si>
    <t>BODEGA DE OCANA</t>
  </si>
  <si>
    <t>1.01.03.01.04.002</t>
  </si>
  <si>
    <t>REPUESTOS CENTRAL OCANA</t>
  </si>
  <si>
    <t>1.01.03.01.04.003</t>
  </si>
  <si>
    <t>HERRAMIENTAS VARIAS CAPTACION OCANA</t>
  </si>
  <si>
    <t>1.01.03.01.05</t>
  </si>
  <si>
    <t>BODEGA MINICENT GUALACEO</t>
  </si>
  <si>
    <t>1.01.03.02</t>
  </si>
  <si>
    <t>EXISTENCIAS DE SUMINISTROS Y MATERIALES</t>
  </si>
  <si>
    <t>1.01.03.02.01</t>
  </si>
  <si>
    <t>MATERIALES Y SUMINISTROS DE OFICINA</t>
  </si>
  <si>
    <t>1.01.03.02.02</t>
  </si>
  <si>
    <t>MATERIAL MEDICO</t>
  </si>
  <si>
    <t>1.01.03.03</t>
  </si>
  <si>
    <t>IMPORTACIONES EN TRANSITO</t>
  </si>
  <si>
    <t>1.01.03.03.01</t>
  </si>
  <si>
    <t>IMPORTACIONES</t>
  </si>
  <si>
    <t>1.01.04.01</t>
  </si>
  <si>
    <t>1.01.04.01.01</t>
  </si>
  <si>
    <t>1.01.04.01.02</t>
  </si>
  <si>
    <t>1.01.04.01.03</t>
  </si>
  <si>
    <t>1.01.04.01.05</t>
  </si>
  <si>
    <t>1.01.04.01.06</t>
  </si>
  <si>
    <t>1.01.04.01.07</t>
  </si>
  <si>
    <t>1.01.04.01.08</t>
  </si>
  <si>
    <t>1.01.04.02</t>
  </si>
  <si>
    <t>1.01.04.02.01</t>
  </si>
  <si>
    <t>1.01.04.02.02</t>
  </si>
  <si>
    <t>1.01.04.02.04</t>
  </si>
  <si>
    <t>1.01.04.02.05</t>
  </si>
  <si>
    <t>1.01.04.02.06</t>
  </si>
  <si>
    <t>1.01.04.02.06.001</t>
  </si>
  <si>
    <t>1.01.04.02.06.001.002</t>
  </si>
  <si>
    <t>1.01.04.02.06.007</t>
  </si>
  <si>
    <t>1.01.04.02.06.007.001</t>
  </si>
  <si>
    <t>1.01.04.02.08</t>
  </si>
  <si>
    <t>1.01.04.02.09</t>
  </si>
  <si>
    <t>1.01.04.02.10</t>
  </si>
  <si>
    <t>1.01.04.03</t>
  </si>
  <si>
    <t>1.01.04.03.01</t>
  </si>
  <si>
    <t>1.01.04.03.02</t>
  </si>
  <si>
    <t>1.01.04.03.03</t>
  </si>
  <si>
    <t>1.01.04.03.04</t>
  </si>
  <si>
    <t>1.01.04.04</t>
  </si>
  <si>
    <t>1.01.04.04.01</t>
  </si>
  <si>
    <t>1.01.04.04.05</t>
  </si>
  <si>
    <t>1.01.05.01</t>
  </si>
  <si>
    <t>1.01.05.01.01</t>
  </si>
  <si>
    <t>1.02.01.01.01</t>
  </si>
  <si>
    <t>1.02.01.01.02</t>
  </si>
  <si>
    <t>1.02.01.01.03</t>
  </si>
  <si>
    <t>1.02.01.01.04</t>
  </si>
  <si>
    <t>1.02.01.01.05</t>
  </si>
  <si>
    <t>1.02.01.01.06</t>
  </si>
  <si>
    <t>1.02.01.01.07</t>
  </si>
  <si>
    <t>1.02.01.01.08</t>
  </si>
  <si>
    <t>1.02.01.01.09</t>
  </si>
  <si>
    <t>1.02.01.01.10</t>
  </si>
  <si>
    <t>1.02.01.01.11</t>
  </si>
  <si>
    <t>1.02.01.01.12</t>
  </si>
  <si>
    <t>1.02.01.05.01</t>
  </si>
  <si>
    <t>1.02.01.05.02</t>
  </si>
  <si>
    <t>1.02.01.05.03</t>
  </si>
  <si>
    <t>1.02.01.05.04</t>
  </si>
  <si>
    <t>1.02.01.06.01</t>
  </si>
  <si>
    <t>1.02.01.06.02</t>
  </si>
  <si>
    <t>1.02.01.06.03</t>
  </si>
  <si>
    <t>1.02.01.06.04</t>
  </si>
  <si>
    <t>1.02.01.06.05</t>
  </si>
  <si>
    <t>1.02.01.09.01</t>
  </si>
  <si>
    <t>1.02.01.09.02</t>
  </si>
  <si>
    <t>1.02.01.09.03</t>
  </si>
  <si>
    <t>1.02.01.09.04</t>
  </si>
  <si>
    <t>1.02.01.09.05</t>
  </si>
  <si>
    <t>1.02.01.09.06</t>
  </si>
  <si>
    <t>1.02.01.09.07</t>
  </si>
  <si>
    <t>1.02.01.09.08</t>
  </si>
  <si>
    <t>1.02.01.10.01</t>
  </si>
  <si>
    <t>1.02.01.10.02</t>
  </si>
  <si>
    <t>1.02.01.10.03</t>
  </si>
  <si>
    <t>1.02.01.10.04</t>
  </si>
  <si>
    <t>1.02.01.10.05</t>
  </si>
  <si>
    <t>1.02.01.10.06</t>
  </si>
  <si>
    <t>1.02.01.10.07</t>
  </si>
  <si>
    <t>1.02.01.12.01</t>
  </si>
  <si>
    <t>1.02.01.12.02</t>
  </si>
  <si>
    <t>1.02.01.12.03</t>
  </si>
  <si>
    <t>1.02.01.12.04</t>
  </si>
  <si>
    <t>1.02.01.12.05</t>
  </si>
  <si>
    <t>1.02.01.12.06</t>
  </si>
  <si>
    <t>1.02.01.12.07</t>
  </si>
  <si>
    <t>1.02.01.12.08</t>
  </si>
  <si>
    <t>1.02.01.12.09</t>
  </si>
  <si>
    <t>1.02.01.12.10</t>
  </si>
  <si>
    <t>1.02.01.12.11</t>
  </si>
  <si>
    <t>1.02.01.29.01</t>
  </si>
  <si>
    <t>1.02.01.29.02</t>
  </si>
  <si>
    <t>1.02.01.29.03</t>
  </si>
  <si>
    <t>1.02.01.29.04</t>
  </si>
  <si>
    <t>1.02.01.29.05</t>
  </si>
  <si>
    <t>1.02.01.29.06</t>
  </si>
  <si>
    <t>1.02.01.79.09.001</t>
  </si>
  <si>
    <t>1.02.01.79.09.002</t>
  </si>
  <si>
    <t>1.02.01.79.09.003</t>
  </si>
  <si>
    <t>1.02.01.79.09.004</t>
  </si>
  <si>
    <t>1.02.01.79.09.005</t>
  </si>
  <si>
    <t>1.02.01.79.09.006</t>
  </si>
  <si>
    <t>1.02.01.79.09.007</t>
  </si>
  <si>
    <t>1.02.01.79.09.008</t>
  </si>
  <si>
    <t>1.02.01.79.10.001</t>
  </si>
  <si>
    <t>1.02.01.79.10.002</t>
  </si>
  <si>
    <t>1.02.01.79.10.003</t>
  </si>
  <si>
    <t>1.02.01.79.10.004</t>
  </si>
  <si>
    <t>1.02.01.79.10.005</t>
  </si>
  <si>
    <t>1.02.01.79.10.006</t>
  </si>
  <si>
    <t>1.02.01.79.10.007</t>
  </si>
  <si>
    <t>1.02.01.79.12.001</t>
  </si>
  <si>
    <t>1.02.01.79.12.002</t>
  </si>
  <si>
    <t>1.02.01.79.12.003</t>
  </si>
  <si>
    <t>1.02.01.79.12.004</t>
  </si>
  <si>
    <t>1.02.01.79.12.005</t>
  </si>
  <si>
    <t>1.02.01.79.12.006</t>
  </si>
  <si>
    <t>1.02.01.79.12.007</t>
  </si>
  <si>
    <t>1.02.01.79.12.008</t>
  </si>
  <si>
    <t>1.02.01.79.12.009</t>
  </si>
  <si>
    <t>1.02.01.79.12.010</t>
  </si>
  <si>
    <t>1.02.01.79.12.011</t>
  </si>
  <si>
    <t>1.02.01.79.29.001</t>
  </si>
  <si>
    <t>1.02.01.79.29.002</t>
  </si>
  <si>
    <t>1.02.01.79.29.003</t>
  </si>
  <si>
    <t>1.02.01.79.29.004</t>
  </si>
  <si>
    <t>1.02.01.79.29.005</t>
  </si>
  <si>
    <t>1.02.01.79.29.006</t>
  </si>
  <si>
    <t>1.02.02.04</t>
  </si>
  <si>
    <t>1.02.02.04.01</t>
  </si>
  <si>
    <t>1.02.02.05</t>
  </si>
  <si>
    <t>1.02.02.05.01</t>
  </si>
  <si>
    <t>1.02.02.05.02</t>
  </si>
  <si>
    <t>1.02.02.05.03</t>
  </si>
  <si>
    <t>1.02.02.05.04</t>
  </si>
  <si>
    <t>1.02.02.05.05</t>
  </si>
  <si>
    <t>1.02.02.05.06</t>
  </si>
  <si>
    <t>1.02.02.05.07</t>
  </si>
  <si>
    <t>1.02.02.06</t>
  </si>
  <si>
    <t>1.02.02.06.02</t>
  </si>
  <si>
    <t>1.02.02.06.03</t>
  </si>
  <si>
    <t>1.02.02.06.04</t>
  </si>
  <si>
    <t>1.02.02.06.05</t>
  </si>
  <si>
    <t>1.02.02.07</t>
  </si>
  <si>
    <t>1.02.02.07.01</t>
  </si>
  <si>
    <t>1.02.02.07.02</t>
  </si>
  <si>
    <t>1.02.02.07.03</t>
  </si>
  <si>
    <t>1.02.02.07.04</t>
  </si>
  <si>
    <t>1.02.02.07.05</t>
  </si>
  <si>
    <t>1.02.03.02</t>
  </si>
  <si>
    <t>1.02.03.02.01</t>
  </si>
  <si>
    <t>1.02.03.02.79</t>
  </si>
  <si>
    <t>1.02.04.01</t>
  </si>
  <si>
    <t>1.02.04.01.01</t>
  </si>
  <si>
    <t>1.02.04.01.03</t>
  </si>
  <si>
    <t>1.02.04.01.04</t>
  </si>
  <si>
    <t>1.02.04.02</t>
  </si>
  <si>
    <t>1.02.04.02.01</t>
  </si>
  <si>
    <t>1.02.04.99</t>
  </si>
  <si>
    <t>1.02.04.99.01</t>
  </si>
  <si>
    <t>1.02.07.02</t>
  </si>
  <si>
    <t>1.02.07.02.01</t>
  </si>
  <si>
    <t>2.01.02.01</t>
  </si>
  <si>
    <t>PRESTAMOS PORCION CORRIENTE</t>
  </si>
  <si>
    <t>2.01.02.01.01</t>
  </si>
  <si>
    <t>2.01.03.02</t>
  </si>
  <si>
    <t>2.01.03.03</t>
  </si>
  <si>
    <t>2.01.03.05</t>
  </si>
  <si>
    <t>2.01.03.06</t>
  </si>
  <si>
    <t>2.01.03.07</t>
  </si>
  <si>
    <t>2.01.03.08</t>
  </si>
  <si>
    <t>2.01.03.09</t>
  </si>
  <si>
    <t>2.01.07.01</t>
  </si>
  <si>
    <t>2.01.07.01.01</t>
  </si>
  <si>
    <t>2.01.07.01.02</t>
  </si>
  <si>
    <t>2.01.07.01.03</t>
  </si>
  <si>
    <t>2.01.07.01.04</t>
  </si>
  <si>
    <t>2.01.07.01.05</t>
  </si>
  <si>
    <t>2.01.07.01.06</t>
  </si>
  <si>
    <t>2.01.07.01.07</t>
  </si>
  <si>
    <t>2.01.07.01.08</t>
  </si>
  <si>
    <t>2.01.07.01.09</t>
  </si>
  <si>
    <t>2.01.07.01.11</t>
  </si>
  <si>
    <t>2.01.07.01.12</t>
  </si>
  <si>
    <t>2.01.07.02</t>
  </si>
  <si>
    <t>2.01.07.02.01</t>
  </si>
  <si>
    <t>2.01.07.02.03</t>
  </si>
  <si>
    <t>2.01.12.01</t>
  </si>
  <si>
    <t>2.01.12.02</t>
  </si>
  <si>
    <t>2.01.12.03</t>
  </si>
  <si>
    <t>2.01.12.05</t>
  </si>
  <si>
    <t>2.01.12.06</t>
  </si>
  <si>
    <t>2.01.12.07</t>
  </si>
  <si>
    <t>2.01.12.08</t>
  </si>
  <si>
    <t>2.01.12.11</t>
  </si>
  <si>
    <t>2.02.02.01</t>
  </si>
  <si>
    <t>2.02.02.02</t>
  </si>
  <si>
    <t>2.02.07.01</t>
  </si>
  <si>
    <t>2.02.07.02</t>
  </si>
  <si>
    <t>2.02.07.03</t>
  </si>
  <si>
    <t>2.02.07.04</t>
  </si>
  <si>
    <t>3.01.01.02</t>
  </si>
  <si>
    <t>3.01.01.03</t>
  </si>
  <si>
    <t>3.01.01.04</t>
  </si>
  <si>
    <t>3.01.01.05</t>
  </si>
  <si>
    <t>3.01.01.06</t>
  </si>
  <si>
    <t>3.01.01.07</t>
  </si>
  <si>
    <t>3.01.01.08</t>
  </si>
  <si>
    <t>3.01.01.09</t>
  </si>
  <si>
    <t>3.01.01.10</t>
  </si>
  <si>
    <t>3.01.01.11</t>
  </si>
  <si>
    <t>3.02.01.02</t>
  </si>
  <si>
    <t>3.02.01.03</t>
  </si>
  <si>
    <t>3.02.01.04</t>
  </si>
  <si>
    <t>3.02.01.05</t>
  </si>
  <si>
    <t>3.02.01.06</t>
  </si>
  <si>
    <t>3.02.01.07</t>
  </si>
  <si>
    <t>3.02.01.08</t>
  </si>
  <si>
    <t>3.02.01.09</t>
  </si>
  <si>
    <t>3.02.01.10</t>
  </si>
  <si>
    <t>3.02.01.11</t>
  </si>
  <si>
    <t>4.01.01.01</t>
  </si>
  <si>
    <t>VENTA DE ENERGÍA</t>
  </si>
  <si>
    <t>4.01.01.01.01</t>
  </si>
  <si>
    <t>4.01.01.01.02</t>
  </si>
  <si>
    <t>4.01.01.01.03</t>
  </si>
  <si>
    <t>4.01.01.01.03.001</t>
  </si>
  <si>
    <t>HIDROABANICO S.A.</t>
  </si>
  <si>
    <t>4.01.01.01.03.009</t>
  </si>
  <si>
    <t>SOCIEDAD AGRICOLA E INDUSTRIAL SAN CARLSO S.A.</t>
  </si>
  <si>
    <t>4.01.01.01.03.010</t>
  </si>
  <si>
    <t>5.01.01.01</t>
  </si>
  <si>
    <t>SUPERVISIÓN GENERAL E INGENIERÍA</t>
  </si>
  <si>
    <t>5.01.01.01.01</t>
  </si>
  <si>
    <t>SUPERVISIÓN E INGENIERÍA SAYMIRIN</t>
  </si>
  <si>
    <t>5.01.01.01.02</t>
  </si>
  <si>
    <t>SUPERVISIÓN E INGENIERÍA SAUCAY</t>
  </si>
  <si>
    <t>5.01.01.01.03</t>
  </si>
  <si>
    <t>SUPERVISIÓN  OCAÑA</t>
  </si>
  <si>
    <t>5.01.01.02</t>
  </si>
  <si>
    <t>OPERACIÓN CENTRAL HIDROELÉCTRICAS</t>
  </si>
  <si>
    <t>5.01.01.02.01</t>
  </si>
  <si>
    <t>OPERACIÓN CENTRAL SAYMIRIN</t>
  </si>
  <si>
    <t>5.01.01.02.02</t>
  </si>
  <si>
    <t>OPERACIÓN CENTRAL SAUCAY</t>
  </si>
  <si>
    <t>5.01.01.02.03</t>
  </si>
  <si>
    <t>OPERACIÓN CHANLUD</t>
  </si>
  <si>
    <t>5.01.01.02.04</t>
  </si>
  <si>
    <t>OPERACIÓN LABRADO</t>
  </si>
  <si>
    <t>5.01.01.02.05</t>
  </si>
  <si>
    <t>OPERACIÓN CENTRAL OCAÑA</t>
  </si>
  <si>
    <t>5.01.01.02.06</t>
  </si>
  <si>
    <t>5.01.01.03</t>
  </si>
  <si>
    <t>MANTENIMIENTO CENTRALES  HIDROELÉCTRICAS</t>
  </si>
  <si>
    <t>5.01.01.03.01</t>
  </si>
  <si>
    <t>MANTENIMIENTO  CENTRAL SAYMIRIN</t>
  </si>
  <si>
    <t>5.01.01.03.02</t>
  </si>
  <si>
    <t>MANTENIMIENTO CENTRAL SAUCAY</t>
  </si>
  <si>
    <t>5.01.01.03.03</t>
  </si>
  <si>
    <t>MANTENIMIENTO CHANLUD</t>
  </si>
  <si>
    <t>5.01.01.03.04</t>
  </si>
  <si>
    <t>MANTENIMIENTO LABRADO</t>
  </si>
  <si>
    <t>5.01.01.03.05</t>
  </si>
  <si>
    <t>MANTENIMIENTO CENTRAL OCAÑA</t>
  </si>
  <si>
    <t>5.01.01.03.06</t>
  </si>
  <si>
    <t>MANTENIMIENTO MICRO CENTRAL GUALACEO</t>
  </si>
  <si>
    <t>5.01.01.03.07</t>
  </si>
  <si>
    <t>MANTENIMIENTO MICRO CENTRAL  CAÑAR</t>
  </si>
  <si>
    <t>5.01.02.01</t>
  </si>
  <si>
    <t>5.01.02.01.01</t>
  </si>
  <si>
    <t>SUPERVISIÓN E INGENIERÍA DE EL DESCANSO</t>
  </si>
  <si>
    <t>5.01.02.02</t>
  </si>
  <si>
    <t>OPERACIÓN DE CENTRALES DE COMBUS.INTERNA</t>
  </si>
  <si>
    <t>5.01.02.02.01</t>
  </si>
  <si>
    <t>OPERACIÓN CENTRAL DESCANSO</t>
  </si>
  <si>
    <t>5.01.02.03</t>
  </si>
  <si>
    <t>MANTENIMIENTO CENTRALES DE COMBUS.INTERNA</t>
  </si>
  <si>
    <t>5.01.02.03.01</t>
  </si>
  <si>
    <t>MANTENIMIENTO CENTRAL EL DESCANSO</t>
  </si>
  <si>
    <t>5.01.02.03.02</t>
  </si>
  <si>
    <t>MANTENIMIENTO CENTRAL MONAY</t>
  </si>
  <si>
    <t>5.01.02.03.03</t>
  </si>
  <si>
    <t>5.01.03.01</t>
  </si>
  <si>
    <t>5.01.03.01.01</t>
  </si>
  <si>
    <t>5.01.03.01.05</t>
  </si>
  <si>
    <t>5.01.03.03</t>
  </si>
  <si>
    <t>5.01.03.03.04</t>
  </si>
  <si>
    <t>5.01.03.04</t>
  </si>
  <si>
    <t>MANTENIMIENTO LÍNEAS</t>
  </si>
  <si>
    <t>5.01.03.04.01</t>
  </si>
  <si>
    <t>MANTENIMIENTO LÍNEA OCAÑA CAÑAR</t>
  </si>
  <si>
    <t>5.01.04.01</t>
  </si>
  <si>
    <t>COMPLEJO DEL RIO MACHAGARA</t>
  </si>
  <si>
    <t>5.01.04.01.01</t>
  </si>
  <si>
    <t>5.01.04.01.02</t>
  </si>
  <si>
    <t>5.01.04.01.03</t>
  </si>
  <si>
    <t>CANALES</t>
  </si>
  <si>
    <t>5.01.04.01.04</t>
  </si>
  <si>
    <t>VÍAS</t>
  </si>
  <si>
    <t>5.01.04.01.05</t>
  </si>
  <si>
    <t>TUÑI</t>
  </si>
  <si>
    <t>5.01.04.01.06</t>
  </si>
  <si>
    <t>DUTASAY</t>
  </si>
  <si>
    <t>5.01.04.01.07</t>
  </si>
  <si>
    <t>5.01.04.01.08</t>
  </si>
  <si>
    <t>5.01.04.02</t>
  </si>
  <si>
    <t>CENTRAL OCAÑA</t>
  </si>
  <si>
    <t>5.01.04.02.01</t>
  </si>
  <si>
    <t>CAPTACIÓN DE OCAÑA</t>
  </si>
  <si>
    <t>5.01.04.02.02</t>
  </si>
  <si>
    <t>CASA DE MAQUINAS OCANA</t>
  </si>
  <si>
    <t>5.01.04.02.03</t>
  </si>
  <si>
    <t>VIAS OCANA</t>
  </si>
  <si>
    <t>5.01.04.02.04</t>
  </si>
  <si>
    <t>5.01.04.03</t>
  </si>
  <si>
    <t>CENTRAL  DESCANSO</t>
  </si>
  <si>
    <t>5.01.04.03.01</t>
  </si>
  <si>
    <t>OBRAS CIVILES DESCANSO</t>
  </si>
  <si>
    <t>5.01.04.04</t>
  </si>
  <si>
    <t>MICRO  CENTRAL DE GUALACEO</t>
  </si>
  <si>
    <t>5.01.04.04.01</t>
  </si>
  <si>
    <t>OBRAS CIVILES MINI CENTRAL  GUALACEO</t>
  </si>
  <si>
    <t>5.01.05.01</t>
  </si>
  <si>
    <t>COMPLEJO DEL RIO MACHANGARA</t>
  </si>
  <si>
    <t>5.01.05.01.01</t>
  </si>
  <si>
    <t>5.01.05.01.02</t>
  </si>
  <si>
    <t>5.01.05.01.03</t>
  </si>
  <si>
    <t>5.01.05.01.04</t>
  </si>
  <si>
    <t>5.01.05.02</t>
  </si>
  <si>
    <t>5.01.05.02.05</t>
  </si>
  <si>
    <t>5.01.05.03</t>
  </si>
  <si>
    <t>5.01.05.03.01</t>
  </si>
  <si>
    <t>CENTRAL DESCANSO</t>
  </si>
  <si>
    <t>5.01.05.04</t>
  </si>
  <si>
    <t>5.01.05.04.01</t>
  </si>
  <si>
    <t>ADMINISTRACIÓN</t>
  </si>
  <si>
    <t>5.01.05.04.02</t>
  </si>
  <si>
    <t>CENTRAL MONAY</t>
  </si>
  <si>
    <t>5.01.05.05</t>
  </si>
  <si>
    <t>MINI CENTRAL GUALECO</t>
  </si>
  <si>
    <t>5.01.05.05.01</t>
  </si>
  <si>
    <t>5.01.09.01</t>
  </si>
  <si>
    <t>GERENCIA GENERAL</t>
  </si>
  <si>
    <t>5.01.09.01.01</t>
  </si>
  <si>
    <t>GERENCIA</t>
  </si>
  <si>
    <t>5.01.09.01.02</t>
  </si>
  <si>
    <t>AUDITORIA INTERNA</t>
  </si>
  <si>
    <t>5.01.09.01.03</t>
  </si>
  <si>
    <t>RELACIONES PUBLICAS</t>
  </si>
  <si>
    <t>5.01.09.01.04</t>
  </si>
  <si>
    <t>UNIDAD SISTEMAS DE INFORMACIÓN</t>
  </si>
  <si>
    <t>5.01.09.01.05</t>
  </si>
  <si>
    <t>SERVICIOS GENERALES GERENCIA</t>
  </si>
  <si>
    <t>5.01.09.01.06</t>
  </si>
  <si>
    <t>5.01.09.02</t>
  </si>
  <si>
    <t>DIRECCIÓN ASESORÍA JURÍDICA Y SECRETARIA GENERAL</t>
  </si>
  <si>
    <t>5.01.09.02.01</t>
  </si>
  <si>
    <t>DIRECCIÓN A.J</t>
  </si>
  <si>
    <t>5.01.09.02.02</t>
  </si>
  <si>
    <t>PERSONAL DAJ</t>
  </si>
  <si>
    <t>5.01.09.03</t>
  </si>
  <si>
    <t>DIRECCIÓN ADMINISTRATIVA FINANCIERA</t>
  </si>
  <si>
    <t>5.01.09.03.01</t>
  </si>
  <si>
    <t>DIRECCIÓN D.A.F.</t>
  </si>
  <si>
    <t>5.01.09.03.02</t>
  </si>
  <si>
    <t>DEPARTAMENTO FINANCIERO</t>
  </si>
  <si>
    <t>5.01.09.03.03</t>
  </si>
  <si>
    <t>DEPARTAMENTO DE TALENTO HUMANO</t>
  </si>
  <si>
    <t>5.01.09.03.04</t>
  </si>
  <si>
    <t>DEPARTAMENTO  ADMINISTRATIVO</t>
  </si>
  <si>
    <t>5.01.09.03.05</t>
  </si>
  <si>
    <t>DEPARTAMENTO  COMPRAS PUBLICAS</t>
  </si>
  <si>
    <t>5.01.09.04</t>
  </si>
  <si>
    <t>DIRECCIÓN DE PRODUCCIÓN</t>
  </si>
  <si>
    <t>5.01.09.04.01</t>
  </si>
  <si>
    <t>DIRECCIÓN DIPRO</t>
  </si>
  <si>
    <t>5.01.09.04.02</t>
  </si>
  <si>
    <t>JEFATURA CONTROL DE GENERACIÓN</t>
  </si>
  <si>
    <t>5.01.09.04.03</t>
  </si>
  <si>
    <t>JEFATURA  COMPLEJO HIDRELEC MACHANGARA</t>
  </si>
  <si>
    <t>5.01.09.04.04</t>
  </si>
  <si>
    <t>JEFATURA CENTRALES TÉRMICAS</t>
  </si>
  <si>
    <t>5.01.09.04.05</t>
  </si>
  <si>
    <t>JEFATURA CENTRAL OCAÑA</t>
  </si>
  <si>
    <t>5.01.09.04.06</t>
  </si>
  <si>
    <t>SERVICIOS GENERALES</t>
  </si>
  <si>
    <t>5.01.09.05</t>
  </si>
  <si>
    <t>DIRECCIÓN DE PLANIFICACIÓN Y MERCADEO</t>
  </si>
  <si>
    <t>5.01.09.05.01</t>
  </si>
  <si>
    <t>DIRECCIÓN DIPLAM</t>
  </si>
  <si>
    <t>5.01.09.05.02</t>
  </si>
  <si>
    <t>JEFATURA DE COMERCIALIZACIÓN Y GESTIÓN</t>
  </si>
  <si>
    <t>5.01.09.06</t>
  </si>
  <si>
    <t>DIRECCIÓN DE OBRAS CIVILES Y MEDIO AMBIENTE</t>
  </si>
  <si>
    <t>5.01.09.06.01</t>
  </si>
  <si>
    <t>DIRECTOR DICMA</t>
  </si>
  <si>
    <t>5.01.09.06.02</t>
  </si>
  <si>
    <t>INGENIERÍA OBRAS CIVILES</t>
  </si>
  <si>
    <t>5.01.09.06.03</t>
  </si>
  <si>
    <t>MEDIO AMBIENTE</t>
  </si>
  <si>
    <t>5.01.09.06.04</t>
  </si>
  <si>
    <t>SEGURIDAD INDUSTRIAL</t>
  </si>
  <si>
    <t>5.01.09.06.05</t>
  </si>
  <si>
    <t>GRUPO DE OBRAS CIVILES</t>
  </si>
  <si>
    <t>5.01.09.07</t>
  </si>
  <si>
    <t>UNIDAD DE SUPERVISIÓN OCAÑA</t>
  </si>
  <si>
    <t>5.01.09.07.01</t>
  </si>
  <si>
    <t>DIRECTOR OCAÑA</t>
  </si>
  <si>
    <t>5.01.09.07.02</t>
  </si>
  <si>
    <t>INGENIERÍA OCAÑA</t>
  </si>
  <si>
    <t>5.01.09.08</t>
  </si>
  <si>
    <t>UNIDAD DE SUPERVISIÓN SAYMIRIN V</t>
  </si>
  <si>
    <t>5.01.09.08.01</t>
  </si>
  <si>
    <t>DIRECTOR USSAY</t>
  </si>
  <si>
    <t>5.01.09.08.02</t>
  </si>
  <si>
    <t>INGENIERÍA USSAY</t>
  </si>
  <si>
    <t>5.01.09.09</t>
  </si>
  <si>
    <t>5.01.09.09.01</t>
  </si>
  <si>
    <t>SERVICIOS GENERALES ADMINISTRATIVOS</t>
  </si>
  <si>
    <t>5.01.09.10</t>
  </si>
  <si>
    <t>COMITÉ DE EMPRESA</t>
  </si>
  <si>
    <t>5.01.09.10.01</t>
  </si>
  <si>
    <t>COMITE DE EMPRESA ELECAUSTRO</t>
  </si>
  <si>
    <t>5.01.09.11</t>
  </si>
  <si>
    <t>5.02.01.05.01</t>
  </si>
  <si>
    <t>5.02.01.05.02</t>
  </si>
  <si>
    <t>5.02.01.05.03</t>
  </si>
  <si>
    <t>5.02.01.05.04</t>
  </si>
  <si>
    <t>5.02.01.06.01</t>
  </si>
  <si>
    <t>5.02.01.06.02</t>
  </si>
  <si>
    <t>5.02.01.06.03</t>
  </si>
  <si>
    <t>5.02.01.06.04</t>
  </si>
  <si>
    <t>5.02.01.06.05</t>
  </si>
  <si>
    <t>5.02.01.09.01</t>
  </si>
  <si>
    <t>5.02.01.09.02</t>
  </si>
  <si>
    <t>5.02.01.09.03</t>
  </si>
  <si>
    <t>5.02.01.09.04</t>
  </si>
  <si>
    <t>5.02.01.09.05</t>
  </si>
  <si>
    <t>5.02.01.09.06</t>
  </si>
  <si>
    <t>5.02.01.09.07</t>
  </si>
  <si>
    <t>5.02.01.09.08</t>
  </si>
  <si>
    <t>5.02.01.10.01</t>
  </si>
  <si>
    <t>5.02.01.10.02</t>
  </si>
  <si>
    <t>5.02.01.10.03</t>
  </si>
  <si>
    <t>5.02.01.10.04</t>
  </si>
  <si>
    <t>5.02.01.10.05</t>
  </si>
  <si>
    <t>CARRETERAS, CAMINOS Y PUENTES OCANA</t>
  </si>
  <si>
    <t>5.02.01.10.06</t>
  </si>
  <si>
    <t>5.02.01.10.07</t>
  </si>
  <si>
    <t>5.02.01.11.01</t>
  </si>
  <si>
    <t>FORD EXPLORER EDDIE BAUER  AFV0658 2007</t>
  </si>
  <si>
    <t>5.02.01.11.02</t>
  </si>
  <si>
    <t>CHEVROLET LUV C/D 6V 4X4 T/M INYEC ADX0467 2004</t>
  </si>
  <si>
    <t>5.02.01.11.04</t>
  </si>
  <si>
    <t>5.02.01.11.05</t>
  </si>
  <si>
    <t>TOYOTA BPT HILUX 4X4 CD AA AGA0812 2008</t>
  </si>
  <si>
    <t>5.02.01.11.07</t>
  </si>
  <si>
    <t>MAZDA BT-50 CD 4X4 STD GAS 2,6 AGG0704 2009</t>
  </si>
  <si>
    <t>5.02.01.11.09</t>
  </si>
  <si>
    <t>HINO XZU413L-HKMQD3 AFV0657 2008</t>
  </si>
  <si>
    <t>5.02.01.11.10</t>
  </si>
  <si>
    <t>CHEVROLET LUV D-MAX C/D V6 4X4 T/M AGC0072 2008</t>
  </si>
  <si>
    <t>5.02.01.11.11</t>
  </si>
  <si>
    <t xml:space="preserve">SUZUKI GRAND VITARA SZ 2,7L V6 5P TM. 4X4  AGC0214 </t>
  </si>
  <si>
    <t>5.02.01.11.12</t>
  </si>
  <si>
    <t>CHEVROLET LUV D-MAX C/S 4X2 T/M AFN0345 2007</t>
  </si>
  <si>
    <t>5.02.01.11.17</t>
  </si>
  <si>
    <t>5.02.01.11.20</t>
  </si>
  <si>
    <t>TOYOTA ELP LAND CRUISER PRADO 3P  AFV0849 2008</t>
  </si>
  <si>
    <t>5.02.01.11.21</t>
  </si>
  <si>
    <t>CHEVROLET VITARA 3P STD T/M INYEC AGC0074 2008</t>
  </si>
  <si>
    <t>5.02.01.11.22</t>
  </si>
  <si>
    <t>CHEVROLET VITARA 3P STD T/M INY AGC0071 2008</t>
  </si>
  <si>
    <t>5.02.01.11.23</t>
  </si>
  <si>
    <t xml:space="preserve">CHEVROLET LUV D-MAX 3,0L DIESEL CD TM 4X4 ABB7805 </t>
  </si>
  <si>
    <t>5.02.01.11.24</t>
  </si>
  <si>
    <t>CHEVROLET LUV D-MAX C/D V6  4X4 TM AGC0073 2008</t>
  </si>
  <si>
    <t>5.02.01.11.25</t>
  </si>
  <si>
    <t xml:space="preserve">SUZUKI GRAND VITARA SZ 2,7L V6 5P TM. 4X4  AGC0213 </t>
  </si>
  <si>
    <t>5.02.01.11.26</t>
  </si>
  <si>
    <t>NISSAN URVAN 3,0 M/T AGC0637 2008</t>
  </si>
  <si>
    <t>5.02.01.11.27</t>
  </si>
  <si>
    <t>MAZDA BT-50 CD 4X4 STD GAS 2,6 FL ABA2394 2009</t>
  </si>
  <si>
    <t>5.02.01.11.28</t>
  </si>
  <si>
    <t>MAZDA BT-50 CD 4X4 STD GAS 2,6 FL ABA2395 2009</t>
  </si>
  <si>
    <t>5.02.01.11.29</t>
  </si>
  <si>
    <t>CHEVROLET LUV D-MAX C/D V6 4X4 T/M AGC0070 2008</t>
  </si>
  <si>
    <t>5.02.01.11.31</t>
  </si>
  <si>
    <t xml:space="preserve">JEEP TOYOTA FORTUNER TM2.7 5 P. 4X4 COLOR BLANCO </t>
  </si>
  <si>
    <t>5.02.01.11.32</t>
  </si>
  <si>
    <t xml:space="preserve">CAMIO.MAZDABLANCADOBLECABINA/ANO 2014 M/G6412018 </t>
  </si>
  <si>
    <t>5.02.01.11.33</t>
  </si>
  <si>
    <t xml:space="preserve">CAMIO.MAZDABLANCADOBLECABINA/ANO 2014 M/G6412007 </t>
  </si>
  <si>
    <t>5.02.01.11.34</t>
  </si>
  <si>
    <t xml:space="preserve">CAMIONE.MAZDABLANCADOBLECABINA/ANO 2014 </t>
  </si>
  <si>
    <t>5.02.01.11.35</t>
  </si>
  <si>
    <t>5.02.01.11.36</t>
  </si>
  <si>
    <t>5.02.01.11.37</t>
  </si>
  <si>
    <t>5.02.01.11.38</t>
  </si>
  <si>
    <t>5.02.01.11.39</t>
  </si>
  <si>
    <t>5.02.01.11.40</t>
  </si>
  <si>
    <t xml:space="preserve">SUSUKI GRAN VITARA C/BLANCO  5P. 2014  4X4 M/ J24B- </t>
  </si>
  <si>
    <t>5.02.01.11.41</t>
  </si>
  <si>
    <t>5.02.01.11.42</t>
  </si>
  <si>
    <t>5.02.01.11.43</t>
  </si>
  <si>
    <t>5.02.01.11.44</t>
  </si>
  <si>
    <t>5.02.01.11.45</t>
  </si>
  <si>
    <t>5.02.01.11.70</t>
  </si>
  <si>
    <t>5.02.01.11.71</t>
  </si>
  <si>
    <t>5.02.01.11.72</t>
  </si>
  <si>
    <t xml:space="preserve">MOTOCICLETA TIPO PASEO YAMAHA  COLOR AZUL   HA648U </t>
  </si>
  <si>
    <t>5.02.01.11.74</t>
  </si>
  <si>
    <t xml:space="preserve">MOTOCICLETA TIPO PASEO HONDA COLOR ROJO  HB357Z </t>
  </si>
  <si>
    <t>5.02.01.11.75</t>
  </si>
  <si>
    <t>MOTOCICLETA TIPO PASEO TRAXX  HF744J 2011</t>
  </si>
  <si>
    <t>5.02.01.11.76</t>
  </si>
  <si>
    <t>MOTO HONDA  XL200 2011 ROJA MOTOR MD28EB202531</t>
  </si>
  <si>
    <t>5.02.01.11.77</t>
  </si>
  <si>
    <t xml:space="preserve">MOTO HONDA XL 200 MOTOR 4T MODELO 2013 COLOR </t>
  </si>
  <si>
    <t>5.02.01.11.78</t>
  </si>
  <si>
    <t>MOTO HONDA MOTOR 4 TIEMPOS PLACA HX545W</t>
  </si>
  <si>
    <t>5.02.01.11.79</t>
  </si>
  <si>
    <t>5.02.01.12.01</t>
  </si>
  <si>
    <t>5.02.01.12.02</t>
  </si>
  <si>
    <t>5.02.01.12.03</t>
  </si>
  <si>
    <t>5.02.01.12.04</t>
  </si>
  <si>
    <t>5.02.01.12.05</t>
  </si>
  <si>
    <t>5.02.01.12.06</t>
  </si>
  <si>
    <t>5.02.01.12.07</t>
  </si>
  <si>
    <t>5.02.01.12.08</t>
  </si>
  <si>
    <t>5.02.01.12.09</t>
  </si>
  <si>
    <t>5.02.01.12.10</t>
  </si>
  <si>
    <t>5.02.01.12.11</t>
  </si>
  <si>
    <t>SISTEMA CLIMATIZACION DATA CENTER</t>
  </si>
  <si>
    <t>5.02.01.29.01</t>
  </si>
  <si>
    <t>5.02.01.29.02</t>
  </si>
  <si>
    <t>5.02.01.29.03</t>
  </si>
  <si>
    <t>5.02.01.29.04</t>
  </si>
  <si>
    <t>5.02.01.29.05</t>
  </si>
  <si>
    <t>5.02.01.29.06</t>
  </si>
  <si>
    <t>5.03.01.01.01</t>
  </si>
  <si>
    <t>5.04.01.01</t>
  </si>
  <si>
    <t xml:space="preserve">COSTOS POR AMORTIZACIÓN DE PROGRAMAS DE </t>
  </si>
  <si>
    <t>zz</t>
  </si>
  <si>
    <t>COSTOS POR AMORTIZACION</t>
  </si>
  <si>
    <t>5.09.01.01</t>
  </si>
  <si>
    <t>ENTIDADES DEL SECTOR ELCTRICO</t>
  </si>
  <si>
    <t>5.09.01.01.01</t>
  </si>
  <si>
    <t>CONELEC</t>
  </si>
  <si>
    <t>5.09.01.01.02</t>
  </si>
  <si>
    <t>ECUACIER</t>
  </si>
  <si>
    <t>5.09.01.01.03</t>
  </si>
  <si>
    <t>CENACE</t>
  </si>
  <si>
    <t>5.09.01.02</t>
  </si>
  <si>
    <t>OTROS ORGANISMOS Y ENTIDADES</t>
  </si>
  <si>
    <t>5.09.01.02.01</t>
  </si>
  <si>
    <t>CONTRALORIA GENERAL DEL ESTADO</t>
  </si>
  <si>
    <t>5.09.01.02.02</t>
  </si>
  <si>
    <t>SUPERINTENDENCIA DE COMPANIAS</t>
  </si>
  <si>
    <t>5.09.01.02.03</t>
  </si>
  <si>
    <t>CAMARA DE INDUSTRIAS DE CUENCA</t>
  </si>
  <si>
    <t>5.09.01.02.04</t>
  </si>
  <si>
    <t xml:space="preserve">CERES CONSORCIO ECUATORIANO PARA LA </t>
  </si>
  <si>
    <t>5.09.01.02.05</t>
  </si>
  <si>
    <t>FUNDACION ILUMINAR</t>
  </si>
  <si>
    <t>5.09.02.01</t>
  </si>
  <si>
    <t>INTERESES, COMISIONES FINANCIERAS</t>
  </si>
  <si>
    <t>5.09.02.01.01</t>
  </si>
  <si>
    <t>INTERESES PRESTAMO BANCO ESTADO</t>
  </si>
  <si>
    <t>5.09.02.01.02</t>
  </si>
  <si>
    <t>INTERESES PRESTAMO MINISTERIO DE FINANZAS</t>
  </si>
  <si>
    <t>5.09.02.03</t>
  </si>
  <si>
    <t>COSTOS POR PROVISIONES INCOBRABLES</t>
  </si>
  <si>
    <t>5.09.02.03.01</t>
  </si>
  <si>
    <t>PROVISIONES INCOBRABLES</t>
  </si>
  <si>
    <t>5.09.02.04</t>
  </si>
  <si>
    <t>DIFERENCIA DECIMALES</t>
  </si>
  <si>
    <t>5.09.02.04.01</t>
  </si>
  <si>
    <t xml:space="preserve"> AJUSTE DE DECIMALES</t>
  </si>
  <si>
    <t>5.09.03.01</t>
  </si>
  <si>
    <t>ESTADO DEL BUEN VIVIR TERRITORIAL</t>
  </si>
  <si>
    <t>5.09.03.01.01</t>
  </si>
  <si>
    <t xml:space="preserve">ESTADO BUEN VIVIR TERRITORIAL OCANA ( RESOLUCION </t>
  </si>
  <si>
    <t>3.02.02.01</t>
  </si>
  <si>
    <t>APORTE PATRIMONIAL ESTADO DEL BUEN VIVIR TERRITORIAL</t>
  </si>
  <si>
    <t>3.02.02.02</t>
  </si>
  <si>
    <t>APORTE PATRIMONIAL DESARROLLO TERRITORIAL</t>
  </si>
  <si>
    <t>VAR. ABS. ($)</t>
  </si>
  <si>
    <t>ROE</t>
  </si>
  <si>
    <t>5.09.04</t>
  </si>
  <si>
    <t xml:space="preserve">GASTO FINANCIERO PROVISION </t>
  </si>
  <si>
    <t>APALANCAMIENTO DEL ACTIVO</t>
  </si>
  <si>
    <t xml:space="preserve"> ENDEUDAMIENTO FINANCIERO</t>
  </si>
  <si>
    <t>Patrimonio Total</t>
  </si>
  <si>
    <t>OTROS EQUIPOS DE OCANA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</si>
</sst>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(&quot;$&quot;\ * #,##0.00_);_(&quot;$&quot;\ * \(#,##0.00\);_(&quot;$&quot;\ * &quot;-&quot;??_);_(@_)"/>
    <numFmt numFmtId="164" formatCode="_(&quot;$&quot;* #,##0.00_);_(&quot;$&quot;* \(#,##0.00\);_(&quot;$&quot;* &quot;-&quot;??_);_(@_)"/>
    <numFmt numFmtId="165" formatCode="_ * #,##0.00_)\ &quot;$&quot;_ ;_ * \(#,##0.00\)\ &quot;$&quot;_ ;_ * &quot;-&quot;??_)\ &quot;$&quot;_ ;_ @_ "/>
    <numFmt numFmtId="166" formatCode="0.000%"/>
    <numFmt numFmtId="167" formatCode="0.0000"/>
    <numFmt numFmtId="168" formatCode="0.0000%"/>
    <numFmt numFmtId="169" formatCode="_(&quot;$&quot;* #,##0.0000_);_(&quot;$&quot;* \(#,##0.0000\);_(&quot;$&quot;* &quot;-&quot;??_);_(@_)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FF0000"/>
      <name val="Times New Roman"/>
      <family val="1"/>
    </font>
    <font>
      <b/>
      <u val="doubleAccounting"/>
      <sz val="10"/>
      <color theme="1"/>
      <name val="Times New Roman"/>
      <family val="1"/>
    </font>
    <font>
      <b/>
      <u/>
      <sz val="12"/>
      <color rgb="FF000000"/>
      <name val="Times New Roman"/>
      <family val="1"/>
    </font>
    <font>
      <sz val="14"/>
      <color theme="1"/>
      <name val="Times New Roman"/>
      <family val="1"/>
    </font>
    <font>
      <b/>
      <u/>
      <sz val="10"/>
      <color rgb="FF000000"/>
      <name val="Times New Roman"/>
      <family val="1"/>
    </font>
    <font>
      <u/>
      <sz val="11"/>
      <color theme="10"/>
      <name val="Calibri"/>
      <family val="2"/>
      <scheme val="minor"/>
    </font>
    <font>
      <b/>
      <sz val="14"/>
      <color theme="1"/>
      <name val="Times New Roman"/>
      <family val="1"/>
    </font>
    <font>
      <sz val="16"/>
      <color theme="1"/>
      <name val="Times New Roman"/>
      <family val="1"/>
    </font>
    <font>
      <b/>
      <u val="doubleAccounting"/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u val="doubleAccounting"/>
      <sz val="12"/>
      <color theme="1"/>
      <name val="Times New Roman"/>
      <family val="1"/>
    </font>
    <font>
      <b/>
      <sz val="16"/>
      <color rgb="FF000000"/>
      <name val="Times New Roman"/>
      <family val="1"/>
    </font>
    <font>
      <b/>
      <sz val="16"/>
      <color theme="1"/>
      <name val="Times New Roman"/>
      <family val="1"/>
    </font>
    <font>
      <sz val="12"/>
      <color theme="0"/>
      <name val="Times New Roman"/>
      <family val="1"/>
    </font>
    <font>
      <b/>
      <u val="doubleAccounting"/>
      <sz val="14"/>
      <name val="Times New Roman"/>
      <family val="1"/>
    </font>
    <font>
      <b/>
      <sz val="14"/>
      <name val="Times New Roman"/>
      <family val="1"/>
    </font>
    <font>
      <b/>
      <u/>
      <sz val="14"/>
      <color rgb="FF000000"/>
      <name val="Times New Roman"/>
      <family val="1"/>
    </font>
    <font>
      <sz val="14"/>
      <color rgb="FF000000"/>
      <name val="Times New Roman"/>
      <family val="1"/>
    </font>
    <font>
      <sz val="10"/>
      <name val="Times New Roman"/>
      <family val="1"/>
    </font>
    <font>
      <sz val="11"/>
      <color rgb="FFFF0000"/>
      <name val="Calibri"/>
      <family val="2"/>
      <scheme val="minor"/>
    </font>
    <font>
      <i/>
      <sz val="12"/>
      <color rgb="FFFF0000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59999389629810485"/>
        <bgColor rgb="FF00000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149">
    <border>
      <left/>
      <right/>
      <top/>
      <bottom/>
      <diagonal/>
    </border>
    <border>
      <left/>
      <right/>
      <top/>
      <bottom style="medium">
        <color theme="8" tint="-0.499984740745262"/>
      </bottom>
      <diagonal/>
    </border>
    <border>
      <left/>
      <right/>
      <top style="medium">
        <color theme="8" tint="-0.499984740745262"/>
      </top>
      <bottom/>
      <diagonal/>
    </border>
    <border>
      <left style="medium">
        <color theme="8" tint="-0.499984740745262"/>
      </left>
      <right style="medium">
        <color theme="8" tint="-0.499984740745262"/>
      </right>
      <top style="medium">
        <color theme="8" tint="-0.499984740745262"/>
      </top>
      <bottom style="medium">
        <color theme="8" tint="-0.499984740745262"/>
      </bottom>
      <diagonal/>
    </border>
    <border>
      <left style="medium">
        <color theme="8" tint="-0.499984740745262"/>
      </left>
      <right/>
      <top/>
      <bottom/>
      <diagonal/>
    </border>
    <border>
      <left style="medium">
        <color theme="8" tint="-0.499984740745262"/>
      </left>
      <right style="medium">
        <color theme="8" tint="-0.499984740745262"/>
      </right>
      <top style="medium">
        <color theme="8" tint="-0.499984740745262"/>
      </top>
      <bottom/>
      <diagonal/>
    </border>
    <border>
      <left style="medium">
        <color theme="8" tint="-0.499984740745262"/>
      </left>
      <right style="medium">
        <color theme="8" tint="-0.499984740745262"/>
      </right>
      <top/>
      <bottom/>
      <diagonal/>
    </border>
    <border>
      <left style="medium">
        <color theme="8" tint="-0.499984740745262"/>
      </left>
      <right/>
      <top/>
      <bottom style="medium">
        <color theme="8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/>
      <bottom style="medium">
        <color theme="8" tint="-0.499984740745262"/>
      </bottom>
      <diagonal/>
    </border>
    <border>
      <left style="medium">
        <color theme="8" tint="-0.499984740745262"/>
      </left>
      <right/>
      <top style="medium">
        <color theme="8" tint="-0.499984740745262"/>
      </top>
      <bottom style="medium">
        <color theme="8" tint="-0.499984740745262"/>
      </bottom>
      <diagonal/>
    </border>
    <border>
      <left style="medium">
        <color theme="8" tint="-0.499984740745262"/>
      </left>
      <right/>
      <top style="medium">
        <color theme="8" tint="-0.499984740745262"/>
      </top>
      <bottom/>
      <diagonal/>
    </border>
    <border>
      <left/>
      <right style="medium">
        <color theme="8" tint="-0.499984740745262"/>
      </right>
      <top/>
      <bottom/>
      <diagonal/>
    </border>
    <border>
      <left/>
      <right/>
      <top style="medium">
        <color theme="8" tint="-0.499984740745262"/>
      </top>
      <bottom style="medium">
        <color theme="8" tint="-0.499984740745262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theme="8" tint="-0.499984740745262"/>
      </top>
      <bottom/>
      <diagonal/>
    </border>
    <border>
      <left/>
      <right style="medium">
        <color indexed="64"/>
      </right>
      <top style="medium">
        <color theme="8" tint="-0.499984740745262"/>
      </top>
      <bottom/>
      <diagonal/>
    </border>
    <border>
      <left/>
      <right style="medium">
        <color theme="8" tint="-0.499984740745262"/>
      </right>
      <top/>
      <bottom style="medium">
        <color theme="8" tint="-0.499984740745262"/>
      </bottom>
      <diagonal/>
    </border>
    <border>
      <left/>
      <right style="thin">
        <color indexed="64"/>
      </right>
      <top style="medium">
        <color theme="8" tint="-0.49998474074526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ashed">
        <color theme="8" tint="-0.499984740745262"/>
      </bottom>
      <diagonal/>
    </border>
    <border>
      <left/>
      <right/>
      <top style="dashed">
        <color theme="8" tint="-0.499984740745262"/>
      </top>
      <bottom/>
      <diagonal/>
    </border>
    <border>
      <left/>
      <right style="medium">
        <color theme="8" tint="-0.499984740745262"/>
      </right>
      <top style="medium">
        <color theme="8" tint="-0.499984740745262"/>
      </top>
      <bottom/>
      <diagonal/>
    </border>
    <border>
      <left/>
      <right style="medium">
        <color theme="8" tint="-0.499984740745262"/>
      </right>
      <top style="medium">
        <color theme="8" tint="-0.499984740745262"/>
      </top>
      <bottom style="medium">
        <color theme="8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8" tint="-0.499984740745262"/>
      </top>
      <bottom style="medium">
        <color theme="8" tint="-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8" tint="-0.499984740745262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theme="8" tint="-0.4999847407452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theme="8" tint="-0.499984740745262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indexed="64"/>
      </right>
      <top style="thin">
        <color theme="8" tint="-0.499984740745262"/>
      </top>
      <bottom style="thin">
        <color indexed="64"/>
      </bottom>
      <diagonal/>
    </border>
    <border>
      <left style="thin">
        <color indexed="64"/>
      </left>
      <right style="thin">
        <color theme="8" tint="-0.499984740745262"/>
      </right>
      <top style="thin">
        <color theme="8" tint="-0.499984740745262"/>
      </top>
      <bottom style="thin">
        <color indexed="64"/>
      </bottom>
      <diagonal/>
    </border>
    <border>
      <left style="thin">
        <color theme="8" tint="-0.499984740745262"/>
      </left>
      <right/>
      <top/>
      <bottom/>
      <diagonal/>
    </border>
    <border>
      <left style="thin">
        <color indexed="64"/>
      </left>
      <right style="thin">
        <color theme="8" tint="-0.499984740745262"/>
      </right>
      <top/>
      <bottom/>
      <diagonal/>
    </border>
    <border>
      <left style="thin">
        <color indexed="64"/>
      </left>
      <right style="thin">
        <color theme="8" tint="-0.499984740745262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theme="8" tint="-0.499984740745262"/>
      </left>
      <right style="thin">
        <color indexed="64"/>
      </right>
      <top style="medium">
        <color theme="8" tint="-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8" tint="-0.499984740745262"/>
      </top>
      <bottom style="thin">
        <color indexed="64"/>
      </bottom>
      <diagonal/>
    </border>
    <border>
      <left style="thin">
        <color indexed="64"/>
      </left>
      <right style="medium">
        <color theme="8" tint="-0.499984740745262"/>
      </right>
      <top style="medium">
        <color theme="8" tint="-0.499984740745262"/>
      </top>
      <bottom style="thin">
        <color indexed="64"/>
      </bottom>
      <diagonal/>
    </border>
    <border>
      <left style="medium">
        <color theme="8" tint="-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8" tint="-0.499984740745262"/>
      </right>
      <top style="thin">
        <color indexed="64"/>
      </top>
      <bottom style="thin">
        <color indexed="64"/>
      </bottom>
      <diagonal/>
    </border>
    <border>
      <left style="medium">
        <color theme="8" tint="-0.499984740745262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theme="8" tint="-0.499984740745262"/>
      </right>
      <top/>
      <bottom style="thin">
        <color indexed="64"/>
      </bottom>
      <diagonal/>
    </border>
    <border>
      <left style="medium">
        <color theme="8" tint="-0.499984740745262"/>
      </left>
      <right style="thin">
        <color indexed="64"/>
      </right>
      <top style="thin">
        <color indexed="64"/>
      </top>
      <bottom style="medium">
        <color theme="8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8" tint="-0.499984740745262"/>
      </bottom>
      <diagonal/>
    </border>
    <border>
      <left style="thin">
        <color indexed="64"/>
      </left>
      <right style="medium">
        <color theme="8" tint="-0.499984740745262"/>
      </right>
      <top style="thin">
        <color indexed="64"/>
      </top>
      <bottom style="medium">
        <color theme="8" tint="-0.499984740745262"/>
      </bottom>
      <diagonal/>
    </border>
    <border>
      <left style="medium">
        <color theme="8" tint="-0.499984740745262"/>
      </left>
      <right style="thin">
        <color indexed="64"/>
      </right>
      <top style="medium">
        <color theme="8" tint="-0.499984740745262"/>
      </top>
      <bottom style="medium">
        <color theme="8" tint="-0.499984740745262"/>
      </bottom>
      <diagonal/>
    </border>
    <border>
      <left style="thin">
        <color indexed="64"/>
      </left>
      <right style="medium">
        <color theme="8" tint="-0.499984740745262"/>
      </right>
      <top style="medium">
        <color theme="8" tint="-0.499984740745262"/>
      </top>
      <bottom style="medium">
        <color theme="8" tint="-0.499984740745262"/>
      </bottom>
      <diagonal/>
    </border>
    <border>
      <left style="medium">
        <color theme="8" tint="-0.499984740745262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theme="8" tint="-0.499984740745262"/>
      </right>
      <top style="thin">
        <color indexed="64"/>
      </top>
      <bottom style="medium">
        <color indexed="64"/>
      </bottom>
      <diagonal/>
    </border>
    <border>
      <left style="medium">
        <color theme="8" tint="-0.499984740745262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theme="8" tint="-0.499984740745262"/>
      </right>
      <top style="thin">
        <color indexed="64"/>
      </top>
      <bottom/>
      <diagonal/>
    </border>
    <border>
      <left style="medium">
        <color theme="8" tint="-0.499984740745262"/>
      </left>
      <right style="thin">
        <color indexed="64"/>
      </right>
      <top style="medium">
        <color theme="8" tint="-0.499984740745262"/>
      </top>
      <bottom/>
      <diagonal/>
    </border>
    <border>
      <left style="thin">
        <color indexed="64"/>
      </left>
      <right style="medium">
        <color theme="8" tint="-0.499984740745262"/>
      </right>
      <top style="medium">
        <color theme="8" tint="-0.499984740745262"/>
      </top>
      <bottom/>
      <diagonal/>
    </border>
    <border>
      <left style="medium">
        <color theme="8" tint="-0.499984740745262"/>
      </left>
      <right style="thin">
        <color indexed="64"/>
      </right>
      <top/>
      <bottom style="medium">
        <color theme="8" tint="-0.499984740745262"/>
      </bottom>
      <diagonal/>
    </border>
    <border>
      <left style="thin">
        <color indexed="64"/>
      </left>
      <right style="medium">
        <color theme="8" tint="-0.499984740745262"/>
      </right>
      <top/>
      <bottom style="medium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medium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 style="medium">
        <color theme="8" tint="-0.499984740745262"/>
      </right>
      <top/>
      <bottom style="thin">
        <color theme="8" tint="-0.499984740745262"/>
      </bottom>
      <diagonal/>
    </border>
    <border>
      <left style="medium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medium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medium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medium">
        <color theme="8" tint="-0.499984740745262"/>
      </right>
      <top style="thin">
        <color theme="8" tint="-0.499984740745262"/>
      </top>
      <bottom/>
      <diagonal/>
    </border>
    <border>
      <left/>
      <right/>
      <top style="medium">
        <color theme="8" tint="-0.499984740745262"/>
      </top>
      <bottom style="thin">
        <color indexed="64"/>
      </bottom>
      <diagonal/>
    </border>
    <border>
      <left/>
      <right/>
      <top style="thin">
        <color indexed="64"/>
      </top>
      <bottom style="medium">
        <color theme="8" tint="-0.499984740745262"/>
      </bottom>
      <diagonal/>
    </border>
    <border>
      <left/>
      <right style="medium">
        <color theme="8" tint="-0.499984740745262"/>
      </right>
      <top style="medium">
        <color theme="8" tint="-0.499984740745262"/>
      </top>
      <bottom style="thin">
        <color indexed="64"/>
      </bottom>
      <diagonal/>
    </border>
    <border>
      <left/>
      <right style="medium">
        <color theme="8" tint="-0.499984740745262"/>
      </right>
      <top style="thin">
        <color indexed="64"/>
      </top>
      <bottom style="medium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medium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medium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medium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medium">
        <color theme="8" tint="-0.499984740745262"/>
      </top>
      <bottom/>
      <diagonal/>
    </border>
    <border>
      <left style="medium">
        <color theme="8" tint="-0.499984740745262"/>
      </left>
      <right style="thin">
        <color indexed="64"/>
      </right>
      <top style="medium">
        <color theme="8" tint="-0.49998474074526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8" tint="-0.499984740745262"/>
      </top>
      <bottom style="medium">
        <color indexed="64"/>
      </bottom>
      <diagonal/>
    </border>
    <border>
      <left style="thin">
        <color indexed="64"/>
      </left>
      <right style="medium">
        <color theme="8" tint="-0.499984740745262"/>
      </right>
      <top style="medium">
        <color theme="8" tint="-0.499984740745262"/>
      </top>
      <bottom style="medium">
        <color indexed="64"/>
      </bottom>
      <diagonal/>
    </border>
    <border>
      <left style="medium">
        <color theme="8" tint="-0.499984740745262"/>
      </left>
      <right style="thin">
        <color indexed="64"/>
      </right>
      <top/>
      <bottom/>
      <diagonal/>
    </border>
    <border>
      <left style="thin">
        <color indexed="64"/>
      </left>
      <right style="medium">
        <color theme="8" tint="-0.499984740745262"/>
      </right>
      <top/>
      <bottom/>
      <diagonal/>
    </border>
    <border>
      <left/>
      <right style="medium">
        <color theme="8" tint="-0.499984740745262"/>
      </right>
      <top/>
      <bottom style="thin">
        <color indexed="64"/>
      </bottom>
      <diagonal/>
    </border>
    <border>
      <left/>
      <right style="medium">
        <color theme="8" tint="-0.49998474074526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theme="8" tint="-0.499984740745262"/>
      </top>
      <bottom/>
      <diagonal/>
    </border>
    <border>
      <left style="thin">
        <color indexed="64"/>
      </left>
      <right/>
      <top/>
      <bottom style="medium">
        <color theme="8" tint="-0.499984740745262"/>
      </bottom>
      <diagonal/>
    </border>
    <border>
      <left/>
      <right style="thin">
        <color indexed="64"/>
      </right>
      <top/>
      <bottom style="medium">
        <color theme="8" tint="-0.499984740745262"/>
      </bottom>
      <diagonal/>
    </border>
    <border>
      <left style="medium">
        <color theme="8" tint="-0.499984740745262"/>
      </left>
      <right style="thin">
        <color theme="8" tint="-0.499984740745262"/>
      </right>
      <top style="medium">
        <color theme="8" tint="-0.499984740745262"/>
      </top>
      <bottom style="medium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medium">
        <color theme="8" tint="-0.499984740745262"/>
      </top>
      <bottom style="medium">
        <color theme="8" tint="-0.499984740745262"/>
      </bottom>
      <diagonal/>
    </border>
    <border>
      <left style="thin">
        <color theme="8" tint="-0.499984740745262"/>
      </left>
      <right style="medium">
        <color theme="8" tint="-0.499984740745262"/>
      </right>
      <top style="medium">
        <color theme="8" tint="-0.499984740745262"/>
      </top>
      <bottom style="medium">
        <color theme="8" tint="-0.499984740745262"/>
      </bottom>
      <diagonal/>
    </border>
    <border>
      <left style="medium">
        <color theme="8" tint="-0.499984740745262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theme="8" tint="-0.499984740745262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theme="8" tint="-0.499984740745262"/>
      </top>
      <bottom style="medium">
        <color theme="8" tint="-0.499984740745262"/>
      </bottom>
      <diagonal/>
    </border>
    <border>
      <left/>
      <right style="medium">
        <color theme="8" tint="-0.499984740745262"/>
      </right>
      <top/>
      <bottom style="medium">
        <color indexed="64"/>
      </bottom>
      <diagonal/>
    </border>
    <border>
      <left style="medium">
        <color theme="8" tint="-0.499984740745262"/>
      </left>
      <right style="thin">
        <color theme="8" tint="-0.499984740745262"/>
      </right>
      <top style="medium">
        <color theme="8" tint="-0.499984740745262"/>
      </top>
      <bottom style="thin">
        <color theme="8" tint="-0.499984740745262"/>
      </bottom>
      <diagonal/>
    </border>
    <border>
      <left style="medium">
        <color theme="8" tint="-0.499984740745262"/>
      </left>
      <right style="thin">
        <color theme="8" tint="-0.499984740745262"/>
      </right>
      <top style="thin">
        <color theme="8" tint="-0.499984740745262"/>
      </top>
      <bottom style="medium">
        <color theme="8" tint="-0.499984740745262"/>
      </bottom>
      <diagonal/>
    </border>
    <border>
      <left style="thin">
        <color theme="8" tint="-0.499984740745262"/>
      </left>
      <right/>
      <top style="medium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medium">
        <color theme="8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 style="medium">
        <color theme="8" tint="-0.499984740745262"/>
      </top>
      <bottom style="thin">
        <color theme="8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 style="thin">
        <color theme="8" tint="-0.499984740745262"/>
      </top>
      <bottom style="medium">
        <color theme="8" tint="-0.499984740745262"/>
      </bottom>
      <diagonal/>
    </border>
    <border>
      <left style="thin">
        <color theme="8" tint="-0.499984740745262"/>
      </left>
      <right/>
      <top style="medium">
        <color theme="8" tint="-0.499984740745262"/>
      </top>
      <bottom style="medium">
        <color theme="8" tint="-0.499984740745262"/>
      </bottom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medium">
        <color theme="8" tint="-0.499984740745262"/>
      </bottom>
      <diagonal/>
    </border>
    <border>
      <left style="thin">
        <color theme="8" tint="-0.499984740745262"/>
      </left>
      <right/>
      <top style="medium">
        <color theme="8" tint="-0.499984740745262"/>
      </top>
      <bottom/>
      <diagonal/>
    </border>
    <border>
      <left/>
      <right style="thin">
        <color theme="8" tint="-0.499984740745262"/>
      </right>
      <top style="medium">
        <color theme="8" tint="-0.499984740745262"/>
      </top>
      <bottom/>
      <diagonal/>
    </border>
    <border>
      <left style="medium">
        <color theme="8" tint="-0.499984740745262"/>
      </left>
      <right style="medium">
        <color theme="8" tint="-0.499984740745262"/>
      </right>
      <top style="thin">
        <color theme="8" tint="-0.499984740745262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theme="8" tint="-0.499984740745262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theme="8" tint="-0.499984740745262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theme="8" tint="-0.499984740745262"/>
      </top>
      <bottom style="medium">
        <color theme="8" tint="-0.499984740745262"/>
      </bottom>
      <diagonal/>
    </border>
    <border>
      <left style="thin">
        <color indexed="64"/>
      </left>
      <right style="medium">
        <color indexed="64"/>
      </right>
      <top style="medium">
        <color theme="8" tint="-0.499984740745262"/>
      </top>
      <bottom style="medium">
        <color theme="8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8" tint="-0.499984740745262"/>
      </top>
      <bottom style="thin">
        <color indexed="64"/>
      </bottom>
      <diagonal/>
    </border>
    <border>
      <left style="medium">
        <color theme="8" tint="-0.499984740745262"/>
      </left>
      <right style="thin">
        <color indexed="64"/>
      </right>
      <top style="thin">
        <color theme="8" tint="-0.499984740745262"/>
      </top>
      <bottom style="thin">
        <color indexed="64"/>
      </bottom>
      <diagonal/>
    </border>
    <border>
      <left style="thin">
        <color indexed="64"/>
      </left>
      <right style="medium">
        <color theme="8" tint="-0.499984740745262"/>
      </right>
      <top style="thin">
        <color theme="8" tint="-0.499984740745262"/>
      </top>
      <bottom style="thin">
        <color indexed="64"/>
      </bottom>
      <diagonal/>
    </border>
    <border>
      <left style="medium">
        <color indexed="64"/>
      </left>
      <right style="medium">
        <color theme="8" tint="-0.499984740745262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theme="8" tint="-0.4999847407452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theme="8" tint="-0.499984740745262"/>
      </bottom>
      <diagonal/>
    </border>
    <border>
      <left style="medium">
        <color indexed="64"/>
      </left>
      <right style="medium">
        <color theme="8" tint="-0.499984740745262"/>
      </right>
      <top style="medium">
        <color indexed="64"/>
      </top>
      <bottom style="medium">
        <color theme="8" tint="-0.499984740745262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0" borderId="0" applyNumberFormat="0" applyFill="0" applyBorder="0" applyAlignment="0" applyProtection="0"/>
  </cellStyleXfs>
  <cellXfs count="1324">
    <xf numFmtId="0" fontId="0" fillId="0" borderId="0" xfId="0"/>
    <xf numFmtId="0" fontId="3" fillId="2" borderId="0" xfId="0" applyFont="1" applyFill="1" applyBorder="1" applyAlignment="1">
      <alignment vertical="top"/>
    </xf>
    <xf numFmtId="0" fontId="5" fillId="2" borderId="0" xfId="0" applyFont="1" applyFill="1"/>
    <xf numFmtId="0" fontId="4" fillId="2" borderId="0" xfId="0" applyFont="1" applyFill="1"/>
    <xf numFmtId="0" fontId="3" fillId="2" borderId="0" xfId="0" applyFont="1" applyFill="1" applyBorder="1" applyAlignment="1">
      <alignment horizontal="left" vertical="top" wrapText="1"/>
    </xf>
    <xf numFmtId="0" fontId="5" fillId="8" borderId="0" xfId="0" applyFont="1" applyFill="1"/>
    <xf numFmtId="0" fontId="4" fillId="10" borderId="0" xfId="0" applyFont="1" applyFill="1"/>
    <xf numFmtId="0" fontId="6" fillId="2" borderId="0" xfId="0" applyFont="1" applyFill="1"/>
    <xf numFmtId="0" fontId="5" fillId="9" borderId="0" xfId="0" applyFont="1" applyFill="1"/>
    <xf numFmtId="0" fontId="7" fillId="2" borderId="0" xfId="0" applyFont="1" applyFill="1"/>
    <xf numFmtId="0" fontId="8" fillId="2" borderId="0" xfId="0" applyFont="1" applyFill="1" applyBorder="1" applyAlignment="1">
      <alignment horizontal="left" vertical="top" wrapText="1"/>
    </xf>
    <xf numFmtId="164" fontId="11" fillId="2" borderId="0" xfId="1" applyFont="1" applyFill="1" applyBorder="1" applyAlignment="1">
      <alignment horizontal="center" vertical="center"/>
    </xf>
    <xf numFmtId="164" fontId="10" fillId="2" borderId="0" xfId="1" applyFont="1" applyFill="1" applyBorder="1" applyAlignment="1">
      <alignment horizontal="center" vertical="center"/>
    </xf>
    <xf numFmtId="0" fontId="10" fillId="2" borderId="0" xfId="0" applyFont="1" applyFill="1" applyBorder="1"/>
    <xf numFmtId="0" fontId="11" fillId="2" borderId="0" xfId="0" applyFont="1" applyFill="1" applyBorder="1"/>
    <xf numFmtId="10" fontId="11" fillId="2" borderId="0" xfId="2" applyNumberFormat="1" applyFont="1" applyFill="1" applyBorder="1" applyAlignment="1">
      <alignment horizontal="center" vertical="center"/>
    </xf>
    <xf numFmtId="10" fontId="11" fillId="4" borderId="0" xfId="2" applyNumberFormat="1" applyFont="1" applyFill="1" applyBorder="1" applyAlignment="1">
      <alignment horizontal="center" vertical="center"/>
    </xf>
    <xf numFmtId="10" fontId="10" fillId="2" borderId="0" xfId="2" applyNumberFormat="1" applyFont="1" applyFill="1" applyBorder="1" applyAlignment="1">
      <alignment horizontal="center" vertical="center"/>
    </xf>
    <xf numFmtId="10" fontId="10" fillId="6" borderId="0" xfId="2" applyNumberFormat="1" applyFont="1" applyFill="1" applyBorder="1" applyAlignment="1">
      <alignment horizontal="center" vertical="center"/>
    </xf>
    <xf numFmtId="10" fontId="9" fillId="2" borderId="0" xfId="2" applyNumberFormat="1" applyFont="1" applyFill="1" applyBorder="1" applyAlignment="1">
      <alignment horizontal="center" vertical="center" wrapText="1"/>
    </xf>
    <xf numFmtId="10" fontId="13" fillId="4" borderId="12" xfId="2" applyNumberFormat="1" applyFont="1" applyFill="1" applyBorder="1" applyAlignment="1">
      <alignment horizontal="center" vertical="center"/>
    </xf>
    <xf numFmtId="44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66" fontId="4" fillId="2" borderId="0" xfId="2" applyNumberFormat="1" applyFont="1" applyFill="1" applyAlignment="1">
      <alignment horizontal="center" vertical="center"/>
    </xf>
    <xf numFmtId="44" fontId="4" fillId="2" borderId="0" xfId="4" applyFont="1" applyFill="1" applyAlignment="1">
      <alignment horizontal="center" vertical="center"/>
    </xf>
    <xf numFmtId="10" fontId="10" fillId="2" borderId="13" xfId="2" applyNumberFormat="1" applyFont="1" applyFill="1" applyBorder="1" applyAlignment="1">
      <alignment horizontal="center" vertical="center"/>
    </xf>
    <xf numFmtId="0" fontId="4" fillId="5" borderId="0" xfId="0" applyFont="1" applyFill="1"/>
    <xf numFmtId="164" fontId="4" fillId="2" borderId="0" xfId="1" applyFont="1" applyFill="1" applyAlignment="1">
      <alignment horizontal="center" vertical="center"/>
    </xf>
    <xf numFmtId="164" fontId="6" fillId="2" borderId="0" xfId="1" applyFont="1" applyFill="1" applyAlignment="1">
      <alignment horizontal="center" vertical="center"/>
    </xf>
    <xf numFmtId="0" fontId="4" fillId="9" borderId="0" xfId="0" applyFont="1" applyFill="1"/>
    <xf numFmtId="44" fontId="4" fillId="2" borderId="0" xfId="0" applyNumberFormat="1" applyFont="1" applyFill="1"/>
    <xf numFmtId="0" fontId="3" fillId="2" borderId="32" xfId="0" applyFont="1" applyFill="1" applyBorder="1" applyAlignment="1">
      <alignment horizontal="left" vertical="top" wrapText="1"/>
    </xf>
    <xf numFmtId="44" fontId="3" fillId="2" borderId="32" xfId="4" applyFont="1" applyFill="1" applyBorder="1" applyAlignment="1">
      <alignment horizontal="center" vertical="center"/>
    </xf>
    <xf numFmtId="166" fontId="3" fillId="2" borderId="32" xfId="2" applyNumberFormat="1" applyFont="1" applyFill="1" applyBorder="1" applyAlignment="1">
      <alignment horizontal="center" vertical="center" wrapText="1"/>
    </xf>
    <xf numFmtId="44" fontId="3" fillId="2" borderId="32" xfId="4" applyFont="1" applyFill="1" applyBorder="1" applyAlignment="1">
      <alignment horizontal="center" vertical="center" wrapText="1"/>
    </xf>
    <xf numFmtId="0" fontId="3" fillId="5" borderId="32" xfId="0" applyFont="1" applyFill="1" applyBorder="1" applyAlignment="1">
      <alignment horizontal="left" vertical="top" wrapText="1"/>
    </xf>
    <xf numFmtId="0" fontId="6" fillId="2" borderId="32" xfId="0" applyFont="1" applyFill="1" applyBorder="1" applyAlignment="1">
      <alignment horizontal="left" vertical="top" wrapText="1"/>
    </xf>
    <xf numFmtId="44" fontId="6" fillId="2" borderId="32" xfId="4" applyFont="1" applyFill="1" applyBorder="1" applyAlignment="1">
      <alignment horizontal="center" vertical="center"/>
    </xf>
    <xf numFmtId="166" fontId="3" fillId="5" borderId="32" xfId="2" applyNumberFormat="1" applyFont="1" applyFill="1" applyBorder="1" applyAlignment="1">
      <alignment horizontal="center" vertical="center" wrapText="1"/>
    </xf>
    <xf numFmtId="44" fontId="3" fillId="5" borderId="32" xfId="4" applyFont="1" applyFill="1" applyBorder="1" applyAlignment="1">
      <alignment horizontal="center" vertical="center"/>
    </xf>
    <xf numFmtId="166" fontId="3" fillId="2" borderId="32" xfId="2" applyNumberFormat="1" applyFont="1" applyFill="1" applyBorder="1" applyAlignment="1">
      <alignment horizontal="center" vertical="center"/>
    </xf>
    <xf numFmtId="166" fontId="6" fillId="2" borderId="32" xfId="2" applyNumberFormat="1" applyFont="1" applyFill="1" applyBorder="1" applyAlignment="1">
      <alignment horizontal="center" vertical="center"/>
    </xf>
    <xf numFmtId="166" fontId="4" fillId="2" borderId="32" xfId="2" applyNumberFormat="1" applyFont="1" applyFill="1" applyBorder="1" applyAlignment="1">
      <alignment horizontal="center" vertical="center"/>
    </xf>
    <xf numFmtId="164" fontId="11" fillId="2" borderId="32" xfId="1" applyFont="1" applyFill="1" applyBorder="1" applyAlignment="1">
      <alignment horizontal="center" vertical="center"/>
    </xf>
    <xf numFmtId="0" fontId="4" fillId="2" borderId="0" xfId="0" applyFont="1" applyFill="1" applyBorder="1"/>
    <xf numFmtId="10" fontId="4" fillId="2" borderId="0" xfId="0" applyNumberFormat="1" applyFont="1" applyFill="1" applyBorder="1" applyAlignment="1">
      <alignment horizontal="center" vertical="center"/>
    </xf>
    <xf numFmtId="164" fontId="4" fillId="2" borderId="0" xfId="1" applyFont="1" applyFill="1" applyBorder="1" applyAlignment="1">
      <alignment horizontal="center" vertical="center"/>
    </xf>
    <xf numFmtId="10" fontId="4" fillId="2" borderId="0" xfId="2" applyNumberFormat="1" applyFont="1" applyFill="1" applyBorder="1" applyAlignment="1">
      <alignment horizontal="center" vertical="center"/>
    </xf>
    <xf numFmtId="10" fontId="4" fillId="2" borderId="0" xfId="0" applyNumberFormat="1" applyFont="1" applyFill="1" applyBorder="1" applyAlignment="1">
      <alignment horizontal="left" vertical="center"/>
    </xf>
    <xf numFmtId="0" fontId="4" fillId="7" borderId="0" xfId="0" applyFont="1" applyFill="1" applyBorder="1"/>
    <xf numFmtId="0" fontId="15" fillId="2" borderId="0" xfId="0" applyFont="1" applyFill="1" applyBorder="1"/>
    <xf numFmtId="0" fontId="5" fillId="4" borderId="0" xfId="0" applyFont="1" applyFill="1" applyBorder="1"/>
    <xf numFmtId="0" fontId="5" fillId="2" borderId="0" xfId="0" applyFont="1" applyFill="1" applyBorder="1"/>
    <xf numFmtId="164" fontId="11" fillId="2" borderId="0" xfId="1" applyFont="1" applyFill="1" applyBorder="1" applyAlignment="1">
      <alignment horizontal="left" vertical="center"/>
    </xf>
    <xf numFmtId="0" fontId="11" fillId="2" borderId="0" xfId="0" applyFont="1" applyFill="1" applyBorder="1" applyAlignment="1">
      <alignment horizontal="center"/>
    </xf>
    <xf numFmtId="0" fontId="4" fillId="5" borderId="0" xfId="0" applyFont="1" applyFill="1" applyBorder="1"/>
    <xf numFmtId="0" fontId="5" fillId="5" borderId="0" xfId="0" applyFont="1" applyFill="1" applyBorder="1"/>
    <xf numFmtId="0" fontId="4" fillId="6" borderId="0" xfId="0" applyFont="1" applyFill="1" applyBorder="1"/>
    <xf numFmtId="0" fontId="15" fillId="6" borderId="0" xfId="0" applyFont="1" applyFill="1" applyBorder="1"/>
    <xf numFmtId="0" fontId="17" fillId="2" borderId="0" xfId="10" applyFill="1" applyBorder="1"/>
    <xf numFmtId="0" fontId="18" fillId="2" borderId="0" xfId="0" applyFont="1" applyFill="1" applyBorder="1"/>
    <xf numFmtId="0" fontId="19" fillId="2" borderId="0" xfId="0" applyFont="1" applyFill="1" applyBorder="1"/>
    <xf numFmtId="10" fontId="11" fillId="2" borderId="0" xfId="2" applyNumberFormat="1" applyFont="1" applyFill="1" applyBorder="1" applyAlignment="1">
      <alignment horizontal="left" vertical="center"/>
    </xf>
    <xf numFmtId="10" fontId="20" fillId="2" borderId="0" xfId="2" applyNumberFormat="1" applyFont="1" applyFill="1" applyBorder="1" applyAlignment="1">
      <alignment horizontal="center" vertical="center"/>
    </xf>
    <xf numFmtId="164" fontId="20" fillId="2" borderId="0" xfId="1" applyFont="1" applyFill="1" applyBorder="1" applyAlignment="1">
      <alignment horizontal="center" vertical="center"/>
    </xf>
    <xf numFmtId="164" fontId="20" fillId="2" borderId="0" xfId="2" applyNumberFormat="1" applyFont="1" applyFill="1" applyBorder="1" applyAlignment="1">
      <alignment horizontal="center" vertical="center"/>
    </xf>
    <xf numFmtId="10" fontId="10" fillId="2" borderId="0" xfId="0" applyNumberFormat="1" applyFont="1" applyFill="1" applyBorder="1" applyAlignment="1">
      <alignment horizontal="center" vertical="center"/>
    </xf>
    <xf numFmtId="10" fontId="10" fillId="2" borderId="0" xfId="0" applyNumberFormat="1" applyFont="1" applyFill="1" applyBorder="1" applyAlignment="1">
      <alignment horizontal="left" vertical="center"/>
    </xf>
    <xf numFmtId="0" fontId="21" fillId="2" borderId="0" xfId="0" applyFont="1" applyFill="1" applyBorder="1" applyAlignment="1">
      <alignment horizontal="center" vertical="center" wrapText="1"/>
    </xf>
    <xf numFmtId="10" fontId="10" fillId="13" borderId="0" xfId="2" applyNumberFormat="1" applyFont="1" applyFill="1" applyBorder="1" applyAlignment="1">
      <alignment horizontal="center" vertical="center"/>
    </xf>
    <xf numFmtId="10" fontId="11" fillId="5" borderId="0" xfId="2" applyNumberFormat="1" applyFont="1" applyFill="1" applyBorder="1" applyAlignment="1">
      <alignment horizontal="center" vertical="center"/>
    </xf>
    <xf numFmtId="10" fontId="13" fillId="4" borderId="1" xfId="2" applyNumberFormat="1" applyFont="1" applyFill="1" applyBorder="1" applyAlignment="1">
      <alignment horizontal="center" vertical="center"/>
    </xf>
    <xf numFmtId="10" fontId="11" fillId="6" borderId="0" xfId="2" applyNumberFormat="1" applyFont="1" applyFill="1" applyBorder="1" applyAlignment="1">
      <alignment horizontal="center" vertical="center"/>
    </xf>
    <xf numFmtId="0" fontId="24" fillId="0" borderId="0" xfId="0" applyFont="1"/>
    <xf numFmtId="0" fontId="24" fillId="0" borderId="0" xfId="0" applyFont="1" applyAlignment="1">
      <alignment horizontal="center" vertical="center"/>
    </xf>
    <xf numFmtId="0" fontId="25" fillId="0" borderId="0" xfId="0" applyFont="1"/>
    <xf numFmtId="0" fontId="25" fillId="2" borderId="0" xfId="0" applyFont="1" applyFill="1"/>
    <xf numFmtId="0" fontId="25" fillId="2" borderId="6" xfId="0" applyFont="1" applyFill="1" applyBorder="1" applyAlignment="1">
      <alignment horizontal="center" vertical="center"/>
    </xf>
    <xf numFmtId="0" fontId="27" fillId="2" borderId="0" xfId="0" applyFont="1" applyFill="1" applyBorder="1" applyAlignment="1">
      <alignment horizontal="center"/>
    </xf>
    <xf numFmtId="0" fontId="26" fillId="2" borderId="4" xfId="0" applyFont="1" applyFill="1" applyBorder="1" applyAlignment="1">
      <alignment horizontal="center"/>
    </xf>
    <xf numFmtId="0" fontId="25" fillId="2" borderId="5" xfId="0" applyFont="1" applyFill="1" applyBorder="1" applyAlignment="1">
      <alignment horizontal="center" vertical="center"/>
    </xf>
    <xf numFmtId="0" fontId="22" fillId="2" borderId="11" xfId="0" applyFont="1" applyFill="1" applyBorder="1" applyAlignment="1">
      <alignment horizontal="center" vertical="center"/>
    </xf>
    <xf numFmtId="0" fontId="25" fillId="2" borderId="11" xfId="0" applyFont="1" applyFill="1" applyBorder="1" applyAlignment="1">
      <alignment horizontal="center" vertical="center"/>
    </xf>
    <xf numFmtId="0" fontId="25" fillId="2" borderId="35" xfId="0" applyFont="1" applyFill="1" applyBorder="1" applyAlignment="1">
      <alignment horizontal="center" vertical="center"/>
    </xf>
    <xf numFmtId="0" fontId="4" fillId="2" borderId="32" xfId="0" applyFont="1" applyFill="1" applyBorder="1"/>
    <xf numFmtId="10" fontId="13" fillId="5" borderId="32" xfId="2" applyNumberFormat="1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left" vertical="top" wrapText="1"/>
    </xf>
    <xf numFmtId="0" fontId="10" fillId="2" borderId="31" xfId="0" applyFont="1" applyFill="1" applyBorder="1" applyAlignment="1">
      <alignment wrapText="1"/>
    </xf>
    <xf numFmtId="0" fontId="10" fillId="2" borderId="31" xfId="0" applyFont="1" applyFill="1" applyBorder="1"/>
    <xf numFmtId="0" fontId="8" fillId="2" borderId="31" xfId="0" applyFont="1" applyFill="1" applyBorder="1" applyAlignment="1">
      <alignment horizontal="left" vertical="top" wrapText="1"/>
    </xf>
    <xf numFmtId="0" fontId="11" fillId="2" borderId="31" xfId="0" applyFont="1" applyFill="1" applyBorder="1"/>
    <xf numFmtId="0" fontId="8" fillId="6" borderId="31" xfId="0" applyFont="1" applyFill="1" applyBorder="1" applyAlignment="1">
      <alignment horizontal="left" vertical="top" wrapText="1"/>
    </xf>
    <xf numFmtId="0" fontId="9" fillId="6" borderId="31" xfId="0" applyFont="1" applyFill="1" applyBorder="1" applyAlignment="1">
      <alignment horizontal="left" vertical="top" wrapText="1"/>
    </xf>
    <xf numFmtId="0" fontId="8" fillId="5" borderId="31" xfId="0" applyFont="1" applyFill="1" applyBorder="1" applyAlignment="1">
      <alignment horizontal="left" vertical="top" wrapText="1"/>
    </xf>
    <xf numFmtId="0" fontId="10" fillId="6" borderId="31" xfId="0" applyFont="1" applyFill="1" applyBorder="1"/>
    <xf numFmtId="0" fontId="9" fillId="2" borderId="31" xfId="0" applyFont="1" applyFill="1" applyBorder="1" applyAlignment="1">
      <alignment horizontal="left" vertical="top" wrapText="1" readingOrder="1"/>
    </xf>
    <xf numFmtId="0" fontId="16" fillId="2" borderId="31" xfId="0" applyFont="1" applyFill="1" applyBorder="1" applyAlignment="1">
      <alignment horizontal="center" vertical="center" wrapText="1"/>
    </xf>
    <xf numFmtId="0" fontId="4" fillId="2" borderId="31" xfId="0" applyFont="1" applyFill="1" applyBorder="1"/>
    <xf numFmtId="10" fontId="11" fillId="2" borderId="38" xfId="2" applyNumberFormat="1" applyFont="1" applyFill="1" applyBorder="1" applyAlignment="1">
      <alignment horizontal="center" vertical="center"/>
    </xf>
    <xf numFmtId="10" fontId="10" fillId="2" borderId="30" xfId="2" applyNumberFormat="1" applyFont="1" applyFill="1" applyBorder="1" applyAlignment="1">
      <alignment horizontal="center" vertical="center"/>
    </xf>
    <xf numFmtId="10" fontId="11" fillId="2" borderId="30" xfId="2" applyNumberFormat="1" applyFont="1" applyFill="1" applyBorder="1" applyAlignment="1">
      <alignment horizontal="center" vertical="center"/>
    </xf>
    <xf numFmtId="0" fontId="11" fillId="2" borderId="13" xfId="0" applyFont="1" applyFill="1" applyBorder="1"/>
    <xf numFmtId="10" fontId="11" fillId="6" borderId="13" xfId="2" applyNumberFormat="1" applyFont="1" applyFill="1" applyBorder="1" applyAlignment="1">
      <alignment horizontal="center" vertical="center"/>
    </xf>
    <xf numFmtId="10" fontId="11" fillId="2" borderId="13" xfId="2" applyNumberFormat="1" applyFont="1" applyFill="1" applyBorder="1" applyAlignment="1">
      <alignment horizontal="center" vertical="center"/>
    </xf>
    <xf numFmtId="10" fontId="11" fillId="5" borderId="13" xfId="2" applyNumberFormat="1" applyFont="1" applyFill="1" applyBorder="1" applyAlignment="1">
      <alignment horizontal="center" vertical="center"/>
    </xf>
    <xf numFmtId="10" fontId="10" fillId="6" borderId="13" xfId="2" applyNumberFormat="1" applyFont="1" applyFill="1" applyBorder="1" applyAlignment="1">
      <alignment horizontal="center" vertical="center"/>
    </xf>
    <xf numFmtId="10" fontId="10" fillId="13" borderId="13" xfId="2" applyNumberFormat="1" applyFont="1" applyFill="1" applyBorder="1" applyAlignment="1">
      <alignment horizontal="center" vertical="center"/>
    </xf>
    <xf numFmtId="10" fontId="4" fillId="2" borderId="13" xfId="0" applyNumberFormat="1" applyFont="1" applyFill="1" applyBorder="1" applyAlignment="1">
      <alignment horizontal="center" vertical="center"/>
    </xf>
    <xf numFmtId="164" fontId="10" fillId="2" borderId="31" xfId="1" applyFont="1" applyFill="1" applyBorder="1" applyAlignment="1">
      <alignment horizontal="center" vertical="center"/>
    </xf>
    <xf numFmtId="164" fontId="9" fillId="2" borderId="31" xfId="1" applyFont="1" applyFill="1" applyBorder="1" applyAlignment="1">
      <alignment horizontal="center" vertical="center" wrapText="1"/>
    </xf>
    <xf numFmtId="164" fontId="11" fillId="2" borderId="31" xfId="1" applyFont="1" applyFill="1" applyBorder="1" applyAlignment="1">
      <alignment horizontal="center" vertical="center"/>
    </xf>
    <xf numFmtId="164" fontId="11" fillId="6" borderId="31" xfId="1" applyFont="1" applyFill="1" applyBorder="1" applyAlignment="1">
      <alignment horizontal="center" vertical="center"/>
    </xf>
    <xf numFmtId="164" fontId="10" fillId="6" borderId="31" xfId="1" applyFont="1" applyFill="1" applyBorder="1" applyAlignment="1">
      <alignment horizontal="center" vertical="center"/>
    </xf>
    <xf numFmtId="164" fontId="11" fillId="5" borderId="31" xfId="1" applyFont="1" applyFill="1" applyBorder="1" applyAlignment="1">
      <alignment horizontal="center" vertical="center"/>
    </xf>
    <xf numFmtId="164" fontId="10" fillId="13" borderId="31" xfId="1" applyFont="1" applyFill="1" applyBorder="1" applyAlignment="1">
      <alignment horizontal="center" vertical="center"/>
    </xf>
    <xf numFmtId="164" fontId="4" fillId="2" borderId="31" xfId="1" applyFont="1" applyFill="1" applyBorder="1" applyAlignment="1">
      <alignment horizontal="center" vertical="center"/>
    </xf>
    <xf numFmtId="164" fontId="12" fillId="2" borderId="31" xfId="1" applyFont="1" applyFill="1" applyBorder="1" applyAlignment="1">
      <alignment horizontal="center" vertical="center"/>
    </xf>
    <xf numFmtId="164" fontId="13" fillId="2" borderId="40" xfId="1" applyFont="1" applyFill="1" applyBorder="1" applyAlignment="1">
      <alignment horizontal="center" vertical="center"/>
    </xf>
    <xf numFmtId="10" fontId="10" fillId="2" borderId="31" xfId="2" applyNumberFormat="1" applyFont="1" applyFill="1" applyBorder="1" applyAlignment="1">
      <alignment horizontal="center" vertical="center"/>
    </xf>
    <xf numFmtId="10" fontId="11" fillId="2" borderId="31" xfId="2" applyNumberFormat="1" applyFont="1" applyFill="1" applyBorder="1" applyAlignment="1">
      <alignment horizontal="center" vertical="center"/>
    </xf>
    <xf numFmtId="10" fontId="9" fillId="2" borderId="31" xfId="2" applyNumberFormat="1" applyFont="1" applyFill="1" applyBorder="1" applyAlignment="1">
      <alignment horizontal="center" vertical="center" wrapText="1"/>
    </xf>
    <xf numFmtId="164" fontId="10" fillId="2" borderId="31" xfId="2" applyNumberFormat="1" applyFont="1" applyFill="1" applyBorder="1" applyAlignment="1">
      <alignment horizontal="center" vertical="center"/>
    </xf>
    <xf numFmtId="10" fontId="4" fillId="2" borderId="31" xfId="0" applyNumberFormat="1" applyFont="1" applyFill="1" applyBorder="1" applyAlignment="1">
      <alignment horizontal="center" vertical="center"/>
    </xf>
    <xf numFmtId="164" fontId="13" fillId="5" borderId="32" xfId="1" applyFont="1" applyFill="1" applyBorder="1" applyAlignment="1">
      <alignment horizontal="center" vertical="center"/>
    </xf>
    <xf numFmtId="164" fontId="13" fillId="5" borderId="32" xfId="2" applyNumberFormat="1" applyFont="1" applyFill="1" applyBorder="1" applyAlignment="1">
      <alignment horizontal="center" vertical="center"/>
    </xf>
    <xf numFmtId="10" fontId="13" fillId="5" borderId="42" xfId="2" applyNumberFormat="1" applyFont="1" applyFill="1" applyBorder="1" applyAlignment="1">
      <alignment horizontal="center" vertical="center"/>
    </xf>
    <xf numFmtId="10" fontId="11" fillId="2" borderId="41" xfId="2" applyNumberFormat="1" applyFont="1" applyFill="1" applyBorder="1" applyAlignment="1">
      <alignment horizontal="center" vertical="center"/>
    </xf>
    <xf numFmtId="10" fontId="11" fillId="2" borderId="42" xfId="2" applyNumberFormat="1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 wrapText="1"/>
    </xf>
    <xf numFmtId="10" fontId="13" fillId="4" borderId="23" xfId="2" applyNumberFormat="1" applyFont="1" applyFill="1" applyBorder="1" applyAlignment="1">
      <alignment horizontal="center" vertical="center"/>
    </xf>
    <xf numFmtId="164" fontId="13" fillId="6" borderId="12" xfId="1" applyFont="1" applyFill="1" applyBorder="1" applyAlignment="1">
      <alignment horizontal="center" vertical="center"/>
    </xf>
    <xf numFmtId="10" fontId="11" fillId="2" borderId="37" xfId="2" applyNumberFormat="1" applyFont="1" applyFill="1" applyBorder="1" applyAlignment="1">
      <alignment horizontal="center" vertical="center"/>
    </xf>
    <xf numFmtId="164" fontId="11" fillId="2" borderId="31" xfId="2" applyNumberFormat="1" applyFont="1" applyFill="1" applyBorder="1" applyAlignment="1">
      <alignment horizontal="center" vertical="center"/>
    </xf>
    <xf numFmtId="164" fontId="13" fillId="4" borderId="40" xfId="1" applyFont="1" applyFill="1" applyBorder="1" applyAlignment="1">
      <alignment horizontal="center" vertical="center"/>
    </xf>
    <xf numFmtId="164" fontId="11" fillId="4" borderId="31" xfId="1" applyFont="1" applyFill="1" applyBorder="1" applyAlignment="1">
      <alignment horizontal="center" vertical="center"/>
    </xf>
    <xf numFmtId="164" fontId="13" fillId="6" borderId="40" xfId="1" applyFont="1" applyFill="1" applyBorder="1" applyAlignment="1">
      <alignment horizontal="center" vertical="center"/>
    </xf>
    <xf numFmtId="10" fontId="10" fillId="6" borderId="31" xfId="2" applyNumberFormat="1" applyFont="1" applyFill="1" applyBorder="1" applyAlignment="1">
      <alignment horizontal="center" vertical="center"/>
    </xf>
    <xf numFmtId="10" fontId="11" fillId="5" borderId="31" xfId="2" applyNumberFormat="1" applyFont="1" applyFill="1" applyBorder="1" applyAlignment="1">
      <alignment horizontal="center" vertical="center"/>
    </xf>
    <xf numFmtId="10" fontId="10" fillId="13" borderId="31" xfId="2" applyNumberFormat="1" applyFont="1" applyFill="1" applyBorder="1" applyAlignment="1">
      <alignment horizontal="center" vertical="center"/>
    </xf>
    <xf numFmtId="164" fontId="13" fillId="5" borderId="43" xfId="2" applyNumberFormat="1" applyFont="1" applyFill="1" applyBorder="1" applyAlignment="1">
      <alignment horizontal="center" vertical="center"/>
    </xf>
    <xf numFmtId="164" fontId="13" fillId="5" borderId="44" xfId="2" applyNumberFormat="1" applyFont="1" applyFill="1" applyBorder="1" applyAlignment="1">
      <alignment horizontal="center" vertical="center"/>
    </xf>
    <xf numFmtId="164" fontId="13" fillId="4" borderId="40" xfId="2" applyNumberFormat="1" applyFont="1" applyFill="1" applyBorder="1" applyAlignment="1">
      <alignment horizontal="center" vertical="center"/>
    </xf>
    <xf numFmtId="164" fontId="11" fillId="4" borderId="31" xfId="2" applyNumberFormat="1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left"/>
    </xf>
    <xf numFmtId="0" fontId="9" fillId="2" borderId="45" xfId="0" applyFont="1" applyFill="1" applyBorder="1" applyAlignment="1">
      <alignment horizontal="left" vertical="top" wrapText="1"/>
    </xf>
    <xf numFmtId="0" fontId="8" fillId="2" borderId="40" xfId="0" applyFont="1" applyFill="1" applyBorder="1" applyAlignment="1">
      <alignment horizontal="left" wrapText="1"/>
    </xf>
    <xf numFmtId="0" fontId="11" fillId="2" borderId="43" xfId="0" applyFont="1" applyFill="1" applyBorder="1" applyAlignment="1">
      <alignment horizontal="left"/>
    </xf>
    <xf numFmtId="0" fontId="11" fillId="2" borderId="31" xfId="0" applyFont="1" applyFill="1" applyBorder="1" applyAlignment="1">
      <alignment horizontal="left"/>
    </xf>
    <xf numFmtId="0" fontId="10" fillId="2" borderId="45" xfId="0" applyFont="1" applyFill="1" applyBorder="1" applyAlignment="1">
      <alignment horizontal="left"/>
    </xf>
    <xf numFmtId="0" fontId="11" fillId="2" borderId="40" xfId="0" applyFont="1" applyFill="1" applyBorder="1" applyAlignment="1">
      <alignment horizontal="left" vertical="center"/>
    </xf>
    <xf numFmtId="10" fontId="10" fillId="2" borderId="31" xfId="2" applyNumberFormat="1" applyFont="1" applyFill="1" applyBorder="1" applyAlignment="1">
      <alignment horizontal="left" vertical="center"/>
    </xf>
    <xf numFmtId="10" fontId="11" fillId="2" borderId="31" xfId="2" applyNumberFormat="1" applyFont="1" applyFill="1" applyBorder="1" applyAlignment="1">
      <alignment horizontal="left" vertical="center"/>
    </xf>
    <xf numFmtId="10" fontId="10" fillId="2" borderId="31" xfId="2" applyNumberFormat="1" applyFont="1" applyFill="1" applyBorder="1" applyAlignment="1">
      <alignment horizontal="left" vertical="center" wrapText="1"/>
    </xf>
    <xf numFmtId="0" fontId="8" fillId="4" borderId="40" xfId="0" applyFont="1" applyFill="1" applyBorder="1" applyAlignment="1">
      <alignment horizontal="left" vertical="center" wrapText="1"/>
    </xf>
    <xf numFmtId="0" fontId="8" fillId="2" borderId="43" xfId="0" applyFont="1" applyFill="1" applyBorder="1" applyAlignment="1">
      <alignment horizontal="left" vertical="top" wrapText="1"/>
    </xf>
    <xf numFmtId="0" fontId="11" fillId="4" borderId="31" xfId="0" applyFont="1" applyFill="1" applyBorder="1" applyAlignment="1">
      <alignment horizontal="left"/>
    </xf>
    <xf numFmtId="0" fontId="11" fillId="4" borderId="31" xfId="0" applyFont="1" applyFill="1" applyBorder="1"/>
    <xf numFmtId="0" fontId="10" fillId="2" borderId="45" xfId="0" applyFont="1" applyFill="1" applyBorder="1"/>
    <xf numFmtId="0" fontId="11" fillId="4" borderId="40" xfId="0" applyFont="1" applyFill="1" applyBorder="1" applyAlignment="1">
      <alignment horizontal="center" vertical="center"/>
    </xf>
    <xf numFmtId="0" fontId="11" fillId="6" borderId="40" xfId="0" applyFont="1" applyFill="1" applyBorder="1" applyAlignment="1">
      <alignment horizontal="center" vertical="center"/>
    </xf>
    <xf numFmtId="10" fontId="10" fillId="6" borderId="31" xfId="2" applyNumberFormat="1" applyFont="1" applyFill="1" applyBorder="1" applyAlignment="1">
      <alignment horizontal="left" vertical="center"/>
    </xf>
    <xf numFmtId="10" fontId="11" fillId="5" borderId="31" xfId="2" applyNumberFormat="1" applyFont="1" applyFill="1" applyBorder="1" applyAlignment="1">
      <alignment horizontal="left" vertical="center"/>
    </xf>
    <xf numFmtId="10" fontId="10" fillId="13" borderId="31" xfId="2" applyNumberFormat="1" applyFont="1" applyFill="1" applyBorder="1" applyAlignment="1">
      <alignment horizontal="left" vertical="center"/>
    </xf>
    <xf numFmtId="10" fontId="11" fillId="2" borderId="31" xfId="2" applyNumberFormat="1" applyFont="1" applyFill="1" applyBorder="1" applyAlignment="1">
      <alignment horizontal="left" vertical="top" wrapText="1"/>
    </xf>
    <xf numFmtId="10" fontId="11" fillId="2" borderId="31" xfId="2" applyNumberFormat="1" applyFont="1" applyFill="1" applyBorder="1" applyAlignment="1">
      <alignment horizontal="left" vertical="top"/>
    </xf>
    <xf numFmtId="0" fontId="11" fillId="5" borderId="32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 wrapText="1"/>
    </xf>
    <xf numFmtId="164" fontId="11" fillId="2" borderId="47" xfId="1" applyFont="1" applyFill="1" applyBorder="1" applyAlignment="1">
      <alignment horizontal="center" vertical="center"/>
    </xf>
    <xf numFmtId="10" fontId="11" fillId="2" borderId="47" xfId="2" applyNumberFormat="1" applyFont="1" applyFill="1" applyBorder="1" applyAlignment="1">
      <alignment horizontal="center" vertical="center"/>
    </xf>
    <xf numFmtId="0" fontId="5" fillId="2" borderId="31" xfId="0" applyFont="1" applyFill="1" applyBorder="1"/>
    <xf numFmtId="164" fontId="13" fillId="5" borderId="48" xfId="1" applyFont="1" applyFill="1" applyBorder="1" applyAlignment="1">
      <alignment horizontal="center" vertical="center"/>
    </xf>
    <xf numFmtId="0" fontId="4" fillId="2" borderId="30" xfId="0" applyFont="1" applyFill="1" applyBorder="1"/>
    <xf numFmtId="0" fontId="5" fillId="2" borderId="30" xfId="0" applyFont="1" applyFill="1" applyBorder="1"/>
    <xf numFmtId="10" fontId="13" fillId="5" borderId="48" xfId="2" applyNumberFormat="1" applyFont="1" applyFill="1" applyBorder="1" applyAlignment="1">
      <alignment horizontal="center" vertical="center"/>
    </xf>
    <xf numFmtId="0" fontId="4" fillId="2" borderId="13" xfId="0" applyFont="1" applyFill="1" applyBorder="1"/>
    <xf numFmtId="0" fontId="5" fillId="2" borderId="13" xfId="0" applyFont="1" applyFill="1" applyBorder="1"/>
    <xf numFmtId="10" fontId="11" fillId="2" borderId="30" xfId="2" applyNumberFormat="1" applyFont="1" applyFill="1" applyBorder="1" applyAlignment="1">
      <alignment horizontal="left" vertical="center"/>
    </xf>
    <xf numFmtId="10" fontId="13" fillId="5" borderId="49" xfId="2" applyNumberFormat="1" applyFont="1" applyFill="1" applyBorder="1" applyAlignment="1">
      <alignment horizontal="center" vertical="center"/>
    </xf>
    <xf numFmtId="10" fontId="11" fillId="2" borderId="30" xfId="2" applyNumberFormat="1" applyFont="1" applyFill="1" applyBorder="1" applyAlignment="1">
      <alignment horizontal="left" vertical="top" wrapText="1"/>
    </xf>
    <xf numFmtId="10" fontId="11" fillId="2" borderId="30" xfId="2" applyNumberFormat="1" applyFont="1" applyFill="1" applyBorder="1" applyAlignment="1">
      <alignment horizontal="left" vertical="top"/>
    </xf>
    <xf numFmtId="0" fontId="11" fillId="5" borderId="50" xfId="0" applyFont="1" applyFill="1" applyBorder="1" applyAlignment="1">
      <alignment horizontal="center" vertical="center"/>
    </xf>
    <xf numFmtId="164" fontId="11" fillId="2" borderId="37" xfId="2" applyNumberFormat="1" applyFont="1" applyFill="1" applyBorder="1" applyAlignment="1">
      <alignment horizontal="center" vertical="center"/>
    </xf>
    <xf numFmtId="10" fontId="11" fillId="2" borderId="46" xfId="2" applyNumberFormat="1" applyFont="1" applyFill="1" applyBorder="1" applyAlignment="1">
      <alignment horizontal="center" vertical="center"/>
    </xf>
    <xf numFmtId="0" fontId="5" fillId="2" borderId="32" xfId="0" applyFont="1" applyFill="1" applyBorder="1"/>
    <xf numFmtId="0" fontId="5" fillId="2" borderId="48" xfId="0" applyFont="1" applyFill="1" applyBorder="1"/>
    <xf numFmtId="0" fontId="4" fillId="2" borderId="48" xfId="0" applyFont="1" applyFill="1" applyBorder="1"/>
    <xf numFmtId="0" fontId="5" fillId="2" borderId="42" xfId="0" applyFont="1" applyFill="1" applyBorder="1"/>
    <xf numFmtId="0" fontId="4" fillId="2" borderId="42" xfId="0" applyFont="1" applyFill="1" applyBorder="1"/>
    <xf numFmtId="0" fontId="11" fillId="2" borderId="31" xfId="0" applyFont="1" applyFill="1" applyBorder="1" applyAlignment="1">
      <alignment horizontal="center" vertical="center"/>
    </xf>
    <xf numFmtId="0" fontId="8" fillId="2" borderId="31" xfId="0" applyFont="1" applyFill="1" applyBorder="1" applyAlignment="1">
      <alignment horizontal="center" vertical="center" wrapText="1"/>
    </xf>
    <xf numFmtId="0" fontId="19" fillId="2" borderId="31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1" fillId="2" borderId="30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center" vertical="center"/>
    </xf>
    <xf numFmtId="0" fontId="19" fillId="2" borderId="30" xfId="0" applyFont="1" applyFill="1" applyBorder="1" applyAlignment="1">
      <alignment horizontal="center" vertical="center"/>
    </xf>
    <xf numFmtId="0" fontId="19" fillId="2" borderId="13" xfId="0" applyFont="1" applyFill="1" applyBorder="1" applyAlignment="1">
      <alignment horizontal="center" vertical="center"/>
    </xf>
    <xf numFmtId="164" fontId="11" fillId="2" borderId="29" xfId="2" applyNumberFormat="1" applyFont="1" applyFill="1" applyBorder="1" applyAlignment="1">
      <alignment horizontal="center" vertical="center"/>
    </xf>
    <xf numFmtId="164" fontId="11" fillId="2" borderId="30" xfId="2" applyNumberFormat="1" applyFont="1" applyFill="1" applyBorder="1" applyAlignment="1">
      <alignment horizontal="center" vertical="center"/>
    </xf>
    <xf numFmtId="164" fontId="11" fillId="2" borderId="38" xfId="2" applyNumberFormat="1" applyFont="1" applyFill="1" applyBorder="1" applyAlignment="1">
      <alignment horizontal="center" vertical="center"/>
    </xf>
    <xf numFmtId="164" fontId="11" fillId="2" borderId="13" xfId="2" applyNumberFormat="1" applyFont="1" applyFill="1" applyBorder="1" applyAlignment="1">
      <alignment horizontal="center" vertical="center"/>
    </xf>
    <xf numFmtId="10" fontId="11" fillId="2" borderId="37" xfId="2" applyNumberFormat="1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top"/>
    </xf>
    <xf numFmtId="9" fontId="13" fillId="5" borderId="32" xfId="2" applyFont="1" applyFill="1" applyBorder="1" applyAlignment="1">
      <alignment horizontal="center" vertical="center"/>
    </xf>
    <xf numFmtId="0" fontId="8" fillId="2" borderId="46" xfId="0" applyFont="1" applyFill="1" applyBorder="1" applyAlignment="1">
      <alignment horizontal="left" vertical="top" wrapText="1"/>
    </xf>
    <xf numFmtId="0" fontId="8" fillId="2" borderId="51" xfId="0" applyFont="1" applyFill="1" applyBorder="1" applyAlignment="1">
      <alignment horizontal="center" vertical="center" wrapText="1"/>
    </xf>
    <xf numFmtId="164" fontId="11" fillId="2" borderId="51" xfId="1" applyFont="1" applyFill="1" applyBorder="1" applyAlignment="1">
      <alignment horizontal="center" vertical="center"/>
    </xf>
    <xf numFmtId="10" fontId="11" fillId="2" borderId="51" xfId="2" applyNumberFormat="1" applyFont="1" applyFill="1" applyBorder="1" applyAlignment="1">
      <alignment horizontal="center" vertical="center"/>
    </xf>
    <xf numFmtId="10" fontId="11" fillId="2" borderId="0" xfId="2" applyNumberFormat="1" applyFont="1" applyFill="1" applyBorder="1" applyAlignment="1">
      <alignment horizontal="left" vertical="top" wrapText="1"/>
    </xf>
    <xf numFmtId="164" fontId="11" fillId="2" borderId="48" xfId="1" applyFont="1" applyFill="1" applyBorder="1" applyAlignment="1">
      <alignment horizontal="center" vertical="center"/>
    </xf>
    <xf numFmtId="10" fontId="11" fillId="2" borderId="52" xfId="2" applyNumberFormat="1" applyFont="1" applyFill="1" applyBorder="1" applyAlignment="1">
      <alignment horizontal="center" vertical="center"/>
    </xf>
    <xf numFmtId="164" fontId="11" fillId="2" borderId="53" xfId="1" applyFont="1" applyFill="1" applyBorder="1" applyAlignment="1">
      <alignment horizontal="center" vertical="center"/>
    </xf>
    <xf numFmtId="10" fontId="11" fillId="2" borderId="54" xfId="2" applyNumberFormat="1" applyFont="1" applyFill="1" applyBorder="1" applyAlignment="1">
      <alignment horizontal="center" vertical="center"/>
    </xf>
    <xf numFmtId="164" fontId="11" fillId="2" borderId="55" xfId="1" applyFont="1" applyFill="1" applyBorder="1" applyAlignment="1">
      <alignment horizontal="center" vertical="center"/>
    </xf>
    <xf numFmtId="164" fontId="11" fillId="2" borderId="56" xfId="1" applyFont="1" applyFill="1" applyBorder="1" applyAlignment="1">
      <alignment horizontal="center" vertical="center"/>
    </xf>
    <xf numFmtId="10" fontId="10" fillId="2" borderId="54" xfId="2" applyNumberFormat="1" applyFont="1" applyFill="1" applyBorder="1" applyAlignment="1">
      <alignment horizontal="center" vertical="center"/>
    </xf>
    <xf numFmtId="164" fontId="10" fillId="2" borderId="55" xfId="2" applyNumberFormat="1" applyFont="1" applyFill="1" applyBorder="1" applyAlignment="1">
      <alignment horizontal="center" vertical="center"/>
    </xf>
    <xf numFmtId="0" fontId="11" fillId="2" borderId="54" xfId="0" applyFont="1" applyFill="1" applyBorder="1" applyAlignment="1">
      <alignment horizontal="center" vertical="center"/>
    </xf>
    <xf numFmtId="0" fontId="11" fillId="2" borderId="55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4" xfId="0" applyFont="1" applyFill="1" applyBorder="1" applyAlignment="1">
      <alignment horizontal="center" vertical="center"/>
    </xf>
    <xf numFmtId="0" fontId="4" fillId="2" borderId="55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center" wrapText="1"/>
    </xf>
    <xf numFmtId="9" fontId="13" fillId="5" borderId="48" xfId="2" applyFont="1" applyFill="1" applyBorder="1" applyAlignment="1">
      <alignment horizontal="center" vertical="center"/>
    </xf>
    <xf numFmtId="0" fontId="2" fillId="4" borderId="32" xfId="0" applyFont="1" applyFill="1" applyBorder="1" applyAlignment="1">
      <alignment horizontal="left" vertical="top" wrapText="1"/>
    </xf>
    <xf numFmtId="44" fontId="2" fillId="4" borderId="32" xfId="4" applyFont="1" applyFill="1" applyBorder="1" applyAlignment="1">
      <alignment horizontal="center" vertical="center"/>
    </xf>
    <xf numFmtId="166" fontId="2" fillId="4" borderId="32" xfId="2" applyNumberFormat="1" applyFont="1" applyFill="1" applyBorder="1" applyAlignment="1">
      <alignment horizontal="center" vertical="center" wrapText="1"/>
    </xf>
    <xf numFmtId="44" fontId="2" fillId="4" borderId="32" xfId="4" applyFont="1" applyFill="1" applyBorder="1" applyAlignment="1">
      <alignment horizontal="center" vertical="center" wrapText="1"/>
    </xf>
    <xf numFmtId="0" fontId="23" fillId="2" borderId="0" xfId="0" applyFont="1" applyFill="1" applyBorder="1" applyAlignment="1">
      <alignment horizontal="center" vertical="center"/>
    </xf>
    <xf numFmtId="44" fontId="23" fillId="2" borderId="0" xfId="4" applyFont="1" applyFill="1" applyBorder="1" applyAlignment="1">
      <alignment horizontal="center" vertical="center"/>
    </xf>
    <xf numFmtId="166" fontId="23" fillId="2" borderId="0" xfId="2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vertical="center"/>
    </xf>
    <xf numFmtId="0" fontId="2" fillId="4" borderId="32" xfId="0" applyFont="1" applyFill="1" applyBorder="1" applyAlignment="1">
      <alignment horizontal="left" vertical="center" wrapText="1"/>
    </xf>
    <xf numFmtId="164" fontId="5" fillId="4" borderId="32" xfId="1" applyFont="1" applyFill="1" applyBorder="1" applyAlignment="1">
      <alignment horizontal="center" vertical="center"/>
    </xf>
    <xf numFmtId="10" fontId="5" fillId="4" borderId="32" xfId="2" applyNumberFormat="1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left" vertical="center" wrapText="1"/>
    </xf>
    <xf numFmtId="164" fontId="4" fillId="2" borderId="32" xfId="1" applyFont="1" applyFill="1" applyBorder="1" applyAlignment="1">
      <alignment horizontal="center" vertical="center"/>
    </xf>
    <xf numFmtId="10" fontId="4" fillId="2" borderId="32" xfId="2" applyNumberFormat="1" applyFont="1" applyFill="1" applyBorder="1" applyAlignment="1">
      <alignment horizontal="center" vertical="center"/>
    </xf>
    <xf numFmtId="4" fontId="4" fillId="2" borderId="0" xfId="0" applyNumberFormat="1" applyFont="1" applyFill="1" applyBorder="1"/>
    <xf numFmtId="164" fontId="4" fillId="5" borderId="32" xfId="1" applyFont="1" applyFill="1" applyBorder="1" applyAlignment="1">
      <alignment horizontal="center" vertical="center"/>
    </xf>
    <xf numFmtId="10" fontId="4" fillId="5" borderId="32" xfId="2" applyNumberFormat="1" applyFont="1" applyFill="1" applyBorder="1" applyAlignment="1">
      <alignment horizontal="center" vertical="center"/>
    </xf>
    <xf numFmtId="44" fontId="4" fillId="2" borderId="0" xfId="0" applyNumberFormat="1" applyFont="1" applyFill="1" applyBorder="1"/>
    <xf numFmtId="0" fontId="4" fillId="12" borderId="0" xfId="0" applyFont="1" applyFill="1" applyBorder="1"/>
    <xf numFmtId="164" fontId="4" fillId="2" borderId="0" xfId="0" applyNumberFormat="1" applyFont="1" applyFill="1" applyBorder="1"/>
    <xf numFmtId="0" fontId="6" fillId="2" borderId="32" xfId="0" applyFont="1" applyFill="1" applyBorder="1" applyAlignment="1">
      <alignment horizontal="left" vertical="center" wrapText="1"/>
    </xf>
    <xf numFmtId="164" fontId="6" fillId="2" borderId="32" xfId="1" applyFont="1" applyFill="1" applyBorder="1" applyAlignment="1">
      <alignment horizontal="center" vertical="center"/>
    </xf>
    <xf numFmtId="10" fontId="6" fillId="2" borderId="32" xfId="2" applyNumberFormat="1" applyFont="1" applyFill="1" applyBorder="1" applyAlignment="1">
      <alignment horizontal="center" vertical="center"/>
    </xf>
    <xf numFmtId="0" fontId="6" fillId="2" borderId="0" xfId="0" applyFont="1" applyFill="1" applyBorder="1"/>
    <xf numFmtId="0" fontId="4" fillId="8" borderId="0" xfId="0" applyFont="1" applyFill="1" applyBorder="1"/>
    <xf numFmtId="0" fontId="4" fillId="11" borderId="0" xfId="0" applyFont="1" applyFill="1" applyBorder="1"/>
    <xf numFmtId="164" fontId="4" fillId="2" borderId="0" xfId="1" applyFont="1" applyFill="1" applyBorder="1"/>
    <xf numFmtId="0" fontId="2" fillId="2" borderId="0" xfId="0" applyFont="1" applyFill="1" applyBorder="1" applyAlignment="1">
      <alignment horizontal="center" vertical="center" wrapText="1"/>
    </xf>
    <xf numFmtId="164" fontId="29" fillId="2" borderId="0" xfId="1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left" vertical="center"/>
    </xf>
    <xf numFmtId="164" fontId="3" fillId="2" borderId="32" xfId="1" applyFont="1" applyFill="1" applyBorder="1" applyAlignment="1">
      <alignment horizontal="center" vertical="center" wrapText="1"/>
    </xf>
    <xf numFmtId="10" fontId="3" fillId="2" borderId="32" xfId="2" applyNumberFormat="1" applyFont="1" applyFill="1" applyBorder="1" applyAlignment="1">
      <alignment horizontal="center" vertical="center" wrapText="1"/>
    </xf>
    <xf numFmtId="0" fontId="4" fillId="9" borderId="0" xfId="0" applyFont="1" applyFill="1" applyBorder="1"/>
    <xf numFmtId="44" fontId="6" fillId="2" borderId="0" xfId="0" applyNumberFormat="1" applyFont="1" applyFill="1" applyBorder="1"/>
    <xf numFmtId="164" fontId="4" fillId="6" borderId="32" xfId="1" applyFont="1" applyFill="1" applyBorder="1" applyAlignment="1">
      <alignment horizontal="center" vertical="center"/>
    </xf>
    <xf numFmtId="10" fontId="4" fillId="6" borderId="32" xfId="2" applyNumberFormat="1" applyFont="1" applyFill="1" applyBorder="1" applyAlignment="1">
      <alignment horizontal="center" vertical="center"/>
    </xf>
    <xf numFmtId="0" fontId="6" fillId="6" borderId="0" xfId="0" applyFont="1" applyFill="1" applyBorder="1"/>
    <xf numFmtId="0" fontId="6" fillId="2" borderId="32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164" fontId="5" fillId="2" borderId="0" xfId="1" applyFont="1" applyFill="1" applyBorder="1" applyAlignment="1">
      <alignment horizontal="center" vertical="center"/>
    </xf>
    <xf numFmtId="10" fontId="5" fillId="2" borderId="0" xfId="2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10" fontId="3" fillId="2" borderId="0" xfId="2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center"/>
    </xf>
    <xf numFmtId="0" fontId="5" fillId="4" borderId="0" xfId="0" applyFont="1" applyFill="1" applyBorder="1" applyAlignment="1">
      <alignment vertical="center"/>
    </xf>
    <xf numFmtId="164" fontId="5" fillId="5" borderId="32" xfId="1" applyFont="1" applyFill="1" applyBorder="1" applyAlignment="1">
      <alignment horizontal="center" vertical="center"/>
    </xf>
    <xf numFmtId="10" fontId="5" fillId="5" borderId="32" xfId="2" applyNumberFormat="1" applyFont="1" applyFill="1" applyBorder="1" applyAlignment="1">
      <alignment horizontal="center" vertical="center"/>
    </xf>
    <xf numFmtId="0" fontId="4" fillId="5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vertical="center"/>
    </xf>
    <xf numFmtId="0" fontId="4" fillId="8" borderId="0" xfId="0" applyFont="1" applyFill="1" applyBorder="1" applyAlignment="1">
      <alignment vertical="center"/>
    </xf>
    <xf numFmtId="164" fontId="5" fillId="4" borderId="48" xfId="1" applyFont="1" applyFill="1" applyBorder="1" applyAlignment="1">
      <alignment horizontal="center" vertical="center"/>
    </xf>
    <xf numFmtId="164" fontId="4" fillId="2" borderId="48" xfId="1" applyFont="1" applyFill="1" applyBorder="1" applyAlignment="1">
      <alignment horizontal="center" vertical="center"/>
    </xf>
    <xf numFmtId="164" fontId="3" fillId="2" borderId="48" xfId="1" applyFont="1" applyFill="1" applyBorder="1" applyAlignment="1">
      <alignment horizontal="center" vertical="center" wrapText="1"/>
    </xf>
    <xf numFmtId="0" fontId="4" fillId="9" borderId="0" xfId="0" applyFont="1" applyFill="1" applyBorder="1" applyAlignment="1">
      <alignment vertical="center"/>
    </xf>
    <xf numFmtId="164" fontId="6" fillId="2" borderId="48" xfId="1" applyFont="1" applyFill="1" applyBorder="1" applyAlignment="1">
      <alignment horizontal="center" vertical="center"/>
    </xf>
    <xf numFmtId="164" fontId="4" fillId="5" borderId="48" xfId="1" applyFont="1" applyFill="1" applyBorder="1" applyAlignment="1">
      <alignment horizontal="center" vertical="center"/>
    </xf>
    <xf numFmtId="0" fontId="4" fillId="6" borderId="0" xfId="0" applyFont="1" applyFill="1" applyBorder="1" applyAlignment="1">
      <alignment vertical="center"/>
    </xf>
    <xf numFmtId="0" fontId="4" fillId="7" borderId="0" xfId="0" applyFont="1" applyFill="1" applyBorder="1" applyAlignment="1">
      <alignment vertical="center"/>
    </xf>
    <xf numFmtId="164" fontId="4" fillId="2" borderId="37" xfId="1" applyFont="1" applyFill="1" applyBorder="1" applyAlignment="1">
      <alignment horizontal="center" vertical="center"/>
    </xf>
    <xf numFmtId="0" fontId="4" fillId="2" borderId="0" xfId="0" applyFont="1" applyFill="1" applyAlignment="1"/>
    <xf numFmtId="0" fontId="5" fillId="2" borderId="0" xfId="0" applyFont="1" applyFill="1" applyAlignment="1"/>
    <xf numFmtId="10" fontId="4" fillId="2" borderId="0" xfId="2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0" fontId="5" fillId="2" borderId="0" xfId="2" applyNumberFormat="1" applyFont="1" applyFill="1" applyAlignment="1">
      <alignment horizontal="center" vertical="center"/>
    </xf>
    <xf numFmtId="0" fontId="5" fillId="8" borderId="0" xfId="0" applyFont="1" applyFill="1" applyAlignment="1"/>
    <xf numFmtId="164" fontId="6" fillId="2" borderId="0" xfId="1" applyFont="1" applyFill="1" applyBorder="1"/>
    <xf numFmtId="164" fontId="5" fillId="2" borderId="0" xfId="1" applyFont="1" applyFill="1" applyBorder="1"/>
    <xf numFmtId="164" fontId="2" fillId="4" borderId="32" xfId="1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vertical="center"/>
    </xf>
    <xf numFmtId="0" fontId="31" fillId="2" borderId="0" xfId="0" applyFont="1" applyFill="1" applyBorder="1"/>
    <xf numFmtId="0" fontId="2" fillId="4" borderId="6" xfId="0" applyFont="1" applyFill="1" applyBorder="1" applyAlignment="1">
      <alignment horizontal="left" vertical="top" wrapText="1"/>
    </xf>
    <xf numFmtId="164" fontId="5" fillId="4" borderId="0" xfId="1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left" vertical="top" wrapText="1"/>
    </xf>
    <xf numFmtId="164" fontId="4" fillId="6" borderId="0" xfId="1" applyFont="1" applyFill="1" applyBorder="1" applyAlignment="1">
      <alignment horizontal="center" vertical="center"/>
    </xf>
    <xf numFmtId="10" fontId="4" fillId="6" borderId="0" xfId="2" applyNumberFormat="1" applyFont="1" applyFill="1" applyBorder="1" applyAlignment="1">
      <alignment horizontal="center" vertical="center"/>
    </xf>
    <xf numFmtId="164" fontId="4" fillId="6" borderId="4" xfId="1" applyFont="1" applyFill="1" applyBorder="1" applyAlignment="1">
      <alignment horizontal="center" vertical="center"/>
    </xf>
    <xf numFmtId="10" fontId="4" fillId="6" borderId="11" xfId="2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left" vertical="top" wrapText="1"/>
    </xf>
    <xf numFmtId="0" fontId="4" fillId="2" borderId="6" xfId="0" applyFont="1" applyFill="1" applyBorder="1"/>
    <xf numFmtId="164" fontId="3" fillId="2" borderId="0" xfId="1" applyFont="1" applyFill="1" applyBorder="1" applyAlignment="1">
      <alignment horizontal="center" vertical="center" wrapText="1"/>
    </xf>
    <xf numFmtId="164" fontId="3" fillId="6" borderId="0" xfId="1" applyFont="1" applyFill="1" applyBorder="1" applyAlignment="1">
      <alignment horizontal="center" vertical="center" wrapText="1"/>
    </xf>
    <xf numFmtId="164" fontId="4" fillId="13" borderId="0" xfId="1" applyFont="1" applyFill="1" applyBorder="1" applyAlignment="1">
      <alignment horizontal="center" vertical="center"/>
    </xf>
    <xf numFmtId="10" fontId="4" fillId="13" borderId="0" xfId="2" applyNumberFormat="1" applyFont="1" applyFill="1" applyBorder="1" applyAlignment="1">
      <alignment horizontal="center" vertical="center"/>
    </xf>
    <xf numFmtId="164" fontId="4" fillId="13" borderId="4" xfId="1" applyFont="1" applyFill="1" applyBorder="1" applyAlignment="1">
      <alignment horizontal="center" vertical="center"/>
    </xf>
    <xf numFmtId="10" fontId="4" fillId="13" borderId="11" xfId="2" applyNumberFormat="1" applyFont="1" applyFill="1" applyBorder="1" applyAlignment="1">
      <alignment horizontal="center" vertical="center"/>
    </xf>
    <xf numFmtId="0" fontId="19" fillId="16" borderId="0" xfId="0" applyFont="1" applyFill="1" applyBorder="1"/>
    <xf numFmtId="0" fontId="0" fillId="2" borderId="0" xfId="0" applyFill="1"/>
    <xf numFmtId="44" fontId="0" fillId="2" borderId="0" xfId="0" applyNumberFormat="1" applyFill="1"/>
    <xf numFmtId="10" fontId="0" fillId="2" borderId="0" xfId="2" applyNumberFormat="1" applyFont="1" applyFill="1"/>
    <xf numFmtId="0" fontId="3" fillId="6" borderId="8" xfId="0" applyFont="1" applyFill="1" applyBorder="1" applyAlignment="1">
      <alignment horizontal="left" vertical="top" wrapText="1"/>
    </xf>
    <xf numFmtId="0" fontId="5" fillId="4" borderId="6" xfId="0" applyFont="1" applyFill="1" applyBorder="1"/>
    <xf numFmtId="0" fontId="5" fillId="2" borderId="0" xfId="0" applyFont="1" applyFill="1" applyBorder="1" applyAlignment="1">
      <alignment horizontal="center"/>
    </xf>
    <xf numFmtId="0" fontId="5" fillId="4" borderId="32" xfId="0" applyFont="1" applyFill="1" applyBorder="1" applyAlignment="1">
      <alignment horizontal="left" vertical="center"/>
    </xf>
    <xf numFmtId="0" fontId="4" fillId="0" borderId="0" xfId="0" applyFont="1" applyBorder="1"/>
    <xf numFmtId="164" fontId="15" fillId="2" borderId="0" xfId="1" applyFont="1" applyFill="1" applyBorder="1" applyAlignment="1">
      <alignment horizontal="center" vertical="center"/>
    </xf>
    <xf numFmtId="10" fontId="4" fillId="2" borderId="6" xfId="2" applyNumberFormat="1" applyFont="1" applyFill="1" applyBorder="1" applyAlignment="1">
      <alignment horizontal="center"/>
    </xf>
    <xf numFmtId="164" fontId="4" fillId="6" borderId="0" xfId="1" applyFont="1" applyFill="1" applyBorder="1"/>
    <xf numFmtId="10" fontId="4" fillId="6" borderId="6" xfId="2" applyNumberFormat="1" applyFont="1" applyFill="1" applyBorder="1" applyAlignment="1">
      <alignment horizontal="center"/>
    </xf>
    <xf numFmtId="0" fontId="3" fillId="6" borderId="4" xfId="0" applyFont="1" applyFill="1" applyBorder="1" applyAlignment="1">
      <alignment horizontal="left" vertical="top" wrapText="1"/>
    </xf>
    <xf numFmtId="164" fontId="4" fillId="6" borderId="6" xfId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top" wrapText="1"/>
    </xf>
    <xf numFmtId="164" fontId="4" fillId="2" borderId="6" xfId="1" applyFont="1" applyFill="1" applyBorder="1" applyAlignment="1">
      <alignment horizontal="center" vertical="center"/>
    </xf>
    <xf numFmtId="164" fontId="3" fillId="2" borderId="6" xfId="1" applyFont="1" applyFill="1" applyBorder="1" applyAlignment="1">
      <alignment horizontal="center" vertical="center" wrapText="1"/>
    </xf>
    <xf numFmtId="0" fontId="4" fillId="2" borderId="4" xfId="0" applyFont="1" applyFill="1" applyBorder="1"/>
    <xf numFmtId="39" fontId="4" fillId="2" borderId="0" xfId="0" applyNumberFormat="1" applyFont="1" applyFill="1" applyBorder="1"/>
    <xf numFmtId="164" fontId="4" fillId="0" borderId="0" xfId="1" applyFont="1" applyBorder="1"/>
    <xf numFmtId="0" fontId="2" fillId="4" borderId="4" xfId="0" applyFont="1" applyFill="1" applyBorder="1" applyAlignment="1">
      <alignment horizontal="left" vertical="top" wrapText="1"/>
    </xf>
    <xf numFmtId="164" fontId="5" fillId="4" borderId="6" xfId="1" applyFont="1" applyFill="1" applyBorder="1" applyAlignment="1">
      <alignment horizontal="center" vertical="center"/>
    </xf>
    <xf numFmtId="164" fontId="5" fillId="4" borderId="0" xfId="1" applyFont="1" applyFill="1" applyBorder="1"/>
    <xf numFmtId="10" fontId="5" fillId="4" borderId="6" xfId="2" applyNumberFormat="1" applyFont="1" applyFill="1" applyBorder="1" applyAlignment="1">
      <alignment horizontal="center"/>
    </xf>
    <xf numFmtId="164" fontId="3" fillId="6" borderId="6" xfId="1" applyFont="1" applyFill="1" applyBorder="1" applyAlignment="1">
      <alignment horizontal="center" vertical="center" wrapText="1"/>
    </xf>
    <xf numFmtId="0" fontId="5" fillId="0" borderId="0" xfId="0" applyFont="1" applyBorder="1"/>
    <xf numFmtId="0" fontId="4" fillId="17" borderId="0" xfId="0" applyFont="1" applyFill="1" applyBorder="1"/>
    <xf numFmtId="164" fontId="2" fillId="4" borderId="6" xfId="1" applyFont="1" applyFill="1" applyBorder="1" applyAlignment="1">
      <alignment horizontal="center" vertical="center" wrapText="1"/>
    </xf>
    <xf numFmtId="164" fontId="2" fillId="4" borderId="0" xfId="1" applyFont="1" applyFill="1" applyBorder="1" applyAlignment="1">
      <alignment horizontal="center" vertical="center" wrapText="1"/>
    </xf>
    <xf numFmtId="0" fontId="30" fillId="7" borderId="4" xfId="0" applyFont="1" applyFill="1" applyBorder="1" applyAlignment="1">
      <alignment horizontal="center" vertical="center" wrapText="1"/>
    </xf>
    <xf numFmtId="0" fontId="30" fillId="7" borderId="11" xfId="0" applyFont="1" applyFill="1" applyBorder="1" applyAlignment="1">
      <alignment horizontal="center" vertical="center" wrapText="1"/>
    </xf>
    <xf numFmtId="164" fontId="20" fillId="7" borderId="5" xfId="1" applyFont="1" applyFill="1" applyBorder="1" applyAlignment="1">
      <alignment horizontal="center" vertical="center"/>
    </xf>
    <xf numFmtId="164" fontId="20" fillId="7" borderId="0" xfId="1" applyFont="1" applyFill="1" applyBorder="1" applyAlignment="1">
      <alignment horizontal="center" vertical="center"/>
    </xf>
    <xf numFmtId="164" fontId="20" fillId="7" borderId="4" xfId="1" applyFont="1" applyFill="1" applyBorder="1" applyAlignment="1">
      <alignment horizontal="center" vertical="center"/>
    </xf>
    <xf numFmtId="10" fontId="4" fillId="2" borderId="0" xfId="2" applyNumberFormat="1" applyFont="1" applyFill="1" applyBorder="1" applyAlignment="1">
      <alignment horizontal="center"/>
    </xf>
    <xf numFmtId="10" fontId="4" fillId="0" borderId="0" xfId="2" applyNumberFormat="1" applyFont="1" applyBorder="1" applyAlignment="1">
      <alignment horizontal="center"/>
    </xf>
    <xf numFmtId="0" fontId="4" fillId="2" borderId="32" xfId="0" applyFont="1" applyFill="1" applyBorder="1" applyAlignment="1">
      <alignment wrapText="1"/>
    </xf>
    <xf numFmtId="0" fontId="3" fillId="6" borderId="32" xfId="0" applyFont="1" applyFill="1" applyBorder="1" applyAlignment="1">
      <alignment horizontal="left" vertical="top" wrapText="1"/>
    </xf>
    <xf numFmtId="0" fontId="2" fillId="5" borderId="32" xfId="0" applyFont="1" applyFill="1" applyBorder="1" applyAlignment="1">
      <alignment horizontal="left" vertical="top" wrapText="1"/>
    </xf>
    <xf numFmtId="0" fontId="2" fillId="4" borderId="70" xfId="0" applyFont="1" applyFill="1" applyBorder="1" applyAlignment="1">
      <alignment horizontal="left" vertical="top" wrapText="1"/>
    </xf>
    <xf numFmtId="10" fontId="5" fillId="4" borderId="71" xfId="2" applyNumberFormat="1" applyFont="1" applyFill="1" applyBorder="1" applyAlignment="1">
      <alignment horizontal="center" vertical="center"/>
    </xf>
    <xf numFmtId="0" fontId="3" fillId="2" borderId="70" xfId="0" applyFont="1" applyFill="1" applyBorder="1" applyAlignment="1">
      <alignment horizontal="left" vertical="top" wrapText="1"/>
    </xf>
    <xf numFmtId="10" fontId="4" fillId="2" borderId="71" xfId="2" applyNumberFormat="1" applyFont="1" applyFill="1" applyBorder="1" applyAlignment="1">
      <alignment horizontal="center" vertical="center"/>
    </xf>
    <xf numFmtId="0" fontId="4" fillId="2" borderId="70" xfId="0" applyFont="1" applyFill="1" applyBorder="1"/>
    <xf numFmtId="10" fontId="3" fillId="2" borderId="71" xfId="2" applyNumberFormat="1" applyFont="1" applyFill="1" applyBorder="1" applyAlignment="1">
      <alignment horizontal="center" vertical="center" wrapText="1"/>
    </xf>
    <xf numFmtId="0" fontId="3" fillId="6" borderId="70" xfId="0" applyFont="1" applyFill="1" applyBorder="1" applyAlignment="1">
      <alignment horizontal="left" vertical="top" wrapText="1"/>
    </xf>
    <xf numFmtId="10" fontId="4" fillId="6" borderId="71" xfId="2" applyNumberFormat="1" applyFont="1" applyFill="1" applyBorder="1" applyAlignment="1">
      <alignment horizontal="center" vertical="center"/>
    </xf>
    <xf numFmtId="0" fontId="2" fillId="5" borderId="70" xfId="0" applyFont="1" applyFill="1" applyBorder="1" applyAlignment="1">
      <alignment horizontal="left" vertical="top" wrapText="1"/>
    </xf>
    <xf numFmtId="0" fontId="6" fillId="2" borderId="70" xfId="0" applyFont="1" applyFill="1" applyBorder="1" applyAlignment="1">
      <alignment horizontal="left" vertical="top" wrapText="1"/>
    </xf>
    <xf numFmtId="10" fontId="6" fillId="2" borderId="71" xfId="2" applyNumberFormat="1" applyFont="1" applyFill="1" applyBorder="1" applyAlignment="1">
      <alignment horizontal="center" vertical="center"/>
    </xf>
    <xf numFmtId="164" fontId="20" fillId="6" borderId="9" xfId="1" applyFont="1" applyFill="1" applyBorder="1" applyAlignment="1">
      <alignment horizontal="center" vertical="center"/>
    </xf>
    <xf numFmtId="10" fontId="20" fillId="6" borderId="36" xfId="2" applyNumberFormat="1" applyFont="1" applyFill="1" applyBorder="1" applyAlignment="1">
      <alignment horizontal="center" vertical="center"/>
    </xf>
    <xf numFmtId="0" fontId="22" fillId="2" borderId="0" xfId="0" applyFont="1" applyFill="1" applyBorder="1"/>
    <xf numFmtId="0" fontId="22" fillId="6" borderId="0" xfId="0" applyFont="1" applyFill="1" applyBorder="1"/>
    <xf numFmtId="0" fontId="5" fillId="6" borderId="7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164" fontId="5" fillId="6" borderId="7" xfId="1" applyFont="1" applyFill="1" applyBorder="1" applyAlignment="1">
      <alignment horizontal="center" vertical="center"/>
    </xf>
    <xf numFmtId="10" fontId="5" fillId="6" borderId="1" xfId="2" applyNumberFormat="1" applyFont="1" applyFill="1" applyBorder="1" applyAlignment="1">
      <alignment horizontal="center" vertical="center"/>
    </xf>
    <xf numFmtId="10" fontId="5" fillId="6" borderId="27" xfId="2" applyNumberFormat="1" applyFont="1" applyFill="1" applyBorder="1" applyAlignment="1">
      <alignment horizontal="center" vertical="center"/>
    </xf>
    <xf numFmtId="164" fontId="5" fillId="6" borderId="1" xfId="1" applyFont="1" applyFill="1" applyBorder="1" applyAlignment="1">
      <alignment horizontal="center" vertical="center"/>
    </xf>
    <xf numFmtId="0" fontId="4" fillId="5" borderId="70" xfId="0" applyFont="1" applyFill="1" applyBorder="1"/>
    <xf numFmtId="0" fontId="4" fillId="5" borderId="32" xfId="0" applyFont="1" applyFill="1" applyBorder="1"/>
    <xf numFmtId="0" fontId="3" fillId="5" borderId="70" xfId="0" applyFont="1" applyFill="1" applyBorder="1" applyAlignment="1">
      <alignment horizontal="left" vertical="top" wrapText="1"/>
    </xf>
    <xf numFmtId="0" fontId="3" fillId="5" borderId="32" xfId="0" applyFont="1" applyFill="1" applyBorder="1" applyAlignment="1">
      <alignment horizontal="left" vertical="top" wrapText="1" readingOrder="1"/>
    </xf>
    <xf numFmtId="10" fontId="33" fillId="6" borderId="36" xfId="2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left" vertical="top"/>
    </xf>
    <xf numFmtId="166" fontId="3" fillId="2" borderId="11" xfId="2" applyNumberFormat="1" applyFont="1" applyFill="1" applyBorder="1" applyAlignment="1">
      <alignment horizontal="center" vertical="center"/>
    </xf>
    <xf numFmtId="0" fontId="4" fillId="8" borderId="0" xfId="0" applyFont="1" applyFill="1"/>
    <xf numFmtId="0" fontId="32" fillId="2" borderId="0" xfId="0" applyFont="1" applyFill="1"/>
    <xf numFmtId="0" fontId="3" fillId="10" borderId="6" xfId="0" applyFont="1" applyFill="1" applyBorder="1" applyAlignment="1">
      <alignment horizontal="left" vertical="top"/>
    </xf>
    <xf numFmtId="0" fontId="3" fillId="10" borderId="0" xfId="0" applyFont="1" applyFill="1" applyBorder="1" applyAlignment="1">
      <alignment horizontal="left" vertical="top" wrapText="1"/>
    </xf>
    <xf numFmtId="166" fontId="3" fillId="10" borderId="11" xfId="2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top" wrapText="1" readingOrder="1"/>
    </xf>
    <xf numFmtId="166" fontId="4" fillId="2" borderId="27" xfId="2" applyNumberFormat="1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left" vertical="center"/>
    </xf>
    <xf numFmtId="164" fontId="6" fillId="2" borderId="37" xfId="1" applyFont="1" applyFill="1" applyBorder="1" applyAlignment="1">
      <alignment horizontal="center" vertical="center"/>
    </xf>
    <xf numFmtId="10" fontId="6" fillId="2" borderId="37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left" vertical="top" wrapText="1"/>
    </xf>
    <xf numFmtId="164" fontId="4" fillId="5" borderId="37" xfId="1" applyFont="1" applyFill="1" applyBorder="1" applyAlignment="1">
      <alignment horizontal="center" vertical="center"/>
    </xf>
    <xf numFmtId="0" fontId="2" fillId="4" borderId="70" xfId="0" applyFont="1" applyFill="1" applyBorder="1" applyAlignment="1">
      <alignment horizontal="left" vertical="center" wrapText="1"/>
    </xf>
    <xf numFmtId="0" fontId="3" fillId="2" borderId="70" xfId="0" applyFont="1" applyFill="1" applyBorder="1" applyAlignment="1">
      <alignment horizontal="left" vertical="center" wrapText="1"/>
    </xf>
    <xf numFmtId="0" fontId="2" fillId="5" borderId="70" xfId="0" applyFont="1" applyFill="1" applyBorder="1" applyAlignment="1">
      <alignment horizontal="left" vertical="center" wrapText="1"/>
    </xf>
    <xf numFmtId="0" fontId="6" fillId="2" borderId="70" xfId="0" applyFont="1" applyFill="1" applyBorder="1" applyAlignment="1">
      <alignment horizontal="left" vertical="center" wrapText="1"/>
    </xf>
    <xf numFmtId="166" fontId="4" fillId="2" borderId="71" xfId="2" applyNumberFormat="1" applyFont="1" applyFill="1" applyBorder="1" applyAlignment="1">
      <alignment horizontal="center" vertical="center"/>
    </xf>
    <xf numFmtId="0" fontId="3" fillId="5" borderId="70" xfId="0" applyFont="1" applyFill="1" applyBorder="1" applyAlignment="1">
      <alignment horizontal="left" vertical="center" wrapText="1"/>
    </xf>
    <xf numFmtId="0" fontId="3" fillId="5" borderId="81" xfId="0" applyFont="1" applyFill="1" applyBorder="1" applyAlignment="1">
      <alignment horizontal="left" vertical="center" wrapText="1"/>
    </xf>
    <xf numFmtId="0" fontId="4" fillId="2" borderId="70" xfId="0" applyFont="1" applyFill="1" applyBorder="1" applyAlignment="1">
      <alignment horizontal="left" vertical="center" wrapText="1"/>
    </xf>
    <xf numFmtId="0" fontId="6" fillId="2" borderId="81" xfId="0" applyFont="1" applyFill="1" applyBorder="1" applyAlignment="1">
      <alignment horizontal="left" vertical="center" wrapText="1"/>
    </xf>
    <xf numFmtId="10" fontId="6" fillId="2" borderId="82" xfId="2" applyNumberFormat="1" applyFont="1" applyFill="1" applyBorder="1" applyAlignment="1">
      <alignment horizontal="center" vertical="center"/>
    </xf>
    <xf numFmtId="0" fontId="18" fillId="6" borderId="1" xfId="1" applyNumberFormat="1" applyFont="1" applyFill="1" applyBorder="1" applyAlignment="1">
      <alignment horizontal="center" vertical="center"/>
    </xf>
    <xf numFmtId="0" fontId="21" fillId="5" borderId="9" xfId="0" applyFont="1" applyFill="1" applyBorder="1" applyAlignment="1">
      <alignment horizontal="left" vertical="top" wrapText="1"/>
    </xf>
    <xf numFmtId="10" fontId="18" fillId="5" borderId="36" xfId="2" applyNumberFormat="1" applyFont="1" applyFill="1" applyBorder="1" applyAlignment="1">
      <alignment horizontal="center" vertical="center"/>
    </xf>
    <xf numFmtId="0" fontId="21" fillId="5" borderId="3" xfId="0" applyFont="1" applyFill="1" applyBorder="1" applyAlignment="1">
      <alignment horizontal="left" vertical="top" wrapText="1"/>
    </xf>
    <xf numFmtId="10" fontId="18" fillId="6" borderId="11" xfId="2" applyNumberFormat="1" applyFont="1" applyFill="1" applyBorder="1" applyAlignment="1">
      <alignment horizontal="center" vertical="center"/>
    </xf>
    <xf numFmtId="0" fontId="18" fillId="6" borderId="4" xfId="0" applyFont="1" applyFill="1" applyBorder="1" applyAlignment="1">
      <alignment horizontal="center" vertical="center"/>
    </xf>
    <xf numFmtId="0" fontId="18" fillId="6" borderId="0" xfId="0" applyFont="1" applyFill="1" applyBorder="1" applyAlignment="1">
      <alignment horizontal="center" vertical="center"/>
    </xf>
    <xf numFmtId="166" fontId="34" fillId="6" borderId="36" xfId="2" applyNumberFormat="1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center"/>
    </xf>
    <xf numFmtId="164" fontId="20" fillId="6" borderId="40" xfId="1" applyFont="1" applyFill="1" applyBorder="1" applyAlignment="1">
      <alignment horizontal="center" vertical="center"/>
    </xf>
    <xf numFmtId="10" fontId="20" fillId="6" borderId="40" xfId="2" applyNumberFormat="1" applyFont="1" applyFill="1" applyBorder="1" applyAlignment="1">
      <alignment horizontal="center" vertical="center"/>
    </xf>
    <xf numFmtId="10" fontId="20" fillId="6" borderId="78" xfId="2" applyNumberFormat="1" applyFont="1" applyFill="1" applyBorder="1" applyAlignment="1">
      <alignment horizontal="center" vertical="center"/>
    </xf>
    <xf numFmtId="164" fontId="15" fillId="2" borderId="1" xfId="1" applyFont="1" applyFill="1" applyBorder="1" applyAlignment="1">
      <alignment horizontal="center" vertical="center"/>
    </xf>
    <xf numFmtId="10" fontId="15" fillId="2" borderId="1" xfId="2" applyNumberFormat="1" applyFont="1" applyFill="1" applyBorder="1" applyAlignment="1">
      <alignment horizontal="center" vertical="center"/>
    </xf>
    <xf numFmtId="10" fontId="15" fillId="2" borderId="0" xfId="2" applyNumberFormat="1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left" vertical="center"/>
    </xf>
    <xf numFmtId="164" fontId="20" fillId="6" borderId="36" xfId="1" applyFont="1" applyFill="1" applyBorder="1" applyAlignment="1">
      <alignment horizontal="center" vertical="center"/>
    </xf>
    <xf numFmtId="164" fontId="15" fillId="2" borderId="0" xfId="1" applyFont="1" applyFill="1" applyAlignment="1">
      <alignment horizontal="center" vertical="center"/>
    </xf>
    <xf numFmtId="0" fontId="2" fillId="4" borderId="70" xfId="0" applyFont="1" applyFill="1" applyBorder="1" applyAlignment="1">
      <alignment horizontal="left" vertical="top"/>
    </xf>
    <xf numFmtId="166" fontId="2" fillId="4" borderId="71" xfId="2" applyNumberFormat="1" applyFont="1" applyFill="1" applyBorder="1" applyAlignment="1">
      <alignment horizontal="center" vertical="center" wrapText="1"/>
    </xf>
    <xf numFmtId="0" fontId="3" fillId="2" borderId="70" xfId="0" applyFont="1" applyFill="1" applyBorder="1" applyAlignment="1">
      <alignment horizontal="left" vertical="top"/>
    </xf>
    <xf numFmtId="166" fontId="3" fillId="2" borderId="71" xfId="2" applyNumberFormat="1" applyFont="1" applyFill="1" applyBorder="1" applyAlignment="1">
      <alignment horizontal="center" vertical="center" wrapText="1"/>
    </xf>
    <xf numFmtId="0" fontId="6" fillId="2" borderId="70" xfId="0" applyFont="1" applyFill="1" applyBorder="1" applyAlignment="1">
      <alignment horizontal="left" vertical="top"/>
    </xf>
    <xf numFmtId="0" fontId="3" fillId="5" borderId="70" xfId="0" applyFont="1" applyFill="1" applyBorder="1" applyAlignment="1">
      <alignment horizontal="left" vertical="top"/>
    </xf>
    <xf numFmtId="166" fontId="3" fillId="5" borderId="71" xfId="2" applyNumberFormat="1" applyFont="1" applyFill="1" applyBorder="1" applyAlignment="1">
      <alignment horizontal="center" vertical="center" wrapText="1"/>
    </xf>
    <xf numFmtId="166" fontId="6" fillId="2" borderId="71" xfId="2" applyNumberFormat="1" applyFont="1" applyFill="1" applyBorder="1" applyAlignment="1">
      <alignment horizontal="center" vertical="center"/>
    </xf>
    <xf numFmtId="166" fontId="3" fillId="2" borderId="71" xfId="2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44" fontId="3" fillId="2" borderId="4" xfId="3" applyFont="1" applyFill="1" applyBorder="1" applyAlignment="1">
      <alignment horizontal="left" vertical="center"/>
    </xf>
    <xf numFmtId="44" fontId="3" fillId="10" borderId="4" xfId="3" applyFont="1" applyFill="1" applyBorder="1" applyAlignment="1">
      <alignment horizontal="left" vertical="center"/>
    </xf>
    <xf numFmtId="44" fontId="4" fillId="2" borderId="7" xfId="3" applyFont="1" applyFill="1" applyBorder="1" applyAlignment="1">
      <alignment horizontal="left" vertical="center"/>
    </xf>
    <xf numFmtId="44" fontId="4" fillId="2" borderId="0" xfId="3" applyFont="1" applyFill="1" applyAlignment="1">
      <alignment horizontal="left" vertical="center"/>
    </xf>
    <xf numFmtId="44" fontId="15" fillId="2" borderId="0" xfId="3" applyFont="1" applyFill="1" applyAlignment="1">
      <alignment horizontal="left" vertical="center"/>
    </xf>
    <xf numFmtId="44" fontId="15" fillId="2" borderId="2" xfId="3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44" fontId="3" fillId="10" borderId="4" xfId="3" applyFont="1" applyFill="1" applyBorder="1" applyAlignment="1">
      <alignment horizontal="left" vertical="center" wrapText="1"/>
    </xf>
    <xf numFmtId="44" fontId="3" fillId="2" borderId="4" xfId="3" applyFont="1" applyFill="1" applyBorder="1" applyAlignment="1">
      <alignment horizontal="left" vertical="center" wrapText="1" readingOrder="1"/>
    </xf>
    <xf numFmtId="44" fontId="34" fillId="6" borderId="12" xfId="3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44" fontId="15" fillId="2" borderId="0" xfId="0" applyNumberFormat="1" applyFont="1" applyFill="1" applyAlignment="1">
      <alignment horizontal="left" vertical="center"/>
    </xf>
    <xf numFmtId="44" fontId="15" fillId="2" borderId="2" xfId="0" applyNumberFormat="1" applyFont="1" applyFill="1" applyBorder="1" applyAlignment="1">
      <alignment horizontal="left" vertical="center"/>
    </xf>
    <xf numFmtId="44" fontId="15" fillId="2" borderId="1" xfId="0" applyNumberFormat="1" applyFont="1" applyFill="1" applyBorder="1" applyAlignment="1">
      <alignment horizontal="left" vertical="center"/>
    </xf>
    <xf numFmtId="44" fontId="15" fillId="2" borderId="0" xfId="0" applyNumberFormat="1" applyFont="1" applyFill="1" applyBorder="1" applyAlignment="1">
      <alignment horizontal="left" vertical="center"/>
    </xf>
    <xf numFmtId="44" fontId="4" fillId="2" borderId="0" xfId="0" applyNumberFormat="1" applyFont="1" applyFill="1" applyAlignment="1">
      <alignment horizontal="left" vertical="center"/>
    </xf>
    <xf numFmtId="164" fontId="4" fillId="2" borderId="0" xfId="1" applyFont="1" applyFill="1" applyAlignment="1">
      <alignment horizontal="left" vertical="center"/>
    </xf>
    <xf numFmtId="164" fontId="4" fillId="2" borderId="0" xfId="0" applyNumberFormat="1" applyFont="1" applyFill="1" applyAlignment="1">
      <alignment horizontal="left" vertical="center"/>
    </xf>
    <xf numFmtId="44" fontId="4" fillId="2" borderId="27" xfId="3" applyFont="1" applyFill="1" applyBorder="1" applyAlignment="1">
      <alignment horizontal="center" vertical="center"/>
    </xf>
    <xf numFmtId="44" fontId="4" fillId="2" borderId="0" xfId="3" applyFont="1" applyFill="1" applyAlignment="1">
      <alignment horizontal="center" vertical="center"/>
    </xf>
    <xf numFmtId="44" fontId="15" fillId="2" borderId="0" xfId="3" applyFont="1" applyFill="1" applyAlignment="1">
      <alignment horizontal="center" vertical="center"/>
    </xf>
    <xf numFmtId="44" fontId="15" fillId="2" borderId="2" xfId="3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44" fontId="15" fillId="2" borderId="2" xfId="0" applyNumberFormat="1" applyFont="1" applyFill="1" applyBorder="1" applyAlignment="1">
      <alignment horizontal="center" vertical="center"/>
    </xf>
    <xf numFmtId="44" fontId="15" fillId="2" borderId="0" xfId="0" applyNumberFormat="1" applyFont="1" applyFill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9" fontId="4" fillId="2" borderId="0" xfId="2" applyFont="1" applyFill="1" applyAlignment="1">
      <alignment horizontal="center" vertical="center"/>
    </xf>
    <xf numFmtId="0" fontId="2" fillId="5" borderId="51" xfId="0" applyFont="1" applyFill="1" applyBorder="1" applyAlignment="1">
      <alignment horizontal="left" vertical="top" wrapText="1"/>
    </xf>
    <xf numFmtId="44" fontId="2" fillId="5" borderId="51" xfId="3" applyFont="1" applyFill="1" applyBorder="1" applyAlignment="1">
      <alignment horizontal="left" vertical="center"/>
    </xf>
    <xf numFmtId="44" fontId="2" fillId="5" borderId="51" xfId="3" applyFont="1" applyFill="1" applyBorder="1" applyAlignment="1">
      <alignment horizontal="left" vertical="center" wrapText="1"/>
    </xf>
    <xf numFmtId="0" fontId="2" fillId="4" borderId="51" xfId="0" applyFont="1" applyFill="1" applyBorder="1" applyAlignment="1">
      <alignment horizontal="left" vertical="top" wrapText="1"/>
    </xf>
    <xf numFmtId="44" fontId="2" fillId="4" borderId="51" xfId="3" applyFont="1" applyFill="1" applyBorder="1" applyAlignment="1">
      <alignment horizontal="left" vertical="center"/>
    </xf>
    <xf numFmtId="166" fontId="2" fillId="4" borderId="51" xfId="2" applyNumberFormat="1" applyFont="1" applyFill="1" applyBorder="1" applyAlignment="1">
      <alignment horizontal="center" vertical="center" wrapText="1"/>
    </xf>
    <xf numFmtId="44" fontId="2" fillId="4" borderId="51" xfId="3" applyFont="1" applyFill="1" applyBorder="1" applyAlignment="1">
      <alignment horizontal="left" vertical="center" wrapText="1"/>
    </xf>
    <xf numFmtId="0" fontId="3" fillId="2" borderId="51" xfId="0" applyFont="1" applyFill="1" applyBorder="1" applyAlignment="1">
      <alignment horizontal="left" vertical="top" wrapText="1"/>
    </xf>
    <xf numFmtId="44" fontId="3" fillId="2" borderId="51" xfId="3" applyFont="1" applyFill="1" applyBorder="1" applyAlignment="1">
      <alignment horizontal="left" vertical="center"/>
    </xf>
    <xf numFmtId="166" fontId="3" fillId="2" borderId="51" xfId="2" applyNumberFormat="1" applyFont="1" applyFill="1" applyBorder="1" applyAlignment="1">
      <alignment horizontal="center" vertical="center" wrapText="1"/>
    </xf>
    <xf numFmtId="44" fontId="3" fillId="2" borderId="51" xfId="3" applyFont="1" applyFill="1" applyBorder="1" applyAlignment="1">
      <alignment horizontal="left" vertical="center" wrapText="1"/>
    </xf>
    <xf numFmtId="0" fontId="3" fillId="10" borderId="51" xfId="0" applyFont="1" applyFill="1" applyBorder="1" applyAlignment="1">
      <alignment horizontal="left" vertical="top" wrapText="1"/>
    </xf>
    <xf numFmtId="44" fontId="3" fillId="10" borderId="51" xfId="3" applyFont="1" applyFill="1" applyBorder="1" applyAlignment="1">
      <alignment horizontal="left" vertical="center"/>
    </xf>
    <xf numFmtId="166" fontId="3" fillId="10" borderId="51" xfId="2" applyNumberFormat="1" applyFont="1" applyFill="1" applyBorder="1" applyAlignment="1">
      <alignment horizontal="center" vertical="center" wrapText="1"/>
    </xf>
    <xf numFmtId="44" fontId="3" fillId="10" borderId="51" xfId="3" applyFont="1" applyFill="1" applyBorder="1" applyAlignment="1">
      <alignment horizontal="left" vertical="center" wrapText="1"/>
    </xf>
    <xf numFmtId="39" fontId="3" fillId="2" borderId="51" xfId="0" applyNumberFormat="1" applyFont="1" applyFill="1" applyBorder="1" applyAlignment="1">
      <alignment horizontal="left" vertical="top" wrapText="1"/>
    </xf>
    <xf numFmtId="0" fontId="3" fillId="2" borderId="88" xfId="0" applyFont="1" applyFill="1" applyBorder="1" applyAlignment="1">
      <alignment horizontal="left" vertical="top" wrapText="1"/>
    </xf>
    <xf numFmtId="44" fontId="3" fillId="2" borderId="88" xfId="3" applyFont="1" applyFill="1" applyBorder="1" applyAlignment="1">
      <alignment horizontal="left" vertical="center"/>
    </xf>
    <xf numFmtId="166" fontId="3" fillId="2" borderId="88" xfId="2" applyNumberFormat="1" applyFont="1" applyFill="1" applyBorder="1" applyAlignment="1">
      <alignment horizontal="center" vertical="center" wrapText="1"/>
    </xf>
    <xf numFmtId="44" fontId="3" fillId="2" borderId="88" xfId="3" applyFont="1" applyFill="1" applyBorder="1" applyAlignment="1">
      <alignment horizontal="left" vertical="center" wrapText="1"/>
    </xf>
    <xf numFmtId="166" fontId="2" fillId="4" borderId="51" xfId="2" applyNumberFormat="1" applyFont="1" applyFill="1" applyBorder="1" applyAlignment="1">
      <alignment horizontal="center" vertical="center"/>
    </xf>
    <xf numFmtId="166" fontId="3" fillId="2" borderId="51" xfId="2" applyNumberFormat="1" applyFont="1" applyFill="1" applyBorder="1" applyAlignment="1">
      <alignment horizontal="center" vertical="center"/>
    </xf>
    <xf numFmtId="0" fontId="3" fillId="2" borderId="51" xfId="0" applyFont="1" applyFill="1" applyBorder="1" applyAlignment="1">
      <alignment horizontal="left" vertical="center" wrapText="1"/>
    </xf>
    <xf numFmtId="166" fontId="3" fillId="10" borderId="51" xfId="2" applyNumberFormat="1" applyFont="1" applyFill="1" applyBorder="1" applyAlignment="1">
      <alignment horizontal="center" vertical="center"/>
    </xf>
    <xf numFmtId="166" fontId="2" fillId="5" borderId="51" xfId="2" applyNumberFormat="1" applyFont="1" applyFill="1" applyBorder="1" applyAlignment="1">
      <alignment horizontal="center" vertical="center"/>
    </xf>
    <xf numFmtId="0" fontId="6" fillId="2" borderId="51" xfId="0" applyFont="1" applyFill="1" applyBorder="1" applyAlignment="1">
      <alignment horizontal="left" vertical="top" wrapText="1"/>
    </xf>
    <xf numFmtId="44" fontId="6" fillId="2" borderId="51" xfId="3" applyFont="1" applyFill="1" applyBorder="1" applyAlignment="1">
      <alignment horizontal="left" vertical="center"/>
    </xf>
    <xf numFmtId="166" fontId="6" fillId="2" borderId="51" xfId="2" applyNumberFormat="1" applyFont="1" applyFill="1" applyBorder="1" applyAlignment="1">
      <alignment horizontal="center" vertical="center"/>
    </xf>
    <xf numFmtId="44" fontId="6" fillId="2" borderId="51" xfId="3" applyFont="1" applyFill="1" applyBorder="1" applyAlignment="1">
      <alignment horizontal="left" vertical="center" wrapText="1"/>
    </xf>
    <xf numFmtId="0" fontId="3" fillId="2" borderId="51" xfId="0" applyFont="1" applyFill="1" applyBorder="1" applyAlignment="1">
      <alignment horizontal="left" vertical="top" wrapText="1" readingOrder="1"/>
    </xf>
    <xf numFmtId="44" fontId="3" fillId="2" borderId="51" xfId="3" applyFont="1" applyFill="1" applyBorder="1" applyAlignment="1">
      <alignment horizontal="left" vertical="center" wrapText="1" readingOrder="1"/>
    </xf>
    <xf numFmtId="0" fontId="4" fillId="2" borderId="51" xfId="0" applyFont="1" applyFill="1" applyBorder="1" applyAlignment="1">
      <alignment horizontal="left" vertical="top" wrapText="1"/>
    </xf>
    <xf numFmtId="44" fontId="4" fillId="2" borderId="51" xfId="3" applyFont="1" applyFill="1" applyBorder="1" applyAlignment="1">
      <alignment horizontal="left" vertical="center"/>
    </xf>
    <xf numFmtId="166" fontId="4" fillId="2" borderId="51" xfId="2" applyNumberFormat="1" applyFont="1" applyFill="1" applyBorder="1" applyAlignment="1">
      <alignment horizontal="center" vertical="center"/>
    </xf>
    <xf numFmtId="44" fontId="4" fillId="2" borderId="51" xfId="3" applyFont="1" applyFill="1" applyBorder="1" applyAlignment="1">
      <alignment horizontal="left" vertical="center" wrapText="1"/>
    </xf>
    <xf numFmtId="0" fontId="3" fillId="2" borderId="51" xfId="0" applyFont="1" applyFill="1" applyBorder="1" applyAlignment="1">
      <alignment horizontal="left" vertical="center" wrapText="1" readingOrder="1"/>
    </xf>
    <xf numFmtId="0" fontId="2" fillId="2" borderId="51" xfId="0" applyFont="1" applyFill="1" applyBorder="1" applyAlignment="1">
      <alignment horizontal="left" vertical="top" wrapText="1"/>
    </xf>
    <xf numFmtId="0" fontId="3" fillId="10" borderId="51" xfId="0" applyFont="1" applyFill="1" applyBorder="1" applyAlignment="1">
      <alignment horizontal="left" vertical="top" wrapText="1" readingOrder="1"/>
    </xf>
    <xf numFmtId="44" fontId="3" fillId="10" borderId="51" xfId="3" applyFont="1" applyFill="1" applyBorder="1" applyAlignment="1">
      <alignment horizontal="left" vertical="center" wrapText="1" readingOrder="1"/>
    </xf>
    <xf numFmtId="0" fontId="2" fillId="4" borderId="91" xfId="0" applyFont="1" applyFill="1" applyBorder="1" applyAlignment="1">
      <alignment horizontal="left" vertical="top"/>
    </xf>
    <xf numFmtId="166" fontId="2" fillId="4" borderId="92" xfId="2" applyNumberFormat="1" applyFont="1" applyFill="1" applyBorder="1" applyAlignment="1">
      <alignment horizontal="center" vertical="center"/>
    </xf>
    <xf numFmtId="0" fontId="3" fillId="2" borderId="91" xfId="0" applyFont="1" applyFill="1" applyBorder="1" applyAlignment="1">
      <alignment horizontal="left" vertical="top"/>
    </xf>
    <xf numFmtId="166" fontId="3" fillId="2" borderId="92" xfId="2" applyNumberFormat="1" applyFont="1" applyFill="1" applyBorder="1" applyAlignment="1">
      <alignment horizontal="center" vertical="center"/>
    </xf>
    <xf numFmtId="0" fontId="3" fillId="10" borderId="91" xfId="0" applyFont="1" applyFill="1" applyBorder="1" applyAlignment="1">
      <alignment horizontal="left" vertical="top"/>
    </xf>
    <xf numFmtId="166" fontId="3" fillId="10" borderId="92" xfId="2" applyNumberFormat="1" applyFont="1" applyFill="1" applyBorder="1" applyAlignment="1">
      <alignment horizontal="center" vertical="center"/>
    </xf>
    <xf numFmtId="0" fontId="2" fillId="5" borderId="91" xfId="0" applyFont="1" applyFill="1" applyBorder="1" applyAlignment="1">
      <alignment horizontal="left" vertical="top"/>
    </xf>
    <xf numFmtId="166" fontId="2" fillId="5" borderId="92" xfId="2" applyNumberFormat="1" applyFont="1" applyFill="1" applyBorder="1" applyAlignment="1">
      <alignment horizontal="center" vertical="center"/>
    </xf>
    <xf numFmtId="0" fontId="6" fillId="2" borderId="91" xfId="0" applyFont="1" applyFill="1" applyBorder="1" applyAlignment="1">
      <alignment horizontal="left" vertical="top"/>
    </xf>
    <xf numFmtId="166" fontId="6" fillId="2" borderId="92" xfId="2" applyNumberFormat="1" applyFont="1" applyFill="1" applyBorder="1" applyAlignment="1">
      <alignment horizontal="center" vertical="center"/>
    </xf>
    <xf numFmtId="0" fontId="4" fillId="2" borderId="91" xfId="0" applyFont="1" applyFill="1" applyBorder="1" applyAlignment="1">
      <alignment horizontal="left" vertical="top"/>
    </xf>
    <xf numFmtId="166" fontId="4" fillId="2" borderId="92" xfId="2" applyNumberFormat="1" applyFont="1" applyFill="1" applyBorder="1" applyAlignment="1">
      <alignment horizontal="center" vertical="center"/>
    </xf>
    <xf numFmtId="166" fontId="2" fillId="2" borderId="0" xfId="2" applyNumberFormat="1" applyFont="1" applyFill="1" applyBorder="1" applyAlignment="1">
      <alignment horizontal="center" vertical="center"/>
    </xf>
    <xf numFmtId="166" fontId="2" fillId="4" borderId="92" xfId="2" applyNumberFormat="1" applyFont="1" applyFill="1" applyBorder="1" applyAlignment="1">
      <alignment horizontal="center" vertical="center" wrapText="1"/>
    </xf>
    <xf numFmtId="166" fontId="3" fillId="2" borderId="92" xfId="2" applyNumberFormat="1" applyFont="1" applyFill="1" applyBorder="1" applyAlignment="1">
      <alignment horizontal="center" vertical="center" wrapText="1"/>
    </xf>
    <xf numFmtId="166" fontId="3" fillId="10" borderId="92" xfId="2" applyNumberFormat="1" applyFont="1" applyFill="1" applyBorder="1" applyAlignment="1">
      <alignment horizontal="center" vertical="center" wrapText="1"/>
    </xf>
    <xf numFmtId="0" fontId="3" fillId="2" borderId="93" xfId="0" applyFont="1" applyFill="1" applyBorder="1" applyAlignment="1">
      <alignment horizontal="left" vertical="top"/>
    </xf>
    <xf numFmtId="166" fontId="3" fillId="2" borderId="94" xfId="2" applyNumberFormat="1" applyFont="1" applyFill="1" applyBorder="1" applyAlignment="1">
      <alignment horizontal="center" vertical="center" wrapText="1"/>
    </xf>
    <xf numFmtId="44" fontId="14" fillId="2" borderId="0" xfId="3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/>
    </xf>
    <xf numFmtId="44" fontId="14" fillId="2" borderId="0" xfId="3" applyFont="1" applyFill="1" applyBorder="1" applyAlignment="1">
      <alignment horizontal="left" vertical="center"/>
    </xf>
    <xf numFmtId="44" fontId="2" fillId="2" borderId="0" xfId="3" applyFont="1" applyFill="1" applyBorder="1" applyAlignment="1">
      <alignment horizontal="left" vertical="center"/>
    </xf>
    <xf numFmtId="44" fontId="34" fillId="6" borderId="44" xfId="3" applyFont="1" applyFill="1" applyBorder="1" applyAlignment="1">
      <alignment horizontal="left" vertical="center"/>
    </xf>
    <xf numFmtId="166" fontId="34" fillId="6" borderId="44" xfId="2" applyNumberFormat="1" applyFont="1" applyFill="1" applyBorder="1" applyAlignment="1">
      <alignment horizontal="center" vertical="center"/>
    </xf>
    <xf numFmtId="44" fontId="34" fillId="6" borderId="23" xfId="3" applyFont="1" applyFill="1" applyBorder="1" applyAlignment="1">
      <alignment horizontal="left" vertical="center"/>
    </xf>
    <xf numFmtId="166" fontId="34" fillId="6" borderId="24" xfId="2" applyNumberFormat="1" applyFont="1" applyFill="1" applyBorder="1" applyAlignment="1">
      <alignment horizontal="center" vertical="center"/>
    </xf>
    <xf numFmtId="164" fontId="20" fillId="6" borderId="12" xfId="1" applyFont="1" applyFill="1" applyBorder="1" applyAlignment="1">
      <alignment horizontal="left" vertical="center"/>
    </xf>
    <xf numFmtId="164" fontId="20" fillId="6" borderId="1" xfId="1" applyFont="1" applyFill="1" applyBorder="1" applyAlignment="1">
      <alignment horizontal="left" vertical="center"/>
    </xf>
    <xf numFmtId="166" fontId="21" fillId="6" borderId="27" xfId="2" applyNumberFormat="1" applyFont="1" applyFill="1" applyBorder="1" applyAlignment="1">
      <alignment horizontal="center" vertical="center" wrapText="1"/>
    </xf>
    <xf numFmtId="0" fontId="2" fillId="4" borderId="72" xfId="0" applyFont="1" applyFill="1" applyBorder="1" applyAlignment="1">
      <alignment horizontal="left" vertical="top" wrapText="1"/>
    </xf>
    <xf numFmtId="0" fontId="2" fillId="4" borderId="47" xfId="0" applyFont="1" applyFill="1" applyBorder="1" applyAlignment="1">
      <alignment horizontal="left" vertical="top" wrapText="1"/>
    </xf>
    <xf numFmtId="164" fontId="5" fillId="4" borderId="47" xfId="1" applyFont="1" applyFill="1" applyBorder="1" applyAlignment="1">
      <alignment horizontal="center" vertical="center"/>
    </xf>
    <xf numFmtId="10" fontId="5" fillId="4" borderId="47" xfId="2" applyNumberFormat="1" applyFont="1" applyFill="1" applyBorder="1" applyAlignment="1">
      <alignment horizontal="center" vertical="center"/>
    </xf>
    <xf numFmtId="10" fontId="5" fillId="4" borderId="73" xfId="2" applyNumberFormat="1" applyFont="1" applyFill="1" applyBorder="1" applyAlignment="1">
      <alignment horizontal="center" vertical="center"/>
    </xf>
    <xf numFmtId="0" fontId="18" fillId="6" borderId="2" xfId="1" applyNumberFormat="1" applyFont="1" applyFill="1" applyBorder="1" applyAlignment="1">
      <alignment horizontal="center" vertical="center"/>
    </xf>
    <xf numFmtId="164" fontId="33" fillId="6" borderId="12" xfId="1" applyFont="1" applyFill="1" applyBorder="1" applyAlignment="1">
      <alignment horizontal="center" vertical="center"/>
    </xf>
    <xf numFmtId="0" fontId="5" fillId="4" borderId="32" xfId="0" applyFont="1" applyFill="1" applyBorder="1"/>
    <xf numFmtId="164" fontId="3" fillId="6" borderId="32" xfId="1" applyFont="1" applyFill="1" applyBorder="1" applyAlignment="1">
      <alignment horizontal="center" vertical="center" wrapText="1"/>
    </xf>
    <xf numFmtId="10" fontId="3" fillId="6" borderId="32" xfId="2" applyNumberFormat="1" applyFont="1" applyFill="1" applyBorder="1" applyAlignment="1">
      <alignment horizontal="center" vertical="center" wrapText="1"/>
    </xf>
    <xf numFmtId="0" fontId="5" fillId="4" borderId="47" xfId="0" applyFont="1" applyFill="1" applyBorder="1"/>
    <xf numFmtId="0" fontId="3" fillId="2" borderId="37" xfId="0" applyFont="1" applyFill="1" applyBorder="1" applyAlignment="1">
      <alignment horizontal="left" vertical="top" wrapText="1"/>
    </xf>
    <xf numFmtId="0" fontId="18" fillId="6" borderId="19" xfId="0" applyFont="1" applyFill="1" applyBorder="1" applyAlignment="1">
      <alignment horizontal="center" vertical="center"/>
    </xf>
    <xf numFmtId="10" fontId="18" fillId="6" borderId="20" xfId="2" applyNumberFormat="1" applyFont="1" applyFill="1" applyBorder="1" applyAlignment="1">
      <alignment horizontal="center" vertical="center"/>
    </xf>
    <xf numFmtId="0" fontId="31" fillId="6" borderId="31" xfId="0" applyFont="1" applyFill="1" applyBorder="1" applyAlignment="1">
      <alignment horizontal="center" vertical="center"/>
    </xf>
    <xf numFmtId="164" fontId="31" fillId="6" borderId="31" xfId="1" applyFont="1" applyFill="1" applyBorder="1" applyAlignment="1">
      <alignment horizontal="center" vertical="center"/>
    </xf>
    <xf numFmtId="10" fontId="31" fillId="6" borderId="31" xfId="2" applyNumberFormat="1" applyFont="1" applyFill="1" applyBorder="1" applyAlignment="1">
      <alignment horizontal="center" vertical="center"/>
    </xf>
    <xf numFmtId="0" fontId="18" fillId="6" borderId="47" xfId="0" applyFont="1" applyFill="1" applyBorder="1" applyAlignment="1">
      <alignment horizontal="center" vertical="center"/>
    </xf>
    <xf numFmtId="164" fontId="18" fillId="6" borderId="47" xfId="1" applyFont="1" applyFill="1" applyBorder="1" applyAlignment="1">
      <alignment horizontal="center" vertical="center"/>
    </xf>
    <xf numFmtId="10" fontId="18" fillId="6" borderId="47" xfId="2" applyNumberFormat="1" applyFont="1" applyFill="1" applyBorder="1" applyAlignment="1">
      <alignment horizontal="center" vertical="center"/>
    </xf>
    <xf numFmtId="0" fontId="31" fillId="6" borderId="106" xfId="0" applyFont="1" applyFill="1" applyBorder="1" applyAlignment="1">
      <alignment horizontal="center" vertical="center"/>
    </xf>
    <xf numFmtId="10" fontId="31" fillId="6" borderId="107" xfId="2" applyNumberFormat="1" applyFont="1" applyFill="1" applyBorder="1" applyAlignment="1">
      <alignment horizontal="center" vertical="center"/>
    </xf>
    <xf numFmtId="0" fontId="18" fillId="6" borderId="72" xfId="0" applyFont="1" applyFill="1" applyBorder="1" applyAlignment="1">
      <alignment horizontal="center" vertical="center"/>
    </xf>
    <xf numFmtId="10" fontId="18" fillId="6" borderId="73" xfId="2" applyNumberFormat="1" applyFont="1" applyFill="1" applyBorder="1" applyAlignment="1">
      <alignment horizontal="center" vertical="center"/>
    </xf>
    <xf numFmtId="164" fontId="20" fillId="6" borderId="75" xfId="1" applyFont="1" applyFill="1" applyBorder="1" applyAlignment="1">
      <alignment horizontal="center" vertical="center"/>
    </xf>
    <xf numFmtId="164" fontId="20" fillId="6" borderId="76" xfId="1" applyFont="1" applyFill="1" applyBorder="1" applyAlignment="1">
      <alignment horizontal="center" vertical="center"/>
    </xf>
    <xf numFmtId="164" fontId="33" fillId="6" borderId="40" xfId="1" applyFont="1" applyFill="1" applyBorder="1" applyAlignment="1">
      <alignment horizontal="center" vertical="center"/>
    </xf>
    <xf numFmtId="10" fontId="33" fillId="6" borderId="40" xfId="2" applyNumberFormat="1" applyFont="1" applyFill="1" applyBorder="1" applyAlignment="1">
      <alignment horizontal="center" vertical="center"/>
    </xf>
    <xf numFmtId="0" fontId="21" fillId="5" borderId="103" xfId="0" applyFont="1" applyFill="1" applyBorder="1" applyAlignment="1">
      <alignment horizontal="left" vertical="top" wrapText="1"/>
    </xf>
    <xf numFmtId="0" fontId="18" fillId="5" borderId="104" xfId="0" applyFont="1" applyFill="1" applyBorder="1" applyAlignment="1">
      <alignment vertical="center"/>
    </xf>
    <xf numFmtId="164" fontId="15" fillId="5" borderId="104" xfId="1" applyFont="1" applyFill="1" applyBorder="1" applyAlignment="1">
      <alignment horizontal="center" vertical="center"/>
    </xf>
    <xf numFmtId="10" fontId="15" fillId="5" borderId="104" xfId="2" applyNumberFormat="1" applyFont="1" applyFill="1" applyBorder="1" applyAlignment="1">
      <alignment horizontal="center" vertical="center"/>
    </xf>
    <xf numFmtId="10" fontId="15" fillId="5" borderId="105" xfId="2" applyNumberFormat="1" applyFont="1" applyFill="1" applyBorder="1" applyAlignment="1">
      <alignment horizontal="center" vertical="center"/>
    </xf>
    <xf numFmtId="10" fontId="3" fillId="6" borderId="71" xfId="2" applyNumberFormat="1" applyFont="1" applyFill="1" applyBorder="1" applyAlignment="1">
      <alignment horizontal="center" vertical="center" wrapText="1"/>
    </xf>
    <xf numFmtId="10" fontId="5" fillId="4" borderId="108" xfId="2" applyNumberFormat="1" applyFont="1" applyFill="1" applyBorder="1" applyAlignment="1">
      <alignment horizontal="center" vertical="center"/>
    </xf>
    <xf numFmtId="10" fontId="4" fillId="2" borderId="109" xfId="2" applyNumberFormat="1" applyFont="1" applyFill="1" applyBorder="1" applyAlignment="1">
      <alignment horizontal="center" vertical="center"/>
    </xf>
    <xf numFmtId="10" fontId="3" fillId="2" borderId="109" xfId="2" applyNumberFormat="1" applyFont="1" applyFill="1" applyBorder="1" applyAlignment="1">
      <alignment horizontal="center" vertical="center" wrapText="1"/>
    </xf>
    <xf numFmtId="10" fontId="4" fillId="6" borderId="109" xfId="2" applyNumberFormat="1" applyFont="1" applyFill="1" applyBorder="1" applyAlignment="1">
      <alignment horizontal="center" vertical="center"/>
    </xf>
    <xf numFmtId="10" fontId="5" fillId="4" borderId="109" xfId="2" applyNumberFormat="1" applyFont="1" applyFill="1" applyBorder="1" applyAlignment="1">
      <alignment horizontal="center" vertical="center"/>
    </xf>
    <xf numFmtId="10" fontId="5" fillId="5" borderId="109" xfId="2" applyNumberFormat="1" applyFont="1" applyFill="1" applyBorder="1" applyAlignment="1">
      <alignment horizontal="center" vertical="center"/>
    </xf>
    <xf numFmtId="10" fontId="6" fillId="2" borderId="109" xfId="2" applyNumberFormat="1" applyFont="1" applyFill="1" applyBorder="1" applyAlignment="1">
      <alignment horizontal="center" vertical="center"/>
    </xf>
    <xf numFmtId="10" fontId="4" fillId="5" borderId="109" xfId="2" applyNumberFormat="1" applyFont="1" applyFill="1" applyBorder="1" applyAlignment="1">
      <alignment horizontal="center" vertical="center"/>
    </xf>
    <xf numFmtId="164" fontId="5" fillId="4" borderId="73" xfId="1" applyFont="1" applyFill="1" applyBorder="1" applyAlignment="1">
      <alignment horizontal="center" vertical="center"/>
    </xf>
    <xf numFmtId="164" fontId="4" fillId="2" borderId="71" xfId="1" applyFont="1" applyFill="1" applyBorder="1" applyAlignment="1">
      <alignment horizontal="center" vertical="center"/>
    </xf>
    <xf numFmtId="164" fontId="3" fillId="2" borderId="71" xfId="1" applyFont="1" applyFill="1" applyBorder="1" applyAlignment="1">
      <alignment horizontal="center" vertical="center" wrapText="1"/>
    </xf>
    <xf numFmtId="164" fontId="4" fillId="6" borderId="71" xfId="1" applyFont="1" applyFill="1" applyBorder="1" applyAlignment="1">
      <alignment horizontal="center" vertical="center"/>
    </xf>
    <xf numFmtId="164" fontId="5" fillId="4" borderId="71" xfId="1" applyFont="1" applyFill="1" applyBorder="1" applyAlignment="1">
      <alignment horizontal="center" vertical="center"/>
    </xf>
    <xf numFmtId="164" fontId="5" fillId="5" borderId="71" xfId="1" applyFont="1" applyFill="1" applyBorder="1" applyAlignment="1">
      <alignment horizontal="center" vertical="center"/>
    </xf>
    <xf numFmtId="164" fontId="6" fillId="2" borderId="71" xfId="1" applyFont="1" applyFill="1" applyBorder="1" applyAlignment="1">
      <alignment horizontal="center" vertical="center"/>
    </xf>
    <xf numFmtId="164" fontId="4" fillId="5" borderId="71" xfId="1" applyFont="1" applyFill="1" applyBorder="1" applyAlignment="1">
      <alignment horizontal="center" vertical="center"/>
    </xf>
    <xf numFmtId="164" fontId="4" fillId="6" borderId="11" xfId="1" applyFont="1" applyFill="1" applyBorder="1" applyAlignment="1">
      <alignment horizontal="center" vertical="center"/>
    </xf>
    <xf numFmtId="164" fontId="4" fillId="13" borderId="11" xfId="1" applyFont="1" applyFill="1" applyBorder="1" applyAlignment="1">
      <alignment horizontal="center" vertical="center"/>
    </xf>
    <xf numFmtId="0" fontId="21" fillId="5" borderId="77" xfId="0" applyFont="1" applyFill="1" applyBorder="1" applyAlignment="1">
      <alignment horizontal="left" vertical="top" wrapText="1"/>
    </xf>
    <xf numFmtId="0" fontId="21" fillId="5" borderId="40" xfId="0" applyFont="1" applyFill="1" applyBorder="1" applyAlignment="1">
      <alignment horizontal="left" vertical="top" wrapText="1"/>
    </xf>
    <xf numFmtId="164" fontId="18" fillId="5" borderId="40" xfId="1" applyFont="1" applyFill="1" applyBorder="1" applyAlignment="1">
      <alignment horizontal="center" vertical="center"/>
    </xf>
    <xf numFmtId="10" fontId="18" fillId="5" borderId="40" xfId="2" applyNumberFormat="1" applyFont="1" applyFill="1" applyBorder="1" applyAlignment="1">
      <alignment horizontal="center" vertical="center"/>
    </xf>
    <xf numFmtId="164" fontId="18" fillId="5" borderId="78" xfId="1" applyFont="1" applyFill="1" applyBorder="1" applyAlignment="1">
      <alignment horizontal="center" vertical="center"/>
    </xf>
    <xf numFmtId="0" fontId="21" fillId="5" borderId="65" xfId="0" applyFont="1" applyFill="1" applyBorder="1" applyAlignment="1">
      <alignment horizontal="left" vertical="top" wrapText="1"/>
    </xf>
    <xf numFmtId="164" fontId="18" fillId="5" borderId="65" xfId="1" applyFont="1" applyFill="1" applyBorder="1" applyAlignment="1">
      <alignment horizontal="center" vertical="center"/>
    </xf>
    <xf numFmtId="10" fontId="18" fillId="5" borderId="65" xfId="2" applyNumberFormat="1" applyFont="1" applyFill="1" applyBorder="1" applyAlignment="1">
      <alignment horizontal="center" vertical="center"/>
    </xf>
    <xf numFmtId="0" fontId="18" fillId="6" borderId="110" xfId="1" applyNumberFormat="1" applyFont="1" applyFill="1" applyBorder="1" applyAlignment="1">
      <alignment horizontal="center" vertical="center"/>
    </xf>
    <xf numFmtId="0" fontId="18" fillId="6" borderId="111" xfId="1" applyNumberFormat="1" applyFont="1" applyFill="1" applyBorder="1" applyAlignment="1">
      <alignment horizontal="center" vertical="center"/>
    </xf>
    <xf numFmtId="0" fontId="2" fillId="4" borderId="89" xfId="0" applyFont="1" applyFill="1" applyBorder="1" applyAlignment="1">
      <alignment horizontal="left" vertical="top"/>
    </xf>
    <xf numFmtId="0" fontId="2" fillId="4" borderId="87" xfId="0" applyFont="1" applyFill="1" applyBorder="1" applyAlignment="1">
      <alignment horizontal="left" vertical="center" wrapText="1"/>
    </xf>
    <xf numFmtId="44" fontId="2" fillId="4" borderId="87" xfId="3" applyFont="1" applyFill="1" applyBorder="1" applyAlignment="1">
      <alignment horizontal="left" vertical="center"/>
    </xf>
    <xf numFmtId="166" fontId="2" fillId="4" borderId="87" xfId="2" applyNumberFormat="1" applyFont="1" applyFill="1" applyBorder="1" applyAlignment="1">
      <alignment horizontal="center" vertical="center" wrapText="1"/>
    </xf>
    <xf numFmtId="44" fontId="2" fillId="4" borderId="87" xfId="3" applyFont="1" applyFill="1" applyBorder="1" applyAlignment="1">
      <alignment horizontal="left" vertical="center" wrapText="1"/>
    </xf>
    <xf numFmtId="166" fontId="2" fillId="4" borderId="90" xfId="2" applyNumberFormat="1" applyFont="1" applyFill="1" applyBorder="1" applyAlignment="1">
      <alignment horizontal="center" vertical="center" wrapText="1"/>
    </xf>
    <xf numFmtId="0" fontId="2" fillId="5" borderId="113" xfId="0" applyFont="1" applyFill="1" applyBorder="1" applyAlignment="1">
      <alignment horizontal="left" vertical="top"/>
    </xf>
    <xf numFmtId="44" fontId="2" fillId="5" borderId="114" xfId="3" applyFont="1" applyFill="1" applyBorder="1" applyAlignment="1">
      <alignment horizontal="left" vertical="center"/>
    </xf>
    <xf numFmtId="44" fontId="2" fillId="5" borderId="114" xfId="3" applyFont="1" applyFill="1" applyBorder="1" applyAlignment="1">
      <alignment horizontal="center" vertical="center"/>
    </xf>
    <xf numFmtId="44" fontId="2" fillId="5" borderId="114" xfId="3" applyFont="1" applyFill="1" applyBorder="1" applyAlignment="1">
      <alignment horizontal="left" vertical="center" wrapText="1"/>
    </xf>
    <xf numFmtId="0" fontId="2" fillId="5" borderId="114" xfId="0" applyFont="1" applyFill="1" applyBorder="1" applyAlignment="1">
      <alignment horizontal="center" vertical="center" wrapText="1"/>
    </xf>
    <xf numFmtId="0" fontId="2" fillId="5" borderId="114" xfId="0" applyFont="1" applyFill="1" applyBorder="1" applyAlignment="1">
      <alignment horizontal="left" vertical="center" wrapText="1"/>
    </xf>
    <xf numFmtId="166" fontId="2" fillId="5" borderId="115" xfId="2" applyNumberFormat="1" applyFont="1" applyFill="1" applyBorder="1" applyAlignment="1">
      <alignment horizontal="center" vertical="center" wrapText="1"/>
    </xf>
    <xf numFmtId="0" fontId="2" fillId="4" borderId="87" xfId="0" applyFont="1" applyFill="1" applyBorder="1" applyAlignment="1">
      <alignment horizontal="left" vertical="top" wrapText="1"/>
    </xf>
    <xf numFmtId="166" fontId="2" fillId="4" borderId="87" xfId="2" applyNumberFormat="1" applyFont="1" applyFill="1" applyBorder="1" applyAlignment="1">
      <alignment horizontal="center" vertical="center"/>
    </xf>
    <xf numFmtId="166" fontId="2" fillId="4" borderId="90" xfId="2" applyNumberFormat="1" applyFont="1" applyFill="1" applyBorder="1" applyAlignment="1">
      <alignment horizontal="center" vertical="center"/>
    </xf>
    <xf numFmtId="164" fontId="20" fillId="6" borderId="45" xfId="1" applyFont="1" applyFill="1" applyBorder="1" applyAlignment="1">
      <alignment horizontal="left" vertical="center"/>
    </xf>
    <xf numFmtId="44" fontId="35" fillId="6" borderId="45" xfId="3" applyFont="1" applyFill="1" applyBorder="1" applyAlignment="1">
      <alignment horizontal="center" vertical="center"/>
    </xf>
    <xf numFmtId="0" fontId="21" fillId="6" borderId="45" xfId="0" applyFont="1" applyFill="1" applyBorder="1" applyAlignment="1">
      <alignment horizontal="center" vertical="center" wrapText="1" readingOrder="1"/>
    </xf>
    <xf numFmtId="164" fontId="20" fillId="6" borderId="40" xfId="1" applyFont="1" applyFill="1" applyBorder="1" applyAlignment="1">
      <alignment horizontal="left" vertical="center"/>
    </xf>
    <xf numFmtId="166" fontId="34" fillId="6" borderId="40" xfId="2" applyNumberFormat="1" applyFont="1" applyFill="1" applyBorder="1" applyAlignment="1">
      <alignment horizontal="center" vertical="center"/>
    </xf>
    <xf numFmtId="0" fontId="2" fillId="4" borderId="72" xfId="0" applyFont="1" applyFill="1" applyBorder="1" applyAlignment="1">
      <alignment horizontal="left" vertical="center" wrapText="1"/>
    </xf>
    <xf numFmtId="0" fontId="2" fillId="5" borderId="77" xfId="0" applyFont="1" applyFill="1" applyBorder="1" applyAlignment="1">
      <alignment horizontal="left" vertical="center" wrapText="1"/>
    </xf>
    <xf numFmtId="164" fontId="5" fillId="5" borderId="40" xfId="1" applyFont="1" applyFill="1" applyBorder="1" applyAlignment="1">
      <alignment horizontal="center" vertical="center"/>
    </xf>
    <xf numFmtId="0" fontId="2" fillId="4" borderId="47" xfId="0" applyFont="1" applyFill="1" applyBorder="1" applyAlignment="1">
      <alignment horizontal="left" vertical="center" wrapText="1"/>
    </xf>
    <xf numFmtId="0" fontId="5" fillId="4" borderId="47" xfId="0" applyFont="1" applyFill="1" applyBorder="1" applyAlignment="1">
      <alignment horizontal="left" vertical="center"/>
    </xf>
    <xf numFmtId="164" fontId="4" fillId="5" borderId="40" xfId="1" applyFont="1" applyFill="1" applyBorder="1" applyAlignment="1">
      <alignment horizontal="center" vertical="center"/>
    </xf>
    <xf numFmtId="0" fontId="2" fillId="5" borderId="72" xfId="0" applyFont="1" applyFill="1" applyBorder="1" applyAlignment="1">
      <alignment horizontal="left" vertical="top"/>
    </xf>
    <xf numFmtId="44" fontId="2" fillId="5" borderId="47" xfId="4" applyFont="1" applyFill="1" applyBorder="1" applyAlignment="1">
      <alignment horizontal="center" vertical="center"/>
    </xf>
    <xf numFmtId="166" fontId="2" fillId="5" borderId="47" xfId="2" applyNumberFormat="1" applyFont="1" applyFill="1" applyBorder="1" applyAlignment="1">
      <alignment horizontal="center" vertical="center"/>
    </xf>
    <xf numFmtId="44" fontId="2" fillId="5" borderId="47" xfId="4" applyFont="1" applyFill="1" applyBorder="1" applyAlignment="1">
      <alignment horizontal="center" vertical="center" wrapText="1"/>
    </xf>
    <xf numFmtId="166" fontId="2" fillId="5" borderId="47" xfId="2" applyNumberFormat="1" applyFont="1" applyFill="1" applyBorder="1" applyAlignment="1">
      <alignment horizontal="center" vertical="center" wrapText="1"/>
    </xf>
    <xf numFmtId="166" fontId="2" fillId="5" borderId="73" xfId="2" applyNumberFormat="1" applyFont="1" applyFill="1" applyBorder="1" applyAlignment="1">
      <alignment horizontal="center" vertical="center" wrapText="1"/>
    </xf>
    <xf numFmtId="0" fontId="2" fillId="4" borderId="72" xfId="0" applyFont="1" applyFill="1" applyBorder="1" applyAlignment="1">
      <alignment horizontal="left" vertical="top"/>
    </xf>
    <xf numFmtId="44" fontId="2" fillId="4" borderId="47" xfId="4" applyFont="1" applyFill="1" applyBorder="1" applyAlignment="1">
      <alignment horizontal="center" vertical="center"/>
    </xf>
    <xf numFmtId="166" fontId="2" fillId="4" borderId="47" xfId="2" applyNumberFormat="1" applyFont="1" applyFill="1" applyBorder="1" applyAlignment="1">
      <alignment horizontal="center" vertical="center" wrapText="1"/>
    </xf>
    <xf numFmtId="164" fontId="2" fillId="4" borderId="47" xfId="1" applyFont="1" applyFill="1" applyBorder="1" applyAlignment="1">
      <alignment horizontal="center" vertical="center"/>
    </xf>
    <xf numFmtId="166" fontId="2" fillId="4" borderId="73" xfId="2" applyNumberFormat="1" applyFont="1" applyFill="1" applyBorder="1" applyAlignment="1">
      <alignment horizontal="center" vertical="center" wrapText="1"/>
    </xf>
    <xf numFmtId="0" fontId="2" fillId="5" borderId="77" xfId="0" applyFont="1" applyFill="1" applyBorder="1" applyAlignment="1">
      <alignment horizontal="left" vertical="top"/>
    </xf>
    <xf numFmtId="44" fontId="2" fillId="5" borderId="40" xfId="4" applyFont="1" applyFill="1" applyBorder="1" applyAlignment="1">
      <alignment horizontal="center" vertical="center"/>
    </xf>
    <xf numFmtId="166" fontId="2" fillId="5" borderId="40" xfId="2" applyNumberFormat="1" applyFont="1" applyFill="1" applyBorder="1" applyAlignment="1">
      <alignment horizontal="center" vertical="center"/>
    </xf>
    <xf numFmtId="44" fontId="2" fillId="5" borderId="40" xfId="4" applyFont="1" applyFill="1" applyBorder="1" applyAlignment="1">
      <alignment horizontal="center" vertical="center" wrapText="1"/>
    </xf>
    <xf numFmtId="166" fontId="2" fillId="5" borderId="40" xfId="2" applyNumberFormat="1" applyFont="1" applyFill="1" applyBorder="1" applyAlignment="1">
      <alignment horizontal="center" vertical="center" wrapText="1"/>
    </xf>
    <xf numFmtId="0" fontId="2" fillId="5" borderId="40" xfId="0" applyFont="1" applyFill="1" applyBorder="1" applyAlignment="1">
      <alignment horizontal="center" vertical="center" wrapText="1"/>
    </xf>
    <xf numFmtId="166" fontId="2" fillId="5" borderId="78" xfId="2" applyNumberFormat="1" applyFont="1" applyFill="1" applyBorder="1" applyAlignment="1">
      <alignment horizontal="center" vertical="center" wrapText="1"/>
    </xf>
    <xf numFmtId="0" fontId="3" fillId="2" borderId="81" xfId="0" applyFont="1" applyFill="1" applyBorder="1" applyAlignment="1">
      <alignment horizontal="left" vertical="top"/>
    </xf>
    <xf numFmtId="44" fontId="3" fillId="2" borderId="37" xfId="4" applyFont="1" applyFill="1" applyBorder="1" applyAlignment="1">
      <alignment horizontal="center" vertical="center"/>
    </xf>
    <xf numFmtId="166" fontId="3" fillId="2" borderId="37" xfId="2" applyNumberFormat="1" applyFont="1" applyFill="1" applyBorder="1" applyAlignment="1">
      <alignment horizontal="center" vertical="center" wrapText="1"/>
    </xf>
    <xf numFmtId="44" fontId="3" fillId="2" borderId="37" xfId="4" applyFont="1" applyFill="1" applyBorder="1" applyAlignment="1">
      <alignment horizontal="center" vertical="center" wrapText="1"/>
    </xf>
    <xf numFmtId="164" fontId="3" fillId="2" borderId="37" xfId="1" applyFont="1" applyFill="1" applyBorder="1" applyAlignment="1">
      <alignment horizontal="center" vertical="center" wrapText="1"/>
    </xf>
    <xf numFmtId="166" fontId="3" fillId="2" borderId="82" xfId="2" applyNumberFormat="1" applyFont="1" applyFill="1" applyBorder="1" applyAlignment="1">
      <alignment horizontal="center" vertical="center" wrapText="1"/>
    </xf>
    <xf numFmtId="166" fontId="34" fillId="6" borderId="78" xfId="2" applyNumberFormat="1" applyFont="1" applyFill="1" applyBorder="1" applyAlignment="1">
      <alignment horizontal="center" vertical="center"/>
    </xf>
    <xf numFmtId="0" fontId="21" fillId="5" borderId="40" xfId="0" applyFont="1" applyFill="1" applyBorder="1" applyAlignment="1">
      <alignment horizontal="left" vertical="center" wrapText="1"/>
    </xf>
    <xf numFmtId="0" fontId="18" fillId="5" borderId="40" xfId="0" applyFont="1" applyFill="1" applyBorder="1" applyAlignment="1">
      <alignment horizontal="left" vertical="center"/>
    </xf>
    <xf numFmtId="0" fontId="21" fillId="5" borderId="114" xfId="0" applyFont="1" applyFill="1" applyBorder="1" applyAlignment="1">
      <alignment horizontal="left" vertical="top" wrapText="1"/>
    </xf>
    <xf numFmtId="0" fontId="2" fillId="5" borderId="70" xfId="0" applyFont="1" applyFill="1" applyBorder="1" applyAlignment="1">
      <alignment horizontal="left" vertical="top"/>
    </xf>
    <xf numFmtId="44" fontId="2" fillId="5" borderId="32" xfId="4" applyFont="1" applyFill="1" applyBorder="1" applyAlignment="1">
      <alignment horizontal="center" vertical="center"/>
    </xf>
    <xf numFmtId="166" fontId="2" fillId="5" borderId="32" xfId="2" applyNumberFormat="1" applyFont="1" applyFill="1" applyBorder="1" applyAlignment="1">
      <alignment horizontal="center" vertical="center" wrapText="1"/>
    </xf>
    <xf numFmtId="166" fontId="2" fillId="5" borderId="71" xfId="2" applyNumberFormat="1" applyFont="1" applyFill="1" applyBorder="1" applyAlignment="1">
      <alignment horizontal="center" vertical="center" wrapText="1"/>
    </xf>
    <xf numFmtId="0" fontId="3" fillId="0" borderId="70" xfId="0" applyFont="1" applyFill="1" applyBorder="1" applyAlignment="1">
      <alignment horizontal="left" vertical="top"/>
    </xf>
    <xf numFmtId="0" fontId="3" fillId="0" borderId="32" xfId="0" applyFont="1" applyFill="1" applyBorder="1" applyAlignment="1">
      <alignment horizontal="left" vertical="top" wrapText="1"/>
    </xf>
    <xf numFmtId="166" fontId="3" fillId="0" borderId="32" xfId="2" applyNumberFormat="1" applyFont="1" applyFill="1" applyBorder="1" applyAlignment="1">
      <alignment horizontal="center" vertical="center"/>
    </xf>
    <xf numFmtId="166" fontId="3" fillId="0" borderId="71" xfId="2" applyNumberFormat="1" applyFont="1" applyFill="1" applyBorder="1" applyAlignment="1">
      <alignment horizontal="center" vertical="center"/>
    </xf>
    <xf numFmtId="44" fontId="6" fillId="0" borderId="32" xfId="4" applyFont="1" applyFill="1" applyBorder="1" applyAlignment="1">
      <alignment horizontal="center" vertical="center" wrapText="1"/>
    </xf>
    <xf numFmtId="166" fontId="6" fillId="0" borderId="32" xfId="2" applyNumberFormat="1" applyFont="1" applyFill="1" applyBorder="1" applyAlignment="1">
      <alignment horizontal="center" vertical="center" wrapText="1"/>
    </xf>
    <xf numFmtId="166" fontId="6" fillId="0" borderId="71" xfId="2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44" fontId="3" fillId="0" borderId="32" xfId="4" applyFont="1" applyFill="1" applyBorder="1" applyAlignment="1">
      <alignment horizontal="center" vertical="center"/>
    </xf>
    <xf numFmtId="166" fontId="3" fillId="0" borderId="32" xfId="2" applyNumberFormat="1" applyFont="1" applyFill="1" applyBorder="1" applyAlignment="1">
      <alignment horizontal="center" vertical="center" wrapText="1"/>
    </xf>
    <xf numFmtId="44" fontId="3" fillId="0" borderId="32" xfId="4" applyFont="1" applyFill="1" applyBorder="1" applyAlignment="1">
      <alignment horizontal="center" vertical="center" wrapText="1"/>
    </xf>
    <xf numFmtId="166" fontId="3" fillId="0" borderId="71" xfId="2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6" fillId="0" borderId="70" xfId="0" applyFont="1" applyFill="1" applyBorder="1" applyAlignment="1">
      <alignment horizontal="left" vertical="top"/>
    </xf>
    <xf numFmtId="0" fontId="6" fillId="0" borderId="32" xfId="0" applyFont="1" applyFill="1" applyBorder="1" applyAlignment="1">
      <alignment horizontal="left" vertical="top" wrapText="1"/>
    </xf>
    <xf numFmtId="44" fontId="6" fillId="0" borderId="32" xfId="4" applyFont="1" applyFill="1" applyBorder="1" applyAlignment="1">
      <alignment horizontal="center" vertical="center"/>
    </xf>
    <xf numFmtId="0" fontId="6" fillId="0" borderId="0" xfId="0" applyFont="1" applyFill="1"/>
    <xf numFmtId="0" fontId="3" fillId="0" borderId="32" xfId="0" applyFont="1" applyFill="1" applyBorder="1" applyAlignment="1">
      <alignment horizontal="left" vertical="top" wrapText="1" readingOrder="1"/>
    </xf>
    <xf numFmtId="0" fontId="7" fillId="0" borderId="0" xfId="0" applyFont="1" applyFill="1"/>
    <xf numFmtId="166" fontId="35" fillId="6" borderId="75" xfId="2" applyNumberFormat="1" applyFont="1" applyFill="1" applyBorder="1" applyAlignment="1">
      <alignment horizontal="center" vertical="center"/>
    </xf>
    <xf numFmtId="166" fontId="21" fillId="6" borderId="75" xfId="2" applyNumberFormat="1" applyFont="1" applyFill="1" applyBorder="1" applyAlignment="1">
      <alignment horizontal="center" vertical="center" wrapText="1"/>
    </xf>
    <xf numFmtId="166" fontId="21" fillId="6" borderId="76" xfId="2" applyNumberFormat="1" applyFont="1" applyFill="1" applyBorder="1" applyAlignment="1">
      <alignment horizontal="center" vertical="center" wrapText="1"/>
    </xf>
    <xf numFmtId="0" fontId="21" fillId="5" borderId="47" xfId="0" applyFont="1" applyFill="1" applyBorder="1" applyAlignment="1">
      <alignment horizontal="left" vertical="center" wrapText="1"/>
    </xf>
    <xf numFmtId="44" fontId="15" fillId="6" borderId="47" xfId="4" applyFont="1" applyFill="1" applyBorder="1" applyAlignment="1">
      <alignment horizontal="center" vertical="center"/>
    </xf>
    <xf numFmtId="44" fontId="36" fillId="6" borderId="47" xfId="4" applyFont="1" applyFill="1" applyBorder="1" applyAlignment="1">
      <alignment horizontal="center" vertical="center"/>
    </xf>
    <xf numFmtId="166" fontId="36" fillId="6" borderId="47" xfId="2" applyNumberFormat="1" applyFont="1" applyFill="1" applyBorder="1" applyAlignment="1">
      <alignment horizontal="center" vertical="center"/>
    </xf>
    <xf numFmtId="0" fontId="36" fillId="6" borderId="47" xfId="0" applyFont="1" applyFill="1" applyBorder="1" applyAlignment="1">
      <alignment horizontal="center" vertical="center"/>
    </xf>
    <xf numFmtId="166" fontId="36" fillId="6" borderId="73" xfId="2" applyNumberFormat="1" applyFont="1" applyFill="1" applyBorder="1" applyAlignment="1">
      <alignment horizontal="center" vertical="center"/>
    </xf>
    <xf numFmtId="166" fontId="15" fillId="2" borderId="0" xfId="2" applyNumberFormat="1" applyFont="1" applyFill="1" applyAlignment="1">
      <alignment horizontal="center" vertical="center"/>
    </xf>
    <xf numFmtId="166" fontId="15" fillId="2" borderId="0" xfId="2" applyNumberFormat="1" applyFont="1" applyFill="1" applyBorder="1" applyAlignment="1">
      <alignment horizontal="center" vertical="center"/>
    </xf>
    <xf numFmtId="44" fontId="15" fillId="2" borderId="0" xfId="0" applyNumberFormat="1" applyFont="1" applyFill="1" applyBorder="1" applyAlignment="1">
      <alignment horizontal="center" vertical="center"/>
    </xf>
    <xf numFmtId="44" fontId="15" fillId="2" borderId="1" xfId="0" applyNumberFormat="1" applyFont="1" applyFill="1" applyBorder="1" applyAlignment="1">
      <alignment horizontal="center" vertical="center"/>
    </xf>
    <xf numFmtId="166" fontId="15" fillId="2" borderId="1" xfId="2" applyNumberFormat="1" applyFont="1" applyFill="1" applyBorder="1" applyAlignment="1">
      <alignment horizontal="center" vertical="center"/>
    </xf>
    <xf numFmtId="0" fontId="37" fillId="2" borderId="0" xfId="0" applyFont="1" applyFill="1" applyBorder="1" applyAlignment="1">
      <alignment horizontal="center" vertical="center"/>
    </xf>
    <xf numFmtId="0" fontId="10" fillId="0" borderId="0" xfId="0" applyFont="1"/>
    <xf numFmtId="0" fontId="37" fillId="0" borderId="34" xfId="0" applyFont="1" applyBorder="1" applyAlignment="1">
      <alignment horizontal="center" vertical="center"/>
    </xf>
    <xf numFmtId="0" fontId="37" fillId="0" borderId="33" xfId="0" applyFont="1" applyBorder="1" applyAlignment="1">
      <alignment horizontal="center" vertical="center"/>
    </xf>
    <xf numFmtId="0" fontId="37" fillId="2" borderId="34" xfId="0" applyFont="1" applyFill="1" applyBorder="1" applyAlignment="1">
      <alignment horizontal="center" vertical="center"/>
    </xf>
    <xf numFmtId="0" fontId="37" fillId="14" borderId="0" xfId="0" applyFont="1" applyFill="1" applyBorder="1"/>
    <xf numFmtId="0" fontId="37" fillId="2" borderId="6" xfId="0" applyFont="1" applyFill="1" applyBorder="1" applyAlignment="1">
      <alignment horizontal="center" vertical="center"/>
    </xf>
    <xf numFmtId="0" fontId="37" fillId="2" borderId="11" xfId="0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horizontal="center"/>
    </xf>
    <xf numFmtId="0" fontId="37" fillId="14" borderId="34" xfId="0" applyFont="1" applyFill="1" applyBorder="1" applyAlignment="1">
      <alignment horizontal="center"/>
    </xf>
    <xf numFmtId="0" fontId="37" fillId="14" borderId="0" xfId="0" applyFont="1" applyFill="1" applyBorder="1" applyAlignment="1">
      <alignment horizontal="center"/>
    </xf>
    <xf numFmtId="0" fontId="37" fillId="0" borderId="33" xfId="0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horizontal="center" vertical="center"/>
    </xf>
    <xf numFmtId="167" fontId="37" fillId="2" borderId="6" xfId="0" applyNumberFormat="1" applyFont="1" applyFill="1" applyBorder="1" applyAlignment="1">
      <alignment horizontal="center" vertical="center"/>
    </xf>
    <xf numFmtId="0" fontId="37" fillId="0" borderId="33" xfId="0" applyFont="1" applyFill="1" applyBorder="1" applyAlignment="1">
      <alignment horizontal="center"/>
    </xf>
    <xf numFmtId="0" fontId="37" fillId="2" borderId="33" xfId="0" applyFont="1" applyFill="1" applyBorder="1" applyAlignment="1">
      <alignment horizontal="center"/>
    </xf>
    <xf numFmtId="0" fontId="10" fillId="2" borderId="0" xfId="0" applyFont="1" applyFill="1"/>
    <xf numFmtId="0" fontId="37" fillId="14" borderId="4" xfId="0" applyFont="1" applyFill="1" applyBorder="1" applyAlignment="1">
      <alignment horizontal="center" vertical="center" wrapText="1"/>
    </xf>
    <xf numFmtId="0" fontId="37" fillId="2" borderId="4" xfId="0" applyFont="1" applyFill="1" applyBorder="1"/>
    <xf numFmtId="0" fontId="28" fillId="2" borderId="0" xfId="0" applyFont="1" applyFill="1" applyBorder="1" applyAlignment="1">
      <alignment horizontal="center"/>
    </xf>
    <xf numFmtId="167" fontId="37" fillId="2" borderId="6" xfId="0" applyNumberFormat="1" applyFont="1" applyFill="1" applyBorder="1" applyAlignment="1">
      <alignment vertical="center"/>
    </xf>
    <xf numFmtId="167" fontId="37" fillId="2" borderId="11" xfId="0" applyNumberFormat="1" applyFont="1" applyFill="1" applyBorder="1" applyAlignment="1">
      <alignment vertical="center"/>
    </xf>
    <xf numFmtId="0" fontId="28" fillId="2" borderId="4" xfId="0" applyFont="1" applyFill="1" applyBorder="1" applyAlignment="1">
      <alignment horizontal="center"/>
    </xf>
    <xf numFmtId="0" fontId="10" fillId="14" borderId="33" xfId="0" applyFont="1" applyFill="1" applyBorder="1" applyAlignment="1">
      <alignment horizontal="center"/>
    </xf>
    <xf numFmtId="0" fontId="10" fillId="14" borderId="0" xfId="0" applyFont="1" applyFill="1" applyBorder="1" applyAlignment="1">
      <alignment horizontal="center"/>
    </xf>
    <xf numFmtId="0" fontId="10" fillId="14" borderId="34" xfId="0" applyFont="1" applyFill="1" applyBorder="1" applyAlignment="1">
      <alignment horizontal="center"/>
    </xf>
    <xf numFmtId="0" fontId="10" fillId="14" borderId="4" xfId="0" applyFont="1" applyFill="1" applyBorder="1"/>
    <xf numFmtId="0" fontId="10" fillId="0" borderId="0" xfId="0" applyFont="1" applyBorder="1"/>
    <xf numFmtId="0" fontId="10" fillId="2" borderId="6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10" fillId="14" borderId="1" xfId="0" applyFont="1" applyFill="1" applyBorder="1" applyAlignment="1">
      <alignment horizontal="center"/>
    </xf>
    <xf numFmtId="0" fontId="22" fillId="2" borderId="6" xfId="0" applyFont="1" applyFill="1" applyBorder="1" applyAlignment="1">
      <alignment horizontal="center" vertical="center"/>
    </xf>
    <xf numFmtId="0" fontId="4" fillId="0" borderId="0" xfId="0" applyFont="1"/>
    <xf numFmtId="167" fontId="22" fillId="2" borderId="6" xfId="0" applyNumberFormat="1" applyFont="1" applyFill="1" applyBorder="1" applyAlignment="1">
      <alignment vertical="center"/>
    </xf>
    <xf numFmtId="167" fontId="22" fillId="2" borderId="11" xfId="0" applyNumberFormat="1" applyFont="1" applyFill="1" applyBorder="1" applyAlignment="1">
      <alignment vertical="center"/>
    </xf>
    <xf numFmtId="0" fontId="22" fillId="0" borderId="0" xfId="0" applyFont="1"/>
    <xf numFmtId="167" fontId="22" fillId="2" borderId="6" xfId="0" applyNumberFormat="1" applyFont="1" applyFill="1" applyBorder="1" applyAlignment="1">
      <alignment horizontal="center" vertical="center"/>
    </xf>
    <xf numFmtId="0" fontId="23" fillId="5" borderId="3" xfId="0" applyFont="1" applyFill="1" applyBorder="1" applyAlignment="1">
      <alignment horizontal="center" vertical="center"/>
    </xf>
    <xf numFmtId="0" fontId="23" fillId="5" borderId="36" xfId="0" applyFont="1" applyFill="1" applyBorder="1" applyAlignment="1">
      <alignment horizontal="center" vertical="center"/>
    </xf>
    <xf numFmtId="0" fontId="22" fillId="2" borderId="5" xfId="0" applyFont="1" applyFill="1" applyBorder="1"/>
    <xf numFmtId="0" fontId="22" fillId="2" borderId="35" xfId="0" applyFont="1" applyFill="1" applyBorder="1"/>
    <xf numFmtId="0" fontId="22" fillId="2" borderId="5" xfId="0" applyFont="1" applyFill="1" applyBorder="1" applyAlignment="1">
      <alignment horizontal="center" vertical="center"/>
    </xf>
    <xf numFmtId="0" fontId="21" fillId="5" borderId="116" xfId="0" applyFont="1" applyFill="1" applyBorder="1" applyAlignment="1">
      <alignment horizontal="left" vertical="top" wrapText="1"/>
    </xf>
    <xf numFmtId="10" fontId="18" fillId="5" borderId="117" xfId="2" applyNumberFormat="1" applyFont="1" applyFill="1" applyBorder="1" applyAlignment="1">
      <alignment horizontal="center" vertical="center"/>
    </xf>
    <xf numFmtId="164" fontId="6" fillId="2" borderId="29" xfId="1" applyFont="1" applyFill="1" applyBorder="1" applyAlignment="1">
      <alignment horizontal="center" vertical="center"/>
    </xf>
    <xf numFmtId="0" fontId="18" fillId="6" borderId="21" xfId="0" applyFont="1" applyFill="1" applyBorder="1" applyAlignment="1">
      <alignment horizontal="center" vertical="center"/>
    </xf>
    <xf numFmtId="10" fontId="18" fillId="6" borderId="17" xfId="2" applyNumberFormat="1" applyFont="1" applyFill="1" applyBorder="1" applyAlignment="1">
      <alignment horizontal="center" vertical="center"/>
    </xf>
    <xf numFmtId="44" fontId="6" fillId="2" borderId="32" xfId="0" applyNumberFormat="1" applyFont="1" applyFill="1" applyBorder="1" applyAlignment="1">
      <alignment horizontal="center" vertical="center"/>
    </xf>
    <xf numFmtId="164" fontId="4" fillId="5" borderId="29" xfId="1" applyFont="1" applyFill="1" applyBorder="1" applyAlignment="1">
      <alignment horizontal="center" vertical="center"/>
    </xf>
    <xf numFmtId="164" fontId="20" fillId="6" borderId="118" xfId="1" applyFont="1" applyFill="1" applyBorder="1" applyAlignment="1">
      <alignment horizontal="center" vertical="center"/>
    </xf>
    <xf numFmtId="0" fontId="15" fillId="5" borderId="47" xfId="0" applyFont="1" applyFill="1" applyBorder="1" applyAlignment="1">
      <alignment horizontal="center" vertical="center"/>
    </xf>
    <xf numFmtId="0" fontId="5" fillId="5" borderId="47" xfId="0" applyFont="1" applyFill="1" applyBorder="1" applyAlignment="1">
      <alignment vertical="center"/>
    </xf>
    <xf numFmtId="10" fontId="5" fillId="5" borderId="73" xfId="2" applyNumberFormat="1" applyFont="1" applyFill="1" applyBorder="1" applyAlignment="1">
      <alignment vertical="center"/>
    </xf>
    <xf numFmtId="0" fontId="5" fillId="2" borderId="4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164" fontId="2" fillId="4" borderId="51" xfId="1" applyFont="1" applyFill="1" applyBorder="1" applyAlignment="1">
      <alignment horizontal="left" vertical="top" wrapText="1"/>
    </xf>
    <xf numFmtId="10" fontId="2" fillId="4" borderId="51" xfId="2" applyNumberFormat="1" applyFont="1" applyFill="1" applyBorder="1" applyAlignment="1">
      <alignment horizontal="center" vertical="top" wrapText="1"/>
    </xf>
    <xf numFmtId="164" fontId="3" fillId="2" borderId="51" xfId="1" applyFont="1" applyFill="1" applyBorder="1" applyAlignment="1">
      <alignment horizontal="left" vertical="top" wrapText="1"/>
    </xf>
    <xf numFmtId="10" fontId="3" fillId="2" borderId="51" xfId="2" applyNumberFormat="1" applyFont="1" applyFill="1" applyBorder="1" applyAlignment="1">
      <alignment horizontal="center" vertical="top" wrapText="1"/>
    </xf>
    <xf numFmtId="164" fontId="4" fillId="2" borderId="51" xfId="1" applyFont="1" applyFill="1" applyBorder="1"/>
    <xf numFmtId="164" fontId="4" fillId="2" borderId="51" xfId="1" applyFont="1" applyFill="1" applyBorder="1" applyAlignment="1">
      <alignment wrapText="1"/>
    </xf>
    <xf numFmtId="10" fontId="4" fillId="2" borderId="51" xfId="2" applyNumberFormat="1" applyFont="1" applyFill="1" applyBorder="1" applyAlignment="1">
      <alignment horizontal="center"/>
    </xf>
    <xf numFmtId="164" fontId="4" fillId="6" borderId="51" xfId="1" applyFont="1" applyFill="1" applyBorder="1"/>
    <xf numFmtId="10" fontId="4" fillId="6" borderId="51" xfId="2" applyNumberFormat="1" applyFont="1" applyFill="1" applyBorder="1" applyAlignment="1">
      <alignment horizontal="center"/>
    </xf>
    <xf numFmtId="164" fontId="5" fillId="5" borderId="51" xfId="1" applyFont="1" applyFill="1" applyBorder="1" applyAlignment="1">
      <alignment horizontal="center" vertical="center"/>
    </xf>
    <xf numFmtId="164" fontId="5" fillId="5" borderId="51" xfId="1" applyFont="1" applyFill="1" applyBorder="1"/>
    <xf numFmtId="10" fontId="5" fillId="5" borderId="51" xfId="2" applyNumberFormat="1" applyFont="1" applyFill="1" applyBorder="1" applyAlignment="1">
      <alignment horizontal="center"/>
    </xf>
    <xf numFmtId="0" fontId="3" fillId="6" borderId="51" xfId="0" applyFont="1" applyFill="1" applyBorder="1" applyAlignment="1">
      <alignment horizontal="left" vertical="top" wrapText="1"/>
    </xf>
    <xf numFmtId="164" fontId="4" fillId="6" borderId="51" xfId="1" applyFont="1" applyFill="1" applyBorder="1" applyAlignment="1">
      <alignment horizontal="center" vertical="center"/>
    </xf>
    <xf numFmtId="164" fontId="4" fillId="2" borderId="51" xfId="1" applyFont="1" applyFill="1" applyBorder="1" applyAlignment="1">
      <alignment horizontal="center" vertical="center"/>
    </xf>
    <xf numFmtId="164" fontId="3" fillId="2" borderId="51" xfId="1" applyFont="1" applyFill="1" applyBorder="1" applyAlignment="1">
      <alignment horizontal="center" vertical="center" wrapText="1"/>
    </xf>
    <xf numFmtId="0" fontId="4" fillId="2" borderId="51" xfId="0" applyFont="1" applyFill="1" applyBorder="1"/>
    <xf numFmtId="0" fontId="4" fillId="6" borderId="51" xfId="0" applyFont="1" applyFill="1" applyBorder="1"/>
    <xf numFmtId="164" fontId="4" fillId="0" borderId="51" xfId="1" applyFont="1" applyBorder="1"/>
    <xf numFmtId="10" fontId="4" fillId="0" borderId="51" xfId="2" applyNumberFormat="1" applyFont="1" applyBorder="1" applyAlignment="1">
      <alignment horizontal="center"/>
    </xf>
    <xf numFmtId="164" fontId="5" fillId="4" borderId="51" xfId="1" applyFont="1" applyFill="1" applyBorder="1" applyAlignment="1">
      <alignment horizontal="center" vertical="center"/>
    </xf>
    <xf numFmtId="164" fontId="5" fillId="4" borderId="51" xfId="1" applyFont="1" applyFill="1" applyBorder="1"/>
    <xf numFmtId="10" fontId="5" fillId="4" borderId="51" xfId="2" applyNumberFormat="1" applyFont="1" applyFill="1" applyBorder="1" applyAlignment="1">
      <alignment horizontal="center"/>
    </xf>
    <xf numFmtId="164" fontId="2" fillId="4" borderId="91" xfId="1" applyFont="1" applyFill="1" applyBorder="1" applyAlignment="1">
      <alignment horizontal="left" vertical="top" wrapText="1"/>
    </xf>
    <xf numFmtId="10" fontId="2" fillId="4" borderId="92" xfId="2" applyNumberFormat="1" applyFont="1" applyFill="1" applyBorder="1" applyAlignment="1">
      <alignment horizontal="center" vertical="top" wrapText="1"/>
    </xf>
    <xf numFmtId="164" fontId="3" fillId="2" borderId="91" xfId="1" applyFont="1" applyFill="1" applyBorder="1" applyAlignment="1">
      <alignment horizontal="left" vertical="top" wrapText="1"/>
    </xf>
    <xf numFmtId="10" fontId="3" fillId="2" borderId="92" xfId="2" applyNumberFormat="1" applyFont="1" applyFill="1" applyBorder="1" applyAlignment="1">
      <alignment horizontal="center" vertical="top" wrapText="1"/>
    </xf>
    <xf numFmtId="164" fontId="4" fillId="2" borderId="91" xfId="1" applyFont="1" applyFill="1" applyBorder="1"/>
    <xf numFmtId="10" fontId="4" fillId="2" borderId="92" xfId="2" applyNumberFormat="1" applyFont="1" applyFill="1" applyBorder="1" applyAlignment="1">
      <alignment horizontal="center"/>
    </xf>
    <xf numFmtId="10" fontId="4" fillId="6" borderId="92" xfId="2" applyNumberFormat="1" applyFont="1" applyFill="1" applyBorder="1" applyAlignment="1">
      <alignment horizontal="center"/>
    </xf>
    <xf numFmtId="0" fontId="2" fillId="5" borderId="91" xfId="0" applyFont="1" applyFill="1" applyBorder="1" applyAlignment="1">
      <alignment horizontal="left" vertical="top" wrapText="1"/>
    </xf>
    <xf numFmtId="10" fontId="5" fillId="5" borderId="92" xfId="2" applyNumberFormat="1" applyFont="1" applyFill="1" applyBorder="1" applyAlignment="1">
      <alignment horizontal="center"/>
    </xf>
    <xf numFmtId="0" fontId="3" fillId="6" borderId="91" xfId="0" applyFont="1" applyFill="1" applyBorder="1" applyAlignment="1">
      <alignment horizontal="left" vertical="top" wrapText="1"/>
    </xf>
    <xf numFmtId="0" fontId="3" fillId="2" borderId="91" xfId="0" applyFont="1" applyFill="1" applyBorder="1" applyAlignment="1">
      <alignment horizontal="left" vertical="top" wrapText="1"/>
    </xf>
    <xf numFmtId="0" fontId="4" fillId="2" borderId="91" xfId="0" applyFont="1" applyFill="1" applyBorder="1"/>
    <xf numFmtId="0" fontId="4" fillId="6" borderId="91" xfId="0" applyFont="1" applyFill="1" applyBorder="1"/>
    <xf numFmtId="10" fontId="4" fillId="0" borderId="92" xfId="2" applyNumberFormat="1" applyFont="1" applyBorder="1" applyAlignment="1">
      <alignment horizontal="center"/>
    </xf>
    <xf numFmtId="0" fontId="2" fillId="4" borderId="91" xfId="0" applyFont="1" applyFill="1" applyBorder="1" applyAlignment="1">
      <alignment horizontal="left" vertical="top" wrapText="1"/>
    </xf>
    <xf numFmtId="10" fontId="5" fillId="4" borderId="92" xfId="2" applyNumberFormat="1" applyFont="1" applyFill="1" applyBorder="1" applyAlignment="1">
      <alignment horizontal="center"/>
    </xf>
    <xf numFmtId="0" fontId="18" fillId="6" borderId="16" xfId="0" applyFont="1" applyFill="1" applyBorder="1" applyAlignment="1">
      <alignment horizontal="center" vertical="center"/>
    </xf>
    <xf numFmtId="10" fontId="18" fillId="6" borderId="119" xfId="2" applyNumberFormat="1" applyFont="1" applyFill="1" applyBorder="1" applyAlignment="1">
      <alignment horizontal="center" vertical="center"/>
    </xf>
    <xf numFmtId="0" fontId="21" fillId="5" borderId="89" xfId="0" applyFont="1" applyFill="1" applyBorder="1" applyAlignment="1">
      <alignment horizontal="left" vertical="top" wrapText="1"/>
    </xf>
    <xf numFmtId="0" fontId="21" fillId="5" borderId="87" xfId="0" applyFont="1" applyFill="1" applyBorder="1" applyAlignment="1">
      <alignment horizontal="left" vertical="top" wrapText="1"/>
    </xf>
    <xf numFmtId="164" fontId="15" fillId="5" borderId="87" xfId="1" applyFont="1" applyFill="1" applyBorder="1" applyAlignment="1">
      <alignment horizontal="center" vertical="center"/>
    </xf>
    <xf numFmtId="164" fontId="15" fillId="5" borderId="87" xfId="1" applyFont="1" applyFill="1" applyBorder="1"/>
    <xf numFmtId="10" fontId="15" fillId="5" borderId="87" xfId="2" applyNumberFormat="1" applyFont="1" applyFill="1" applyBorder="1" applyAlignment="1">
      <alignment horizontal="center"/>
    </xf>
    <xf numFmtId="10" fontId="15" fillId="5" borderId="90" xfId="2" applyNumberFormat="1" applyFont="1" applyFill="1" applyBorder="1" applyAlignment="1">
      <alignment horizontal="center"/>
    </xf>
    <xf numFmtId="164" fontId="2" fillId="2" borderId="91" xfId="1" applyFont="1" applyFill="1" applyBorder="1" applyAlignment="1">
      <alignment horizontal="left" vertical="top" wrapText="1"/>
    </xf>
    <xf numFmtId="164" fontId="2" fillId="2" borderId="51" xfId="1" applyFont="1" applyFill="1" applyBorder="1" applyAlignment="1">
      <alignment horizontal="left" vertical="top" wrapText="1"/>
    </xf>
    <xf numFmtId="10" fontId="2" fillId="2" borderId="51" xfId="2" applyNumberFormat="1" applyFont="1" applyFill="1" applyBorder="1" applyAlignment="1">
      <alignment horizontal="center" vertical="top" wrapText="1"/>
    </xf>
    <xf numFmtId="10" fontId="2" fillId="2" borderId="92" xfId="2" applyNumberFormat="1" applyFont="1" applyFill="1" applyBorder="1" applyAlignment="1">
      <alignment horizontal="center" vertical="top" wrapText="1"/>
    </xf>
    <xf numFmtId="0" fontId="2" fillId="2" borderId="91" xfId="0" applyFont="1" applyFill="1" applyBorder="1" applyAlignment="1">
      <alignment horizontal="left" vertical="top" wrapText="1"/>
    </xf>
    <xf numFmtId="164" fontId="5" fillId="2" borderId="51" xfId="1" applyFont="1" applyFill="1" applyBorder="1" applyAlignment="1">
      <alignment horizontal="center" vertical="center"/>
    </xf>
    <xf numFmtId="164" fontId="5" fillId="2" borderId="51" xfId="1" applyFont="1" applyFill="1" applyBorder="1"/>
    <xf numFmtId="10" fontId="5" fillId="2" borderId="51" xfId="2" applyNumberFormat="1" applyFont="1" applyFill="1" applyBorder="1" applyAlignment="1">
      <alignment horizontal="center"/>
    </xf>
    <xf numFmtId="10" fontId="5" fillId="2" borderId="92" xfId="2" applyNumberFormat="1" applyFont="1" applyFill="1" applyBorder="1" applyAlignment="1">
      <alignment horizontal="center"/>
    </xf>
    <xf numFmtId="0" fontId="3" fillId="2" borderId="93" xfId="0" applyFont="1" applyFill="1" applyBorder="1" applyAlignment="1">
      <alignment horizontal="left" vertical="top" wrapText="1"/>
    </xf>
    <xf numFmtId="164" fontId="4" fillId="0" borderId="88" xfId="1" applyFont="1" applyBorder="1"/>
    <xf numFmtId="164" fontId="4" fillId="2" borderId="88" xfId="1" applyFont="1" applyFill="1" applyBorder="1"/>
    <xf numFmtId="10" fontId="4" fillId="2" borderId="88" xfId="2" applyNumberFormat="1" applyFont="1" applyFill="1" applyBorder="1" applyAlignment="1">
      <alignment horizontal="center"/>
    </xf>
    <xf numFmtId="10" fontId="4" fillId="2" borderId="94" xfId="2" applyNumberFormat="1" applyFont="1" applyFill="1" applyBorder="1" applyAlignment="1">
      <alignment horizontal="center"/>
    </xf>
    <xf numFmtId="164" fontId="20" fillId="18" borderId="114" xfId="1" applyFont="1" applyFill="1" applyBorder="1" applyAlignment="1">
      <alignment horizontal="center" vertical="center"/>
    </xf>
    <xf numFmtId="10" fontId="20" fillId="18" borderId="114" xfId="2" applyNumberFormat="1" applyFont="1" applyFill="1" applyBorder="1" applyAlignment="1">
      <alignment horizontal="center" vertical="center"/>
    </xf>
    <xf numFmtId="10" fontId="20" fillId="18" borderId="115" xfId="2" applyNumberFormat="1" applyFont="1" applyFill="1" applyBorder="1" applyAlignment="1">
      <alignment horizontal="center" vertical="center"/>
    </xf>
    <xf numFmtId="0" fontId="5" fillId="2" borderId="4" xfId="0" applyFont="1" applyFill="1" applyBorder="1"/>
    <xf numFmtId="0" fontId="5" fillId="2" borderId="6" xfId="0" applyFont="1" applyFill="1" applyBorder="1"/>
    <xf numFmtId="164" fontId="5" fillId="2" borderId="6" xfId="1" applyFont="1" applyFill="1" applyBorder="1" applyAlignment="1">
      <alignment horizontal="center" vertical="center"/>
    </xf>
    <xf numFmtId="10" fontId="5" fillId="2" borderId="6" xfId="2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164" fontId="2" fillId="2" borderId="6" xfId="1" applyFont="1" applyFill="1" applyBorder="1" applyAlignment="1">
      <alignment horizontal="center" vertical="center" wrapText="1"/>
    </xf>
    <xf numFmtId="164" fontId="2" fillId="2" borderId="0" xfId="1" applyFont="1" applyFill="1" applyBorder="1" applyAlignment="1">
      <alignment horizontal="center" vertical="center" wrapText="1"/>
    </xf>
    <xf numFmtId="164" fontId="20" fillId="6" borderId="3" xfId="1" applyFont="1" applyFill="1" applyBorder="1" applyAlignment="1">
      <alignment horizontal="center" vertical="center"/>
    </xf>
    <xf numFmtId="10" fontId="20" fillId="6" borderId="3" xfId="2" applyNumberFormat="1" applyFont="1" applyFill="1" applyBorder="1" applyAlignment="1">
      <alignment horizontal="center" vertical="center"/>
    </xf>
    <xf numFmtId="0" fontId="2" fillId="5" borderId="126" xfId="0" applyFont="1" applyFill="1" applyBorder="1" applyAlignment="1">
      <alignment horizontal="left" vertical="center" wrapText="1"/>
    </xf>
    <xf numFmtId="44" fontId="2" fillId="4" borderId="127" xfId="3" applyFont="1" applyFill="1" applyBorder="1" applyAlignment="1">
      <alignment horizontal="left" vertical="center" wrapText="1"/>
    </xf>
    <xf numFmtId="44" fontId="3" fillId="2" borderId="128" xfId="3" applyFont="1" applyFill="1" applyBorder="1" applyAlignment="1">
      <alignment horizontal="left" vertical="center" wrapText="1"/>
    </xf>
    <xf numFmtId="44" fontId="3" fillId="10" borderId="128" xfId="3" applyFont="1" applyFill="1" applyBorder="1" applyAlignment="1">
      <alignment horizontal="left" vertical="center" wrapText="1"/>
    </xf>
    <xf numFmtId="44" fontId="2" fillId="4" borderId="128" xfId="3" applyFont="1" applyFill="1" applyBorder="1" applyAlignment="1">
      <alignment horizontal="left" vertical="center" wrapText="1"/>
    </xf>
    <xf numFmtId="44" fontId="3" fillId="2" borderId="129" xfId="3" applyFont="1" applyFill="1" applyBorder="1" applyAlignment="1">
      <alignment horizontal="left" vertical="center" wrapText="1"/>
    </xf>
    <xf numFmtId="10" fontId="18" fillId="6" borderId="27" xfId="2" applyNumberFormat="1" applyFont="1" applyFill="1" applyBorder="1" applyAlignment="1">
      <alignment horizontal="center" vertical="center"/>
    </xf>
    <xf numFmtId="0" fontId="2" fillId="4" borderId="89" xfId="0" applyFont="1" applyFill="1" applyBorder="1" applyAlignment="1">
      <alignment horizontal="left" vertical="center"/>
    </xf>
    <xf numFmtId="164" fontId="5" fillId="5" borderId="51" xfId="0" applyNumberFormat="1" applyFont="1" applyFill="1" applyBorder="1" applyAlignment="1">
      <alignment vertical="center"/>
    </xf>
    <xf numFmtId="10" fontId="5" fillId="5" borderId="51" xfId="2" applyNumberFormat="1" applyFont="1" applyFill="1" applyBorder="1" applyAlignment="1">
      <alignment vertical="center"/>
    </xf>
    <xf numFmtId="10" fontId="5" fillId="5" borderId="92" xfId="2" applyNumberFormat="1" applyFont="1" applyFill="1" applyBorder="1" applyAlignment="1">
      <alignment vertical="center"/>
    </xf>
    <xf numFmtId="164" fontId="5" fillId="4" borderId="51" xfId="0" applyNumberFormat="1" applyFont="1" applyFill="1" applyBorder="1" applyAlignment="1">
      <alignment vertical="center"/>
    </xf>
    <xf numFmtId="10" fontId="5" fillId="4" borderId="51" xfId="2" applyNumberFormat="1" applyFont="1" applyFill="1" applyBorder="1" applyAlignment="1">
      <alignment vertical="center"/>
    </xf>
    <xf numFmtId="10" fontId="5" fillId="4" borderId="92" xfId="2" applyNumberFormat="1" applyFont="1" applyFill="1" applyBorder="1" applyAlignment="1">
      <alignment vertical="center"/>
    </xf>
    <xf numFmtId="44" fontId="2" fillId="5" borderId="128" xfId="3" applyFont="1" applyFill="1" applyBorder="1" applyAlignment="1">
      <alignment horizontal="left" vertical="center" wrapText="1"/>
    </xf>
    <xf numFmtId="44" fontId="34" fillId="6" borderId="40" xfId="3" applyFont="1" applyFill="1" applyBorder="1" applyAlignment="1">
      <alignment horizontal="left" vertical="center"/>
    </xf>
    <xf numFmtId="164" fontId="5" fillId="4" borderId="87" xfId="0" applyNumberFormat="1" applyFont="1" applyFill="1" applyBorder="1" applyAlignment="1">
      <alignment vertical="center"/>
    </xf>
    <xf numFmtId="10" fontId="5" fillId="4" borderId="87" xfId="2" applyNumberFormat="1" applyFont="1" applyFill="1" applyBorder="1" applyAlignment="1">
      <alignment vertical="center"/>
    </xf>
    <xf numFmtId="10" fontId="5" fillId="4" borderId="90" xfId="2" applyNumberFormat="1" applyFont="1" applyFill="1" applyBorder="1" applyAlignment="1">
      <alignment vertical="center"/>
    </xf>
    <xf numFmtId="0" fontId="18" fillId="6" borderId="130" xfId="0" applyFont="1" applyFill="1" applyBorder="1" applyAlignment="1">
      <alignment horizontal="center" vertical="center"/>
    </xf>
    <xf numFmtId="10" fontId="18" fillId="6" borderId="1" xfId="2" applyNumberFormat="1" applyFont="1" applyFill="1" applyBorder="1" applyAlignment="1">
      <alignment horizontal="center" vertical="center"/>
    </xf>
    <xf numFmtId="44" fontId="2" fillId="5" borderId="126" xfId="3" applyFont="1" applyFill="1" applyBorder="1" applyAlignment="1">
      <alignment horizontal="left" vertical="center" wrapText="1"/>
    </xf>
    <xf numFmtId="44" fontId="6" fillId="2" borderId="128" xfId="3" applyFont="1" applyFill="1" applyBorder="1" applyAlignment="1">
      <alignment horizontal="left" vertical="center" wrapText="1"/>
    </xf>
    <xf numFmtId="44" fontId="3" fillId="2" borderId="128" xfId="3" applyFont="1" applyFill="1" applyBorder="1" applyAlignment="1">
      <alignment horizontal="left" vertical="center" wrapText="1" readingOrder="1"/>
    </xf>
    <xf numFmtId="44" fontId="4" fillId="2" borderId="128" xfId="3" applyFont="1" applyFill="1" applyBorder="1" applyAlignment="1">
      <alignment horizontal="left" vertical="center" wrapText="1"/>
    </xf>
    <xf numFmtId="44" fontId="3" fillId="10" borderId="128" xfId="3" applyFont="1" applyFill="1" applyBorder="1" applyAlignment="1">
      <alignment horizontal="left" vertical="center" wrapText="1" readingOrder="1"/>
    </xf>
    <xf numFmtId="0" fontId="2" fillId="5" borderId="7" xfId="0" applyFont="1" applyFill="1" applyBorder="1" applyAlignment="1">
      <alignment horizontal="left" vertical="top"/>
    </xf>
    <xf numFmtId="0" fontId="21" fillId="5" borderId="113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vertical="center"/>
    </xf>
    <xf numFmtId="10" fontId="3" fillId="2" borderId="0" xfId="2" applyNumberFormat="1" applyFont="1" applyFill="1" applyBorder="1" applyAlignment="1">
      <alignment vertical="center"/>
    </xf>
    <xf numFmtId="164" fontId="5" fillId="5" borderId="114" xfId="0" applyNumberFormat="1" applyFont="1" applyFill="1" applyBorder="1" applyAlignment="1">
      <alignment vertical="center"/>
    </xf>
    <xf numFmtId="10" fontId="5" fillId="5" borderId="114" xfId="2" applyNumberFormat="1" applyFont="1" applyFill="1" applyBorder="1" applyAlignment="1">
      <alignment vertical="center"/>
    </xf>
    <xf numFmtId="0" fontId="5" fillId="5" borderId="114" xfId="0" applyFont="1" applyFill="1" applyBorder="1" applyAlignment="1">
      <alignment vertical="center"/>
    </xf>
    <xf numFmtId="10" fontId="5" fillId="5" borderId="115" xfId="2" applyNumberFormat="1" applyFont="1" applyFill="1" applyBorder="1" applyAlignment="1">
      <alignment vertical="center"/>
    </xf>
    <xf numFmtId="164" fontId="4" fillId="2" borderId="51" xfId="0" applyNumberFormat="1" applyFont="1" applyFill="1" applyBorder="1" applyAlignment="1">
      <alignment vertical="center"/>
    </xf>
    <xf numFmtId="10" fontId="4" fillId="2" borderId="51" xfId="2" applyNumberFormat="1" applyFont="1" applyFill="1" applyBorder="1" applyAlignment="1">
      <alignment vertical="center"/>
    </xf>
    <xf numFmtId="10" fontId="4" fillId="2" borderId="92" xfId="2" applyNumberFormat="1" applyFont="1" applyFill="1" applyBorder="1" applyAlignment="1">
      <alignment vertical="center"/>
    </xf>
    <xf numFmtId="164" fontId="4" fillId="4" borderId="51" xfId="0" applyNumberFormat="1" applyFont="1" applyFill="1" applyBorder="1" applyAlignment="1">
      <alignment vertical="center"/>
    </xf>
    <xf numFmtId="10" fontId="4" fillId="4" borderId="51" xfId="2" applyNumberFormat="1" applyFont="1" applyFill="1" applyBorder="1" applyAlignment="1">
      <alignment vertical="center"/>
    </xf>
    <xf numFmtId="10" fontId="4" fillId="4" borderId="92" xfId="2" applyNumberFormat="1" applyFont="1" applyFill="1" applyBorder="1" applyAlignment="1">
      <alignment vertical="center"/>
    </xf>
    <xf numFmtId="164" fontId="4" fillId="2" borderId="88" xfId="0" applyNumberFormat="1" applyFont="1" applyFill="1" applyBorder="1" applyAlignment="1">
      <alignment vertical="center"/>
    </xf>
    <xf numFmtId="10" fontId="4" fillId="2" borderId="88" xfId="2" applyNumberFormat="1" applyFont="1" applyFill="1" applyBorder="1" applyAlignment="1">
      <alignment vertical="center"/>
    </xf>
    <xf numFmtId="10" fontId="4" fillId="2" borderId="94" xfId="2" applyNumberFormat="1" applyFont="1" applyFill="1" applyBorder="1" applyAlignment="1">
      <alignment vertical="center"/>
    </xf>
    <xf numFmtId="164" fontId="18" fillId="6" borderId="114" xfId="0" applyNumberFormat="1" applyFont="1" applyFill="1" applyBorder="1" applyAlignment="1">
      <alignment vertical="center"/>
    </xf>
    <xf numFmtId="10" fontId="18" fillId="6" borderId="114" xfId="2" applyNumberFormat="1" applyFont="1" applyFill="1" applyBorder="1" applyAlignment="1">
      <alignment vertical="center"/>
    </xf>
    <xf numFmtId="10" fontId="18" fillId="6" borderId="115" xfId="2" applyNumberFormat="1" applyFont="1" applyFill="1" applyBorder="1" applyAlignment="1">
      <alignment vertical="center"/>
    </xf>
    <xf numFmtId="164" fontId="4" fillId="2" borderId="0" xfId="0" applyNumberFormat="1" applyFont="1" applyFill="1" applyAlignment="1">
      <alignment vertical="center"/>
    </xf>
    <xf numFmtId="164" fontId="4" fillId="5" borderId="114" xfId="0" applyNumberFormat="1" applyFont="1" applyFill="1" applyBorder="1" applyAlignment="1">
      <alignment vertical="center"/>
    </xf>
    <xf numFmtId="164" fontId="4" fillId="5" borderId="115" xfId="0" applyNumberFormat="1" applyFont="1" applyFill="1" applyBorder="1" applyAlignment="1">
      <alignment vertical="center"/>
    </xf>
    <xf numFmtId="164" fontId="4" fillId="5" borderId="51" xfId="0" applyNumberFormat="1" applyFont="1" applyFill="1" applyBorder="1" applyAlignment="1">
      <alignment vertical="center"/>
    </xf>
    <xf numFmtId="10" fontId="4" fillId="5" borderId="51" xfId="2" applyNumberFormat="1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10" fontId="4" fillId="2" borderId="0" xfId="2" applyNumberFormat="1" applyFont="1" applyFill="1" applyAlignment="1">
      <alignment vertical="center"/>
    </xf>
    <xf numFmtId="0" fontId="5" fillId="2" borderId="0" xfId="0" applyFont="1" applyFill="1" applyAlignment="1">
      <alignment vertical="center"/>
    </xf>
    <xf numFmtId="10" fontId="5" fillId="2" borderId="0" xfId="2" applyNumberFormat="1" applyFont="1" applyFill="1" applyAlignment="1">
      <alignment vertical="center"/>
    </xf>
    <xf numFmtId="164" fontId="5" fillId="6" borderId="114" xfId="0" applyNumberFormat="1" applyFont="1" applyFill="1" applyBorder="1" applyAlignment="1">
      <alignment vertical="center"/>
    </xf>
    <xf numFmtId="10" fontId="5" fillId="6" borderId="114" xfId="2" applyNumberFormat="1" applyFont="1" applyFill="1" applyBorder="1" applyAlignment="1">
      <alignment vertical="center"/>
    </xf>
    <xf numFmtId="10" fontId="5" fillId="6" borderId="115" xfId="2" applyNumberFormat="1" applyFont="1" applyFill="1" applyBorder="1" applyAlignment="1">
      <alignment vertical="center"/>
    </xf>
    <xf numFmtId="10" fontId="4" fillId="5" borderId="92" xfId="2" applyNumberFormat="1" applyFont="1" applyFill="1" applyBorder="1" applyAlignment="1">
      <alignment vertical="center"/>
    </xf>
    <xf numFmtId="0" fontId="34" fillId="2" borderId="4" xfId="0" applyFont="1" applyFill="1" applyBorder="1" applyAlignment="1">
      <alignment horizontal="center" vertical="center"/>
    </xf>
    <xf numFmtId="0" fontId="34" fillId="2" borderId="0" xfId="0" applyFont="1" applyFill="1" applyBorder="1" applyAlignment="1">
      <alignment horizontal="center" vertical="center"/>
    </xf>
    <xf numFmtId="44" fontId="34" fillId="2" borderId="0" xfId="3" applyFont="1" applyFill="1" applyBorder="1" applyAlignment="1">
      <alignment horizontal="left" vertical="center"/>
    </xf>
    <xf numFmtId="164" fontId="18" fillId="2" borderId="0" xfId="0" applyNumberFormat="1" applyFont="1" applyFill="1" applyBorder="1" applyAlignment="1">
      <alignment vertical="center"/>
    </xf>
    <xf numFmtId="10" fontId="18" fillId="2" borderId="0" xfId="2" applyNumberFormat="1" applyFont="1" applyFill="1" applyBorder="1" applyAlignment="1">
      <alignment vertical="center"/>
    </xf>
    <xf numFmtId="164" fontId="15" fillId="5" borderId="3" xfId="1" applyFont="1" applyFill="1" applyBorder="1" applyAlignment="1">
      <alignment horizontal="center" vertical="center"/>
    </xf>
    <xf numFmtId="164" fontId="15" fillId="5" borderId="12" xfId="1" applyFont="1" applyFill="1" applyBorder="1" applyAlignment="1">
      <alignment horizontal="center" vertical="center"/>
    </xf>
    <xf numFmtId="164" fontId="15" fillId="5" borderId="12" xfId="1" applyFont="1" applyFill="1" applyBorder="1"/>
    <xf numFmtId="10" fontId="15" fillId="5" borderId="3" xfId="2" applyNumberFormat="1" applyFont="1" applyFill="1" applyBorder="1" applyAlignment="1">
      <alignment horizontal="center"/>
    </xf>
    <xf numFmtId="0" fontId="18" fillId="5" borderId="3" xfId="0" applyFont="1" applyFill="1" applyBorder="1"/>
    <xf numFmtId="164" fontId="6" fillId="0" borderId="32" xfId="1" applyFont="1" applyFill="1" applyBorder="1" applyAlignment="1">
      <alignment horizontal="center" vertical="center"/>
    </xf>
    <xf numFmtId="164" fontId="4" fillId="0" borderId="32" xfId="1" applyFont="1" applyFill="1" applyBorder="1" applyAlignment="1">
      <alignment horizontal="center" vertical="center"/>
    </xf>
    <xf numFmtId="164" fontId="3" fillId="2" borderId="0" xfId="1" applyFont="1" applyFill="1" applyBorder="1" applyAlignment="1">
      <alignment vertical="top"/>
    </xf>
    <xf numFmtId="164" fontId="31" fillId="2" borderId="0" xfId="1" applyFont="1" applyFill="1" applyBorder="1"/>
    <xf numFmtId="164" fontId="19" fillId="2" borderId="0" xfId="1" applyFont="1" applyFill="1" applyBorder="1"/>
    <xf numFmtId="164" fontId="22" fillId="2" borderId="0" xfId="1" applyFont="1" applyFill="1" applyBorder="1"/>
    <xf numFmtId="44" fontId="4" fillId="0" borderId="32" xfId="4" applyFont="1" applyFill="1" applyBorder="1" applyAlignment="1">
      <alignment horizontal="center" vertical="center" wrapText="1"/>
    </xf>
    <xf numFmtId="44" fontId="4" fillId="2" borderId="0" xfId="1" applyNumberFormat="1" applyFont="1" applyFill="1" applyBorder="1"/>
    <xf numFmtId="167" fontId="4" fillId="2" borderId="0" xfId="0" applyNumberFormat="1" applyFont="1" applyFill="1"/>
    <xf numFmtId="2" fontId="4" fillId="2" borderId="0" xfId="0" applyNumberFormat="1" applyFont="1" applyFill="1" applyBorder="1"/>
    <xf numFmtId="166" fontId="4" fillId="2" borderId="0" xfId="2" applyNumberFormat="1" applyFont="1" applyFill="1" applyBorder="1" applyAlignment="1">
      <alignment horizontal="center" vertical="center"/>
    </xf>
    <xf numFmtId="2" fontId="32" fillId="2" borderId="0" xfId="0" applyNumberFormat="1" applyFont="1" applyFill="1"/>
    <xf numFmtId="0" fontId="32" fillId="2" borderId="0" xfId="0" applyFont="1" applyFill="1" applyBorder="1"/>
    <xf numFmtId="164" fontId="32" fillId="2" borderId="0" xfId="1" applyFont="1" applyFill="1" applyBorder="1" applyAlignment="1">
      <alignment horizontal="center" vertical="center"/>
    </xf>
    <xf numFmtId="10" fontId="32" fillId="2" borderId="0" xfId="0" applyNumberFormat="1" applyFont="1" applyFill="1" applyBorder="1" applyAlignment="1">
      <alignment horizontal="center" vertical="center"/>
    </xf>
    <xf numFmtId="0" fontId="32" fillId="2" borderId="0" xfId="1" applyNumberFormat="1" applyFont="1" applyFill="1" applyBorder="1" applyAlignment="1">
      <alignment horizontal="center" vertical="center"/>
    </xf>
    <xf numFmtId="0" fontId="32" fillId="2" borderId="0" xfId="0" applyNumberFormat="1" applyFont="1" applyFill="1" applyBorder="1" applyAlignment="1">
      <alignment horizontal="center" vertical="center"/>
    </xf>
    <xf numFmtId="166" fontId="32" fillId="2" borderId="0" xfId="2" applyNumberFormat="1" applyFont="1" applyFill="1" applyBorder="1"/>
    <xf numFmtId="166" fontId="32" fillId="2" borderId="0" xfId="2" applyNumberFormat="1" applyFont="1" applyFill="1" applyBorder="1" applyAlignment="1">
      <alignment horizontal="center" vertical="center"/>
    </xf>
    <xf numFmtId="0" fontId="3" fillId="0" borderId="70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10" fontId="4" fillId="0" borderId="32" xfId="2" applyNumberFormat="1" applyFont="1" applyFill="1" applyBorder="1" applyAlignment="1">
      <alignment horizontal="center" vertical="center"/>
    </xf>
    <xf numFmtId="164" fontId="5" fillId="5" borderId="118" xfId="1" applyFont="1" applyFill="1" applyBorder="1" applyAlignment="1">
      <alignment horizontal="center" vertical="center"/>
    </xf>
    <xf numFmtId="164" fontId="5" fillId="4" borderId="64" xfId="1" applyFont="1" applyFill="1" applyBorder="1" applyAlignment="1">
      <alignment horizontal="center" vertical="center"/>
    </xf>
    <xf numFmtId="164" fontId="5" fillId="5" borderId="48" xfId="1" applyFont="1" applyFill="1" applyBorder="1" applyAlignment="1">
      <alignment horizontal="center" vertical="center"/>
    </xf>
    <xf numFmtId="164" fontId="6" fillId="2" borderId="48" xfId="0" applyNumberFormat="1" applyFont="1" applyFill="1" applyBorder="1" applyAlignment="1">
      <alignment horizontal="center" vertical="center"/>
    </xf>
    <xf numFmtId="164" fontId="4" fillId="5" borderId="118" xfId="1" applyFont="1" applyFill="1" applyBorder="1" applyAlignment="1">
      <alignment horizontal="center" vertical="center"/>
    </xf>
    <xf numFmtId="0" fontId="2" fillId="5" borderId="135" xfId="0" applyFont="1" applyFill="1" applyBorder="1" applyAlignment="1">
      <alignment horizontal="left" vertical="center" wrapText="1"/>
    </xf>
    <xf numFmtId="0" fontId="21" fillId="5" borderId="44" xfId="0" applyFont="1" applyFill="1" applyBorder="1" applyAlignment="1">
      <alignment horizontal="left" vertical="center" wrapText="1"/>
    </xf>
    <xf numFmtId="164" fontId="5" fillId="5" borderId="44" xfId="1" applyFont="1" applyFill="1" applyBorder="1" applyAlignment="1">
      <alignment horizontal="center" vertical="center"/>
    </xf>
    <xf numFmtId="0" fontId="18" fillId="6" borderId="22" xfId="0" applyFont="1" applyFill="1" applyBorder="1" applyAlignment="1">
      <alignment horizontal="center" vertical="center"/>
    </xf>
    <xf numFmtId="0" fontId="18" fillId="6" borderId="134" xfId="0" applyFont="1" applyFill="1" applyBorder="1" applyAlignment="1">
      <alignment horizontal="center" vertical="center"/>
    </xf>
    <xf numFmtId="166" fontId="5" fillId="2" borderId="0" xfId="0" applyNumberFormat="1" applyFont="1" applyFill="1" applyBorder="1" applyAlignment="1">
      <alignment horizontal="center" vertical="center"/>
    </xf>
    <xf numFmtId="166" fontId="18" fillId="6" borderId="134" xfId="2" applyNumberFormat="1" applyFont="1" applyFill="1" applyBorder="1" applyAlignment="1">
      <alignment horizontal="center" vertical="center"/>
    </xf>
    <xf numFmtId="166" fontId="20" fillId="6" borderId="40" xfId="2" applyNumberFormat="1" applyFont="1" applyFill="1" applyBorder="1" applyAlignment="1">
      <alignment horizontal="center" vertical="center"/>
    </xf>
    <xf numFmtId="166" fontId="29" fillId="2" borderId="0" xfId="2" applyNumberFormat="1" applyFont="1" applyFill="1" applyBorder="1" applyAlignment="1">
      <alignment horizontal="center" vertical="center"/>
    </xf>
    <xf numFmtId="166" fontId="5" fillId="2" borderId="0" xfId="1" applyNumberFormat="1" applyFont="1" applyFill="1" applyBorder="1" applyAlignment="1">
      <alignment horizontal="center" vertical="center"/>
    </xf>
    <xf numFmtId="166" fontId="4" fillId="2" borderId="0" xfId="1" applyNumberFormat="1" applyFont="1" applyFill="1" applyBorder="1" applyAlignment="1">
      <alignment horizontal="center" vertical="center"/>
    </xf>
    <xf numFmtId="166" fontId="15" fillId="2" borderId="1" xfId="1" applyNumberFormat="1" applyFont="1" applyFill="1" applyBorder="1" applyAlignment="1">
      <alignment horizontal="center" vertical="center"/>
    </xf>
    <xf numFmtId="166" fontId="15" fillId="2" borderId="0" xfId="1" applyNumberFormat="1" applyFont="1" applyFill="1" applyBorder="1" applyAlignment="1">
      <alignment horizontal="center" vertical="center"/>
    </xf>
    <xf numFmtId="166" fontId="0" fillId="0" borderId="0" xfId="0" applyNumberFormat="1"/>
    <xf numFmtId="166" fontId="18" fillId="6" borderId="24" xfId="2" applyNumberFormat="1" applyFont="1" applyFill="1" applyBorder="1" applyAlignment="1">
      <alignment horizontal="center" vertical="center"/>
    </xf>
    <xf numFmtId="166" fontId="5" fillId="5" borderId="136" xfId="2" applyNumberFormat="1" applyFont="1" applyFill="1" applyBorder="1" applyAlignment="1">
      <alignment vertical="center"/>
    </xf>
    <xf numFmtId="0" fontId="3" fillId="2" borderId="81" xfId="0" applyFont="1" applyFill="1" applyBorder="1" applyAlignment="1">
      <alignment horizontal="left" vertical="center" wrapText="1"/>
    </xf>
    <xf numFmtId="0" fontId="3" fillId="2" borderId="37" xfId="0" applyFont="1" applyFill="1" applyBorder="1" applyAlignment="1">
      <alignment horizontal="left" vertical="center" wrapText="1"/>
    </xf>
    <xf numFmtId="166" fontId="0" fillId="2" borderId="0" xfId="0" applyNumberFormat="1" applyFill="1"/>
    <xf numFmtId="0" fontId="4" fillId="2" borderId="32" xfId="0" applyFont="1" applyFill="1" applyBorder="1" applyAlignment="1">
      <alignment horizontal="left" vertical="center" wrapText="1"/>
    </xf>
    <xf numFmtId="164" fontId="5" fillId="5" borderId="50" xfId="1" applyFont="1" applyFill="1" applyBorder="1" applyAlignment="1">
      <alignment horizontal="center" vertical="center"/>
    </xf>
    <xf numFmtId="0" fontId="5" fillId="5" borderId="135" xfId="0" applyFont="1" applyFill="1" applyBorder="1" applyAlignment="1">
      <alignment vertical="center"/>
    </xf>
    <xf numFmtId="164" fontId="5" fillId="4" borderId="61" xfId="1" applyFont="1" applyFill="1" applyBorder="1" applyAlignment="1">
      <alignment horizontal="center" vertical="center"/>
    </xf>
    <xf numFmtId="166" fontId="5" fillId="4" borderId="62" xfId="2" applyNumberFormat="1" applyFont="1" applyFill="1" applyBorder="1" applyAlignment="1">
      <alignment horizontal="center" vertical="center"/>
    </xf>
    <xf numFmtId="164" fontId="4" fillId="2" borderId="57" xfId="1" applyFont="1" applyFill="1" applyBorder="1" applyAlignment="1">
      <alignment horizontal="center" vertical="center"/>
    </xf>
    <xf numFmtId="166" fontId="4" fillId="2" borderId="58" xfId="2" applyNumberFormat="1" applyFont="1" applyFill="1" applyBorder="1" applyAlignment="1">
      <alignment horizontal="center" vertical="center"/>
    </xf>
    <xf numFmtId="164" fontId="5" fillId="4" borderId="57" xfId="1" applyFont="1" applyFill="1" applyBorder="1" applyAlignment="1">
      <alignment horizontal="center" vertical="center"/>
    </xf>
    <xf numFmtId="166" fontId="5" fillId="4" borderId="58" xfId="2" applyNumberFormat="1" applyFont="1" applyFill="1" applyBorder="1" applyAlignment="1">
      <alignment horizontal="center" vertical="center"/>
    </xf>
    <xf numFmtId="164" fontId="5" fillId="5" borderId="57" xfId="1" applyFont="1" applyFill="1" applyBorder="1" applyAlignment="1">
      <alignment horizontal="center" vertical="center"/>
    </xf>
    <xf numFmtId="166" fontId="5" fillId="5" borderId="58" xfId="2" applyNumberFormat="1" applyFont="1" applyFill="1" applyBorder="1" applyAlignment="1">
      <alignment horizontal="center" vertical="center"/>
    </xf>
    <xf numFmtId="164" fontId="6" fillId="2" borderId="57" xfId="1" applyFont="1" applyFill="1" applyBorder="1" applyAlignment="1">
      <alignment horizontal="center" vertical="center"/>
    </xf>
    <xf numFmtId="166" fontId="6" fillId="2" borderId="58" xfId="2" applyNumberFormat="1" applyFont="1" applyFill="1" applyBorder="1" applyAlignment="1">
      <alignment horizontal="center" vertical="center"/>
    </xf>
    <xf numFmtId="164" fontId="6" fillId="2" borderId="57" xfId="0" applyNumberFormat="1" applyFont="1" applyFill="1" applyBorder="1" applyAlignment="1">
      <alignment horizontal="center" vertical="center"/>
    </xf>
    <xf numFmtId="164" fontId="4" fillId="5" borderId="57" xfId="1" applyFont="1" applyFill="1" applyBorder="1" applyAlignment="1">
      <alignment horizontal="center" vertical="center"/>
    </xf>
    <xf numFmtId="166" fontId="4" fillId="5" borderId="58" xfId="2" applyNumberFormat="1" applyFont="1" applyFill="1" applyBorder="1" applyAlignment="1">
      <alignment horizontal="center" vertical="center"/>
    </xf>
    <xf numFmtId="164" fontId="4" fillId="5" borderId="60" xfId="1" applyFont="1" applyFill="1" applyBorder="1" applyAlignment="1">
      <alignment horizontal="center" vertical="center"/>
    </xf>
    <xf numFmtId="166" fontId="4" fillId="5" borderId="66" xfId="2" applyNumberFormat="1" applyFont="1" applyFill="1" applyBorder="1" applyAlignment="1">
      <alignment horizontal="center" vertical="center"/>
    </xf>
    <xf numFmtId="164" fontId="20" fillId="6" borderId="137" xfId="1" applyFont="1" applyFill="1" applyBorder="1" applyAlignment="1">
      <alignment horizontal="center" vertical="center"/>
    </xf>
    <xf numFmtId="166" fontId="20" fillId="6" borderId="138" xfId="2" applyNumberFormat="1" applyFont="1" applyFill="1" applyBorder="1" applyAlignment="1">
      <alignment horizontal="center" vertical="center"/>
    </xf>
    <xf numFmtId="164" fontId="4" fillId="2" borderId="29" xfId="1" applyFont="1" applyFill="1" applyBorder="1" applyAlignment="1">
      <alignment horizontal="center" vertical="center"/>
    </xf>
    <xf numFmtId="164" fontId="5" fillId="5" borderId="139" xfId="1" applyFont="1" applyFill="1" applyBorder="1" applyAlignment="1">
      <alignment horizontal="center" vertical="center"/>
    </xf>
    <xf numFmtId="166" fontId="5" fillId="5" borderId="140" xfId="2" applyNumberFormat="1" applyFont="1" applyFill="1" applyBorder="1" applyAlignment="1">
      <alignment horizontal="center" vertical="center"/>
    </xf>
    <xf numFmtId="164" fontId="3" fillId="2" borderId="57" xfId="1" applyFont="1" applyFill="1" applyBorder="1" applyAlignment="1">
      <alignment horizontal="center" vertical="center" wrapText="1"/>
    </xf>
    <xf numFmtId="166" fontId="3" fillId="2" borderId="58" xfId="2" applyNumberFormat="1" applyFont="1" applyFill="1" applyBorder="1" applyAlignment="1">
      <alignment horizontal="center" vertical="center" wrapText="1"/>
    </xf>
    <xf numFmtId="164" fontId="4" fillId="2" borderId="60" xfId="1" applyFont="1" applyFill="1" applyBorder="1" applyAlignment="1">
      <alignment horizontal="center" vertical="center"/>
    </xf>
    <xf numFmtId="166" fontId="4" fillId="2" borderId="66" xfId="2" applyNumberFormat="1" applyFont="1" applyFill="1" applyBorder="1" applyAlignment="1">
      <alignment horizontal="center" vertical="center"/>
    </xf>
    <xf numFmtId="164" fontId="20" fillId="6" borderId="139" xfId="1" applyFont="1" applyFill="1" applyBorder="1" applyAlignment="1">
      <alignment horizontal="center" vertical="center"/>
    </xf>
    <xf numFmtId="166" fontId="20" fillId="6" borderId="140" xfId="2" applyNumberFormat="1" applyFont="1" applyFill="1" applyBorder="1" applyAlignment="1">
      <alignment horizontal="center" vertical="center"/>
    </xf>
    <xf numFmtId="164" fontId="4" fillId="5" borderId="139" xfId="1" applyFont="1" applyFill="1" applyBorder="1" applyAlignment="1">
      <alignment horizontal="center" vertical="center"/>
    </xf>
    <xf numFmtId="166" fontId="4" fillId="5" borderId="140" xfId="2" applyNumberFormat="1" applyFont="1" applyFill="1" applyBorder="1" applyAlignment="1">
      <alignment horizontal="center" vertical="center"/>
    </xf>
    <xf numFmtId="164" fontId="6" fillId="2" borderId="60" xfId="1" applyFont="1" applyFill="1" applyBorder="1" applyAlignment="1">
      <alignment horizontal="center" vertical="center"/>
    </xf>
    <xf numFmtId="166" fontId="6" fillId="2" borderId="66" xfId="2" applyNumberFormat="1" applyFont="1" applyFill="1" applyBorder="1" applyAlignment="1">
      <alignment horizontal="center" vertical="center"/>
    </xf>
    <xf numFmtId="164" fontId="15" fillId="2" borderId="0" xfId="0" applyNumberFormat="1" applyFont="1" applyFill="1" applyBorder="1" applyAlignment="1">
      <alignment horizontal="center" vertical="center"/>
    </xf>
    <xf numFmtId="44" fontId="6" fillId="2" borderId="32" xfId="3" applyFont="1" applyFill="1" applyBorder="1" applyAlignment="1">
      <alignment horizontal="right" vertical="center"/>
    </xf>
    <xf numFmtId="44" fontId="3" fillId="0" borderId="32" xfId="3" applyFont="1" applyFill="1" applyBorder="1" applyAlignment="1">
      <alignment horizontal="right" vertical="center"/>
    </xf>
    <xf numFmtId="44" fontId="3" fillId="2" borderId="32" xfId="3" applyFont="1" applyFill="1" applyBorder="1" applyAlignment="1">
      <alignment horizontal="left" vertical="center" wrapText="1"/>
    </xf>
    <xf numFmtId="44" fontId="3" fillId="2" borderId="32" xfId="3" applyFont="1" applyFill="1" applyBorder="1" applyAlignment="1">
      <alignment horizontal="right" vertical="center"/>
    </xf>
    <xf numFmtId="164" fontId="4" fillId="2" borderId="0" xfId="1" applyFont="1" applyFill="1" applyAlignment="1">
      <alignment vertical="center"/>
    </xf>
    <xf numFmtId="10" fontId="2" fillId="4" borderId="47" xfId="2" applyNumberFormat="1" applyFont="1" applyFill="1" applyBorder="1" applyAlignment="1">
      <alignment horizontal="center" vertical="center"/>
    </xf>
    <xf numFmtId="10" fontId="2" fillId="4" borderId="32" xfId="2" applyNumberFormat="1" applyFont="1" applyFill="1" applyBorder="1" applyAlignment="1">
      <alignment horizontal="center" vertical="center" wrapText="1"/>
    </xf>
    <xf numFmtId="10" fontId="3" fillId="2" borderId="37" xfId="2" applyNumberFormat="1" applyFont="1" applyFill="1" applyBorder="1" applyAlignment="1">
      <alignment horizontal="center" vertical="center" wrapText="1"/>
    </xf>
    <xf numFmtId="0" fontId="18" fillId="6" borderId="22" xfId="0" applyFont="1" applyFill="1" applyBorder="1" applyAlignment="1">
      <alignment horizontal="center" vertical="center" wrapText="1"/>
    </xf>
    <xf numFmtId="10" fontId="18" fillId="6" borderId="134" xfId="2" applyNumberFormat="1" applyFont="1" applyFill="1" applyBorder="1" applyAlignment="1">
      <alignment horizontal="center" vertical="center" wrapText="1"/>
    </xf>
    <xf numFmtId="166" fontId="2" fillId="4" borderId="32" xfId="2" applyNumberFormat="1" applyFont="1" applyFill="1" applyBorder="1" applyAlignment="1">
      <alignment horizontal="center" vertical="center"/>
    </xf>
    <xf numFmtId="166" fontId="2" fillId="5" borderId="32" xfId="2" applyNumberFormat="1" applyFont="1" applyFill="1" applyBorder="1" applyAlignment="1">
      <alignment horizontal="center" vertical="center"/>
    </xf>
    <xf numFmtId="166" fontId="4" fillId="0" borderId="32" xfId="2" applyNumberFormat="1" applyFont="1" applyFill="1" applyBorder="1" applyAlignment="1">
      <alignment horizontal="center" vertical="center" wrapText="1"/>
    </xf>
    <xf numFmtId="166" fontId="3" fillId="5" borderId="32" xfId="2" applyNumberFormat="1" applyFont="1" applyFill="1" applyBorder="1" applyAlignment="1">
      <alignment horizontal="center" vertical="center"/>
    </xf>
    <xf numFmtId="166" fontId="6" fillId="2" borderId="32" xfId="2" applyNumberFormat="1" applyFont="1" applyFill="1" applyBorder="1" applyAlignment="1">
      <alignment horizontal="right" vertical="center"/>
    </xf>
    <xf numFmtId="166" fontId="3" fillId="0" borderId="32" xfId="2" applyNumberFormat="1" applyFont="1" applyFill="1" applyBorder="1" applyAlignment="1">
      <alignment horizontal="right" vertical="center"/>
    </xf>
    <xf numFmtId="166" fontId="3" fillId="2" borderId="32" xfId="2" applyNumberFormat="1" applyFont="1" applyFill="1" applyBorder="1" applyAlignment="1">
      <alignment horizontal="left" vertical="center" wrapText="1"/>
    </xf>
    <xf numFmtId="166" fontId="20" fillId="6" borderId="45" xfId="2" applyNumberFormat="1" applyFont="1" applyFill="1" applyBorder="1" applyAlignment="1">
      <alignment horizontal="left" vertical="center"/>
    </xf>
    <xf numFmtId="0" fontId="24" fillId="2" borderId="0" xfId="0" applyFont="1" applyFill="1" applyAlignment="1">
      <alignment horizontal="center"/>
    </xf>
    <xf numFmtId="0" fontId="4" fillId="2" borderId="70" xfId="0" applyFont="1" applyFill="1" applyBorder="1" applyAlignment="1">
      <alignment horizontal="left" vertical="top" wrapText="1"/>
    </xf>
    <xf numFmtId="0" fontId="4" fillId="2" borderId="32" xfId="0" applyFont="1" applyFill="1" applyBorder="1" applyAlignment="1">
      <alignment horizontal="left" vertical="top" wrapText="1"/>
    </xf>
    <xf numFmtId="0" fontId="6" fillId="2" borderId="32" xfId="0" applyFont="1" applyFill="1" applyBorder="1"/>
    <xf numFmtId="0" fontId="6" fillId="2" borderId="4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top" wrapText="1"/>
    </xf>
    <xf numFmtId="164" fontId="6" fillId="2" borderId="6" xfId="1" applyFont="1" applyFill="1" applyBorder="1" applyAlignment="1">
      <alignment horizontal="center" vertical="center"/>
    </xf>
    <xf numFmtId="164" fontId="6" fillId="2" borderId="0" xfId="1" applyFont="1" applyFill="1" applyBorder="1" applyAlignment="1">
      <alignment horizontal="center" vertical="center"/>
    </xf>
    <xf numFmtId="10" fontId="6" fillId="2" borderId="6" xfId="2" applyNumberFormat="1" applyFont="1" applyFill="1" applyBorder="1" applyAlignment="1">
      <alignment horizontal="center"/>
    </xf>
    <xf numFmtId="0" fontId="6" fillId="2" borderId="81" xfId="0" applyFont="1" applyFill="1" applyBorder="1" applyAlignment="1">
      <alignment horizontal="left" vertical="top" wrapText="1"/>
    </xf>
    <xf numFmtId="0" fontId="6" fillId="2" borderId="37" xfId="0" applyFont="1" applyFill="1" applyBorder="1"/>
    <xf numFmtId="0" fontId="6" fillId="2" borderId="6" xfId="0" applyFont="1" applyFill="1" applyBorder="1"/>
    <xf numFmtId="0" fontId="6" fillId="2" borderId="8" xfId="0" applyFont="1" applyFill="1" applyBorder="1"/>
    <xf numFmtId="44" fontId="4" fillId="2" borderId="32" xfId="4" applyFont="1" applyFill="1" applyBorder="1" applyAlignment="1">
      <alignment horizontal="center" vertical="center"/>
    </xf>
    <xf numFmtId="164" fontId="6" fillId="2" borderId="51" xfId="0" applyNumberFormat="1" applyFont="1" applyFill="1" applyBorder="1" applyAlignment="1">
      <alignment vertical="center"/>
    </xf>
    <xf numFmtId="10" fontId="6" fillId="2" borderId="51" xfId="2" applyNumberFormat="1" applyFont="1" applyFill="1" applyBorder="1" applyAlignment="1">
      <alignment vertical="center"/>
    </xf>
    <xf numFmtId="10" fontId="6" fillId="2" borderId="92" xfId="2" applyNumberFormat="1" applyFont="1" applyFill="1" applyBorder="1" applyAlignment="1">
      <alignment vertical="center"/>
    </xf>
    <xf numFmtId="0" fontId="38" fillId="2" borderId="0" xfId="0" applyFont="1" applyFill="1"/>
    <xf numFmtId="166" fontId="38" fillId="2" borderId="0" xfId="0" applyNumberFormat="1" applyFont="1" applyFill="1"/>
    <xf numFmtId="0" fontId="6" fillId="2" borderId="0" xfId="0" applyFont="1" applyFill="1" applyAlignment="1">
      <alignment horizontal="center" vertical="center"/>
    </xf>
    <xf numFmtId="44" fontId="6" fillId="2" borderId="0" xfId="0" applyNumberFormat="1" applyFont="1" applyFill="1" applyAlignment="1">
      <alignment horizontal="center" vertical="center"/>
    </xf>
    <xf numFmtId="10" fontId="6" fillId="2" borderId="0" xfId="2" applyNumberFormat="1" applyFont="1" applyFill="1" applyAlignment="1">
      <alignment horizontal="center" vertical="center"/>
    </xf>
    <xf numFmtId="44" fontId="6" fillId="2" borderId="0" xfId="4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166" fontId="6" fillId="2" borderId="0" xfId="2" applyNumberFormat="1" applyFont="1" applyFill="1" applyAlignment="1">
      <alignment horizontal="center" vertical="center"/>
    </xf>
    <xf numFmtId="166" fontId="38" fillId="2" borderId="0" xfId="2" applyNumberFormat="1" applyFont="1" applyFill="1"/>
    <xf numFmtId="166" fontId="4" fillId="2" borderId="0" xfId="2" applyNumberFormat="1" applyFont="1" applyFill="1" applyBorder="1"/>
    <xf numFmtId="166" fontId="1" fillId="2" borderId="0" xfId="2" applyNumberFormat="1" applyFont="1" applyFill="1"/>
    <xf numFmtId="164" fontId="6" fillId="0" borderId="32" xfId="1" applyFont="1" applyFill="1" applyBorder="1" applyAlignment="1">
      <alignment horizontal="center" vertical="center" wrapText="1"/>
    </xf>
    <xf numFmtId="44" fontId="3" fillId="2" borderId="51" xfId="4" applyFont="1" applyFill="1" applyBorder="1" applyAlignment="1">
      <alignment horizontal="center" vertical="center"/>
    </xf>
    <xf numFmtId="44" fontId="3" fillId="2" borderId="51" xfId="4" applyFont="1" applyFill="1" applyBorder="1" applyAlignment="1">
      <alignment horizontal="center" vertical="center" wrapText="1"/>
    </xf>
    <xf numFmtId="0" fontId="39" fillId="2" borderId="106" xfId="0" applyFont="1" applyFill="1" applyBorder="1" applyAlignment="1">
      <alignment horizontal="left" vertical="top"/>
    </xf>
    <xf numFmtId="0" fontId="39" fillId="2" borderId="31" xfId="0" applyFont="1" applyFill="1" applyBorder="1" applyAlignment="1">
      <alignment horizontal="left" vertical="top" wrapText="1"/>
    </xf>
    <xf numFmtId="44" fontId="39" fillId="2" borderId="31" xfId="4" applyFont="1" applyFill="1" applyBorder="1" applyAlignment="1">
      <alignment horizontal="center" vertical="center"/>
    </xf>
    <xf numFmtId="44" fontId="39" fillId="2" borderId="31" xfId="4" applyFont="1" applyFill="1" applyBorder="1" applyAlignment="1">
      <alignment horizontal="center" vertical="center" wrapText="1"/>
    </xf>
    <xf numFmtId="166" fontId="39" fillId="2" borderId="51" xfId="2" applyNumberFormat="1" applyFont="1" applyFill="1" applyBorder="1" applyAlignment="1">
      <alignment horizontal="center" vertical="center" wrapText="1"/>
    </xf>
    <xf numFmtId="164" fontId="6" fillId="19" borderId="32" xfId="1" applyFont="1" applyFill="1" applyBorder="1" applyAlignment="1">
      <alignment horizontal="center" vertical="center"/>
    </xf>
    <xf numFmtId="164" fontId="6" fillId="19" borderId="32" xfId="0" applyNumberFormat="1" applyFont="1" applyFill="1" applyBorder="1" applyAlignment="1">
      <alignment horizontal="center" vertical="center"/>
    </xf>
    <xf numFmtId="164" fontId="32" fillId="2" borderId="0" xfId="1" applyFont="1" applyFill="1" applyBorder="1"/>
    <xf numFmtId="166" fontId="5" fillId="5" borderId="40" xfId="2" applyNumberFormat="1" applyFont="1" applyFill="1" applyBorder="1" applyAlignment="1">
      <alignment horizontal="center" vertical="center"/>
    </xf>
    <xf numFmtId="166" fontId="5" fillId="4" borderId="47" xfId="2" applyNumberFormat="1" applyFont="1" applyFill="1" applyBorder="1" applyAlignment="1">
      <alignment horizontal="center" vertical="center"/>
    </xf>
    <xf numFmtId="166" fontId="5" fillId="4" borderId="32" xfId="2" applyNumberFormat="1" applyFont="1" applyFill="1" applyBorder="1" applyAlignment="1">
      <alignment horizontal="center" vertical="center"/>
    </xf>
    <xf numFmtId="166" fontId="5" fillId="5" borderId="32" xfId="2" applyNumberFormat="1" applyFont="1" applyFill="1" applyBorder="1" applyAlignment="1">
      <alignment horizontal="center" vertical="center"/>
    </xf>
    <xf numFmtId="166" fontId="4" fillId="5" borderId="32" xfId="2" applyNumberFormat="1" applyFont="1" applyFill="1" applyBorder="1" applyAlignment="1">
      <alignment horizontal="center" vertical="center"/>
    </xf>
    <xf numFmtId="166" fontId="4" fillId="5" borderId="37" xfId="2" applyNumberFormat="1" applyFont="1" applyFill="1" applyBorder="1" applyAlignment="1">
      <alignment horizontal="center" vertical="center"/>
    </xf>
    <xf numFmtId="166" fontId="4" fillId="2" borderId="37" xfId="2" applyNumberFormat="1" applyFont="1" applyFill="1" applyBorder="1" applyAlignment="1">
      <alignment horizontal="center" vertical="center"/>
    </xf>
    <xf numFmtId="166" fontId="4" fillId="5" borderId="40" xfId="2" applyNumberFormat="1" applyFont="1" applyFill="1" applyBorder="1" applyAlignment="1">
      <alignment horizontal="center" vertical="center"/>
    </xf>
    <xf numFmtId="166" fontId="6" fillId="2" borderId="37" xfId="2" applyNumberFormat="1" applyFont="1" applyFill="1" applyBorder="1" applyAlignment="1">
      <alignment horizontal="center" vertical="center"/>
    </xf>
    <xf numFmtId="166" fontId="18" fillId="6" borderId="45" xfId="2" applyNumberFormat="1" applyFont="1" applyFill="1" applyBorder="1" applyAlignment="1">
      <alignment horizontal="center" vertical="center"/>
    </xf>
    <xf numFmtId="166" fontId="5" fillId="2" borderId="0" xfId="2" applyNumberFormat="1" applyFont="1" applyFill="1" applyBorder="1" applyAlignment="1">
      <alignment horizontal="center" vertical="center"/>
    </xf>
    <xf numFmtId="166" fontId="4" fillId="2" borderId="13" xfId="2" applyNumberFormat="1" applyFont="1" applyFill="1" applyBorder="1" applyAlignment="1">
      <alignment horizontal="center" vertical="center"/>
    </xf>
    <xf numFmtId="166" fontId="5" fillId="5" borderId="78" xfId="2" applyNumberFormat="1" applyFont="1" applyFill="1" applyBorder="1" applyAlignment="1">
      <alignment horizontal="center" vertical="center"/>
    </xf>
    <xf numFmtId="166" fontId="5" fillId="4" borderId="73" xfId="2" applyNumberFormat="1" applyFont="1" applyFill="1" applyBorder="1" applyAlignment="1">
      <alignment horizontal="center" vertical="center"/>
    </xf>
    <xf numFmtId="166" fontId="5" fillId="4" borderId="71" xfId="2" applyNumberFormat="1" applyFont="1" applyFill="1" applyBorder="1" applyAlignment="1">
      <alignment horizontal="center" vertical="center"/>
    </xf>
    <xf numFmtId="166" fontId="5" fillId="5" borderId="71" xfId="2" applyNumberFormat="1" applyFont="1" applyFill="1" applyBorder="1" applyAlignment="1">
      <alignment horizontal="center" vertical="center"/>
    </xf>
    <xf numFmtId="166" fontId="4" fillId="5" borderId="71" xfId="2" applyNumberFormat="1" applyFont="1" applyFill="1" applyBorder="1" applyAlignment="1">
      <alignment horizontal="center" vertical="center"/>
    </xf>
    <xf numFmtId="166" fontId="4" fillId="5" borderId="82" xfId="2" applyNumberFormat="1" applyFont="1" applyFill="1" applyBorder="1" applyAlignment="1">
      <alignment horizontal="center" vertical="center"/>
    </xf>
    <xf numFmtId="166" fontId="20" fillId="6" borderId="78" xfId="2" applyNumberFormat="1" applyFont="1" applyFill="1" applyBorder="1" applyAlignment="1">
      <alignment horizontal="center" vertical="center"/>
    </xf>
    <xf numFmtId="166" fontId="4" fillId="2" borderId="82" xfId="2" applyNumberFormat="1" applyFont="1" applyFill="1" applyBorder="1" applyAlignment="1">
      <alignment horizontal="center" vertical="center"/>
    </xf>
    <xf numFmtId="166" fontId="4" fillId="5" borderId="78" xfId="2" applyNumberFormat="1" applyFont="1" applyFill="1" applyBorder="1" applyAlignment="1">
      <alignment horizontal="center" vertical="center"/>
    </xf>
    <xf numFmtId="166" fontId="6" fillId="2" borderId="82" xfId="2" applyNumberFormat="1" applyFont="1" applyFill="1" applyBorder="1" applyAlignment="1">
      <alignment horizontal="center" vertical="center"/>
    </xf>
    <xf numFmtId="166" fontId="18" fillId="6" borderId="86" xfId="2" applyNumberFormat="1" applyFont="1" applyFill="1" applyBorder="1" applyAlignment="1">
      <alignment horizontal="center" vertical="center"/>
    </xf>
    <xf numFmtId="0" fontId="6" fillId="12" borderId="0" xfId="0" applyFont="1" applyFill="1" applyBorder="1"/>
    <xf numFmtId="0" fontId="3" fillId="0" borderId="37" xfId="0" applyFont="1" applyFill="1" applyBorder="1" applyAlignment="1">
      <alignment horizontal="left" vertical="top" wrapText="1"/>
    </xf>
    <xf numFmtId="44" fontId="3" fillId="0" borderId="37" xfId="4" applyFont="1" applyFill="1" applyBorder="1" applyAlignment="1">
      <alignment horizontal="center" vertical="center"/>
    </xf>
    <xf numFmtId="166" fontId="3" fillId="0" borderId="37" xfId="2" applyNumberFormat="1" applyFont="1" applyFill="1" applyBorder="1" applyAlignment="1">
      <alignment horizontal="center" vertical="center" wrapText="1"/>
    </xf>
    <xf numFmtId="44" fontId="3" fillId="0" borderId="37" xfId="4" applyFont="1" applyFill="1" applyBorder="1" applyAlignment="1">
      <alignment horizontal="center" vertical="center" wrapText="1"/>
    </xf>
    <xf numFmtId="44" fontId="4" fillId="0" borderId="37" xfId="4" applyFont="1" applyFill="1" applyBorder="1" applyAlignment="1">
      <alignment horizontal="center" vertical="center" wrapText="1"/>
    </xf>
    <xf numFmtId="0" fontId="3" fillId="0" borderId="141" xfId="0" applyFont="1" applyFill="1" applyBorder="1" applyAlignment="1">
      <alignment horizontal="left" vertical="top" wrapText="1"/>
    </xf>
    <xf numFmtId="44" fontId="3" fillId="0" borderId="141" xfId="4" applyFont="1" applyFill="1" applyBorder="1" applyAlignment="1">
      <alignment horizontal="center" vertical="center"/>
    </xf>
    <xf numFmtId="166" fontId="3" fillId="0" borderId="141" xfId="2" applyNumberFormat="1" applyFont="1" applyFill="1" applyBorder="1" applyAlignment="1">
      <alignment horizontal="center" vertical="center" wrapText="1"/>
    </xf>
    <xf numFmtId="44" fontId="3" fillId="0" borderId="141" xfId="4" applyFont="1" applyFill="1" applyBorder="1" applyAlignment="1">
      <alignment horizontal="center" vertical="center" wrapText="1"/>
    </xf>
    <xf numFmtId="44" fontId="4" fillId="0" borderId="141" xfId="4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/>
    </xf>
    <xf numFmtId="166" fontId="23" fillId="2" borderId="11" xfId="2" applyNumberFormat="1" applyFont="1" applyFill="1" applyBorder="1" applyAlignment="1">
      <alignment horizontal="center" vertical="center"/>
    </xf>
    <xf numFmtId="0" fontId="3" fillId="0" borderId="81" xfId="0" applyFont="1" applyFill="1" applyBorder="1" applyAlignment="1">
      <alignment horizontal="left" vertical="top"/>
    </xf>
    <xf numFmtId="166" fontId="3" fillId="0" borderId="82" xfId="2" applyNumberFormat="1" applyFont="1" applyFill="1" applyBorder="1" applyAlignment="1">
      <alignment horizontal="center" vertical="center" wrapText="1"/>
    </xf>
    <xf numFmtId="0" fontId="3" fillId="0" borderId="142" xfId="0" applyFont="1" applyFill="1" applyBorder="1" applyAlignment="1">
      <alignment horizontal="left" vertical="top"/>
    </xf>
    <xf numFmtId="166" fontId="3" fillId="0" borderId="143" xfId="2" applyNumberFormat="1" applyFont="1" applyFill="1" applyBorder="1" applyAlignment="1">
      <alignment horizontal="center" vertical="center" wrapText="1"/>
    </xf>
    <xf numFmtId="166" fontId="39" fillId="2" borderId="92" xfId="2" applyNumberFormat="1" applyFont="1" applyFill="1" applyBorder="1" applyAlignment="1">
      <alignment horizontal="center" vertical="center" wrapText="1"/>
    </xf>
    <xf numFmtId="10" fontId="18" fillId="6" borderId="144" xfId="2" applyNumberFormat="1" applyFont="1" applyFill="1" applyBorder="1" applyAlignment="1">
      <alignment horizontal="center" vertical="center" wrapText="1"/>
    </xf>
    <xf numFmtId="166" fontId="2" fillId="4" borderId="73" xfId="2" applyNumberFormat="1" applyFont="1" applyFill="1" applyBorder="1" applyAlignment="1">
      <alignment horizontal="center" vertical="center"/>
    </xf>
    <xf numFmtId="0" fontId="2" fillId="5" borderId="85" xfId="0" applyFont="1" applyFill="1" applyBorder="1" applyAlignment="1">
      <alignment horizontal="left" vertical="top"/>
    </xf>
    <xf numFmtId="0" fontId="21" fillId="5" borderId="45" xfId="0" applyFont="1" applyFill="1" applyBorder="1" applyAlignment="1">
      <alignment horizontal="left" vertical="top" wrapText="1"/>
    </xf>
    <xf numFmtId="44" fontId="2" fillId="5" borderId="45" xfId="4" applyFont="1" applyFill="1" applyBorder="1" applyAlignment="1">
      <alignment horizontal="center" vertical="center"/>
    </xf>
    <xf numFmtId="44" fontId="2" fillId="5" borderId="45" xfId="4" applyFont="1" applyFill="1" applyBorder="1" applyAlignment="1">
      <alignment horizontal="center" vertical="center" wrapText="1"/>
    </xf>
    <xf numFmtId="0" fontId="2" fillId="5" borderId="45" xfId="0" applyFont="1" applyFill="1" applyBorder="1" applyAlignment="1">
      <alignment horizontal="center" vertical="center" wrapText="1"/>
    </xf>
    <xf numFmtId="0" fontId="18" fillId="6" borderId="145" xfId="0" applyFont="1" applyFill="1" applyBorder="1" applyAlignment="1">
      <alignment horizontal="center" vertical="center" wrapText="1"/>
    </xf>
    <xf numFmtId="10" fontId="18" fillId="6" borderId="146" xfId="2" applyNumberFormat="1" applyFont="1" applyFill="1" applyBorder="1" applyAlignment="1">
      <alignment horizontal="center" vertical="center" wrapText="1"/>
    </xf>
    <xf numFmtId="10" fontId="18" fillId="6" borderId="147" xfId="2" applyNumberFormat="1" applyFont="1" applyFill="1" applyBorder="1" applyAlignment="1">
      <alignment horizontal="center" vertical="center" wrapText="1"/>
    </xf>
    <xf numFmtId="0" fontId="6" fillId="5" borderId="0" xfId="0" applyFont="1" applyFill="1"/>
    <xf numFmtId="0" fontId="18" fillId="6" borderId="23" xfId="0" applyFont="1" applyFill="1" applyBorder="1" applyAlignment="1">
      <alignment horizontal="center" vertical="center" wrapText="1"/>
    </xf>
    <xf numFmtId="0" fontId="15" fillId="5" borderId="39" xfId="0" applyFont="1" applyFill="1" applyBorder="1" applyAlignment="1">
      <alignment horizontal="center" vertical="center"/>
    </xf>
    <xf numFmtId="44" fontId="2" fillId="4" borderId="42" xfId="4" applyFont="1" applyFill="1" applyBorder="1" applyAlignment="1">
      <alignment horizontal="center" vertical="center"/>
    </xf>
    <xf numFmtId="44" fontId="3" fillId="2" borderId="42" xfId="4" applyFont="1" applyFill="1" applyBorder="1" applyAlignment="1">
      <alignment horizontal="center" vertical="center" wrapText="1"/>
    </xf>
    <xf numFmtId="44" fontId="2" fillId="5" borderId="42" xfId="4" applyFont="1" applyFill="1" applyBorder="1" applyAlignment="1">
      <alignment horizontal="center" vertical="center"/>
    </xf>
    <xf numFmtId="44" fontId="6" fillId="0" borderId="42" xfId="4" applyFont="1" applyFill="1" applyBorder="1" applyAlignment="1">
      <alignment horizontal="center" vertical="center" wrapText="1"/>
    </xf>
    <xf numFmtId="44" fontId="4" fillId="0" borderId="42" xfId="4" applyFont="1" applyFill="1" applyBorder="1" applyAlignment="1">
      <alignment horizontal="center" vertical="center" wrapText="1"/>
    </xf>
    <xf numFmtId="44" fontId="3" fillId="5" borderId="42" xfId="4" applyFont="1" applyFill="1" applyBorder="1" applyAlignment="1">
      <alignment horizontal="center" vertical="center"/>
    </xf>
    <xf numFmtId="44" fontId="6" fillId="2" borderId="42" xfId="4" applyFont="1" applyFill="1" applyBorder="1" applyAlignment="1">
      <alignment horizontal="center" vertical="center"/>
    </xf>
    <xf numFmtId="44" fontId="6" fillId="2" borderId="42" xfId="3" applyFont="1" applyFill="1" applyBorder="1" applyAlignment="1">
      <alignment horizontal="right" vertical="center"/>
    </xf>
    <xf numFmtId="44" fontId="3" fillId="0" borderId="42" xfId="3" applyFont="1" applyFill="1" applyBorder="1" applyAlignment="1">
      <alignment horizontal="right" vertical="center"/>
    </xf>
    <xf numFmtId="44" fontId="3" fillId="2" borderId="42" xfId="3" applyFont="1" applyFill="1" applyBorder="1" applyAlignment="1">
      <alignment horizontal="left" vertical="center" wrapText="1"/>
    </xf>
    <xf numFmtId="44" fontId="3" fillId="2" borderId="38" xfId="4" applyFont="1" applyFill="1" applyBorder="1" applyAlignment="1">
      <alignment horizontal="center" vertical="center" wrapText="1"/>
    </xf>
    <xf numFmtId="44" fontId="3" fillId="2" borderId="148" xfId="4" applyFont="1" applyFill="1" applyBorder="1" applyAlignment="1">
      <alignment horizontal="center" vertical="center" wrapText="1"/>
    </xf>
    <xf numFmtId="44" fontId="2" fillId="5" borderId="73" xfId="4" applyFont="1" applyFill="1" applyBorder="1" applyAlignment="1">
      <alignment horizontal="center" vertical="center" wrapText="1"/>
    </xf>
    <xf numFmtId="44" fontId="2" fillId="4" borderId="71" xfId="4" applyFont="1" applyFill="1" applyBorder="1" applyAlignment="1">
      <alignment horizontal="center" vertical="center"/>
    </xf>
    <xf numFmtId="44" fontId="3" fillId="2" borderId="71" xfId="4" applyFont="1" applyFill="1" applyBorder="1" applyAlignment="1">
      <alignment horizontal="center" vertical="center" wrapText="1"/>
    </xf>
    <xf numFmtId="44" fontId="2" fillId="5" borderId="71" xfId="4" applyFont="1" applyFill="1" applyBorder="1" applyAlignment="1">
      <alignment horizontal="center" vertical="center"/>
    </xf>
    <xf numFmtId="44" fontId="6" fillId="0" borderId="71" xfId="4" applyFont="1" applyFill="1" applyBorder="1" applyAlignment="1">
      <alignment horizontal="center" vertical="center" wrapText="1"/>
    </xf>
    <xf numFmtId="44" fontId="4" fillId="0" borderId="71" xfId="4" applyFont="1" applyFill="1" applyBorder="1" applyAlignment="1">
      <alignment horizontal="center" vertical="center" wrapText="1"/>
    </xf>
    <xf numFmtId="44" fontId="3" fillId="5" borderId="71" xfId="4" applyFont="1" applyFill="1" applyBorder="1" applyAlignment="1">
      <alignment horizontal="center" vertical="center"/>
    </xf>
    <xf numFmtId="44" fontId="6" fillId="2" borderId="71" xfId="4" applyFont="1" applyFill="1" applyBorder="1" applyAlignment="1">
      <alignment horizontal="center" vertical="center"/>
    </xf>
    <xf numFmtId="44" fontId="6" fillId="2" borderId="71" xfId="3" applyFont="1" applyFill="1" applyBorder="1" applyAlignment="1">
      <alignment horizontal="right" vertical="center"/>
    </xf>
    <xf numFmtId="44" fontId="3" fillId="0" borderId="71" xfId="3" applyFont="1" applyFill="1" applyBorder="1" applyAlignment="1">
      <alignment horizontal="right" vertical="center"/>
    </xf>
    <xf numFmtId="44" fontId="3" fillId="2" borderId="71" xfId="3" applyFont="1" applyFill="1" applyBorder="1" applyAlignment="1">
      <alignment horizontal="left" vertical="center" wrapText="1"/>
    </xf>
    <xf numFmtId="44" fontId="3" fillId="2" borderId="82" xfId="4" applyFont="1" applyFill="1" applyBorder="1" applyAlignment="1">
      <alignment horizontal="center" vertical="center" wrapText="1"/>
    </xf>
    <xf numFmtId="44" fontId="3" fillId="2" borderId="92" xfId="4" applyFont="1" applyFill="1" applyBorder="1" applyAlignment="1">
      <alignment horizontal="center" vertical="center" wrapText="1"/>
    </xf>
    <xf numFmtId="0" fontId="39" fillId="2" borderId="85" xfId="0" applyFont="1" applyFill="1" applyBorder="1" applyAlignment="1">
      <alignment horizontal="left" vertical="top"/>
    </xf>
    <xf numFmtId="0" fontId="39" fillId="2" borderId="45" xfId="0" applyFont="1" applyFill="1" applyBorder="1" applyAlignment="1">
      <alignment horizontal="left" vertical="top" wrapText="1"/>
    </xf>
    <xf numFmtId="44" fontId="39" fillId="2" borderId="45" xfId="4" applyFont="1" applyFill="1" applyBorder="1" applyAlignment="1">
      <alignment horizontal="center" vertical="center"/>
    </xf>
    <xf numFmtId="44" fontId="39" fillId="2" borderId="45" xfId="4" applyFont="1" applyFill="1" applyBorder="1" applyAlignment="1">
      <alignment horizontal="center" vertical="center" wrapText="1"/>
    </xf>
    <xf numFmtId="44" fontId="39" fillId="2" borderId="86" xfId="4" applyFont="1" applyFill="1" applyBorder="1" applyAlignment="1">
      <alignment horizontal="center" vertical="center" wrapText="1"/>
    </xf>
    <xf numFmtId="0" fontId="6" fillId="0" borderId="70" xfId="0" applyFont="1" applyFill="1" applyBorder="1" applyAlignment="1">
      <alignment horizontal="left" vertical="center"/>
    </xf>
    <xf numFmtId="0" fontId="3" fillId="0" borderId="70" xfId="0" applyFont="1" applyFill="1" applyBorder="1" applyAlignment="1">
      <alignment horizontal="left" vertical="center"/>
    </xf>
    <xf numFmtId="44" fontId="5" fillId="2" borderId="0" xfId="0" applyNumberFormat="1" applyFont="1" applyFill="1" applyBorder="1" applyAlignment="1"/>
    <xf numFmtId="0" fontId="5" fillId="2" borderId="11" xfId="0" applyFont="1" applyFill="1" applyBorder="1" applyAlignment="1"/>
    <xf numFmtId="0" fontId="15" fillId="5" borderId="73" xfId="0" applyFont="1" applyFill="1" applyBorder="1" applyAlignment="1">
      <alignment horizontal="center" vertical="center"/>
    </xf>
    <xf numFmtId="166" fontId="2" fillId="4" borderId="71" xfId="2" applyNumberFormat="1" applyFont="1" applyFill="1" applyBorder="1" applyAlignment="1">
      <alignment horizontal="center" vertical="center"/>
    </xf>
    <xf numFmtId="166" fontId="2" fillId="5" borderId="71" xfId="2" applyNumberFormat="1" applyFont="1" applyFill="1" applyBorder="1" applyAlignment="1">
      <alignment horizontal="center" vertical="center"/>
    </xf>
    <xf numFmtId="166" fontId="4" fillId="0" borderId="71" xfId="2" applyNumberFormat="1" applyFont="1" applyFill="1" applyBorder="1" applyAlignment="1">
      <alignment horizontal="center" vertical="center" wrapText="1"/>
    </xf>
    <xf numFmtId="166" fontId="3" fillId="5" borderId="71" xfId="2" applyNumberFormat="1" applyFont="1" applyFill="1" applyBorder="1" applyAlignment="1">
      <alignment horizontal="center" vertical="center"/>
    </xf>
    <xf numFmtId="166" fontId="6" fillId="2" borderId="71" xfId="2" applyNumberFormat="1" applyFont="1" applyFill="1" applyBorder="1" applyAlignment="1">
      <alignment horizontal="right" vertical="center"/>
    </xf>
    <xf numFmtId="166" fontId="3" fillId="0" borderId="71" xfId="2" applyNumberFormat="1" applyFont="1" applyFill="1" applyBorder="1" applyAlignment="1">
      <alignment horizontal="right" vertical="center"/>
    </xf>
    <xf numFmtId="166" fontId="3" fillId="2" borderId="71" xfId="2" applyNumberFormat="1" applyFont="1" applyFill="1" applyBorder="1" applyAlignment="1">
      <alignment horizontal="left" vertical="center" wrapText="1"/>
    </xf>
    <xf numFmtId="166" fontId="20" fillId="6" borderId="86" xfId="2" applyNumberFormat="1" applyFont="1" applyFill="1" applyBorder="1" applyAlignment="1">
      <alignment horizontal="left" vertical="center"/>
    </xf>
    <xf numFmtId="44" fontId="6" fillId="2" borderId="148" xfId="4" applyFont="1" applyFill="1" applyBorder="1" applyAlignment="1">
      <alignment horizontal="center" vertical="center" wrapText="1"/>
    </xf>
    <xf numFmtId="166" fontId="6" fillId="2" borderId="51" xfId="2" applyNumberFormat="1" applyFont="1" applyFill="1" applyBorder="1" applyAlignment="1">
      <alignment horizontal="center" vertical="center" wrapText="1"/>
    </xf>
    <xf numFmtId="44" fontId="6" fillId="2" borderId="51" xfId="4" applyFont="1" applyFill="1" applyBorder="1" applyAlignment="1">
      <alignment horizontal="center" vertical="center" wrapText="1"/>
    </xf>
    <xf numFmtId="0" fontId="3" fillId="2" borderId="82" xfId="2" applyNumberFormat="1" applyFont="1" applyFill="1" applyBorder="1" applyAlignment="1">
      <alignment horizontal="center" vertical="center" wrapText="1"/>
    </xf>
    <xf numFmtId="166" fontId="6" fillId="2" borderId="82" xfId="2" applyNumberFormat="1" applyFont="1" applyFill="1" applyBorder="1" applyAlignment="1">
      <alignment horizontal="center" vertical="center" wrapText="1"/>
    </xf>
    <xf numFmtId="0" fontId="18" fillId="6" borderId="124" xfId="1" applyNumberFormat="1" applyFont="1" applyFill="1" applyBorder="1" applyAlignment="1">
      <alignment horizontal="center" vertical="center"/>
    </xf>
    <xf numFmtId="0" fontId="18" fillId="6" borderId="133" xfId="1" applyNumberFormat="1" applyFont="1" applyFill="1" applyBorder="1" applyAlignment="1">
      <alignment horizontal="center" vertical="center"/>
    </xf>
    <xf numFmtId="0" fontId="18" fillId="6" borderId="2" xfId="0" applyNumberFormat="1" applyFont="1" applyFill="1" applyBorder="1" applyAlignment="1">
      <alignment horizontal="center" vertical="center"/>
    </xf>
    <xf numFmtId="0" fontId="18" fillId="6" borderId="10" xfId="0" applyNumberFormat="1" applyFont="1" applyFill="1" applyBorder="1" applyAlignment="1">
      <alignment horizontal="center" vertical="center"/>
    </xf>
    <xf numFmtId="0" fontId="18" fillId="6" borderId="35" xfId="0" applyNumberFormat="1" applyFont="1" applyFill="1" applyBorder="1" applyAlignment="1">
      <alignment horizontal="center" vertical="center"/>
    </xf>
    <xf numFmtId="0" fontId="21" fillId="6" borderId="9" xfId="0" applyFont="1" applyFill="1" applyBorder="1" applyAlignment="1">
      <alignment horizontal="center" vertical="center" wrapText="1"/>
    </xf>
    <xf numFmtId="0" fontId="21" fillId="6" borderId="36" xfId="0" applyFont="1" applyFill="1" applyBorder="1" applyAlignment="1">
      <alignment horizontal="center" vertical="center" wrapText="1"/>
    </xf>
    <xf numFmtId="0" fontId="21" fillId="6" borderId="10" xfId="0" applyFont="1" applyFill="1" applyBorder="1" applyAlignment="1">
      <alignment horizontal="center" vertical="top"/>
    </xf>
    <xf numFmtId="0" fontId="21" fillId="6" borderId="2" xfId="0" applyFont="1" applyFill="1" applyBorder="1" applyAlignment="1">
      <alignment horizontal="center" vertical="top"/>
    </xf>
    <xf numFmtId="0" fontId="21" fillId="6" borderId="35" xfId="0" applyFont="1" applyFill="1" applyBorder="1" applyAlignment="1">
      <alignment horizontal="center" vertical="top"/>
    </xf>
    <xf numFmtId="0" fontId="21" fillId="6" borderId="4" xfId="0" applyFont="1" applyFill="1" applyBorder="1" applyAlignment="1">
      <alignment horizontal="center" vertical="top" wrapText="1" readingOrder="1"/>
    </xf>
    <xf numFmtId="0" fontId="21" fillId="6" borderId="0" xfId="0" applyFont="1" applyFill="1" applyBorder="1" applyAlignment="1">
      <alignment horizontal="center" vertical="top" wrapText="1" readingOrder="1"/>
    </xf>
    <xf numFmtId="0" fontId="21" fillId="6" borderId="11" xfId="0" applyFont="1" applyFill="1" applyBorder="1" applyAlignment="1">
      <alignment horizontal="center" vertical="top" wrapText="1" readingOrder="1"/>
    </xf>
    <xf numFmtId="0" fontId="18" fillId="6" borderId="7" xfId="0" applyFont="1" applyFill="1" applyBorder="1" applyAlignment="1">
      <alignment horizontal="center"/>
    </xf>
    <xf numFmtId="0" fontId="18" fillId="6" borderId="1" xfId="0" applyFont="1" applyFill="1" applyBorder="1" applyAlignment="1">
      <alignment horizontal="center"/>
    </xf>
    <xf numFmtId="0" fontId="18" fillId="6" borderId="27" xfId="0" applyFont="1" applyFill="1" applyBorder="1" applyAlignment="1">
      <alignment horizontal="center"/>
    </xf>
    <xf numFmtId="0" fontId="18" fillId="6" borderId="120" xfId="0" applyFont="1" applyFill="1" applyBorder="1" applyAlignment="1">
      <alignment horizontal="center" vertical="center"/>
    </xf>
    <xf numFmtId="0" fontId="18" fillId="6" borderId="121" xfId="0" applyFont="1" applyFill="1" applyBorder="1" applyAlignment="1">
      <alignment horizontal="center" vertical="center"/>
    </xf>
    <xf numFmtId="0" fontId="18" fillId="6" borderId="99" xfId="0" applyFont="1" applyFill="1" applyBorder="1" applyAlignment="1">
      <alignment horizontal="center" vertical="center"/>
    </xf>
    <xf numFmtId="0" fontId="18" fillId="6" borderId="100" xfId="0" applyFont="1" applyFill="1" applyBorder="1" applyAlignment="1">
      <alignment horizontal="center" vertical="center"/>
    </xf>
    <xf numFmtId="0" fontId="18" fillId="6" borderId="99" xfId="1" applyNumberFormat="1" applyFont="1" applyFill="1" applyBorder="1" applyAlignment="1">
      <alignment horizontal="center" vertical="center"/>
    </xf>
    <xf numFmtId="0" fontId="18" fillId="6" borderId="100" xfId="1" applyNumberFormat="1" applyFont="1" applyFill="1" applyBorder="1" applyAlignment="1">
      <alignment horizontal="center" vertical="center"/>
    </xf>
    <xf numFmtId="0" fontId="18" fillId="6" borderId="122" xfId="1" applyNumberFormat="1" applyFont="1" applyFill="1" applyBorder="1" applyAlignment="1">
      <alignment horizontal="center" vertical="center"/>
    </xf>
    <xf numFmtId="0" fontId="18" fillId="6" borderId="123" xfId="1" applyNumberFormat="1" applyFont="1" applyFill="1" applyBorder="1" applyAlignment="1">
      <alignment horizontal="center" vertical="center"/>
    </xf>
    <xf numFmtId="0" fontId="18" fillId="6" borderId="125" xfId="1" applyNumberFormat="1" applyFont="1" applyFill="1" applyBorder="1" applyAlignment="1">
      <alignment horizontal="center" vertical="center"/>
    </xf>
    <xf numFmtId="0" fontId="18" fillId="6" borderId="88" xfId="1" applyNumberFormat="1" applyFont="1" applyFill="1" applyBorder="1" applyAlignment="1">
      <alignment horizontal="center" vertical="center"/>
    </xf>
    <xf numFmtId="0" fontId="18" fillId="6" borderId="129" xfId="1" applyNumberFormat="1" applyFont="1" applyFill="1" applyBorder="1" applyAlignment="1">
      <alignment horizontal="center" vertical="center"/>
    </xf>
    <xf numFmtId="0" fontId="30" fillId="6" borderId="9" xfId="0" applyFont="1" applyFill="1" applyBorder="1" applyAlignment="1">
      <alignment horizontal="center" vertical="center" wrapText="1"/>
    </xf>
    <xf numFmtId="0" fontId="30" fillId="6" borderId="36" xfId="0" applyFont="1" applyFill="1" applyBorder="1" applyAlignment="1">
      <alignment horizontal="center" vertical="center" wrapText="1"/>
    </xf>
    <xf numFmtId="0" fontId="18" fillId="6" borderId="9" xfId="0" applyFont="1" applyFill="1" applyBorder="1" applyAlignment="1">
      <alignment horizontal="center" vertical="center"/>
    </xf>
    <xf numFmtId="0" fontId="18" fillId="6" borderId="36" xfId="0" applyFont="1" applyFill="1" applyBorder="1" applyAlignment="1">
      <alignment horizontal="center" vertical="center"/>
    </xf>
    <xf numFmtId="0" fontId="21" fillId="18" borderId="113" xfId="0" applyFont="1" applyFill="1" applyBorder="1" applyAlignment="1">
      <alignment horizontal="center" vertical="center" wrapText="1"/>
    </xf>
    <xf numFmtId="0" fontId="21" fillId="18" borderId="114" xfId="0" applyFont="1" applyFill="1" applyBorder="1" applyAlignment="1">
      <alignment horizontal="center" vertical="center" wrapText="1"/>
    </xf>
    <xf numFmtId="0" fontId="18" fillId="6" borderId="93" xfId="0" applyFont="1" applyFill="1" applyBorder="1" applyAlignment="1">
      <alignment horizontal="center" vertical="center"/>
    </xf>
    <xf numFmtId="0" fontId="18" fillId="6" borderId="88" xfId="0" applyFont="1" applyFill="1" applyBorder="1" applyAlignment="1">
      <alignment horizontal="center" vertical="center"/>
    </xf>
    <xf numFmtId="0" fontId="34" fillId="6" borderId="9" xfId="0" applyFont="1" applyFill="1" applyBorder="1" applyAlignment="1">
      <alignment horizontal="center" vertical="center" wrapText="1"/>
    </xf>
    <xf numFmtId="0" fontId="34" fillId="6" borderId="12" xfId="0" applyFont="1" applyFill="1" applyBorder="1" applyAlignment="1">
      <alignment horizontal="center" vertical="center" wrapText="1"/>
    </xf>
    <xf numFmtId="0" fontId="18" fillId="6" borderId="77" xfId="0" applyFont="1" applyFill="1" applyBorder="1" applyAlignment="1">
      <alignment horizontal="center" vertical="center"/>
    </xf>
    <xf numFmtId="0" fontId="18" fillId="6" borderId="40" xfId="0" applyFont="1" applyFill="1" applyBorder="1" applyAlignment="1">
      <alignment horizontal="center" vertical="center"/>
    </xf>
    <xf numFmtId="0" fontId="18" fillId="6" borderId="74" xfId="0" applyFont="1" applyFill="1" applyBorder="1" applyAlignment="1">
      <alignment horizontal="center" vertical="center"/>
    </xf>
    <xf numFmtId="0" fontId="18" fillId="6" borderId="75" xfId="0" applyFont="1" applyFill="1" applyBorder="1" applyAlignment="1">
      <alignment horizontal="center" vertical="center"/>
    </xf>
    <xf numFmtId="0" fontId="21" fillId="6" borderId="12" xfId="0" applyFont="1" applyFill="1" applyBorder="1" applyAlignment="1">
      <alignment horizontal="center" vertical="center" wrapText="1"/>
    </xf>
    <xf numFmtId="0" fontId="18" fillId="6" borderId="10" xfId="0" applyFont="1" applyFill="1" applyBorder="1" applyAlignment="1">
      <alignment horizontal="center" vertical="center"/>
    </xf>
    <xf numFmtId="0" fontId="18" fillId="6" borderId="7" xfId="0" applyFont="1" applyFill="1" applyBorder="1" applyAlignment="1">
      <alignment horizontal="center" vertical="center"/>
    </xf>
    <xf numFmtId="0" fontId="18" fillId="6" borderId="43" xfId="0" applyFont="1" applyFill="1" applyBorder="1" applyAlignment="1">
      <alignment horizontal="center" vertical="center"/>
    </xf>
    <xf numFmtId="0" fontId="18" fillId="6" borderId="45" xfId="0" applyFont="1" applyFill="1" applyBorder="1" applyAlignment="1">
      <alignment horizontal="center" vertical="center"/>
    </xf>
    <xf numFmtId="10" fontId="18" fillId="6" borderId="28" xfId="0" applyNumberFormat="1" applyFont="1" applyFill="1" applyBorder="1" applyAlignment="1">
      <alignment horizontal="center" vertical="center" wrapText="1"/>
    </xf>
    <xf numFmtId="10" fontId="18" fillId="6" borderId="112" xfId="0" applyNumberFormat="1" applyFont="1" applyFill="1" applyBorder="1" applyAlignment="1">
      <alignment horizontal="center" vertical="center" wrapText="1"/>
    </xf>
    <xf numFmtId="10" fontId="18" fillId="6" borderId="35" xfId="0" applyNumberFormat="1" applyFont="1" applyFill="1" applyBorder="1" applyAlignment="1">
      <alignment horizontal="center" vertical="center" wrapText="1"/>
    </xf>
    <xf numFmtId="10" fontId="18" fillId="6" borderId="27" xfId="0" applyNumberFormat="1" applyFont="1" applyFill="1" applyBorder="1" applyAlignment="1">
      <alignment horizontal="center" vertical="center" wrapText="1"/>
    </xf>
    <xf numFmtId="0" fontId="18" fillId="6" borderId="67" xfId="0" applyFont="1" applyFill="1" applyBorder="1" applyAlignment="1">
      <alignment horizontal="center" vertical="center"/>
    </xf>
    <xf numFmtId="0" fontId="18" fillId="6" borderId="81" xfId="0" applyFont="1" applyFill="1" applyBorder="1" applyAlignment="1">
      <alignment horizontal="center" vertical="center"/>
    </xf>
    <xf numFmtId="0" fontId="18" fillId="6" borderId="68" xfId="0" applyFont="1" applyFill="1" applyBorder="1" applyAlignment="1">
      <alignment horizontal="center" vertical="center"/>
    </xf>
    <xf numFmtId="0" fontId="18" fillId="6" borderId="37" xfId="0" applyFont="1" applyFill="1" applyBorder="1" applyAlignment="1">
      <alignment horizontal="center" vertical="center"/>
    </xf>
    <xf numFmtId="10" fontId="18" fillId="6" borderId="68" xfId="0" applyNumberFormat="1" applyFont="1" applyFill="1" applyBorder="1" applyAlignment="1">
      <alignment horizontal="center" vertical="center" wrapText="1"/>
    </xf>
    <xf numFmtId="10" fontId="18" fillId="6" borderId="37" xfId="0" applyNumberFormat="1" applyFont="1" applyFill="1" applyBorder="1" applyAlignment="1">
      <alignment horizontal="center" vertical="center" wrapText="1"/>
    </xf>
    <xf numFmtId="10" fontId="18" fillId="6" borderId="69" xfId="2" applyNumberFormat="1" applyFont="1" applyFill="1" applyBorder="1" applyAlignment="1">
      <alignment horizontal="center" vertical="center" wrapText="1"/>
    </xf>
    <xf numFmtId="10" fontId="18" fillId="6" borderId="82" xfId="2" applyNumberFormat="1" applyFont="1" applyFill="1" applyBorder="1" applyAlignment="1">
      <alignment horizontal="center" vertical="center" wrapText="1"/>
    </xf>
    <xf numFmtId="0" fontId="18" fillId="6" borderId="43" xfId="1" applyNumberFormat="1" applyFont="1" applyFill="1" applyBorder="1" applyAlignment="1">
      <alignment horizontal="center" vertical="center"/>
    </xf>
    <xf numFmtId="0" fontId="18" fillId="6" borderId="31" xfId="1" applyNumberFormat="1" applyFont="1" applyFill="1" applyBorder="1" applyAlignment="1">
      <alignment horizontal="center" vertical="center"/>
    </xf>
    <xf numFmtId="0" fontId="34" fillId="6" borderId="9" xfId="0" applyFont="1" applyFill="1" applyBorder="1" applyAlignment="1">
      <alignment horizontal="center" vertical="center"/>
    </xf>
    <xf numFmtId="0" fontId="34" fillId="6" borderId="12" xfId="0" applyFont="1" applyFill="1" applyBorder="1" applyAlignment="1">
      <alignment horizontal="center" vertical="center"/>
    </xf>
    <xf numFmtId="0" fontId="21" fillId="6" borderId="7" xfId="0" applyFont="1" applyFill="1" applyBorder="1" applyAlignment="1">
      <alignment horizontal="center" vertical="top" wrapText="1" readingOrder="1"/>
    </xf>
    <xf numFmtId="0" fontId="21" fillId="6" borderId="1" xfId="0" applyFont="1" applyFill="1" applyBorder="1" applyAlignment="1">
      <alignment horizontal="center" vertical="top" wrapText="1" readingOrder="1"/>
    </xf>
    <xf numFmtId="0" fontId="4" fillId="2" borderId="7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4" fillId="6" borderId="22" xfId="0" applyFont="1" applyFill="1" applyBorder="1" applyAlignment="1">
      <alignment horizontal="center" vertical="center"/>
    </xf>
    <xf numFmtId="0" fontId="34" fillId="6" borderId="23" xfId="0" applyFont="1" applyFill="1" applyBorder="1" applyAlignment="1">
      <alignment horizontal="center" vertical="center"/>
    </xf>
    <xf numFmtId="0" fontId="21" fillId="6" borderId="4" xfId="0" applyFont="1" applyFill="1" applyBorder="1" applyAlignment="1">
      <alignment horizontal="center" vertical="top"/>
    </xf>
    <xf numFmtId="0" fontId="21" fillId="6" borderId="0" xfId="0" applyFont="1" applyFill="1" applyBorder="1" applyAlignment="1">
      <alignment horizontal="center" vertical="top"/>
    </xf>
    <xf numFmtId="0" fontId="21" fillId="6" borderId="11" xfId="0" applyFont="1" applyFill="1" applyBorder="1" applyAlignment="1">
      <alignment horizontal="center" vertical="top"/>
    </xf>
    <xf numFmtId="0" fontId="21" fillId="6" borderId="7" xfId="0" applyFont="1" applyFill="1" applyBorder="1" applyAlignment="1">
      <alignment horizontal="center" vertical="top"/>
    </xf>
    <xf numFmtId="0" fontId="21" fillId="6" borderId="1" xfId="0" applyFont="1" applyFill="1" applyBorder="1" applyAlignment="1">
      <alignment horizontal="center" vertical="top"/>
    </xf>
    <xf numFmtId="0" fontId="21" fillId="6" borderId="27" xfId="0" applyFont="1" applyFill="1" applyBorder="1" applyAlignment="1">
      <alignment horizontal="center" vertical="top"/>
    </xf>
    <xf numFmtId="0" fontId="18" fillId="6" borderId="5" xfId="0" applyFont="1" applyFill="1" applyBorder="1" applyAlignment="1">
      <alignment horizontal="center" vertical="center"/>
    </xf>
    <xf numFmtId="0" fontId="18" fillId="6" borderId="8" xfId="0" applyFont="1" applyFill="1" applyBorder="1" applyAlignment="1">
      <alignment horizontal="center" vertical="center"/>
    </xf>
    <xf numFmtId="10" fontId="18" fillId="6" borderId="95" xfId="0" applyNumberFormat="1" applyFont="1" applyFill="1" applyBorder="1" applyAlignment="1">
      <alignment horizontal="center" vertical="center" wrapText="1"/>
    </xf>
    <xf numFmtId="10" fontId="18" fillId="6" borderId="96" xfId="0" applyNumberFormat="1" applyFont="1" applyFill="1" applyBorder="1" applyAlignment="1">
      <alignment horizontal="center" vertical="center" wrapText="1"/>
    </xf>
    <xf numFmtId="10" fontId="18" fillId="6" borderId="97" xfId="0" applyNumberFormat="1" applyFont="1" applyFill="1" applyBorder="1" applyAlignment="1">
      <alignment horizontal="center" vertical="center" wrapText="1"/>
    </xf>
    <xf numFmtId="10" fontId="18" fillId="6" borderId="98" xfId="0" applyNumberFormat="1" applyFont="1" applyFill="1" applyBorder="1" applyAlignment="1">
      <alignment horizontal="center" vertical="center" wrapText="1"/>
    </xf>
    <xf numFmtId="44" fontId="18" fillId="6" borderId="99" xfId="3" applyFont="1" applyFill="1" applyBorder="1" applyAlignment="1">
      <alignment horizontal="center" vertical="center"/>
    </xf>
    <xf numFmtId="44" fontId="18" fillId="6" borderId="100" xfId="3" applyFont="1" applyFill="1" applyBorder="1" applyAlignment="1">
      <alignment horizontal="center" vertical="center"/>
    </xf>
    <xf numFmtId="44" fontId="18" fillId="6" borderId="102" xfId="3" applyFont="1" applyFill="1" applyBorder="1" applyAlignment="1">
      <alignment horizontal="center" vertical="center"/>
    </xf>
    <xf numFmtId="44" fontId="18" fillId="6" borderId="101" xfId="3" applyFont="1" applyFill="1" applyBorder="1" applyAlignment="1">
      <alignment horizontal="center" vertical="center"/>
    </xf>
    <xf numFmtId="0" fontId="18" fillId="6" borderId="131" xfId="0" applyFont="1" applyFill="1" applyBorder="1" applyAlignment="1">
      <alignment horizontal="center" vertical="center"/>
    </xf>
    <xf numFmtId="0" fontId="18" fillId="6" borderId="132" xfId="0" applyFont="1" applyFill="1" applyBorder="1" applyAlignment="1">
      <alignment horizontal="center" vertical="center"/>
    </xf>
    <xf numFmtId="0" fontId="18" fillId="6" borderId="2" xfId="0" applyFont="1" applyFill="1" applyBorder="1" applyAlignment="1">
      <alignment horizontal="center" vertical="center"/>
    </xf>
    <xf numFmtId="0" fontId="18" fillId="6" borderId="35" xfId="0" applyFont="1" applyFill="1" applyBorder="1" applyAlignment="1">
      <alignment horizontal="center" vertical="center"/>
    </xf>
    <xf numFmtId="0" fontId="21" fillId="6" borderId="77" xfId="0" applyFont="1" applyFill="1" applyBorder="1" applyAlignment="1">
      <alignment horizontal="center" vertical="center" wrapText="1"/>
    </xf>
    <xf numFmtId="0" fontId="21" fillId="6" borderId="40" xfId="0" applyFont="1" applyFill="1" applyBorder="1" applyAlignment="1">
      <alignment horizontal="center" vertical="center" wrapText="1"/>
    </xf>
    <xf numFmtId="0" fontId="18" fillId="6" borderId="85" xfId="0" applyFont="1" applyFill="1" applyBorder="1" applyAlignment="1">
      <alignment horizontal="center" vertical="center"/>
    </xf>
    <xf numFmtId="166" fontId="18" fillId="6" borderId="68" xfId="2" applyNumberFormat="1" applyFont="1" applyFill="1" applyBorder="1" applyAlignment="1">
      <alignment horizontal="center" vertical="center" wrapText="1"/>
    </xf>
    <xf numFmtId="166" fontId="18" fillId="6" borderId="75" xfId="2" applyNumberFormat="1" applyFont="1" applyFill="1" applyBorder="1" applyAlignment="1">
      <alignment horizontal="center" vertical="center" wrapText="1"/>
    </xf>
    <xf numFmtId="166" fontId="18" fillId="6" borderId="69" xfId="2" applyNumberFormat="1" applyFont="1" applyFill="1" applyBorder="1" applyAlignment="1">
      <alignment horizontal="center" vertical="center" wrapText="1"/>
    </xf>
    <xf numFmtId="166" fontId="18" fillId="6" borderId="76" xfId="2" applyNumberFormat="1" applyFont="1" applyFill="1" applyBorder="1" applyAlignment="1">
      <alignment horizontal="center" vertical="center" wrapText="1"/>
    </xf>
    <xf numFmtId="0" fontId="18" fillId="6" borderId="45" xfId="1" applyNumberFormat="1" applyFont="1" applyFill="1" applyBorder="1" applyAlignment="1">
      <alignment horizontal="center" vertical="center"/>
    </xf>
    <xf numFmtId="166" fontId="18" fillId="6" borderId="84" xfId="2" applyNumberFormat="1" applyFont="1" applyFill="1" applyBorder="1" applyAlignment="1">
      <alignment horizontal="center" vertical="center" wrapText="1"/>
    </xf>
    <xf numFmtId="166" fontId="18" fillId="6" borderId="86" xfId="2" applyNumberFormat="1" applyFont="1" applyFill="1" applyBorder="1" applyAlignment="1">
      <alignment horizontal="center" vertical="center" wrapText="1"/>
    </xf>
    <xf numFmtId="0" fontId="18" fillId="6" borderId="83" xfId="0" applyFont="1" applyFill="1" applyBorder="1" applyAlignment="1">
      <alignment horizontal="center" vertical="center" wrapText="1"/>
    </xf>
    <xf numFmtId="0" fontId="18" fillId="6" borderId="85" xfId="0" applyFont="1" applyFill="1" applyBorder="1" applyAlignment="1">
      <alignment horizontal="center" vertical="center" wrapText="1"/>
    </xf>
    <xf numFmtId="0" fontId="18" fillId="6" borderId="43" xfId="0" applyFont="1" applyFill="1" applyBorder="1" applyAlignment="1">
      <alignment horizontal="center" vertical="center" wrapText="1"/>
    </xf>
    <xf numFmtId="0" fontId="18" fillId="6" borderId="45" xfId="0" applyFont="1" applyFill="1" applyBorder="1" applyAlignment="1">
      <alignment horizontal="center" vertical="center" wrapText="1"/>
    </xf>
    <xf numFmtId="166" fontId="18" fillId="6" borderId="43" xfId="2" applyNumberFormat="1" applyFont="1" applyFill="1" applyBorder="1" applyAlignment="1">
      <alignment horizontal="center" vertical="center" wrapText="1"/>
    </xf>
    <xf numFmtId="166" fontId="18" fillId="6" borderId="45" xfId="2" applyNumberFormat="1" applyFont="1" applyFill="1" applyBorder="1" applyAlignment="1">
      <alignment horizontal="center" vertical="center" wrapText="1"/>
    </xf>
    <xf numFmtId="0" fontId="18" fillId="6" borderId="43" xfId="1" applyNumberFormat="1" applyFont="1" applyFill="1" applyBorder="1" applyAlignment="1">
      <alignment horizontal="center" vertical="center" wrapText="1"/>
    </xf>
    <xf numFmtId="0" fontId="18" fillId="6" borderId="45" xfId="1" applyNumberFormat="1" applyFont="1" applyFill="1" applyBorder="1" applyAlignment="1">
      <alignment horizontal="center" vertical="center" wrapText="1"/>
    </xf>
    <xf numFmtId="0" fontId="18" fillId="6" borderId="110" xfId="1" applyNumberFormat="1" applyFont="1" applyFill="1" applyBorder="1" applyAlignment="1">
      <alignment horizontal="center" vertical="center"/>
    </xf>
    <xf numFmtId="0" fontId="18" fillId="6" borderId="30" xfId="1" applyNumberFormat="1" applyFont="1" applyFill="1" applyBorder="1" applyAlignment="1">
      <alignment horizontal="center" vertical="center"/>
    </xf>
    <xf numFmtId="0" fontId="18" fillId="6" borderId="110" xfId="1" applyNumberFormat="1" applyFont="1" applyFill="1" applyBorder="1" applyAlignment="1">
      <alignment horizontal="center" vertical="center" wrapText="1"/>
    </xf>
    <xf numFmtId="0" fontId="18" fillId="6" borderId="111" xfId="1" applyNumberFormat="1" applyFont="1" applyFill="1" applyBorder="1" applyAlignment="1">
      <alignment horizontal="center" vertical="center" wrapText="1"/>
    </xf>
    <xf numFmtId="0" fontId="21" fillId="6" borderId="18" xfId="0" applyFont="1" applyFill="1" applyBorder="1" applyAlignment="1">
      <alignment horizontal="center" vertical="top"/>
    </xf>
    <xf numFmtId="0" fontId="21" fillId="6" borderId="14" xfId="0" applyFont="1" applyFill="1" applyBorder="1" applyAlignment="1">
      <alignment horizontal="center" vertical="top"/>
    </xf>
    <xf numFmtId="0" fontId="21" fillId="6" borderId="15" xfId="0" applyFont="1" applyFill="1" applyBorder="1" applyAlignment="1">
      <alignment horizontal="center" vertical="top"/>
    </xf>
    <xf numFmtId="0" fontId="21" fillId="6" borderId="19" xfId="0" applyFont="1" applyFill="1" applyBorder="1" applyAlignment="1">
      <alignment horizontal="center" vertical="top" wrapText="1" readingOrder="1"/>
    </xf>
    <xf numFmtId="0" fontId="21" fillId="6" borderId="20" xfId="0" applyFont="1" applyFill="1" applyBorder="1" applyAlignment="1">
      <alignment horizontal="center" vertical="top" wrapText="1" readingOrder="1"/>
    </xf>
    <xf numFmtId="0" fontId="18" fillId="6" borderId="21" xfId="0" applyFont="1" applyFill="1" applyBorder="1" applyAlignment="1">
      <alignment horizontal="center"/>
    </xf>
    <xf numFmtId="0" fontId="18" fillId="6" borderId="16" xfId="0" applyFont="1" applyFill="1" applyBorder="1" applyAlignment="1">
      <alignment horizontal="center"/>
    </xf>
    <xf numFmtId="0" fontId="18" fillId="6" borderId="17" xfId="0" applyFont="1" applyFill="1" applyBorder="1" applyAlignment="1">
      <alignment horizontal="center"/>
    </xf>
    <xf numFmtId="0" fontId="18" fillId="6" borderId="18" xfId="0" applyFont="1" applyFill="1" applyBorder="1" applyAlignment="1">
      <alignment horizontal="center" vertical="center"/>
    </xf>
    <xf numFmtId="0" fontId="18" fillId="6" borderId="15" xfId="0" applyFont="1" applyFill="1" applyBorder="1" applyAlignment="1">
      <alignment horizontal="center" vertical="center"/>
    </xf>
    <xf numFmtId="10" fontId="18" fillId="6" borderId="68" xfId="2" applyNumberFormat="1" applyFont="1" applyFill="1" applyBorder="1" applyAlignment="1">
      <alignment horizontal="center" vertical="center" wrapText="1"/>
    </xf>
    <xf numFmtId="10" fontId="18" fillId="6" borderId="75" xfId="2" applyNumberFormat="1" applyFont="1" applyFill="1" applyBorder="1" applyAlignment="1">
      <alignment horizontal="center" vertical="center" wrapText="1"/>
    </xf>
    <xf numFmtId="10" fontId="18" fillId="6" borderId="76" xfId="2" applyNumberFormat="1" applyFont="1" applyFill="1" applyBorder="1" applyAlignment="1">
      <alignment horizontal="center" vertical="center" wrapText="1"/>
    </xf>
    <xf numFmtId="44" fontId="18" fillId="6" borderId="43" xfId="4" applyFont="1" applyFill="1" applyBorder="1" applyAlignment="1">
      <alignment horizontal="center" vertical="center"/>
    </xf>
    <xf numFmtId="44" fontId="18" fillId="6" borderId="45" xfId="4" applyFont="1" applyFill="1" applyBorder="1" applyAlignment="1">
      <alignment horizontal="center" vertical="center"/>
    </xf>
    <xf numFmtId="0" fontId="21" fillId="6" borderId="74" xfId="0" applyFont="1" applyFill="1" applyBorder="1" applyAlignment="1">
      <alignment horizontal="center" vertical="top" wrapText="1" readingOrder="1"/>
    </xf>
    <xf numFmtId="0" fontId="21" fillId="6" borderId="75" xfId="0" applyFont="1" applyFill="1" applyBorder="1" applyAlignment="1">
      <alignment horizontal="center" vertical="top" wrapText="1" readingOrder="1"/>
    </xf>
    <xf numFmtId="0" fontId="34" fillId="6" borderId="77" xfId="0" applyFont="1" applyFill="1" applyBorder="1" applyAlignment="1">
      <alignment horizontal="center" vertical="center"/>
    </xf>
    <xf numFmtId="0" fontId="34" fillId="6" borderId="40" xfId="0" applyFont="1" applyFill="1" applyBorder="1" applyAlignment="1">
      <alignment horizontal="center" vertical="center"/>
    </xf>
    <xf numFmtId="0" fontId="18" fillId="5" borderId="67" xfId="0" applyFont="1" applyFill="1" applyBorder="1" applyAlignment="1">
      <alignment horizontal="center" vertical="center"/>
    </xf>
    <xf numFmtId="0" fontId="18" fillId="5" borderId="79" xfId="0" applyFont="1" applyFill="1" applyBorder="1" applyAlignment="1">
      <alignment horizontal="center" vertical="center"/>
    </xf>
    <xf numFmtId="0" fontId="18" fillId="5" borderId="68" xfId="0" applyFont="1" applyFill="1" applyBorder="1" applyAlignment="1">
      <alignment horizontal="center" vertical="center"/>
    </xf>
    <xf numFmtId="0" fontId="18" fillId="5" borderId="59" xfId="0" applyFont="1" applyFill="1" applyBorder="1" applyAlignment="1">
      <alignment horizontal="center" vertical="center"/>
    </xf>
    <xf numFmtId="10" fontId="18" fillId="5" borderId="68" xfId="2" applyNumberFormat="1" applyFont="1" applyFill="1" applyBorder="1" applyAlignment="1">
      <alignment horizontal="center" vertical="center" wrapText="1"/>
    </xf>
    <xf numFmtId="10" fontId="18" fillId="5" borderId="59" xfId="2" applyNumberFormat="1" applyFont="1" applyFill="1" applyBorder="1" applyAlignment="1">
      <alignment horizontal="center" vertical="center" wrapText="1"/>
    </xf>
    <xf numFmtId="10" fontId="18" fillId="5" borderId="69" xfId="2" applyNumberFormat="1" applyFont="1" applyFill="1" applyBorder="1" applyAlignment="1">
      <alignment horizontal="center" vertical="center" wrapText="1"/>
    </xf>
    <xf numFmtId="10" fontId="18" fillId="5" borderId="80" xfId="2" applyNumberFormat="1" applyFont="1" applyFill="1" applyBorder="1" applyAlignment="1">
      <alignment horizontal="center" vertical="center" wrapText="1"/>
    </xf>
    <xf numFmtId="44" fontId="18" fillId="5" borderId="43" xfId="4" applyFont="1" applyFill="1" applyBorder="1" applyAlignment="1">
      <alignment horizontal="center" vertical="center"/>
    </xf>
    <xf numFmtId="44" fontId="18" fillId="5" borderId="65" xfId="4" applyFont="1" applyFill="1" applyBorder="1" applyAlignment="1">
      <alignment horizontal="center" vertical="center"/>
    </xf>
    <xf numFmtId="0" fontId="36" fillId="6" borderId="72" xfId="0" applyFont="1" applyFill="1" applyBorder="1" applyAlignment="1">
      <alignment horizontal="center" vertical="top"/>
    </xf>
    <xf numFmtId="0" fontId="36" fillId="6" borderId="47" xfId="0" applyFont="1" applyFill="1" applyBorder="1" applyAlignment="1">
      <alignment horizontal="center" vertical="top"/>
    </xf>
    <xf numFmtId="0" fontId="18" fillId="6" borderId="25" xfId="0" applyFont="1" applyFill="1" applyBorder="1" applyAlignment="1">
      <alignment horizontal="center" vertical="center"/>
    </xf>
    <xf numFmtId="0" fontId="18" fillId="6" borderId="26" xfId="0" applyFont="1" applyFill="1" applyBorder="1" applyAlignment="1">
      <alignment horizontal="center" vertical="center"/>
    </xf>
    <xf numFmtId="0" fontId="18" fillId="6" borderId="79" xfId="0" applyFont="1" applyFill="1" applyBorder="1" applyAlignment="1">
      <alignment horizontal="center" vertical="center"/>
    </xf>
    <xf numFmtId="0" fontId="18" fillId="6" borderId="59" xfId="0" applyFont="1" applyFill="1" applyBorder="1" applyAlignment="1">
      <alignment horizontal="center" vertical="center"/>
    </xf>
    <xf numFmtId="44" fontId="18" fillId="6" borderId="65" xfId="4" applyFont="1" applyFill="1" applyBorder="1" applyAlignment="1">
      <alignment horizontal="center" vertical="center"/>
    </xf>
    <xf numFmtId="10" fontId="18" fillId="6" borderId="80" xfId="2" applyNumberFormat="1" applyFont="1" applyFill="1" applyBorder="1" applyAlignment="1">
      <alignment horizontal="center" vertical="center" wrapText="1"/>
    </xf>
    <xf numFmtId="0" fontId="21" fillId="6" borderId="19" xfId="0" applyFont="1" applyFill="1" applyBorder="1" applyAlignment="1">
      <alignment horizontal="center" vertical="top"/>
    </xf>
    <xf numFmtId="0" fontId="21" fillId="6" borderId="20" xfId="0" applyFont="1" applyFill="1" applyBorder="1" applyAlignment="1">
      <alignment horizontal="center" vertical="top"/>
    </xf>
    <xf numFmtId="0" fontId="21" fillId="6" borderId="21" xfId="0" applyFont="1" applyFill="1" applyBorder="1" applyAlignment="1">
      <alignment horizontal="center" vertical="top"/>
    </xf>
    <xf numFmtId="0" fontId="21" fillId="6" borderId="16" xfId="0" applyFont="1" applyFill="1" applyBorder="1" applyAlignment="1">
      <alignment horizontal="center" vertical="top"/>
    </xf>
    <xf numFmtId="0" fontId="21" fillId="6" borderId="17" xfId="0" applyFont="1" applyFill="1" applyBorder="1" applyAlignment="1">
      <alignment horizontal="center" vertical="top"/>
    </xf>
    <xf numFmtId="164" fontId="11" fillId="5" borderId="32" xfId="1" applyFont="1" applyFill="1" applyBorder="1" applyAlignment="1">
      <alignment horizontal="center" vertical="center"/>
    </xf>
    <xf numFmtId="0" fontId="11" fillId="5" borderId="32" xfId="1" applyNumberFormat="1" applyFont="1" applyFill="1" applyBorder="1" applyAlignment="1">
      <alignment horizontal="center" vertical="center" wrapText="1"/>
    </xf>
    <xf numFmtId="0" fontId="11" fillId="5" borderId="37" xfId="1" applyNumberFormat="1" applyFont="1" applyFill="1" applyBorder="1" applyAlignment="1">
      <alignment horizontal="center" vertical="center" wrapText="1"/>
    </xf>
    <xf numFmtId="10" fontId="11" fillId="5" borderId="32" xfId="0" applyNumberFormat="1" applyFont="1" applyFill="1" applyBorder="1" applyAlignment="1">
      <alignment horizontal="center" vertical="center" wrapText="1"/>
    </xf>
    <xf numFmtId="10" fontId="11" fillId="5" borderId="37" xfId="0" applyNumberFormat="1" applyFont="1" applyFill="1" applyBorder="1" applyAlignment="1">
      <alignment horizontal="center" vertical="center" wrapText="1"/>
    </xf>
    <xf numFmtId="0" fontId="5" fillId="2" borderId="63" xfId="0" applyFont="1" applyFill="1" applyBorder="1" applyAlignment="1">
      <alignment horizontal="center"/>
    </xf>
    <xf numFmtId="0" fontId="16" fillId="6" borderId="32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/>
    </xf>
    <xf numFmtId="10" fontId="11" fillId="2" borderId="0" xfId="0" applyNumberFormat="1" applyFont="1" applyFill="1" applyBorder="1" applyAlignment="1">
      <alignment horizontal="center" vertical="center" wrapText="1"/>
    </xf>
    <xf numFmtId="0" fontId="16" fillId="6" borderId="39" xfId="0" applyFont="1" applyFill="1" applyBorder="1" applyAlignment="1">
      <alignment horizontal="center" vertical="center" wrapText="1"/>
    </xf>
    <xf numFmtId="0" fontId="16" fillId="6" borderId="47" xfId="0" applyFont="1" applyFill="1" applyBorder="1" applyAlignment="1">
      <alignment horizontal="center" vertical="center" wrapText="1"/>
    </xf>
    <xf numFmtId="0" fontId="16" fillId="6" borderId="37" xfId="0" applyFont="1" applyFill="1" applyBorder="1" applyAlignment="1">
      <alignment horizontal="center" vertical="center" wrapText="1"/>
    </xf>
    <xf numFmtId="167" fontId="37" fillId="2" borderId="11" xfId="0" applyNumberFormat="1" applyFont="1" applyFill="1" applyBorder="1" applyAlignment="1">
      <alignment horizontal="center" vertical="center"/>
    </xf>
    <xf numFmtId="167" fontId="10" fillId="2" borderId="6" xfId="0" applyNumberFormat="1" applyFont="1" applyFill="1" applyBorder="1" applyAlignment="1">
      <alignment horizontal="center" vertical="center"/>
    </xf>
    <xf numFmtId="167" fontId="10" fillId="2" borderId="11" xfId="0" applyNumberFormat="1" applyFont="1" applyFill="1" applyBorder="1" applyAlignment="1">
      <alignment horizontal="center" vertical="center"/>
    </xf>
    <xf numFmtId="167" fontId="10" fillId="2" borderId="8" xfId="0" applyNumberFormat="1" applyFont="1" applyFill="1" applyBorder="1" applyAlignment="1">
      <alignment horizontal="center" vertical="center"/>
    </xf>
    <xf numFmtId="167" fontId="10" fillId="2" borderId="27" xfId="0" applyNumberFormat="1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/>
    </xf>
    <xf numFmtId="0" fontId="10" fillId="14" borderId="4" xfId="0" applyFont="1" applyFill="1" applyBorder="1" applyAlignment="1">
      <alignment horizontal="center" vertical="center" wrapText="1"/>
    </xf>
    <xf numFmtId="0" fontId="10" fillId="14" borderId="4" xfId="0" applyFont="1" applyFill="1" applyBorder="1" applyAlignment="1">
      <alignment horizontal="center" wrapText="1"/>
    </xf>
    <xf numFmtId="0" fontId="10" fillId="14" borderId="7" xfId="0" applyFont="1" applyFill="1" applyBorder="1" applyAlignment="1">
      <alignment horizontal="center" wrapText="1"/>
    </xf>
    <xf numFmtId="0" fontId="23" fillId="15" borderId="9" xfId="0" applyFont="1" applyFill="1" applyBorder="1" applyAlignment="1">
      <alignment horizontal="center"/>
    </xf>
    <xf numFmtId="0" fontId="23" fillId="15" borderId="36" xfId="0" applyFont="1" applyFill="1" applyBorder="1" applyAlignment="1">
      <alignment horizontal="center"/>
    </xf>
    <xf numFmtId="169" fontId="37" fillId="2" borderId="6" xfId="1" applyNumberFormat="1" applyFont="1" applyFill="1" applyBorder="1" applyAlignment="1">
      <alignment horizontal="center" vertical="center"/>
    </xf>
    <xf numFmtId="169" fontId="37" fillId="2" borderId="11" xfId="1" applyNumberFormat="1" applyFont="1" applyFill="1" applyBorder="1" applyAlignment="1">
      <alignment horizontal="center" vertical="center"/>
    </xf>
    <xf numFmtId="167" fontId="37" fillId="2" borderId="6" xfId="0" applyNumberFormat="1" applyFont="1" applyFill="1" applyBorder="1" applyAlignment="1">
      <alignment horizontal="center" vertical="center"/>
    </xf>
    <xf numFmtId="168" fontId="37" fillId="2" borderId="6" xfId="2" applyNumberFormat="1" applyFont="1" applyFill="1" applyBorder="1" applyAlignment="1">
      <alignment horizontal="center" vertical="center"/>
    </xf>
    <xf numFmtId="164" fontId="37" fillId="2" borderId="6" xfId="0" applyNumberFormat="1" applyFont="1" applyFill="1" applyBorder="1" applyAlignment="1">
      <alignment horizontal="center" vertical="center"/>
    </xf>
    <xf numFmtId="0" fontId="37" fillId="2" borderId="8" xfId="0" applyFont="1" applyFill="1" applyBorder="1" applyAlignment="1">
      <alignment horizontal="center" vertical="center"/>
    </xf>
    <xf numFmtId="164" fontId="37" fillId="2" borderId="11" xfId="0" applyNumberFormat="1" applyFont="1" applyFill="1" applyBorder="1" applyAlignment="1">
      <alignment horizontal="center" vertical="center"/>
    </xf>
    <xf numFmtId="0" fontId="37" fillId="2" borderId="27" xfId="0" applyFont="1" applyFill="1" applyBorder="1" applyAlignment="1">
      <alignment horizontal="center" vertical="center"/>
    </xf>
    <xf numFmtId="168" fontId="37" fillId="2" borderId="11" xfId="2" applyNumberFormat="1" applyFont="1" applyFill="1" applyBorder="1" applyAlignment="1">
      <alignment horizontal="center" vertical="center"/>
    </xf>
    <xf numFmtId="0" fontId="37" fillId="14" borderId="4" xfId="0" applyFont="1" applyFill="1" applyBorder="1" applyAlignment="1">
      <alignment horizontal="center" vertical="center" wrapText="1"/>
    </xf>
    <xf numFmtId="0" fontId="37" fillId="3" borderId="4" xfId="0" applyFont="1" applyFill="1" applyBorder="1" applyAlignment="1">
      <alignment horizontal="center" vertical="center" wrapText="1"/>
    </xf>
    <xf numFmtId="0" fontId="23" fillId="5" borderId="9" xfId="0" applyFont="1" applyFill="1" applyBorder="1" applyAlignment="1">
      <alignment horizontal="center"/>
    </xf>
    <xf numFmtId="0" fontId="23" fillId="5" borderId="12" xfId="0" applyFont="1" applyFill="1" applyBorder="1" applyAlignment="1">
      <alignment horizontal="center"/>
    </xf>
    <xf numFmtId="0" fontId="37" fillId="2" borderId="4" xfId="0" applyFont="1" applyFill="1" applyBorder="1" applyAlignment="1">
      <alignment horizontal="center" vertical="center"/>
    </xf>
    <xf numFmtId="0" fontId="2" fillId="15" borderId="10" xfId="0" applyFont="1" applyFill="1" applyBorder="1" applyAlignment="1">
      <alignment horizontal="center" vertical="center"/>
    </xf>
    <xf numFmtId="0" fontId="2" fillId="15" borderId="2" xfId="0" applyFont="1" applyFill="1" applyBorder="1" applyAlignment="1">
      <alignment horizontal="center" vertical="center"/>
    </xf>
    <xf numFmtId="0" fontId="2" fillId="15" borderId="7" xfId="0" applyFont="1" applyFill="1" applyBorder="1" applyAlignment="1">
      <alignment horizontal="center" vertical="center"/>
    </xf>
    <xf numFmtId="0" fontId="2" fillId="15" borderId="1" xfId="0" applyFont="1" applyFill="1" applyBorder="1" applyAlignment="1">
      <alignment horizontal="center" vertical="center"/>
    </xf>
    <xf numFmtId="0" fontId="37" fillId="3" borderId="7" xfId="0" applyFont="1" applyFill="1" applyBorder="1" applyAlignment="1">
      <alignment horizontal="center" vertical="center" wrapText="1"/>
    </xf>
    <xf numFmtId="0" fontId="37" fillId="2" borderId="0" xfId="0" applyFont="1" applyFill="1" applyBorder="1" applyAlignment="1">
      <alignment horizontal="center" vertical="center"/>
    </xf>
    <xf numFmtId="0" fontId="37" fillId="2" borderId="1" xfId="0" applyFont="1" applyFill="1" applyBorder="1" applyAlignment="1">
      <alignment horizontal="center" vertical="center"/>
    </xf>
    <xf numFmtId="0" fontId="37" fillId="14" borderId="10" xfId="0" applyFont="1" applyFill="1" applyBorder="1" applyAlignment="1">
      <alignment horizontal="center" vertical="center" wrapText="1"/>
    </xf>
  </cellXfs>
  <cellStyles count="11">
    <cellStyle name="Hipervínculo" xfId="10" builtinId="8"/>
    <cellStyle name="Moneda" xfId="1" builtinId="4"/>
    <cellStyle name="Moneda 2" xfId="3"/>
    <cellStyle name="Moneda 2 2" xfId="4"/>
    <cellStyle name="Moneda 2 2 2" xfId="9"/>
    <cellStyle name="Moneda 2 2 3" xfId="7"/>
    <cellStyle name="Moneda 2 3" xfId="8"/>
    <cellStyle name="Moneda 2 4" xfId="5"/>
    <cellStyle name="Moneda 3" xfId="6"/>
    <cellStyle name="Normal" xfId="0" builtinId="0"/>
    <cellStyle name="Porcentaje" xfId="2" builtinId="5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ssy\Desktop\9NO%20CICLO\TITULACION\Archivos%20Informacion\Inf%20Excel\ESTADOS-FINANCIEROS-ANALISIS-E-INDICES%20(2)%20(Autoguardado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jessy/Desktop/9NO%20CICLO/TITULACION/Archivos%20Informacion/Inf%20Excel/ESTADOS-FINANCIEROS-ANALISIS-E-INDICES%20(2)%20(Autoguardado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swaldoGranda\Desktop\ESTADOS%20FINANCIEROS,%20ANALISIS%20E%20INDICES%20(Recuperado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OswaldoGranda/Desktop/ESTADOS%20FINANCIEROS,%20ANALISIS%20E%20INDICES%20(Recuperado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swaldoGranda\Downloads\ESTADOS-FINANCIEROS-Y-ANALISIS-FINANCIERO-ELECAUSTRO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swaldoGranda\Desktop\TESIS\EMPRESA\CALCULOS%20DE%20LA%20EMPRESA%20Y%20MIO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ssy\Downloads\ESTADOS-FINANCIEROS-ANALISIS-E-INDICES%20(2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ssy\Downloads\EFECTOS-FINANCIEROS-DE-LA-PROVISION%20(1)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OswaldoGranda/Downloads/ESTADOS-FINANCIEROS-ANALISIS-E-INDICES%20(1)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ssy\AppData\Roaming\Microsoft\Excel\ESTADOS-FINANCIEROS-ANALISIS-E-INDICES%20(2)%20(Autoguardado)%20(version%201).xlsb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ssy\AppData\Roaming\Microsoft\Excel\EFECTOS-FINANCIEROS-DE-LA-PROVISION%20(1)%20(Autoguardado)%20(version%201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F 2014"/>
      <sheetName val="ESF 2015"/>
      <sheetName val="ESF 2016"/>
      <sheetName val="ANALISIS ESF VERTICAL"/>
      <sheetName val="ANALISIS ER VERTICAL"/>
      <sheetName val="ANALISIS ESF HORIZONTAL"/>
      <sheetName val=" INDICADORES ESF"/>
      <sheetName val="ER 2014"/>
      <sheetName val="ER 2015"/>
      <sheetName val="ER 2016"/>
      <sheetName val="ANALISIS ER HORIZONTAL"/>
      <sheetName val="INDICADORES ER"/>
    </sheetNames>
    <sheetDataSet>
      <sheetData sheetId="0">
        <row r="827">
          <cell r="S827">
            <v>652603.06000000006</v>
          </cell>
        </row>
      </sheetData>
      <sheetData sheetId="1">
        <row r="937">
          <cell r="I937">
            <v>3803078.17</v>
          </cell>
        </row>
      </sheetData>
      <sheetData sheetId="2">
        <row r="779">
          <cell r="I779">
            <v>1320944.1599999999</v>
          </cell>
        </row>
      </sheetData>
      <sheetData sheetId="3">
        <row r="208">
          <cell r="C208">
            <v>133801897.34</v>
          </cell>
        </row>
      </sheetData>
      <sheetData sheetId="4">
        <row r="8">
          <cell r="C8">
            <v>24751076.5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F 2014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F 2014"/>
      <sheetName val="ESF 2015"/>
      <sheetName val="ESF 2016"/>
      <sheetName val="ANALISIS ESF VERTICAL"/>
      <sheetName val=" INDICADORES ESF "/>
      <sheetName val="ER 2016"/>
      <sheetName val="ANALISIS ER VERTICAL"/>
      <sheetName val="ANALISIS ESF HORIZONTAL"/>
      <sheetName val="ER 2014"/>
      <sheetName val="ER 2015"/>
      <sheetName val="ANALISIS ER HORIZONTAL"/>
      <sheetName val="INDICADORES ER"/>
    </sheetNames>
    <sheetDataSet>
      <sheetData sheetId="0" refreshError="1">
        <row r="827">
          <cell r="S827">
            <v>652603.06000000006</v>
          </cell>
        </row>
      </sheetData>
      <sheetData sheetId="1" refreshError="1">
        <row r="937">
          <cell r="I937">
            <v>3803078.17</v>
          </cell>
        </row>
      </sheetData>
      <sheetData sheetId="2" refreshError="1">
        <row r="779">
          <cell r="I779">
            <v>1320944.1599999999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F 2014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F 2014"/>
      <sheetName val="ESF 2015"/>
      <sheetName val="ESF 2016"/>
      <sheetName val="ANALISIS ESF VERTICAL"/>
      <sheetName val="ANALISIS ESF HORIZONTAL"/>
      <sheetName val=" INDICADORES ESF"/>
      <sheetName val="ER 2014"/>
      <sheetName val="ER 2015"/>
      <sheetName val="ER 2016"/>
      <sheetName val="ANALISIS ER HORIZONTAL"/>
      <sheetName val="ANALISIS ER VERTICAL"/>
      <sheetName val="INDICADORES 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7">
          <cell r="H7">
            <v>28977643.460000001</v>
          </cell>
        </row>
        <row r="110">
          <cell r="B110" t="str">
            <v>COAZUCAR</v>
          </cell>
        </row>
        <row r="116">
          <cell r="B116" t="str">
            <v>VENTA DE MATERIALES</v>
          </cell>
        </row>
        <row r="117">
          <cell r="B117" t="str">
            <v>INGRESOS POR VENTA DE PPE</v>
          </cell>
        </row>
        <row r="118">
          <cell r="B118" t="str">
            <v>MULTA DE CONTRATISTAS</v>
          </cell>
        </row>
        <row r="156">
          <cell r="B156" t="str">
            <v>OPERACIàN MICRO CENTRAL GUALACEO</v>
          </cell>
        </row>
        <row r="205">
          <cell r="B205" t="str">
            <v>OPERACIÓN SUBESTACIONES</v>
          </cell>
        </row>
        <row r="206">
          <cell r="B206" t="str">
            <v>SUBESTACIÓN  SAYMIRIN  I - II</v>
          </cell>
        </row>
        <row r="223">
          <cell r="B223" t="str">
            <v>VENTANAS OCANA</v>
          </cell>
        </row>
        <row r="308">
          <cell r="B308" t="str">
            <v>UNIDAD DE SUPERVISION DE PROYECTOS</v>
          </cell>
        </row>
        <row r="309">
          <cell r="A309" t="str">
            <v>5.01.09.11.01</v>
          </cell>
          <cell r="B309" t="str">
            <v>DIRECTOR USUP</v>
          </cell>
        </row>
        <row r="310">
          <cell r="A310" t="str">
            <v>5.01.09.11.02</v>
          </cell>
          <cell r="B310" t="str">
            <v>INGENIERIA USUP</v>
          </cell>
        </row>
        <row r="311">
          <cell r="A311" t="str">
            <v>5.01.09.11.03</v>
          </cell>
          <cell r="B311" t="str">
            <v>INGENIERIA USUP</v>
          </cell>
        </row>
        <row r="327">
          <cell r="A327" t="str">
            <v>5.02.01.02.13</v>
          </cell>
          <cell r="B327" t="str">
            <v>EDIFICIOS Y ESTRUCTURAS MINI CENTRAL GUALACEO</v>
          </cell>
        </row>
        <row r="335">
          <cell r="B335" t="str">
            <v>OBRAS HIDRAULICAS MINI CENTRAL GUALACEO</v>
          </cell>
        </row>
        <row r="352">
          <cell r="A352" t="str">
            <v>5.02.01.04.06</v>
          </cell>
          <cell r="B352" t="str">
            <v>MINI CENTRAL GUALACEO</v>
          </cell>
        </row>
        <row r="374">
          <cell r="B374" t="str">
            <v>OTROS EQUIPOS GUALACEO</v>
          </cell>
        </row>
        <row r="375">
          <cell r="B375" t="str">
            <v>SISTEMA CONTRA INCENDIOS SAYMIRIN</v>
          </cell>
        </row>
        <row r="382">
          <cell r="B382" t="str">
            <v>EQUIPOS DE SUBESTACION GUALACEO</v>
          </cell>
        </row>
        <row r="391">
          <cell r="B391" t="str">
            <v>SISTEMA SCADA GUALACEO</v>
          </cell>
        </row>
        <row r="399">
          <cell r="B399" t="str">
            <v>CARRETERAS CAMINOS Y PUENTES GUALACEO</v>
          </cell>
        </row>
        <row r="429">
          <cell r="B429" t="str">
            <v>CAMIONETA 4x4 DC 2015  ABF4398 BLANCO G6414028</v>
          </cell>
        </row>
      </sheetData>
      <sheetData sheetId="8" refreshError="1">
        <row r="7">
          <cell r="H7">
            <v>24751076.5</v>
          </cell>
        </row>
        <row r="8">
          <cell r="G8">
            <v>24751076.5</v>
          </cell>
        </row>
        <row r="9">
          <cell r="F9">
            <v>24751076.5</v>
          </cell>
        </row>
        <row r="10">
          <cell r="E10">
            <v>24739723.050000001</v>
          </cell>
        </row>
        <row r="52">
          <cell r="E52">
            <v>6313.28</v>
          </cell>
        </row>
        <row r="53">
          <cell r="D53">
            <v>5047.05</v>
          </cell>
        </row>
        <row r="55">
          <cell r="D55">
            <v>1266.23</v>
          </cell>
        </row>
        <row r="58">
          <cell r="G58">
            <v>909.42000000000007</v>
          </cell>
        </row>
        <row r="59">
          <cell r="G59">
            <v>67629.960000000006</v>
          </cell>
        </row>
        <row r="60">
          <cell r="G60">
            <v>65576.040000000008</v>
          </cell>
        </row>
        <row r="67">
          <cell r="H67">
            <v>13780131.48</v>
          </cell>
        </row>
        <row r="68">
          <cell r="G68">
            <v>3907951.39</v>
          </cell>
        </row>
        <row r="69">
          <cell r="F69">
            <v>54082.48</v>
          </cell>
        </row>
        <row r="70">
          <cell r="E70">
            <v>2412.0100000000002</v>
          </cell>
        </row>
        <row r="71">
          <cell r="E71">
            <v>2035.93</v>
          </cell>
        </row>
        <row r="72">
          <cell r="E72">
            <v>49634.54</v>
          </cell>
        </row>
        <row r="73">
          <cell r="F73">
            <v>2394147.9300000002</v>
          </cell>
        </row>
        <row r="74">
          <cell r="E74">
            <v>719302.51</v>
          </cell>
        </row>
        <row r="85">
          <cell r="E85">
            <v>348555.89</v>
          </cell>
        </row>
        <row r="92">
          <cell r="E92">
            <v>140075.88</v>
          </cell>
        </row>
        <row r="93">
          <cell r="E93">
            <v>65222.75</v>
          </cell>
        </row>
        <row r="94">
          <cell r="E94">
            <v>1117395.72</v>
          </cell>
        </row>
        <row r="99">
          <cell r="E99">
            <v>3595.1800000000003</v>
          </cell>
        </row>
        <row r="100">
          <cell r="F100">
            <v>1459720.98</v>
          </cell>
        </row>
        <row r="101">
          <cell r="E101">
            <v>445484.47000000003</v>
          </cell>
        </row>
        <row r="109">
          <cell r="E109">
            <v>249580.2</v>
          </cell>
        </row>
        <row r="115">
          <cell r="E115">
            <v>62897.630000000005</v>
          </cell>
        </row>
        <row r="116">
          <cell r="E116">
            <v>85975.05</v>
          </cell>
        </row>
        <row r="117">
          <cell r="E117">
            <v>445973.31</v>
          </cell>
        </row>
        <row r="121">
          <cell r="E121">
            <v>146387.74</v>
          </cell>
        </row>
        <row r="122">
          <cell r="E122">
            <v>23422.58</v>
          </cell>
        </row>
        <row r="123">
          <cell r="G123">
            <v>4370901.9800000004</v>
          </cell>
        </row>
        <row r="124">
          <cell r="F124">
            <v>56455.18</v>
          </cell>
        </row>
        <row r="125">
          <cell r="E125">
            <v>56455.18</v>
          </cell>
        </row>
        <row r="126">
          <cell r="F126">
            <v>2584307.4</v>
          </cell>
        </row>
        <row r="127">
          <cell r="E127">
            <v>2584307.4</v>
          </cell>
        </row>
        <row r="134">
          <cell r="F134">
            <v>1730139.4000000001</v>
          </cell>
        </row>
        <row r="135">
          <cell r="E135">
            <v>1700264.6400000001</v>
          </cell>
        </row>
        <row r="141">
          <cell r="E141">
            <v>267.38</v>
          </cell>
        </row>
        <row r="143">
          <cell r="E143">
            <v>29607.38</v>
          </cell>
        </row>
        <row r="145">
          <cell r="G145">
            <v>19871.560000000001</v>
          </cell>
        </row>
        <row r="146">
          <cell r="F146">
            <v>649.80000000000007</v>
          </cell>
        </row>
        <row r="147">
          <cell r="B147" t="str">
            <v>SUBESTACIÓN  DESCANSO</v>
          </cell>
          <cell r="E147">
            <v>649.80000000000007</v>
          </cell>
        </row>
        <row r="148">
          <cell r="B148" t="str">
            <v>MANTENIMIENTO SUBESTACIONES</v>
          </cell>
          <cell r="F148">
            <v>3978.6</v>
          </cell>
        </row>
        <row r="149">
          <cell r="B149" t="str">
            <v>SUBESTACIÓN  OCAÑA</v>
          </cell>
          <cell r="E149">
            <v>3978.6</v>
          </cell>
        </row>
        <row r="150">
          <cell r="F150">
            <v>15243.16</v>
          </cell>
        </row>
        <row r="151">
          <cell r="E151">
            <v>15243.16</v>
          </cell>
        </row>
        <row r="152">
          <cell r="G152">
            <v>1223772.08</v>
          </cell>
        </row>
        <row r="153">
          <cell r="F153">
            <v>779122.39</v>
          </cell>
        </row>
        <row r="154">
          <cell r="E154">
            <v>241369.12</v>
          </cell>
        </row>
        <row r="155">
          <cell r="E155">
            <v>231496.25</v>
          </cell>
        </row>
        <row r="156">
          <cell r="E156">
            <v>10601.300000000001</v>
          </cell>
        </row>
        <row r="157">
          <cell r="E157">
            <v>58315.65</v>
          </cell>
        </row>
        <row r="158">
          <cell r="E158">
            <v>29985.78</v>
          </cell>
        </row>
        <row r="159">
          <cell r="E159">
            <v>11060.1</v>
          </cell>
        </row>
        <row r="160">
          <cell r="E160">
            <v>78703.150000000009</v>
          </cell>
        </row>
        <row r="161">
          <cell r="E161">
            <v>117591.04000000001</v>
          </cell>
        </row>
        <row r="162">
          <cell r="F162">
            <v>263894.69</v>
          </cell>
        </row>
        <row r="163">
          <cell r="E163">
            <v>24406.799999999999</v>
          </cell>
        </row>
        <row r="164">
          <cell r="E164">
            <v>40331.07</v>
          </cell>
        </row>
        <row r="165">
          <cell r="E165">
            <v>183967.24</v>
          </cell>
        </row>
        <row r="166">
          <cell r="E166">
            <v>15189.58</v>
          </cell>
        </row>
        <row r="167">
          <cell r="F167">
            <v>60149.41</v>
          </cell>
        </row>
        <row r="168">
          <cell r="E168">
            <v>60149.41</v>
          </cell>
        </row>
        <row r="169">
          <cell r="F169">
            <v>120605.59</v>
          </cell>
        </row>
        <row r="170">
          <cell r="E170">
            <v>120605.59</v>
          </cell>
        </row>
        <row r="171">
          <cell r="G171">
            <v>429620.16000000003</v>
          </cell>
        </row>
        <row r="172">
          <cell r="F172">
            <v>152362.56</v>
          </cell>
        </row>
        <row r="173">
          <cell r="E173">
            <v>22278.720000000001</v>
          </cell>
        </row>
        <row r="174">
          <cell r="E174">
            <v>11627.83</v>
          </cell>
        </row>
        <row r="175">
          <cell r="E175">
            <v>39415.919999999998</v>
          </cell>
        </row>
        <row r="176">
          <cell r="E176">
            <v>79040.09</v>
          </cell>
        </row>
        <row r="177">
          <cell r="F177">
            <v>94001.24</v>
          </cell>
        </row>
        <row r="178">
          <cell r="E178">
            <v>94001.24</v>
          </cell>
        </row>
        <row r="179">
          <cell r="F179">
            <v>29965.89</v>
          </cell>
        </row>
        <row r="180">
          <cell r="E180">
            <v>29965.89</v>
          </cell>
        </row>
        <row r="181">
          <cell r="F181">
            <v>35042.629999999997</v>
          </cell>
        </row>
        <row r="182">
          <cell r="E182">
            <v>33335.86</v>
          </cell>
        </row>
        <row r="183">
          <cell r="E183">
            <v>1706.77</v>
          </cell>
        </row>
        <row r="184">
          <cell r="F184">
            <v>118247.84</v>
          </cell>
        </row>
        <row r="185">
          <cell r="E185">
            <v>118247.84</v>
          </cell>
        </row>
        <row r="186">
          <cell r="G186">
            <v>3828014.31</v>
          </cell>
        </row>
        <row r="187">
          <cell r="F187">
            <v>882202.18</v>
          </cell>
        </row>
        <row r="188">
          <cell r="E188">
            <v>222080.65</v>
          </cell>
        </row>
        <row r="189">
          <cell r="E189">
            <v>89237.53</v>
          </cell>
        </row>
        <row r="190">
          <cell r="E190">
            <v>140129.22</v>
          </cell>
        </row>
        <row r="191">
          <cell r="E191">
            <v>296713.41000000003</v>
          </cell>
        </row>
        <row r="192">
          <cell r="E192">
            <v>125213.04000000001</v>
          </cell>
        </row>
        <row r="193">
          <cell r="B193" t="str">
            <v>GESTION DE CALIDAD</v>
          </cell>
          <cell r="E193">
            <v>8828.33</v>
          </cell>
        </row>
        <row r="194">
          <cell r="F194">
            <v>126806.32</v>
          </cell>
        </row>
        <row r="195">
          <cell r="E195">
            <v>15150.630000000001</v>
          </cell>
        </row>
        <row r="196">
          <cell r="E196">
            <v>111655.69</v>
          </cell>
        </row>
        <row r="197">
          <cell r="F197">
            <v>1202632.3800000001</v>
          </cell>
        </row>
        <row r="198">
          <cell r="E198">
            <v>100136.32000000001</v>
          </cell>
        </row>
        <row r="199">
          <cell r="E199">
            <v>334996.74</v>
          </cell>
        </row>
        <row r="207">
          <cell r="E207">
            <v>314956.03999999998</v>
          </cell>
        </row>
        <row r="213">
          <cell r="E213">
            <v>327369.63</v>
          </cell>
        </row>
        <row r="217">
          <cell r="E217">
            <v>125173.65000000001</v>
          </cell>
        </row>
        <row r="220">
          <cell r="F220">
            <v>508947.36</v>
          </cell>
        </row>
        <row r="221">
          <cell r="E221">
            <v>101229.72</v>
          </cell>
        </row>
        <row r="222">
          <cell r="E222">
            <v>131857.21</v>
          </cell>
        </row>
        <row r="225">
          <cell r="E225">
            <v>80671.990000000005</v>
          </cell>
        </row>
        <row r="226">
          <cell r="E226">
            <v>67769.02</v>
          </cell>
        </row>
        <row r="227">
          <cell r="E227">
            <v>1056.06</v>
          </cell>
        </row>
        <row r="228">
          <cell r="E228">
            <v>126363.36</v>
          </cell>
        </row>
        <row r="229">
          <cell r="F229">
            <v>298349.72000000003</v>
          </cell>
        </row>
        <row r="230">
          <cell r="E230">
            <v>294439.12</v>
          </cell>
        </row>
        <row r="234">
          <cell r="E234">
            <v>3910.6</v>
          </cell>
        </row>
        <row r="236">
          <cell r="F236">
            <v>431313.29000000004</v>
          </cell>
        </row>
        <row r="237">
          <cell r="E237">
            <v>86665.540000000008</v>
          </cell>
        </row>
        <row r="238">
          <cell r="E238">
            <v>127687.13</v>
          </cell>
        </row>
        <row r="239">
          <cell r="E239">
            <v>123843.53</v>
          </cell>
        </row>
        <row r="240">
          <cell r="E240">
            <v>46635.83</v>
          </cell>
        </row>
        <row r="241">
          <cell r="E241">
            <v>46481.26</v>
          </cell>
        </row>
        <row r="242">
          <cell r="F242">
            <v>1394.13</v>
          </cell>
        </row>
        <row r="243">
          <cell r="E243">
            <v>918.13</v>
          </cell>
        </row>
        <row r="244">
          <cell r="E244">
            <v>476</v>
          </cell>
        </row>
        <row r="245">
          <cell r="F245">
            <v>6445.55</v>
          </cell>
        </row>
        <row r="246">
          <cell r="E246">
            <v>2219.14</v>
          </cell>
        </row>
        <row r="247">
          <cell r="E247">
            <v>4226.41</v>
          </cell>
        </row>
        <row r="248">
          <cell r="F248">
            <v>233698.29</v>
          </cell>
        </row>
        <row r="249">
          <cell r="E249">
            <v>233698.29</v>
          </cell>
        </row>
        <row r="250">
          <cell r="F250">
            <v>7492.55</v>
          </cell>
        </row>
        <row r="251">
          <cell r="E251">
            <v>7492.55</v>
          </cell>
        </row>
        <row r="252">
          <cell r="F252">
            <v>128732.54000000001</v>
          </cell>
        </row>
        <row r="253">
          <cell r="E253">
            <v>36608.1</v>
          </cell>
        </row>
        <row r="254">
          <cell r="E254">
            <v>79778.55</v>
          </cell>
        </row>
        <row r="255">
          <cell r="E255">
            <v>12345.89</v>
          </cell>
        </row>
        <row r="256">
          <cell r="H256">
            <v>7735559.0200000005</v>
          </cell>
        </row>
        <row r="257">
          <cell r="G257">
            <v>7735559.0200000005</v>
          </cell>
        </row>
        <row r="258">
          <cell r="F258">
            <v>247449.34</v>
          </cell>
        </row>
        <row r="259">
          <cell r="E259">
            <v>4685.4000000000005</v>
          </cell>
        </row>
        <row r="260">
          <cell r="E260">
            <v>19215.41</v>
          </cell>
        </row>
        <row r="261">
          <cell r="E261">
            <v>25300.74</v>
          </cell>
        </row>
        <row r="262">
          <cell r="E262">
            <v>4178.8900000000003</v>
          </cell>
        </row>
        <row r="263">
          <cell r="E263">
            <v>2211.36</v>
          </cell>
        </row>
        <row r="264">
          <cell r="E264">
            <v>682.08</v>
          </cell>
        </row>
        <row r="265">
          <cell r="E265">
            <v>421.44</v>
          </cell>
        </row>
        <row r="266">
          <cell r="E266">
            <v>2194.44</v>
          </cell>
        </row>
        <row r="267">
          <cell r="E267">
            <v>75161.63</v>
          </cell>
        </row>
        <row r="268">
          <cell r="E268">
            <v>34275.910000000003</v>
          </cell>
        </row>
        <row r="269">
          <cell r="E269">
            <v>55174.92</v>
          </cell>
        </row>
        <row r="270">
          <cell r="E270">
            <v>12972.6</v>
          </cell>
        </row>
        <row r="271">
          <cell r="E271">
            <v>10974.52</v>
          </cell>
        </row>
        <row r="272">
          <cell r="F272">
            <v>3634128.7800000003</v>
          </cell>
        </row>
        <row r="273">
          <cell r="E273">
            <v>802496.76</v>
          </cell>
        </row>
        <row r="274">
          <cell r="E274">
            <v>297888.48</v>
          </cell>
        </row>
        <row r="275">
          <cell r="E275">
            <v>712633.44000000006</v>
          </cell>
        </row>
        <row r="276">
          <cell r="E276">
            <v>410866.72000000003</v>
          </cell>
        </row>
        <row r="277">
          <cell r="E277">
            <v>1269944.4099999999</v>
          </cell>
        </row>
        <row r="278">
          <cell r="E278">
            <v>76715.520000000004</v>
          </cell>
        </row>
        <row r="279">
          <cell r="E279">
            <v>63583.450000000004</v>
          </cell>
        </row>
        <row r="280">
          <cell r="F280">
            <v>1673191.05</v>
          </cell>
        </row>
        <row r="281">
          <cell r="E281">
            <v>330276.84000000003</v>
          </cell>
        </row>
        <row r="286">
          <cell r="E286">
            <v>598338.96</v>
          </cell>
        </row>
        <row r="291">
          <cell r="E291">
            <v>44832.05</v>
          </cell>
        </row>
        <row r="292">
          <cell r="E292">
            <v>893.44</v>
          </cell>
        </row>
        <row r="293">
          <cell r="E293">
            <v>681465.84</v>
          </cell>
        </row>
        <row r="296">
          <cell r="E296">
            <v>17383.920000000002</v>
          </cell>
        </row>
        <row r="298">
          <cell r="F298">
            <v>408713.28</v>
          </cell>
        </row>
        <row r="299">
          <cell r="E299">
            <v>106385.04000000001</v>
          </cell>
        </row>
        <row r="300">
          <cell r="E300">
            <v>95102.16</v>
          </cell>
        </row>
        <row r="301">
          <cell r="E301">
            <v>103212.24</v>
          </cell>
        </row>
        <row r="302">
          <cell r="E302">
            <v>104013.84</v>
          </cell>
        </row>
        <row r="303">
          <cell r="F303">
            <v>32992.199999999997</v>
          </cell>
        </row>
        <row r="304">
          <cell r="E304">
            <v>2046.8400000000001</v>
          </cell>
        </row>
        <row r="305">
          <cell r="E305">
            <v>2846.28</v>
          </cell>
        </row>
        <row r="306">
          <cell r="E306">
            <v>2728.32</v>
          </cell>
        </row>
        <row r="307">
          <cell r="E307">
            <v>2764.2000000000003</v>
          </cell>
        </row>
        <row r="308">
          <cell r="E308">
            <v>22606.560000000001</v>
          </cell>
        </row>
        <row r="309">
          <cell r="F309">
            <v>372872.17</v>
          </cell>
        </row>
        <row r="310">
          <cell r="E310">
            <v>37743.19</v>
          </cell>
        </row>
        <row r="311">
          <cell r="E311">
            <v>66892.850000000006</v>
          </cell>
        </row>
        <row r="312">
          <cell r="E312">
            <v>62534.770000000004</v>
          </cell>
        </row>
        <row r="313">
          <cell r="E313">
            <v>18474.87</v>
          </cell>
        </row>
        <row r="314">
          <cell r="E314">
            <v>63465.279999999999</v>
          </cell>
        </row>
        <row r="315">
          <cell r="E315">
            <v>1565.52</v>
          </cell>
        </row>
        <row r="316">
          <cell r="E316">
            <v>57369.96</v>
          </cell>
        </row>
        <row r="317">
          <cell r="E317">
            <v>34973.760000000002</v>
          </cell>
        </row>
        <row r="318">
          <cell r="E318">
            <v>22453.08</v>
          </cell>
        </row>
        <row r="319">
          <cell r="E319">
            <v>7398.89</v>
          </cell>
        </row>
        <row r="320">
          <cell r="F320">
            <v>590356.47</v>
          </cell>
        </row>
        <row r="321">
          <cell r="E321">
            <v>264.48</v>
          </cell>
        </row>
        <row r="322">
          <cell r="E322">
            <v>22197.94</v>
          </cell>
        </row>
        <row r="323">
          <cell r="E323">
            <v>76215.08</v>
          </cell>
        </row>
        <row r="324">
          <cell r="E324">
            <v>480.36</v>
          </cell>
        </row>
        <row r="325">
          <cell r="E325">
            <v>451644.45</v>
          </cell>
        </row>
        <row r="326">
          <cell r="E326">
            <v>31326.84</v>
          </cell>
        </row>
        <row r="327">
          <cell r="E327">
            <v>8227.32</v>
          </cell>
        </row>
        <row r="328">
          <cell r="F328">
            <v>298202.68</v>
          </cell>
        </row>
        <row r="329">
          <cell r="E329">
            <v>3430.4700000000003</v>
          </cell>
        </row>
        <row r="330">
          <cell r="E330">
            <v>10971.36</v>
          </cell>
        </row>
        <row r="331">
          <cell r="E331">
            <v>21353.64</v>
          </cell>
        </row>
        <row r="332">
          <cell r="E332">
            <v>53708.49</v>
          </cell>
        </row>
        <row r="333">
          <cell r="E333">
            <v>62564.03</v>
          </cell>
        </row>
        <row r="334">
          <cell r="E334">
            <v>82335.680000000008</v>
          </cell>
        </row>
        <row r="335">
          <cell r="E335">
            <v>43519.200000000004</v>
          </cell>
        </row>
        <row r="336">
          <cell r="E336">
            <v>20319.810000000001</v>
          </cell>
        </row>
        <row r="337">
          <cell r="F337">
            <v>198999.6</v>
          </cell>
        </row>
        <row r="338">
          <cell r="E338">
            <v>2173.1999999999998</v>
          </cell>
        </row>
        <row r="339">
          <cell r="E339">
            <v>8320.2000000000007</v>
          </cell>
        </row>
        <row r="340">
          <cell r="E340">
            <v>7128</v>
          </cell>
        </row>
        <row r="341">
          <cell r="E341">
            <v>5042.4000000000005</v>
          </cell>
        </row>
        <row r="342">
          <cell r="E342">
            <v>164868.6</v>
          </cell>
        </row>
        <row r="343">
          <cell r="E343">
            <v>3409.56</v>
          </cell>
        </row>
        <row r="344">
          <cell r="E344">
            <v>8057.64</v>
          </cell>
        </row>
        <row r="345">
          <cell r="F345">
            <v>96029.23</v>
          </cell>
        </row>
        <row r="346">
          <cell r="B346" t="str">
            <v>CHEVROLET LUV C/S 4X2 T/M INYEC ADT0994 2002</v>
          </cell>
          <cell r="E346">
            <v>2409</v>
          </cell>
        </row>
        <row r="347">
          <cell r="E347">
            <v>4847.04</v>
          </cell>
        </row>
        <row r="348">
          <cell r="E348">
            <v>3068.52</v>
          </cell>
        </row>
        <row r="349">
          <cell r="E349">
            <v>4935.24</v>
          </cell>
        </row>
        <row r="350">
          <cell r="E350">
            <v>3653.76</v>
          </cell>
        </row>
        <row r="351">
          <cell r="E351">
            <v>3334.92</v>
          </cell>
        </row>
        <row r="352">
          <cell r="E352">
            <v>2409</v>
          </cell>
        </row>
        <row r="353">
          <cell r="B353" t="str">
            <v>CHEVROLET RODEO V6 4X4 T/M A/C ADR0194 2001</v>
          </cell>
          <cell r="E353">
            <v>3110.52</v>
          </cell>
        </row>
        <row r="354">
          <cell r="E354">
            <v>8531.52</v>
          </cell>
        </row>
        <row r="355">
          <cell r="E355">
            <v>1991.76</v>
          </cell>
        </row>
        <row r="356">
          <cell r="E356">
            <v>3290.4</v>
          </cell>
        </row>
        <row r="357">
          <cell r="E357">
            <v>3334.92</v>
          </cell>
        </row>
        <row r="358">
          <cell r="E358">
            <v>3984.6</v>
          </cell>
        </row>
        <row r="359">
          <cell r="E359">
            <v>3068.52</v>
          </cell>
        </row>
        <row r="360">
          <cell r="E360">
            <v>3068.52</v>
          </cell>
        </row>
        <row r="361">
          <cell r="E361">
            <v>3653.76</v>
          </cell>
        </row>
        <row r="362">
          <cell r="E362">
            <v>4237.92</v>
          </cell>
        </row>
        <row r="363">
          <cell r="E363">
            <v>2118.6</v>
          </cell>
        </row>
        <row r="364">
          <cell r="E364">
            <v>1927.8</v>
          </cell>
        </row>
        <row r="365">
          <cell r="E365">
            <v>2118.6</v>
          </cell>
        </row>
        <row r="366">
          <cell r="E366">
            <v>2118.6</v>
          </cell>
        </row>
        <row r="367">
          <cell r="E367">
            <v>2118.6</v>
          </cell>
        </row>
        <row r="368">
          <cell r="E368">
            <v>2118.6</v>
          </cell>
        </row>
        <row r="369">
          <cell r="E369">
            <v>2118.6</v>
          </cell>
        </row>
        <row r="370">
          <cell r="E370">
            <v>2118.6</v>
          </cell>
        </row>
        <row r="371">
          <cell r="E371">
            <v>2151.6</v>
          </cell>
        </row>
        <row r="372">
          <cell r="E372">
            <v>2151.6</v>
          </cell>
        </row>
        <row r="373">
          <cell r="E373">
            <v>2151.6</v>
          </cell>
        </row>
        <row r="374">
          <cell r="E374">
            <v>2151.6</v>
          </cell>
        </row>
        <row r="375">
          <cell r="E375">
            <v>1775.28</v>
          </cell>
        </row>
        <row r="376">
          <cell r="B376" t="str">
            <v>COMIONETA DOBLE CABINA A DIESEL, COLOR BLANCA</v>
          </cell>
          <cell r="E376">
            <v>3043.9500000000003</v>
          </cell>
        </row>
        <row r="377">
          <cell r="B377" t="str">
            <v xml:space="preserve">MOTOCICLETA TIPO PASEO YAMAHA COLOR NEGRO   </v>
          </cell>
          <cell r="E377">
            <v>255.96</v>
          </cell>
        </row>
        <row r="378">
          <cell r="B378" t="str">
            <v xml:space="preserve">MOTOCICLETA TIPO PASEO YAMAHA  COLOR PLATA   </v>
          </cell>
          <cell r="E378">
            <v>301.68</v>
          </cell>
        </row>
        <row r="379">
          <cell r="E379">
            <v>90.15</v>
          </cell>
        </row>
        <row r="380">
          <cell r="E380">
            <v>336</v>
          </cell>
        </row>
        <row r="381">
          <cell r="E381">
            <v>94.68</v>
          </cell>
        </row>
        <row r="382">
          <cell r="E382">
            <v>501.72</v>
          </cell>
        </row>
        <row r="383">
          <cell r="E383">
            <v>449.64</v>
          </cell>
        </row>
        <row r="384">
          <cell r="E384">
            <v>409.2</v>
          </cell>
        </row>
        <row r="385">
          <cell r="B385" t="str">
            <v>MOTO BLANCA MOTOR 4 TIEMPOS 11432 H</v>
          </cell>
          <cell r="E385">
            <v>476.65000000000003</v>
          </cell>
        </row>
        <row r="386">
          <cell r="F386">
            <v>178898.22</v>
          </cell>
        </row>
        <row r="387">
          <cell r="E387">
            <v>15157.220000000001</v>
          </cell>
        </row>
        <row r="388">
          <cell r="E388">
            <v>29735.05</v>
          </cell>
        </row>
        <row r="389">
          <cell r="E389">
            <v>6285.35</v>
          </cell>
        </row>
        <row r="390">
          <cell r="E390">
            <v>6218.25</v>
          </cell>
        </row>
        <row r="391">
          <cell r="E391">
            <v>5180.16</v>
          </cell>
        </row>
        <row r="392">
          <cell r="E392">
            <v>40008.639999999999</v>
          </cell>
        </row>
        <row r="393">
          <cell r="E393">
            <v>50354</v>
          </cell>
        </row>
        <row r="394">
          <cell r="E394">
            <v>21385.38</v>
          </cell>
        </row>
        <row r="395">
          <cell r="E395">
            <v>2446.5500000000002</v>
          </cell>
        </row>
        <row r="396">
          <cell r="E396">
            <v>271.32</v>
          </cell>
        </row>
        <row r="397">
          <cell r="E397">
            <v>1856.3</v>
          </cell>
        </row>
        <row r="398">
          <cell r="F398">
            <v>3726</v>
          </cell>
        </row>
        <row r="399">
          <cell r="B399" t="str">
            <v>OBRAS HIDRÁULICAS COYOCTOR</v>
          </cell>
          <cell r="E399">
            <v>475.44</v>
          </cell>
        </row>
        <row r="400">
          <cell r="E400">
            <v>771</v>
          </cell>
        </row>
        <row r="401">
          <cell r="E401">
            <v>746.88</v>
          </cell>
        </row>
        <row r="402">
          <cell r="E402">
            <v>433.8</v>
          </cell>
        </row>
        <row r="403">
          <cell r="E403">
            <v>1195.8</v>
          </cell>
        </row>
        <row r="404">
          <cell r="B404" t="str">
            <v>OTROS  EQUIPOS DE LA CENTRAL COYOCTOR</v>
          </cell>
          <cell r="E404">
            <v>103.08</v>
          </cell>
        </row>
        <row r="405">
          <cell r="H405">
            <v>908416.59</v>
          </cell>
        </row>
        <row r="406">
          <cell r="G406">
            <v>707054.70000000007</v>
          </cell>
        </row>
        <row r="407">
          <cell r="F407">
            <v>6877.7</v>
          </cell>
        </row>
        <row r="408">
          <cell r="E408">
            <v>6877.7</v>
          </cell>
        </row>
        <row r="409">
          <cell r="A409" t="str">
            <v>5.03.01.02</v>
          </cell>
          <cell r="B409" t="str">
            <v>PERDIDA EN VALUACION DE PPE</v>
          </cell>
          <cell r="F409">
            <v>700177</v>
          </cell>
        </row>
        <row r="410">
          <cell r="A410" t="str">
            <v>5.03.01.02.01</v>
          </cell>
          <cell r="B410" t="str">
            <v>PERDIDA EN VALUACION DE PPE</v>
          </cell>
          <cell r="E410">
            <v>700177</v>
          </cell>
        </row>
        <row r="411">
          <cell r="B411" t="str">
            <v>PERDIDA EN BAJA DE  EXISTENCIAS</v>
          </cell>
          <cell r="G411">
            <v>201361.89</v>
          </cell>
        </row>
        <row r="412">
          <cell r="B412" t="str">
            <v>PERDIDA EN VENTA DE EXISTENCIAS</v>
          </cell>
          <cell r="F412">
            <v>201361.89</v>
          </cell>
        </row>
        <row r="413">
          <cell r="B413" t="str">
            <v>PERDIDA EN VENTA DE EXISTENCIA</v>
          </cell>
          <cell r="E413">
            <v>122.88</v>
          </cell>
        </row>
        <row r="414">
          <cell r="B414" t="str">
            <v>PERDIDA EN VALUACION DE EXISTENCIAS</v>
          </cell>
          <cell r="E414">
            <v>201484.77000000002</v>
          </cell>
        </row>
        <row r="415">
          <cell r="H415">
            <v>70530.06</v>
          </cell>
        </row>
        <row r="416">
          <cell r="G416">
            <v>70530.06</v>
          </cell>
        </row>
        <row r="417">
          <cell r="F417">
            <v>70530.06</v>
          </cell>
        </row>
        <row r="418">
          <cell r="E418">
            <v>70530.06</v>
          </cell>
        </row>
        <row r="419">
          <cell r="H419">
            <v>1069610.6100000001</v>
          </cell>
        </row>
        <row r="420">
          <cell r="G420">
            <v>437091.44</v>
          </cell>
        </row>
        <row r="421">
          <cell r="F421">
            <v>164418.33000000002</v>
          </cell>
        </row>
        <row r="422">
          <cell r="E422">
            <v>4360.53</v>
          </cell>
        </row>
        <row r="423">
          <cell r="E423">
            <v>160057.80000000002</v>
          </cell>
        </row>
        <row r="424">
          <cell r="F424">
            <v>272673.11</v>
          </cell>
        </row>
        <row r="425">
          <cell r="E425">
            <v>146284.44</v>
          </cell>
        </row>
        <row r="426">
          <cell r="E426">
            <v>72740.67</v>
          </cell>
        </row>
        <row r="427">
          <cell r="E427">
            <v>3648</v>
          </cell>
        </row>
        <row r="428">
          <cell r="E428">
            <v>50000</v>
          </cell>
        </row>
        <row r="429">
          <cell r="G429">
            <v>632519.17000000004</v>
          </cell>
        </row>
        <row r="430">
          <cell r="F430">
            <v>632519.17000000004</v>
          </cell>
        </row>
        <row r="431">
          <cell r="E431">
            <v>632519.17000000004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O 2014-2016 PROV. EMPRESA"/>
      <sheetName val="DIFERENCIA EN GRUPO MIO "/>
      <sheetName val="GRAFICOS PROVISIÓN "/>
      <sheetName val="DIFERENCIA EN GRUPO EMPRESA"/>
      <sheetName val="CALCULO 2014-2016 PROV. MIA"/>
      <sheetName val="mayores"/>
      <sheetName val="ANALISIS ESF VERTICAL"/>
      <sheetName val="ANALISIS ER VERTICAL"/>
      <sheetName val="PARA WORD RESUMEN PROV. MIO"/>
      <sheetName val="DIFERENCIAS ENTRE PROV."/>
      <sheetName val="PARA WORD RESUMEN PROV. EMPRESA"/>
      <sheetName val="DIFERENCIA PROV. no vale"/>
      <sheetName val="CALCULO 2014-2016 RECÁLCULO "/>
    </sheetNames>
    <sheetDataSet>
      <sheetData sheetId="0" refreshError="1"/>
      <sheetData sheetId="1" refreshError="1">
        <row r="12">
          <cell r="C12">
            <v>1629256.8374999934</v>
          </cell>
        </row>
        <row r="50">
          <cell r="D50">
            <v>49665.002026081587</v>
          </cell>
          <cell r="E50">
            <v>-27347.359191572883</v>
          </cell>
          <cell r="F50">
            <v>-0.35510350233624211</v>
          </cell>
        </row>
        <row r="51">
          <cell r="D51">
            <v>349048.1140999957</v>
          </cell>
          <cell r="E51">
            <v>-192198.60590000189</v>
          </cell>
          <cell r="F51">
            <v>-0.35510350233624099</v>
          </cell>
        </row>
        <row r="53">
          <cell r="D53">
            <v>0</v>
          </cell>
          <cell r="E53">
            <v>0</v>
          </cell>
          <cell r="F53">
            <v>141631.23431471363</v>
          </cell>
        </row>
        <row r="54">
          <cell r="D54">
            <v>908697.51265628124</v>
          </cell>
          <cell r="E54">
            <v>89600</v>
          </cell>
          <cell r="F54">
            <v>2480038.8058841638</v>
          </cell>
        </row>
        <row r="55">
          <cell r="D55">
            <v>189670.90571790276</v>
          </cell>
          <cell r="E55">
            <v>0</v>
          </cell>
          <cell r="F55">
            <v>629771.6700543547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F 2014"/>
      <sheetName val="ESF 2015"/>
      <sheetName val="ESF 2016"/>
      <sheetName val="ANALISIS ESF VERTICAL"/>
      <sheetName val="ANALISIS ER VERTICAL"/>
      <sheetName val="ANALISIS ESF HORIZONTAL"/>
      <sheetName val=" INDICADORES ESF"/>
      <sheetName val="ER 2014"/>
      <sheetName val="ER 2015"/>
      <sheetName val="ER 2016"/>
      <sheetName val="ANALISIS ER HORIZONTAL"/>
      <sheetName val="INDICADORES ER"/>
    </sheetNames>
    <sheetDataSet>
      <sheetData sheetId="0"/>
      <sheetData sheetId="1"/>
      <sheetData sheetId="2"/>
      <sheetData sheetId="3">
        <row r="455">
          <cell r="D455">
            <v>5.9906732447107376E-2</v>
          </cell>
        </row>
        <row r="517">
          <cell r="B517" t="str">
            <v>CAPITAL SOCIAL</v>
          </cell>
        </row>
        <row r="529">
          <cell r="B529" t="str">
            <v>APORTES DE SOCIOS O DE ACCIONISTAS</v>
          </cell>
        </row>
        <row r="542">
          <cell r="B542" t="str">
            <v>RESERVAS</v>
          </cell>
        </row>
        <row r="545">
          <cell r="B545" t="str">
            <v>OTROS RESULTADOS INTEGRALES</v>
          </cell>
        </row>
        <row r="548">
          <cell r="B548" t="str">
            <v>RESULTADOS ACUMULADOS</v>
          </cell>
        </row>
        <row r="553">
          <cell r="B553" t="str">
            <v>RESULTADOS DEL EJERCICIO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ESF VERTICAL "/>
      <sheetName val="ANALISIS ESF HORIZONTAL"/>
      <sheetName val=" INDICADORES ESF"/>
      <sheetName val="ANALISIS ER VERTICAL"/>
      <sheetName val="ANALISIS ER HORIZONTAL"/>
      <sheetName val="INDICADORES ER"/>
    </sheetNames>
    <sheetDataSet>
      <sheetData sheetId="0">
        <row r="142">
          <cell r="D142">
            <v>5.984398631207026E-2</v>
          </cell>
        </row>
        <row r="170">
          <cell r="C170">
            <v>4283559.3499999996</v>
          </cell>
        </row>
        <row r="173">
          <cell r="C173">
            <v>16462943.98</v>
          </cell>
        </row>
        <row r="182">
          <cell r="C182">
            <v>140618474.52999997</v>
          </cell>
        </row>
        <row r="184">
          <cell r="C184">
            <v>647246.67656034604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F 2014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F 2014"/>
      <sheetName val="ESF 2015"/>
      <sheetName val="ESF 2016"/>
      <sheetName val="ANALISIS ESF VERTICAL"/>
      <sheetName val="ANALISIS ER VERTICAL"/>
      <sheetName val="ANALISIS ESF HORIZONTAL"/>
      <sheetName val=" INDICADORES ESF"/>
      <sheetName val="ER 2014"/>
      <sheetName val="ER 2015"/>
      <sheetName val="ER 2016"/>
      <sheetName val="ANALISIS ER HORIZONTAL"/>
      <sheetName val="INDICADORES ER"/>
    </sheetNames>
    <sheetDataSet>
      <sheetData sheetId="0"/>
      <sheetData sheetId="1"/>
      <sheetData sheetId="2"/>
      <sheetData sheetId="3">
        <row r="208">
          <cell r="C208">
            <v>133801897.34</v>
          </cell>
        </row>
        <row r="517">
          <cell r="C517">
            <v>116747000</v>
          </cell>
          <cell r="E517">
            <v>116747000</v>
          </cell>
          <cell r="G517">
            <v>116747000</v>
          </cell>
        </row>
        <row r="555">
          <cell r="E555">
            <v>2662154.7200000002</v>
          </cell>
        </row>
        <row r="556">
          <cell r="G556">
            <v>924660.91</v>
          </cell>
        </row>
        <row r="561">
          <cell r="C561">
            <v>652603.06000000006</v>
          </cell>
        </row>
      </sheetData>
      <sheetData sheetId="4">
        <row r="8">
          <cell r="C8">
            <v>24751076.5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ESF VERTICAL "/>
      <sheetName val="ANALISIS ESF HORIZONTAL"/>
      <sheetName val=" INDICADORES ESF"/>
      <sheetName val="ANALISIS ER VERTICAL"/>
      <sheetName val="ANALISIS ER HORIZONTAL"/>
      <sheetName val="INDICADORES ER"/>
    </sheetNames>
    <sheetDataSet>
      <sheetData sheetId="0">
        <row r="15">
          <cell r="C15">
            <v>133976419.30406033</v>
          </cell>
        </row>
        <row r="162">
          <cell r="C162">
            <v>116747000</v>
          </cell>
          <cell r="E162">
            <v>116747000</v>
          </cell>
          <cell r="G162">
            <v>116747000</v>
          </cell>
        </row>
        <row r="180">
          <cell r="E180">
            <v>2657413.4624682302</v>
          </cell>
        </row>
        <row r="181">
          <cell r="G181">
            <v>930486.150874504</v>
          </cell>
        </row>
        <row r="184">
          <cell r="C184">
            <v>647246.67656034604</v>
          </cell>
        </row>
      </sheetData>
      <sheetData sheetId="1"/>
      <sheetData sheetId="2"/>
      <sheetData sheetId="3">
        <row r="8">
          <cell r="C8">
            <v>25689789.990000002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DG1088"/>
  <sheetViews>
    <sheetView zoomScale="70" zoomScaleNormal="70" workbookViewId="0">
      <selection activeCell="B205" sqref="B205"/>
    </sheetView>
  </sheetViews>
  <sheetFormatPr baseColWidth="10" defaultRowHeight="15.75" x14ac:dyDescent="0.25"/>
  <cols>
    <col min="1" max="1" width="19.28515625" style="327" customWidth="1"/>
    <col min="2" max="2" width="48.42578125" style="327" customWidth="1"/>
    <col min="3" max="5" width="22.7109375" style="339" bestFit="1" customWidth="1"/>
    <col min="6" max="6" width="21.140625" style="339" customWidth="1"/>
    <col min="7" max="7" width="16.28515625" style="355" customWidth="1"/>
    <col min="8" max="8" width="25.85546875" style="339" bestFit="1" customWidth="1"/>
    <col min="9" max="9" width="16.85546875" style="355" bestFit="1" customWidth="1"/>
    <col min="10" max="111" width="11.42578125" style="44"/>
    <col min="112" max="16384" width="11.42578125" style="327"/>
  </cols>
  <sheetData>
    <row r="1" spans="1:9" s="1" customFormat="1" ht="18.75" x14ac:dyDescent="0.25">
      <c r="A1" s="1133" t="s">
        <v>0</v>
      </c>
      <c r="B1" s="1134"/>
      <c r="C1" s="1134"/>
      <c r="D1" s="1134"/>
      <c r="E1" s="1134"/>
      <c r="F1" s="1134"/>
      <c r="G1" s="1134"/>
      <c r="H1" s="1134"/>
      <c r="I1" s="1135"/>
    </row>
    <row r="2" spans="1:9" s="1" customFormat="1" ht="15.75" customHeight="1" x14ac:dyDescent="0.25">
      <c r="A2" s="1136" t="s">
        <v>275</v>
      </c>
      <c r="B2" s="1137"/>
      <c r="C2" s="1137"/>
      <c r="D2" s="1137"/>
      <c r="E2" s="1137"/>
      <c r="F2" s="1137"/>
      <c r="G2" s="1137"/>
      <c r="H2" s="1137"/>
      <c r="I2" s="1138"/>
    </row>
    <row r="3" spans="1:9" s="1" customFormat="1" ht="15.75" customHeight="1" x14ac:dyDescent="0.25">
      <c r="A3" s="1136" t="s">
        <v>813</v>
      </c>
      <c r="B3" s="1137"/>
      <c r="C3" s="1137"/>
      <c r="D3" s="1137"/>
      <c r="E3" s="1137"/>
      <c r="F3" s="1137"/>
      <c r="G3" s="1137"/>
      <c r="H3" s="1137"/>
      <c r="I3" s="1138"/>
    </row>
    <row r="4" spans="1:9" s="1" customFormat="1" ht="19.5" thickBot="1" x14ac:dyDescent="0.35">
      <c r="A4" s="1139" t="s">
        <v>277</v>
      </c>
      <c r="B4" s="1140"/>
      <c r="C4" s="1140"/>
      <c r="D4" s="1140"/>
      <c r="E4" s="1140"/>
      <c r="F4" s="1140"/>
      <c r="G4" s="1140"/>
      <c r="H4" s="1140"/>
      <c r="I4" s="1141"/>
    </row>
    <row r="5" spans="1:9" s="1" customFormat="1" ht="16.5" thickBot="1" x14ac:dyDescent="0.3">
      <c r="A5" s="742"/>
      <c r="B5" s="325"/>
      <c r="C5" s="325"/>
      <c r="D5" s="325"/>
      <c r="E5" s="325"/>
      <c r="F5" s="325"/>
      <c r="G5" s="325"/>
      <c r="H5" s="325"/>
      <c r="I5" s="743"/>
    </row>
    <row r="6" spans="1:9" ht="18.75" x14ac:dyDescent="0.25">
      <c r="A6" s="1142" t="s">
        <v>278</v>
      </c>
      <c r="B6" s="1144" t="s">
        <v>279</v>
      </c>
      <c r="C6" s="1146" t="s">
        <v>446</v>
      </c>
      <c r="D6" s="1148" t="s">
        <v>447</v>
      </c>
      <c r="E6" s="1126" t="s">
        <v>448</v>
      </c>
      <c r="F6" s="1128" t="s">
        <v>814</v>
      </c>
      <c r="G6" s="1128"/>
      <c r="H6" s="1129" t="s">
        <v>815</v>
      </c>
      <c r="I6" s="1130"/>
    </row>
    <row r="7" spans="1:9" ht="19.5" thickBot="1" x14ac:dyDescent="0.3">
      <c r="A7" s="1143"/>
      <c r="B7" s="1145"/>
      <c r="C7" s="1147"/>
      <c r="D7" s="1149"/>
      <c r="E7" s="1150"/>
      <c r="F7" s="734" t="s">
        <v>816</v>
      </c>
      <c r="G7" s="735" t="s">
        <v>817</v>
      </c>
      <c r="H7" s="783" t="s">
        <v>816</v>
      </c>
      <c r="I7" s="784" t="s">
        <v>817</v>
      </c>
    </row>
    <row r="8" spans="1:9" s="50" customFormat="1" ht="18.75" x14ac:dyDescent="0.3">
      <c r="A8" s="785" t="s">
        <v>1</v>
      </c>
      <c r="B8" s="786" t="s">
        <v>2</v>
      </c>
      <c r="C8" s="787"/>
      <c r="D8" s="787"/>
      <c r="E8" s="787"/>
      <c r="F8" s="788"/>
      <c r="G8" s="789"/>
      <c r="H8" s="788"/>
      <c r="I8" s="790"/>
    </row>
    <row r="9" spans="1:9" x14ac:dyDescent="0.25">
      <c r="A9" s="767" t="s">
        <v>3</v>
      </c>
      <c r="B9" s="744" t="s">
        <v>4</v>
      </c>
      <c r="C9" s="744">
        <v>30847475.420000002</v>
      </c>
      <c r="D9" s="744">
        <v>29916987.960000001</v>
      </c>
      <c r="E9" s="744">
        <v>35615616.299999997</v>
      </c>
      <c r="F9" s="744">
        <f t="shared" ref="F9:F72" si="0">D9-C9</f>
        <v>-930487.46000000089</v>
      </c>
      <c r="G9" s="745">
        <f t="shared" ref="G9:G72" si="1">F9/C9</f>
        <v>-3.0164136524336707E-2</v>
      </c>
      <c r="H9" s="744">
        <f t="shared" ref="H9:H72" si="2">E9-D9</f>
        <v>5698628.3399999961</v>
      </c>
      <c r="I9" s="768">
        <f t="shared" ref="I9:I72" si="3">H9/D9</f>
        <v>0.19048135285608464</v>
      </c>
    </row>
    <row r="10" spans="1:9" ht="31.5" x14ac:dyDescent="0.25">
      <c r="A10" s="791" t="s">
        <v>5</v>
      </c>
      <c r="B10" s="792" t="s">
        <v>6</v>
      </c>
      <c r="C10" s="792">
        <v>9940515.7599999998</v>
      </c>
      <c r="D10" s="792">
        <v>13615508.120000001</v>
      </c>
      <c r="E10" s="792">
        <v>20076195.73</v>
      </c>
      <c r="F10" s="792">
        <f t="shared" si="0"/>
        <v>3674992.3600000013</v>
      </c>
      <c r="G10" s="793">
        <f t="shared" si="1"/>
        <v>0.36969835858899147</v>
      </c>
      <c r="H10" s="792">
        <f t="shared" si="2"/>
        <v>6460687.6099999994</v>
      </c>
      <c r="I10" s="794">
        <f t="shared" si="3"/>
        <v>0.47450947500885476</v>
      </c>
    </row>
    <row r="11" spans="1:9" hidden="1" x14ac:dyDescent="0.25">
      <c r="A11" s="769" t="s">
        <v>820</v>
      </c>
      <c r="B11" s="746" t="s">
        <v>821</v>
      </c>
      <c r="C11" s="746">
        <v>8513811.6099999994</v>
      </c>
      <c r="D11" s="746">
        <v>12634159.540000001</v>
      </c>
      <c r="E11" s="746">
        <v>19149859.800000001</v>
      </c>
      <c r="F11" s="746">
        <f t="shared" si="0"/>
        <v>4120347.9300000016</v>
      </c>
      <c r="G11" s="747">
        <f t="shared" si="1"/>
        <v>0.48396043026843555</v>
      </c>
      <c r="H11" s="746">
        <f t="shared" si="2"/>
        <v>6515700.2599999998</v>
      </c>
      <c r="I11" s="770">
        <f t="shared" si="3"/>
        <v>0.51572091039147983</v>
      </c>
    </row>
    <row r="12" spans="1:9" hidden="1" x14ac:dyDescent="0.25">
      <c r="A12" s="769" t="s">
        <v>822</v>
      </c>
      <c r="B12" s="746" t="s">
        <v>794</v>
      </c>
      <c r="C12" s="746">
        <v>8513811.6099999994</v>
      </c>
      <c r="D12" s="746">
        <v>12634159.540000001</v>
      </c>
      <c r="E12" s="746">
        <v>19149859.800000001</v>
      </c>
      <c r="F12" s="746">
        <f t="shared" si="0"/>
        <v>4120347.9300000016</v>
      </c>
      <c r="G12" s="747">
        <f t="shared" si="1"/>
        <v>0.48396043026843555</v>
      </c>
      <c r="H12" s="746">
        <f t="shared" si="2"/>
        <v>6515700.2599999998</v>
      </c>
      <c r="I12" s="770">
        <f t="shared" si="3"/>
        <v>0.51572091039147983</v>
      </c>
    </row>
    <row r="13" spans="1:9" hidden="1" x14ac:dyDescent="0.25">
      <c r="A13" s="769" t="s">
        <v>823</v>
      </c>
      <c r="B13" s="746" t="s">
        <v>792</v>
      </c>
      <c r="C13" s="746">
        <v>303224.71000000002</v>
      </c>
      <c r="D13" s="746">
        <v>128956.61</v>
      </c>
      <c r="E13" s="746">
        <v>73943.960000000006</v>
      </c>
      <c r="F13" s="746">
        <f t="shared" si="0"/>
        <v>-174268.10000000003</v>
      </c>
      <c r="G13" s="747">
        <f t="shared" si="1"/>
        <v>-0.57471602495720098</v>
      </c>
      <c r="H13" s="746">
        <f t="shared" si="2"/>
        <v>-55012.649999999994</v>
      </c>
      <c r="I13" s="770">
        <f t="shared" si="3"/>
        <v>-0.42659814025818449</v>
      </c>
    </row>
    <row r="14" spans="1:9" hidden="1" x14ac:dyDescent="0.25">
      <c r="A14" s="769" t="s">
        <v>824</v>
      </c>
      <c r="B14" s="746" t="s">
        <v>791</v>
      </c>
      <c r="C14" s="746">
        <v>303107.20000000001</v>
      </c>
      <c r="D14" s="746">
        <v>128920.05</v>
      </c>
      <c r="E14" s="746">
        <v>36164.29</v>
      </c>
      <c r="F14" s="746">
        <f t="shared" si="0"/>
        <v>-174187.15000000002</v>
      </c>
      <c r="G14" s="747">
        <f t="shared" si="1"/>
        <v>-0.57467176629258565</v>
      </c>
      <c r="H14" s="746">
        <f t="shared" si="2"/>
        <v>-92755.760000000009</v>
      </c>
      <c r="I14" s="770">
        <f t="shared" si="3"/>
        <v>-0.71948281124619484</v>
      </c>
    </row>
    <row r="15" spans="1:9" hidden="1" x14ac:dyDescent="0.25">
      <c r="A15" s="769" t="s">
        <v>825</v>
      </c>
      <c r="B15" s="746" t="s">
        <v>789</v>
      </c>
      <c r="C15" s="746">
        <v>117.51</v>
      </c>
      <c r="D15" s="746">
        <v>36.56</v>
      </c>
      <c r="E15" s="746">
        <v>37779.67</v>
      </c>
      <c r="F15" s="746">
        <f t="shared" si="0"/>
        <v>-80.95</v>
      </c>
      <c r="G15" s="747">
        <f t="shared" si="1"/>
        <v>-0.68887754233682241</v>
      </c>
      <c r="H15" s="746">
        <f t="shared" si="2"/>
        <v>37743.11</v>
      </c>
      <c r="I15" s="770">
        <f t="shared" si="3"/>
        <v>1032.3607768052516</v>
      </c>
    </row>
    <row r="16" spans="1:9" ht="31.5" hidden="1" x14ac:dyDescent="0.25">
      <c r="A16" s="769" t="s">
        <v>826</v>
      </c>
      <c r="B16" s="746" t="s">
        <v>787</v>
      </c>
      <c r="C16" s="746">
        <v>1108606.17</v>
      </c>
      <c r="D16" s="746">
        <v>838605.97</v>
      </c>
      <c r="E16" s="746">
        <v>838605.97</v>
      </c>
      <c r="F16" s="746">
        <f t="shared" si="0"/>
        <v>-270000.19999999995</v>
      </c>
      <c r="G16" s="747">
        <f t="shared" si="1"/>
        <v>-0.24354924887347504</v>
      </c>
      <c r="H16" s="746">
        <f t="shared" si="2"/>
        <v>0</v>
      </c>
      <c r="I16" s="770">
        <f t="shared" si="3"/>
        <v>0</v>
      </c>
    </row>
    <row r="17" spans="1:111" ht="31.5" hidden="1" x14ac:dyDescent="0.25">
      <c r="A17" s="771" t="s">
        <v>827</v>
      </c>
      <c r="B17" s="749" t="s">
        <v>785</v>
      </c>
      <c r="C17" s="748">
        <v>838606.17</v>
      </c>
      <c r="D17" s="749">
        <v>838605.97</v>
      </c>
      <c r="E17" s="748">
        <v>838605.97</v>
      </c>
      <c r="F17" s="749">
        <f t="shared" si="0"/>
        <v>-0.20000000006984919</v>
      </c>
      <c r="G17" s="750">
        <f t="shared" si="1"/>
        <v>-2.3849097135768649E-7</v>
      </c>
      <c r="H17" s="749">
        <f t="shared" si="2"/>
        <v>0</v>
      </c>
      <c r="I17" s="772">
        <f t="shared" si="3"/>
        <v>0</v>
      </c>
    </row>
    <row r="18" spans="1:111" hidden="1" x14ac:dyDescent="0.25">
      <c r="A18" s="771" t="s">
        <v>828</v>
      </c>
      <c r="B18" s="748" t="s">
        <v>783</v>
      </c>
      <c r="C18" s="748">
        <v>270000</v>
      </c>
      <c r="D18" s="748">
        <v>0</v>
      </c>
      <c r="E18" s="748">
        <v>0</v>
      </c>
      <c r="F18" s="748">
        <f t="shared" si="0"/>
        <v>-270000</v>
      </c>
      <c r="G18" s="750">
        <f t="shared" si="1"/>
        <v>-1</v>
      </c>
      <c r="H18" s="748">
        <f t="shared" si="2"/>
        <v>0</v>
      </c>
      <c r="I18" s="772">
        <v>0</v>
      </c>
    </row>
    <row r="19" spans="1:111" hidden="1" x14ac:dyDescent="0.25">
      <c r="A19" s="771" t="s">
        <v>829</v>
      </c>
      <c r="B19" s="748" t="s">
        <v>779</v>
      </c>
      <c r="C19" s="748">
        <v>13786</v>
      </c>
      <c r="D19" s="748">
        <v>13786</v>
      </c>
      <c r="E19" s="748">
        <v>13786</v>
      </c>
      <c r="F19" s="748">
        <f t="shared" si="0"/>
        <v>0</v>
      </c>
      <c r="G19" s="750">
        <f t="shared" si="1"/>
        <v>0</v>
      </c>
      <c r="H19" s="748">
        <f t="shared" si="2"/>
        <v>0</v>
      </c>
      <c r="I19" s="772">
        <f t="shared" si="3"/>
        <v>0</v>
      </c>
    </row>
    <row r="20" spans="1:111" hidden="1" x14ac:dyDescent="0.25">
      <c r="A20" s="771" t="s">
        <v>830</v>
      </c>
      <c r="B20" s="748" t="s">
        <v>780</v>
      </c>
      <c r="C20" s="748">
        <v>13286</v>
      </c>
      <c r="D20" s="748">
        <v>13286</v>
      </c>
      <c r="E20" s="748">
        <v>13286</v>
      </c>
      <c r="F20" s="748">
        <f t="shared" si="0"/>
        <v>0</v>
      </c>
      <c r="G20" s="750">
        <f t="shared" si="1"/>
        <v>0</v>
      </c>
      <c r="H20" s="748">
        <f t="shared" si="2"/>
        <v>0</v>
      </c>
      <c r="I20" s="772">
        <f t="shared" si="3"/>
        <v>0</v>
      </c>
    </row>
    <row r="21" spans="1:111" hidden="1" x14ac:dyDescent="0.25">
      <c r="A21" s="771" t="s">
        <v>831</v>
      </c>
      <c r="B21" s="748" t="s">
        <v>778</v>
      </c>
      <c r="C21" s="748">
        <v>500</v>
      </c>
      <c r="D21" s="748">
        <v>500</v>
      </c>
      <c r="E21" s="748">
        <v>500</v>
      </c>
      <c r="F21" s="748">
        <f t="shared" si="0"/>
        <v>0</v>
      </c>
      <c r="G21" s="750">
        <f t="shared" si="1"/>
        <v>0</v>
      </c>
      <c r="H21" s="748">
        <f t="shared" si="2"/>
        <v>0</v>
      </c>
      <c r="I21" s="772">
        <f t="shared" si="3"/>
        <v>0</v>
      </c>
    </row>
    <row r="22" spans="1:111" hidden="1" x14ac:dyDescent="0.25">
      <c r="A22" s="771" t="s">
        <v>832</v>
      </c>
      <c r="B22" s="748" t="s">
        <v>777</v>
      </c>
      <c r="C22" s="748">
        <v>1087.27</v>
      </c>
      <c r="D22" s="748">
        <v>0</v>
      </c>
      <c r="E22" s="748">
        <v>0</v>
      </c>
      <c r="F22" s="748">
        <f t="shared" si="0"/>
        <v>-1087.27</v>
      </c>
      <c r="G22" s="750">
        <f t="shared" si="1"/>
        <v>-1</v>
      </c>
      <c r="H22" s="748">
        <f t="shared" si="2"/>
        <v>0</v>
      </c>
      <c r="I22" s="772">
        <v>0</v>
      </c>
    </row>
    <row r="23" spans="1:111" hidden="1" x14ac:dyDescent="0.25">
      <c r="A23" s="771" t="s">
        <v>833</v>
      </c>
      <c r="B23" s="748" t="s">
        <v>775</v>
      </c>
      <c r="C23" s="748">
        <v>1087.27</v>
      </c>
      <c r="D23" s="748">
        <v>0</v>
      </c>
      <c r="E23" s="748">
        <v>0</v>
      </c>
      <c r="F23" s="748">
        <f t="shared" si="0"/>
        <v>-1087.27</v>
      </c>
      <c r="G23" s="750">
        <f t="shared" si="1"/>
        <v>-1</v>
      </c>
      <c r="H23" s="748">
        <f t="shared" si="2"/>
        <v>0</v>
      </c>
      <c r="I23" s="772">
        <v>0</v>
      </c>
    </row>
    <row r="24" spans="1:111" s="56" customFormat="1" x14ac:dyDescent="0.25">
      <c r="A24" s="795" t="s">
        <v>7</v>
      </c>
      <c r="B24" s="503" t="s">
        <v>8</v>
      </c>
      <c r="C24" s="796">
        <v>14622744.99</v>
      </c>
      <c r="D24" s="796">
        <v>9935258.3599999994</v>
      </c>
      <c r="E24" s="796">
        <v>9428731.0899999999</v>
      </c>
      <c r="F24" s="797">
        <f t="shared" si="0"/>
        <v>-4687486.6300000008</v>
      </c>
      <c r="G24" s="798">
        <f t="shared" si="1"/>
        <v>-0.32056133326578656</v>
      </c>
      <c r="H24" s="797">
        <f t="shared" si="2"/>
        <v>-506527.26999999955</v>
      </c>
      <c r="I24" s="799">
        <f t="shared" si="3"/>
        <v>-5.0982797995401057E-2</v>
      </c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</row>
    <row r="25" spans="1:111" s="57" customFormat="1" ht="31.5" hidden="1" x14ac:dyDescent="0.25">
      <c r="A25" s="777" t="s">
        <v>834</v>
      </c>
      <c r="B25" s="474" t="s">
        <v>772</v>
      </c>
      <c r="C25" s="758">
        <v>16634575.73</v>
      </c>
      <c r="D25" s="758">
        <v>15033871.16</v>
      </c>
      <c r="E25" s="758">
        <v>15052293.68</v>
      </c>
      <c r="F25" s="748">
        <f t="shared" si="0"/>
        <v>-1600704.5700000003</v>
      </c>
      <c r="G25" s="750">
        <f t="shared" si="1"/>
        <v>-9.6227556144589457E-2</v>
      </c>
      <c r="H25" s="748">
        <f t="shared" si="2"/>
        <v>18422.519999999553</v>
      </c>
      <c r="I25" s="772">
        <f t="shared" si="3"/>
        <v>1.2254009498907767E-3</v>
      </c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</row>
    <row r="26" spans="1:111" hidden="1" x14ac:dyDescent="0.25">
      <c r="A26" s="777" t="s">
        <v>835</v>
      </c>
      <c r="B26" s="474" t="s">
        <v>770</v>
      </c>
      <c r="C26" s="758">
        <v>16611161.880000001</v>
      </c>
      <c r="D26" s="758">
        <v>15010852.210000001</v>
      </c>
      <c r="E26" s="758">
        <v>15050435.77</v>
      </c>
      <c r="F26" s="748">
        <f t="shared" si="0"/>
        <v>-1600309.67</v>
      </c>
      <c r="G26" s="750">
        <f t="shared" si="1"/>
        <v>-9.63394181310573E-2</v>
      </c>
      <c r="H26" s="748">
        <f t="shared" si="2"/>
        <v>39583.559999998659</v>
      </c>
      <c r="I26" s="772">
        <f t="shared" si="3"/>
        <v>2.636996184242537E-3</v>
      </c>
    </row>
    <row r="27" spans="1:111" hidden="1" x14ac:dyDescent="0.25">
      <c r="A27" s="777" t="s">
        <v>836</v>
      </c>
      <c r="B27" s="474" t="s">
        <v>768</v>
      </c>
      <c r="C27" s="758">
        <v>276202.73</v>
      </c>
      <c r="D27" s="758">
        <v>269438.71000000002</v>
      </c>
      <c r="E27" s="758">
        <v>277516.06</v>
      </c>
      <c r="F27" s="748">
        <f t="shared" si="0"/>
        <v>-6764.0199999999604</v>
      </c>
      <c r="G27" s="750">
        <f t="shared" si="1"/>
        <v>-2.4489330717332013E-2</v>
      </c>
      <c r="H27" s="748">
        <f t="shared" si="2"/>
        <v>8077.3499999999767</v>
      </c>
      <c r="I27" s="772">
        <f t="shared" si="3"/>
        <v>2.9978431829635676E-2</v>
      </c>
    </row>
    <row r="28" spans="1:111" ht="31.5" hidden="1" x14ac:dyDescent="0.25">
      <c r="A28" s="777" t="s">
        <v>837</v>
      </c>
      <c r="B28" s="474" t="s">
        <v>766</v>
      </c>
      <c r="C28" s="759">
        <v>136180.47</v>
      </c>
      <c r="D28" s="759">
        <v>119570.01000000001</v>
      </c>
      <c r="E28" s="758">
        <v>277516.06</v>
      </c>
      <c r="F28" s="748">
        <f>D28-C28</f>
        <v>-16610.459999999992</v>
      </c>
      <c r="G28" s="750">
        <f t="shared" si="1"/>
        <v>-0.12197387775207408</v>
      </c>
      <c r="H28" s="748">
        <f t="shared" si="2"/>
        <v>157946.04999999999</v>
      </c>
      <c r="I28" s="772">
        <f t="shared" si="3"/>
        <v>1.3209503787780896</v>
      </c>
    </row>
    <row r="29" spans="1:111" ht="31.5" hidden="1" x14ac:dyDescent="0.25">
      <c r="A29" s="777" t="s">
        <v>838</v>
      </c>
      <c r="B29" s="474" t="s">
        <v>764</v>
      </c>
      <c r="C29" s="758">
        <v>18270.53</v>
      </c>
      <c r="D29" s="758">
        <v>11793.51</v>
      </c>
      <c r="E29" s="758">
        <v>0</v>
      </c>
      <c r="F29" s="748">
        <f t="shared" si="0"/>
        <v>-6477.0199999999986</v>
      </c>
      <c r="G29" s="750">
        <f t="shared" si="1"/>
        <v>-0.35450641004940736</v>
      </c>
      <c r="H29" s="748">
        <f t="shared" si="2"/>
        <v>-11793.51</v>
      </c>
      <c r="I29" s="772">
        <f t="shared" si="3"/>
        <v>-1</v>
      </c>
    </row>
    <row r="30" spans="1:111" ht="31.5" hidden="1" x14ac:dyDescent="0.25">
      <c r="A30" s="777" t="s">
        <v>839</v>
      </c>
      <c r="B30" s="474" t="s">
        <v>762</v>
      </c>
      <c r="C30" s="758">
        <v>55706.89</v>
      </c>
      <c r="D30" s="758">
        <v>67097.460000000006</v>
      </c>
      <c r="E30" s="758">
        <v>0</v>
      </c>
      <c r="F30" s="748">
        <f t="shared" si="0"/>
        <v>11390.570000000007</v>
      </c>
      <c r="G30" s="750">
        <f t="shared" si="1"/>
        <v>0.20447327072109045</v>
      </c>
      <c r="H30" s="748">
        <f t="shared" si="2"/>
        <v>-67097.460000000006</v>
      </c>
      <c r="I30" s="772">
        <f t="shared" si="3"/>
        <v>-1</v>
      </c>
    </row>
    <row r="31" spans="1:111" ht="31.5" hidden="1" x14ac:dyDescent="0.25">
      <c r="A31" s="777" t="s">
        <v>840</v>
      </c>
      <c r="B31" s="474" t="s">
        <v>760</v>
      </c>
      <c r="C31" s="758">
        <v>36461.660000000003</v>
      </c>
      <c r="D31" s="758">
        <v>35457.730000000003</v>
      </c>
      <c r="E31" s="758">
        <v>0</v>
      </c>
      <c r="F31" s="748">
        <f t="shared" si="0"/>
        <v>-1003.9300000000003</v>
      </c>
      <c r="G31" s="750">
        <f t="shared" si="1"/>
        <v>-2.7533853368168104E-2</v>
      </c>
      <c r="H31" s="748">
        <f t="shared" si="2"/>
        <v>-35457.730000000003</v>
      </c>
      <c r="I31" s="772">
        <f t="shared" si="3"/>
        <v>-1</v>
      </c>
    </row>
    <row r="32" spans="1:111" ht="31.5" hidden="1" x14ac:dyDescent="0.25">
      <c r="A32" s="777" t="s">
        <v>841</v>
      </c>
      <c r="B32" s="474" t="s">
        <v>758</v>
      </c>
      <c r="C32" s="758">
        <v>4146.96</v>
      </c>
      <c r="D32" s="758">
        <v>5568.88</v>
      </c>
      <c r="E32" s="758">
        <v>0</v>
      </c>
      <c r="F32" s="748">
        <f t="shared" si="0"/>
        <v>1421.92</v>
      </c>
      <c r="G32" s="750">
        <f t="shared" si="1"/>
        <v>0.34288249705808593</v>
      </c>
      <c r="H32" s="748">
        <f t="shared" si="2"/>
        <v>-5568.88</v>
      </c>
      <c r="I32" s="772">
        <f t="shared" si="3"/>
        <v>-1</v>
      </c>
    </row>
    <row r="33" spans="1:9" ht="31.5" hidden="1" x14ac:dyDescent="0.25">
      <c r="A33" s="777" t="s">
        <v>842</v>
      </c>
      <c r="B33" s="474" t="s">
        <v>756</v>
      </c>
      <c r="C33" s="758">
        <v>197.54</v>
      </c>
      <c r="D33" s="758">
        <v>33.19</v>
      </c>
      <c r="E33" s="758">
        <v>0</v>
      </c>
      <c r="F33" s="748">
        <f t="shared" si="0"/>
        <v>-164.35</v>
      </c>
      <c r="G33" s="750">
        <f t="shared" si="1"/>
        <v>-0.83198339576794578</v>
      </c>
      <c r="H33" s="748">
        <f t="shared" si="2"/>
        <v>-33.19</v>
      </c>
      <c r="I33" s="772">
        <f t="shared" si="3"/>
        <v>-1</v>
      </c>
    </row>
    <row r="34" spans="1:9" ht="31.5" hidden="1" x14ac:dyDescent="0.25">
      <c r="A34" s="777" t="s">
        <v>843</v>
      </c>
      <c r="B34" s="474" t="s">
        <v>754</v>
      </c>
      <c r="C34" s="758">
        <v>25238.68</v>
      </c>
      <c r="D34" s="758">
        <v>27429.83</v>
      </c>
      <c r="E34" s="758">
        <v>0</v>
      </c>
      <c r="F34" s="748">
        <f t="shared" si="0"/>
        <v>2191.1500000000015</v>
      </c>
      <c r="G34" s="750">
        <f t="shared" si="1"/>
        <v>8.6817139406656821E-2</v>
      </c>
      <c r="H34" s="748">
        <f t="shared" si="2"/>
        <v>-27429.83</v>
      </c>
      <c r="I34" s="772">
        <f t="shared" si="3"/>
        <v>-1</v>
      </c>
    </row>
    <row r="35" spans="1:9" ht="31.5" hidden="1" x14ac:dyDescent="0.25">
      <c r="A35" s="777" t="s">
        <v>844</v>
      </c>
      <c r="B35" s="474" t="s">
        <v>752</v>
      </c>
      <c r="C35" s="758">
        <v>0</v>
      </c>
      <c r="D35" s="758">
        <v>2488.1</v>
      </c>
      <c r="E35" s="758">
        <v>0</v>
      </c>
      <c r="F35" s="748">
        <f t="shared" si="0"/>
        <v>2488.1</v>
      </c>
      <c r="G35" s="750">
        <v>0</v>
      </c>
      <c r="H35" s="748">
        <f t="shared" si="2"/>
        <v>-2488.1</v>
      </c>
      <c r="I35" s="772">
        <f t="shared" si="3"/>
        <v>-1</v>
      </c>
    </row>
    <row r="36" spans="1:9" hidden="1" x14ac:dyDescent="0.25">
      <c r="A36" s="777" t="s">
        <v>845</v>
      </c>
      <c r="B36" s="474" t="s">
        <v>750</v>
      </c>
      <c r="C36" s="758">
        <v>129270.14</v>
      </c>
      <c r="D36" s="758">
        <v>133246.07</v>
      </c>
      <c r="E36" s="758">
        <v>127918.65000000001</v>
      </c>
      <c r="F36" s="748">
        <f t="shared" si="0"/>
        <v>3975.9300000000076</v>
      </c>
      <c r="G36" s="750">
        <f t="shared" si="1"/>
        <v>3.0756754808187008E-2</v>
      </c>
      <c r="H36" s="748">
        <f t="shared" si="2"/>
        <v>-5327.4199999999983</v>
      </c>
      <c r="I36" s="772">
        <f t="shared" si="3"/>
        <v>-3.9981817099746339E-2</v>
      </c>
    </row>
    <row r="37" spans="1:9" ht="31.5" hidden="1" x14ac:dyDescent="0.25">
      <c r="A37" s="777" t="s">
        <v>846</v>
      </c>
      <c r="B37" s="474" t="s">
        <v>748</v>
      </c>
      <c r="C37" s="759">
        <v>63376.62</v>
      </c>
      <c r="D37" s="759">
        <v>59594.64</v>
      </c>
      <c r="E37" s="758">
        <v>127918.65000000001</v>
      </c>
      <c r="F37" s="748">
        <f t="shared" si="0"/>
        <v>-3781.9800000000032</v>
      </c>
      <c r="G37" s="750">
        <f t="shared" si="1"/>
        <v>-5.967468760561865E-2</v>
      </c>
      <c r="H37" s="748">
        <f t="shared" si="2"/>
        <v>68324.010000000009</v>
      </c>
      <c r="I37" s="772">
        <f t="shared" si="3"/>
        <v>1.1464791128866625</v>
      </c>
    </row>
    <row r="38" spans="1:9" ht="31.5" hidden="1" x14ac:dyDescent="0.25">
      <c r="A38" s="777" t="s">
        <v>847</v>
      </c>
      <c r="B38" s="474" t="s">
        <v>747</v>
      </c>
      <c r="C38" s="759">
        <v>4828.4400000000005</v>
      </c>
      <c r="D38" s="759">
        <v>4828.4400000000005</v>
      </c>
      <c r="E38" s="759">
        <v>0</v>
      </c>
      <c r="F38" s="748">
        <f t="shared" si="0"/>
        <v>0</v>
      </c>
      <c r="G38" s="750">
        <f t="shared" si="1"/>
        <v>0</v>
      </c>
      <c r="H38" s="748">
        <f t="shared" si="2"/>
        <v>-4828.4400000000005</v>
      </c>
      <c r="I38" s="772">
        <f t="shared" si="3"/>
        <v>-1</v>
      </c>
    </row>
    <row r="39" spans="1:9" ht="31.5" hidden="1" x14ac:dyDescent="0.25">
      <c r="A39" s="777" t="s">
        <v>848</v>
      </c>
      <c r="B39" s="474" t="s">
        <v>746</v>
      </c>
      <c r="C39" s="759">
        <v>48709.89</v>
      </c>
      <c r="D39" s="759">
        <v>53991.270000000004</v>
      </c>
      <c r="E39" s="759">
        <v>0</v>
      </c>
      <c r="F39" s="748">
        <f t="shared" si="0"/>
        <v>5281.3800000000047</v>
      </c>
      <c r="G39" s="750">
        <f t="shared" si="1"/>
        <v>0.10842520892574392</v>
      </c>
      <c r="H39" s="748">
        <f t="shared" si="2"/>
        <v>-53991.270000000004</v>
      </c>
      <c r="I39" s="772">
        <f t="shared" si="3"/>
        <v>-1</v>
      </c>
    </row>
    <row r="40" spans="1:9" ht="31.5" hidden="1" x14ac:dyDescent="0.25">
      <c r="A40" s="777" t="s">
        <v>849</v>
      </c>
      <c r="B40" s="474" t="s">
        <v>744</v>
      </c>
      <c r="C40" s="759">
        <v>4633.51</v>
      </c>
      <c r="D40" s="759">
        <v>4456.34</v>
      </c>
      <c r="E40" s="759">
        <v>0</v>
      </c>
      <c r="F40" s="748">
        <f t="shared" si="0"/>
        <v>-177.17000000000007</v>
      </c>
      <c r="G40" s="750">
        <f t="shared" si="1"/>
        <v>-3.8236671551372517E-2</v>
      </c>
      <c r="H40" s="748">
        <f t="shared" si="2"/>
        <v>-4456.34</v>
      </c>
      <c r="I40" s="772">
        <f t="shared" si="3"/>
        <v>-1</v>
      </c>
    </row>
    <row r="41" spans="1:9" ht="31.5" hidden="1" x14ac:dyDescent="0.25">
      <c r="A41" s="777" t="s">
        <v>850</v>
      </c>
      <c r="B41" s="474" t="s">
        <v>742</v>
      </c>
      <c r="C41" s="759">
        <v>674.17</v>
      </c>
      <c r="D41" s="759">
        <v>1093.58</v>
      </c>
      <c r="E41" s="759">
        <v>0</v>
      </c>
      <c r="F41" s="748">
        <f t="shared" si="0"/>
        <v>419.40999999999997</v>
      </c>
      <c r="G41" s="750">
        <f t="shared" si="1"/>
        <v>0.62211311686963233</v>
      </c>
      <c r="H41" s="748">
        <f t="shared" si="2"/>
        <v>-1093.58</v>
      </c>
      <c r="I41" s="772">
        <f t="shared" si="3"/>
        <v>-1</v>
      </c>
    </row>
    <row r="42" spans="1:9" ht="31.5" hidden="1" x14ac:dyDescent="0.25">
      <c r="A42" s="777" t="s">
        <v>851</v>
      </c>
      <c r="B42" s="474" t="s">
        <v>740</v>
      </c>
      <c r="C42" s="759">
        <v>83.960000000000008</v>
      </c>
      <c r="D42" s="759">
        <v>47.37</v>
      </c>
      <c r="E42" s="759">
        <v>0</v>
      </c>
      <c r="F42" s="748">
        <f t="shared" si="0"/>
        <v>-36.590000000000011</v>
      </c>
      <c r="G42" s="750">
        <f t="shared" si="1"/>
        <v>-0.43580276322058131</v>
      </c>
      <c r="H42" s="748">
        <f t="shared" si="2"/>
        <v>-47.37</v>
      </c>
      <c r="I42" s="772">
        <f t="shared" si="3"/>
        <v>-1</v>
      </c>
    </row>
    <row r="43" spans="1:9" ht="31.5" hidden="1" x14ac:dyDescent="0.25">
      <c r="A43" s="777" t="s">
        <v>852</v>
      </c>
      <c r="B43" s="474" t="s">
        <v>738</v>
      </c>
      <c r="C43" s="759">
        <v>6963.55</v>
      </c>
      <c r="D43" s="759">
        <v>8732.4500000000007</v>
      </c>
      <c r="E43" s="759">
        <v>0</v>
      </c>
      <c r="F43" s="748">
        <f t="shared" si="0"/>
        <v>1768.9000000000005</v>
      </c>
      <c r="G43" s="750">
        <f t="shared" si="1"/>
        <v>0.25402273265791164</v>
      </c>
      <c r="H43" s="748">
        <f t="shared" si="2"/>
        <v>-8732.4500000000007</v>
      </c>
      <c r="I43" s="772">
        <f t="shared" si="3"/>
        <v>-1</v>
      </c>
    </row>
    <row r="44" spans="1:9" ht="31.5" hidden="1" x14ac:dyDescent="0.25">
      <c r="A44" s="777" t="s">
        <v>853</v>
      </c>
      <c r="B44" s="474" t="s">
        <v>736</v>
      </c>
      <c r="C44" s="759">
        <v>0</v>
      </c>
      <c r="D44" s="759">
        <v>501.98</v>
      </c>
      <c r="E44" s="759">
        <v>0</v>
      </c>
      <c r="F44" s="748">
        <f t="shared" si="0"/>
        <v>501.98</v>
      </c>
      <c r="G44" s="750">
        <v>0</v>
      </c>
      <c r="H44" s="748">
        <f t="shared" si="2"/>
        <v>-501.98</v>
      </c>
      <c r="I44" s="772">
        <f t="shared" si="3"/>
        <v>-1</v>
      </c>
    </row>
    <row r="45" spans="1:9" ht="31.5" hidden="1" x14ac:dyDescent="0.25">
      <c r="A45" s="777" t="s">
        <v>854</v>
      </c>
      <c r="B45" s="474" t="s">
        <v>734</v>
      </c>
      <c r="C45" s="758">
        <v>314697.97000000003</v>
      </c>
      <c r="D45" s="758">
        <v>284286.02</v>
      </c>
      <c r="E45" s="758">
        <v>258261.21</v>
      </c>
      <c r="F45" s="748">
        <f t="shared" si="0"/>
        <v>-30411.950000000012</v>
      </c>
      <c r="G45" s="750">
        <f t="shared" si="1"/>
        <v>-9.6638532495141316E-2</v>
      </c>
      <c r="H45" s="748">
        <f t="shared" si="2"/>
        <v>-26024.810000000027</v>
      </c>
      <c r="I45" s="772">
        <f t="shared" si="3"/>
        <v>-9.1544459344149343E-2</v>
      </c>
    </row>
    <row r="46" spans="1:9" ht="31.5" hidden="1" x14ac:dyDescent="0.25">
      <c r="A46" s="777" t="s">
        <v>855</v>
      </c>
      <c r="B46" s="474" t="s">
        <v>732</v>
      </c>
      <c r="C46" s="758">
        <v>97267.900000000009</v>
      </c>
      <c r="D46" s="758">
        <v>85316.160000000003</v>
      </c>
      <c r="E46" s="758">
        <v>258261.21</v>
      </c>
      <c r="F46" s="748">
        <f t="shared" si="0"/>
        <v>-11951.740000000005</v>
      </c>
      <c r="G46" s="750">
        <f t="shared" si="1"/>
        <v>-0.12287445292845846</v>
      </c>
      <c r="H46" s="748">
        <f t="shared" si="2"/>
        <v>172945.05</v>
      </c>
      <c r="I46" s="772">
        <f t="shared" si="3"/>
        <v>2.0271077601242249</v>
      </c>
    </row>
    <row r="47" spans="1:9" ht="31.5" hidden="1" x14ac:dyDescent="0.25">
      <c r="A47" s="777" t="s">
        <v>856</v>
      </c>
      <c r="B47" s="474" t="s">
        <v>730</v>
      </c>
      <c r="C47" s="759">
        <v>13512.550000000001</v>
      </c>
      <c r="D47" s="759">
        <v>13512.550000000001</v>
      </c>
      <c r="E47" s="759">
        <v>0</v>
      </c>
      <c r="F47" s="748">
        <f t="shared" si="0"/>
        <v>0</v>
      </c>
      <c r="G47" s="750">
        <f t="shared" si="1"/>
        <v>0</v>
      </c>
      <c r="H47" s="748">
        <f t="shared" si="2"/>
        <v>-13512.550000000001</v>
      </c>
      <c r="I47" s="772">
        <f t="shared" si="3"/>
        <v>-1</v>
      </c>
    </row>
    <row r="48" spans="1:9" ht="47.25" hidden="1" x14ac:dyDescent="0.25">
      <c r="A48" s="777" t="s">
        <v>857</v>
      </c>
      <c r="B48" s="474" t="s">
        <v>729</v>
      </c>
      <c r="C48" s="759">
        <v>155660.86000000002</v>
      </c>
      <c r="D48" s="759">
        <v>121957.45</v>
      </c>
      <c r="E48" s="759">
        <v>0</v>
      </c>
      <c r="F48" s="748">
        <f t="shared" si="0"/>
        <v>-33703.410000000018</v>
      </c>
      <c r="G48" s="750">
        <f t="shared" si="1"/>
        <v>-0.21651820502597771</v>
      </c>
      <c r="H48" s="748">
        <f t="shared" si="2"/>
        <v>-121957.45</v>
      </c>
      <c r="I48" s="772">
        <f t="shared" si="3"/>
        <v>-1</v>
      </c>
    </row>
    <row r="49" spans="1:9" ht="31.5" hidden="1" x14ac:dyDescent="0.25">
      <c r="A49" s="777" t="s">
        <v>858</v>
      </c>
      <c r="B49" s="474" t="s">
        <v>728</v>
      </c>
      <c r="C49" s="759">
        <v>8697.9500000000007</v>
      </c>
      <c r="D49" s="759">
        <v>1093.32</v>
      </c>
      <c r="E49" s="759">
        <v>0</v>
      </c>
      <c r="F49" s="748">
        <f t="shared" si="0"/>
        <v>-7604.630000000001</v>
      </c>
      <c r="G49" s="750">
        <f t="shared" si="1"/>
        <v>-0.87430141585086141</v>
      </c>
      <c r="H49" s="748">
        <f t="shared" si="2"/>
        <v>-1093.32</v>
      </c>
      <c r="I49" s="772">
        <f t="shared" si="3"/>
        <v>-1</v>
      </c>
    </row>
    <row r="50" spans="1:9" ht="31.5" hidden="1" x14ac:dyDescent="0.25">
      <c r="A50" s="777" t="s">
        <v>859</v>
      </c>
      <c r="B50" s="474" t="s">
        <v>727</v>
      </c>
      <c r="C50" s="759">
        <v>2424.12</v>
      </c>
      <c r="D50" s="759">
        <v>3654.63</v>
      </c>
      <c r="E50" s="759">
        <v>0</v>
      </c>
      <c r="F50" s="748">
        <f t="shared" si="0"/>
        <v>1230.5100000000002</v>
      </c>
      <c r="G50" s="750">
        <f t="shared" si="1"/>
        <v>0.50761100935597259</v>
      </c>
      <c r="H50" s="748">
        <f t="shared" si="2"/>
        <v>-3654.63</v>
      </c>
      <c r="I50" s="772">
        <f t="shared" si="3"/>
        <v>-1</v>
      </c>
    </row>
    <row r="51" spans="1:9" ht="31.5" hidden="1" x14ac:dyDescent="0.25">
      <c r="A51" s="777" t="s">
        <v>860</v>
      </c>
      <c r="B51" s="474" t="s">
        <v>726</v>
      </c>
      <c r="C51" s="759">
        <v>623.93000000000006</v>
      </c>
      <c r="D51" s="759">
        <v>-143.79</v>
      </c>
      <c r="E51" s="759">
        <v>0</v>
      </c>
      <c r="F51" s="748">
        <f t="shared" si="0"/>
        <v>-767.72</v>
      </c>
      <c r="G51" s="750">
        <f t="shared" si="1"/>
        <v>-1.2304585450290897</v>
      </c>
      <c r="H51" s="748">
        <f t="shared" si="2"/>
        <v>143.79</v>
      </c>
      <c r="I51" s="772">
        <f t="shared" si="3"/>
        <v>-1</v>
      </c>
    </row>
    <row r="52" spans="1:9" ht="31.5" hidden="1" x14ac:dyDescent="0.25">
      <c r="A52" s="777" t="s">
        <v>861</v>
      </c>
      <c r="B52" s="474" t="s">
        <v>725</v>
      </c>
      <c r="C52" s="759">
        <v>36510.660000000003</v>
      </c>
      <c r="D52" s="759">
        <v>54805.39</v>
      </c>
      <c r="E52" s="759">
        <v>0</v>
      </c>
      <c r="F52" s="748">
        <f t="shared" si="0"/>
        <v>18294.729999999996</v>
      </c>
      <c r="G52" s="750">
        <f t="shared" si="1"/>
        <v>0.50107913688769234</v>
      </c>
      <c r="H52" s="748">
        <f t="shared" si="2"/>
        <v>-54805.39</v>
      </c>
      <c r="I52" s="772">
        <f t="shared" si="3"/>
        <v>-1</v>
      </c>
    </row>
    <row r="53" spans="1:9" ht="31.5" hidden="1" x14ac:dyDescent="0.25">
      <c r="A53" s="777" t="s">
        <v>862</v>
      </c>
      <c r="B53" s="474" t="s">
        <v>724</v>
      </c>
      <c r="C53" s="759">
        <v>0</v>
      </c>
      <c r="D53" s="759">
        <v>4090.31</v>
      </c>
      <c r="E53" s="759">
        <v>0</v>
      </c>
      <c r="F53" s="748">
        <f t="shared" si="0"/>
        <v>4090.31</v>
      </c>
      <c r="G53" s="750">
        <v>0</v>
      </c>
      <c r="H53" s="748">
        <f t="shared" si="2"/>
        <v>-4090.31</v>
      </c>
      <c r="I53" s="772">
        <f t="shared" si="3"/>
        <v>-1</v>
      </c>
    </row>
    <row r="54" spans="1:9" hidden="1" x14ac:dyDescent="0.25">
      <c r="A54" s="777" t="s">
        <v>863</v>
      </c>
      <c r="B54" s="474" t="s">
        <v>723</v>
      </c>
      <c r="C54" s="759">
        <v>142672.75</v>
      </c>
      <c r="D54" s="759">
        <v>143202.91</v>
      </c>
      <c r="E54" s="759">
        <v>138655.20000000001</v>
      </c>
      <c r="F54" s="748">
        <f t="shared" si="0"/>
        <v>530.16000000000349</v>
      </c>
      <c r="G54" s="750">
        <f t="shared" si="1"/>
        <v>3.7159163189887591E-3</v>
      </c>
      <c r="H54" s="748">
        <f t="shared" si="2"/>
        <v>-4547.7099999999919</v>
      </c>
      <c r="I54" s="772">
        <f t="shared" si="3"/>
        <v>-3.1757106053221906E-2</v>
      </c>
    </row>
    <row r="55" spans="1:9" ht="31.5" hidden="1" x14ac:dyDescent="0.25">
      <c r="A55" s="777" t="s">
        <v>864</v>
      </c>
      <c r="B55" s="474" t="s">
        <v>721</v>
      </c>
      <c r="C55" s="759">
        <v>39263</v>
      </c>
      <c r="D55" s="759">
        <v>33001.61</v>
      </c>
      <c r="E55" s="759">
        <v>138655.20000000001</v>
      </c>
      <c r="F55" s="748">
        <f t="shared" si="0"/>
        <v>-6261.3899999999994</v>
      </c>
      <c r="G55" s="750">
        <f t="shared" si="1"/>
        <v>-0.15947304077630337</v>
      </c>
      <c r="H55" s="748">
        <f t="shared" si="2"/>
        <v>105653.59000000001</v>
      </c>
      <c r="I55" s="772">
        <f t="shared" si="3"/>
        <v>3.2014677465735764</v>
      </c>
    </row>
    <row r="56" spans="1:9" ht="31.5" hidden="1" x14ac:dyDescent="0.25">
      <c r="A56" s="777" t="s">
        <v>865</v>
      </c>
      <c r="B56" s="474" t="s">
        <v>719</v>
      </c>
      <c r="C56" s="759">
        <v>13446.95</v>
      </c>
      <c r="D56" s="759">
        <v>13446.95</v>
      </c>
      <c r="E56" s="759">
        <v>0</v>
      </c>
      <c r="F56" s="748">
        <f t="shared" si="0"/>
        <v>0</v>
      </c>
      <c r="G56" s="750">
        <f t="shared" si="1"/>
        <v>0</v>
      </c>
      <c r="H56" s="748">
        <f t="shared" si="2"/>
        <v>-13446.95</v>
      </c>
      <c r="I56" s="772">
        <f t="shared" si="3"/>
        <v>-1</v>
      </c>
    </row>
    <row r="57" spans="1:9" ht="31.5" hidden="1" x14ac:dyDescent="0.25">
      <c r="A57" s="777" t="s">
        <v>866</v>
      </c>
      <c r="B57" s="474" t="s">
        <v>718</v>
      </c>
      <c r="C57" s="759">
        <v>59511.76</v>
      </c>
      <c r="D57" s="759">
        <v>63429.87</v>
      </c>
      <c r="E57" s="759">
        <v>0</v>
      </c>
      <c r="F57" s="748">
        <f t="shared" si="0"/>
        <v>3918.1100000000006</v>
      </c>
      <c r="G57" s="750">
        <f t="shared" si="1"/>
        <v>6.5837575632110373E-2</v>
      </c>
      <c r="H57" s="748">
        <f t="shared" si="2"/>
        <v>-63429.87</v>
      </c>
      <c r="I57" s="772">
        <f t="shared" si="3"/>
        <v>-1</v>
      </c>
    </row>
    <row r="58" spans="1:9" ht="31.5" hidden="1" x14ac:dyDescent="0.25">
      <c r="A58" s="777" t="s">
        <v>867</v>
      </c>
      <c r="B58" s="474" t="s">
        <v>716</v>
      </c>
      <c r="C58" s="759">
        <v>11687.09</v>
      </c>
      <c r="D58" s="759">
        <v>10139.300000000001</v>
      </c>
      <c r="E58" s="759">
        <v>0</v>
      </c>
      <c r="F58" s="748">
        <f t="shared" si="0"/>
        <v>-1547.7899999999991</v>
      </c>
      <c r="G58" s="750">
        <f t="shared" si="1"/>
        <v>-0.13243587582537647</v>
      </c>
      <c r="H58" s="748">
        <f t="shared" si="2"/>
        <v>-10139.300000000001</v>
      </c>
      <c r="I58" s="772">
        <f t="shared" si="3"/>
        <v>-1</v>
      </c>
    </row>
    <row r="59" spans="1:9" ht="31.5" hidden="1" x14ac:dyDescent="0.25">
      <c r="A59" s="777" t="s">
        <v>868</v>
      </c>
      <c r="B59" s="474" t="s">
        <v>714</v>
      </c>
      <c r="C59" s="759">
        <v>1701.1200000000001</v>
      </c>
      <c r="D59" s="759">
        <v>3430.87</v>
      </c>
      <c r="E59" s="759">
        <v>0</v>
      </c>
      <c r="F59" s="748">
        <f t="shared" si="0"/>
        <v>1729.7499999999998</v>
      </c>
      <c r="G59" s="750">
        <f t="shared" si="1"/>
        <v>1.0168300884123398</v>
      </c>
      <c r="H59" s="748">
        <f t="shared" si="2"/>
        <v>-3430.87</v>
      </c>
      <c r="I59" s="772">
        <f t="shared" si="3"/>
        <v>-1</v>
      </c>
    </row>
    <row r="60" spans="1:9" ht="31.5" hidden="1" x14ac:dyDescent="0.25">
      <c r="A60" s="777" t="s">
        <v>869</v>
      </c>
      <c r="B60" s="474" t="s">
        <v>712</v>
      </c>
      <c r="C60" s="759">
        <v>205.95000000000002</v>
      </c>
      <c r="D60" s="759">
        <v>-29.71</v>
      </c>
      <c r="E60" s="759">
        <v>0</v>
      </c>
      <c r="F60" s="748">
        <f t="shared" si="0"/>
        <v>-235.66000000000003</v>
      </c>
      <c r="G60" s="750">
        <f t="shared" si="1"/>
        <v>-1.1442583151250303</v>
      </c>
      <c r="H60" s="748">
        <f t="shared" si="2"/>
        <v>29.71</v>
      </c>
      <c r="I60" s="772">
        <f t="shared" si="3"/>
        <v>-1</v>
      </c>
    </row>
    <row r="61" spans="1:9" ht="31.5" hidden="1" x14ac:dyDescent="0.25">
      <c r="A61" s="777" t="s">
        <v>870</v>
      </c>
      <c r="B61" s="474" t="s">
        <v>710</v>
      </c>
      <c r="C61" s="759">
        <v>16856.88</v>
      </c>
      <c r="D61" s="759">
        <v>17774.46</v>
      </c>
      <c r="E61" s="759">
        <v>0</v>
      </c>
      <c r="F61" s="748">
        <f t="shared" si="0"/>
        <v>917.57999999999811</v>
      </c>
      <c r="G61" s="750">
        <f t="shared" si="1"/>
        <v>5.4433560658911855E-2</v>
      </c>
      <c r="H61" s="748">
        <f t="shared" si="2"/>
        <v>-17774.46</v>
      </c>
      <c r="I61" s="772">
        <f t="shared" si="3"/>
        <v>-1</v>
      </c>
    </row>
    <row r="62" spans="1:9" ht="31.5" hidden="1" x14ac:dyDescent="0.25">
      <c r="A62" s="777" t="s">
        <v>871</v>
      </c>
      <c r="B62" s="474" t="s">
        <v>709</v>
      </c>
      <c r="C62" s="759">
        <v>0</v>
      </c>
      <c r="D62" s="759">
        <v>2009.56</v>
      </c>
      <c r="E62" s="759">
        <v>0</v>
      </c>
      <c r="F62" s="748">
        <f t="shared" si="0"/>
        <v>2009.56</v>
      </c>
      <c r="G62" s="750">
        <v>0</v>
      </c>
      <c r="H62" s="748">
        <f t="shared" si="2"/>
        <v>-2009.56</v>
      </c>
      <c r="I62" s="772">
        <f t="shared" si="3"/>
        <v>-1</v>
      </c>
    </row>
    <row r="63" spans="1:9" ht="31.5" hidden="1" x14ac:dyDescent="0.25">
      <c r="A63" s="777" t="s">
        <v>872</v>
      </c>
      <c r="B63" s="474" t="s">
        <v>708</v>
      </c>
      <c r="C63" s="759">
        <v>257536.66</v>
      </c>
      <c r="D63" s="759">
        <v>297684.08</v>
      </c>
      <c r="E63" s="759">
        <v>278964.88</v>
      </c>
      <c r="F63" s="748">
        <f t="shared" si="0"/>
        <v>40147.420000000013</v>
      </c>
      <c r="G63" s="750">
        <f t="shared" si="1"/>
        <v>0.15589011677017173</v>
      </c>
      <c r="H63" s="748">
        <f t="shared" si="2"/>
        <v>-18719.200000000012</v>
      </c>
      <c r="I63" s="772">
        <f t="shared" si="3"/>
        <v>-6.2882771561045561E-2</v>
      </c>
    </row>
    <row r="64" spans="1:9" ht="31.5" hidden="1" x14ac:dyDescent="0.25">
      <c r="A64" s="777" t="s">
        <v>873</v>
      </c>
      <c r="B64" s="474" t="s">
        <v>707</v>
      </c>
      <c r="C64" s="759">
        <v>108494.82</v>
      </c>
      <c r="D64" s="759">
        <v>115469.28</v>
      </c>
      <c r="E64" s="759">
        <v>278964.88</v>
      </c>
      <c r="F64" s="748">
        <f t="shared" si="0"/>
        <v>6974.4599999999919</v>
      </c>
      <c r="G64" s="750">
        <f t="shared" si="1"/>
        <v>6.4283806360524789E-2</v>
      </c>
      <c r="H64" s="748">
        <f t="shared" si="2"/>
        <v>163495.6</v>
      </c>
      <c r="I64" s="772">
        <f t="shared" si="3"/>
        <v>1.4159229190655731</v>
      </c>
    </row>
    <row r="65" spans="1:9" ht="31.5" hidden="1" x14ac:dyDescent="0.25">
      <c r="A65" s="777" t="s">
        <v>874</v>
      </c>
      <c r="B65" s="474" t="s">
        <v>706</v>
      </c>
      <c r="C65" s="759">
        <v>40241.51</v>
      </c>
      <c r="D65" s="759">
        <v>33857.19</v>
      </c>
      <c r="E65" s="759">
        <v>0</v>
      </c>
      <c r="F65" s="748">
        <f t="shared" si="0"/>
        <v>-6384.32</v>
      </c>
      <c r="G65" s="750">
        <f t="shared" si="1"/>
        <v>-0.15865011029655696</v>
      </c>
      <c r="H65" s="748">
        <f t="shared" si="2"/>
        <v>-33857.19</v>
      </c>
      <c r="I65" s="772">
        <f t="shared" si="3"/>
        <v>-1</v>
      </c>
    </row>
    <row r="66" spans="1:9" ht="31.5" hidden="1" x14ac:dyDescent="0.25">
      <c r="A66" s="777" t="s">
        <v>875</v>
      </c>
      <c r="B66" s="474" t="s">
        <v>705</v>
      </c>
      <c r="C66" s="759">
        <v>58054.85</v>
      </c>
      <c r="D66" s="759">
        <v>91800.39</v>
      </c>
      <c r="E66" s="759">
        <v>0</v>
      </c>
      <c r="F66" s="748">
        <f t="shared" si="0"/>
        <v>33745.54</v>
      </c>
      <c r="G66" s="750">
        <f t="shared" si="1"/>
        <v>0.58126995418987393</v>
      </c>
      <c r="H66" s="748">
        <f t="shared" si="2"/>
        <v>-91800.39</v>
      </c>
      <c r="I66" s="772">
        <f t="shared" si="3"/>
        <v>-1</v>
      </c>
    </row>
    <row r="67" spans="1:9" ht="31.5" hidden="1" x14ac:dyDescent="0.25">
      <c r="A67" s="777" t="s">
        <v>876</v>
      </c>
      <c r="B67" s="474" t="s">
        <v>704</v>
      </c>
      <c r="C67" s="759">
        <v>24429.360000000001</v>
      </c>
      <c r="D67" s="759">
        <v>14106.6</v>
      </c>
      <c r="E67" s="759">
        <v>0</v>
      </c>
      <c r="F67" s="748">
        <f t="shared" si="0"/>
        <v>-10322.76</v>
      </c>
      <c r="G67" s="750">
        <f t="shared" si="1"/>
        <v>-0.42255548241951491</v>
      </c>
      <c r="H67" s="748">
        <f t="shared" si="2"/>
        <v>-14106.6</v>
      </c>
      <c r="I67" s="772">
        <f t="shared" si="3"/>
        <v>-1</v>
      </c>
    </row>
    <row r="68" spans="1:9" ht="31.5" hidden="1" x14ac:dyDescent="0.25">
      <c r="A68" s="777" t="s">
        <v>877</v>
      </c>
      <c r="B68" s="474" t="s">
        <v>703</v>
      </c>
      <c r="C68" s="759">
        <v>2949.32</v>
      </c>
      <c r="D68" s="759">
        <v>5663.93</v>
      </c>
      <c r="E68" s="759">
        <v>0</v>
      </c>
      <c r="F68" s="748">
        <f t="shared" si="0"/>
        <v>2714.61</v>
      </c>
      <c r="G68" s="750">
        <f t="shared" si="1"/>
        <v>0.92041894402777591</v>
      </c>
      <c r="H68" s="748">
        <f t="shared" si="2"/>
        <v>-5663.93</v>
      </c>
      <c r="I68" s="772">
        <f t="shared" si="3"/>
        <v>-1</v>
      </c>
    </row>
    <row r="69" spans="1:9" ht="31.5" hidden="1" x14ac:dyDescent="0.25">
      <c r="A69" s="777" t="s">
        <v>878</v>
      </c>
      <c r="B69" s="474" t="s">
        <v>702</v>
      </c>
      <c r="C69" s="759">
        <v>204.39000000000001</v>
      </c>
      <c r="D69" s="759">
        <v>-138.20000000000002</v>
      </c>
      <c r="E69" s="759">
        <v>0</v>
      </c>
      <c r="F69" s="748">
        <f t="shared" si="0"/>
        <v>-342.59000000000003</v>
      </c>
      <c r="G69" s="750">
        <f t="shared" si="1"/>
        <v>-1.6761583247712706</v>
      </c>
      <c r="H69" s="748">
        <f t="shared" si="2"/>
        <v>138.20000000000002</v>
      </c>
      <c r="I69" s="772">
        <f t="shared" si="3"/>
        <v>-1</v>
      </c>
    </row>
    <row r="70" spans="1:9" ht="31.5" hidden="1" x14ac:dyDescent="0.25">
      <c r="A70" s="777" t="s">
        <v>879</v>
      </c>
      <c r="B70" s="474" t="s">
        <v>701</v>
      </c>
      <c r="C70" s="759">
        <v>23162.41</v>
      </c>
      <c r="D70" s="759">
        <v>34034.5</v>
      </c>
      <c r="E70" s="759">
        <v>0</v>
      </c>
      <c r="F70" s="748">
        <f t="shared" si="0"/>
        <v>10872.09</v>
      </c>
      <c r="G70" s="750">
        <f t="shared" si="1"/>
        <v>0.46938509421083557</v>
      </c>
      <c r="H70" s="748">
        <f t="shared" si="2"/>
        <v>-34034.5</v>
      </c>
      <c r="I70" s="772">
        <f t="shared" si="3"/>
        <v>-1</v>
      </c>
    </row>
    <row r="71" spans="1:9" ht="31.5" hidden="1" x14ac:dyDescent="0.25">
      <c r="A71" s="777" t="s">
        <v>880</v>
      </c>
      <c r="B71" s="474" t="s">
        <v>700</v>
      </c>
      <c r="C71" s="759">
        <v>0</v>
      </c>
      <c r="D71" s="759">
        <v>2890.39</v>
      </c>
      <c r="E71" s="759">
        <v>0</v>
      </c>
      <c r="F71" s="748">
        <f t="shared" si="0"/>
        <v>2890.39</v>
      </c>
      <c r="G71" s="750">
        <v>0</v>
      </c>
      <c r="H71" s="748">
        <f t="shared" si="2"/>
        <v>-2890.39</v>
      </c>
      <c r="I71" s="772">
        <f t="shared" si="3"/>
        <v>-1</v>
      </c>
    </row>
    <row r="72" spans="1:9" hidden="1" x14ac:dyDescent="0.25">
      <c r="A72" s="777" t="s">
        <v>881</v>
      </c>
      <c r="B72" s="474" t="s">
        <v>699</v>
      </c>
      <c r="C72" s="759">
        <v>933894.59</v>
      </c>
      <c r="D72" s="759">
        <v>709191.59</v>
      </c>
      <c r="E72" s="759">
        <v>707342.37</v>
      </c>
      <c r="F72" s="748">
        <f t="shared" si="0"/>
        <v>-224703</v>
      </c>
      <c r="G72" s="750">
        <f t="shared" si="1"/>
        <v>-0.24060852520839637</v>
      </c>
      <c r="H72" s="748">
        <f t="shared" si="2"/>
        <v>-1849.2199999999721</v>
      </c>
      <c r="I72" s="772">
        <f t="shared" si="3"/>
        <v>-2.6075041301603309E-3</v>
      </c>
    </row>
    <row r="73" spans="1:9" ht="31.5" hidden="1" x14ac:dyDescent="0.25">
      <c r="A73" s="777" t="s">
        <v>882</v>
      </c>
      <c r="B73" s="474" t="s">
        <v>698</v>
      </c>
      <c r="C73" s="759">
        <v>31441.93</v>
      </c>
      <c r="D73" s="759">
        <v>130576.15000000001</v>
      </c>
      <c r="E73" s="759">
        <v>707342.37</v>
      </c>
      <c r="F73" s="748">
        <f t="shared" ref="F73:F136" si="4">D73-C73</f>
        <v>99134.22</v>
      </c>
      <c r="G73" s="750">
        <f t="shared" ref="G73:G136" si="5">F73/C73</f>
        <v>3.1529304975871391</v>
      </c>
      <c r="H73" s="748">
        <f t="shared" ref="H73:H136" si="6">E73-D73</f>
        <v>576766.22</v>
      </c>
      <c r="I73" s="772">
        <f t="shared" ref="I73:I136" si="7">H73/D73</f>
        <v>4.4170870407804177</v>
      </c>
    </row>
    <row r="74" spans="1:9" ht="31.5" hidden="1" x14ac:dyDescent="0.25">
      <c r="A74" s="777" t="s">
        <v>883</v>
      </c>
      <c r="B74" s="474" t="s">
        <v>697</v>
      </c>
      <c r="C74" s="759">
        <v>1746.41</v>
      </c>
      <c r="D74" s="758">
        <v>0</v>
      </c>
      <c r="E74" s="759">
        <v>0</v>
      </c>
      <c r="F74" s="748">
        <f t="shared" si="4"/>
        <v>-1746.41</v>
      </c>
      <c r="G74" s="750">
        <f t="shared" si="5"/>
        <v>-1</v>
      </c>
      <c r="H74" s="748">
        <f t="shared" si="6"/>
        <v>0</v>
      </c>
      <c r="I74" s="772">
        <v>0</v>
      </c>
    </row>
    <row r="75" spans="1:9" ht="31.5" hidden="1" x14ac:dyDescent="0.25">
      <c r="A75" s="777" t="s">
        <v>884</v>
      </c>
      <c r="B75" s="474" t="s">
        <v>696</v>
      </c>
      <c r="C75" s="759">
        <v>710340.81</v>
      </c>
      <c r="D75" s="759">
        <v>440535.59</v>
      </c>
      <c r="E75" s="759">
        <v>0</v>
      </c>
      <c r="F75" s="748">
        <f t="shared" si="4"/>
        <v>-269805.22000000003</v>
      </c>
      <c r="G75" s="750">
        <f t="shared" si="5"/>
        <v>-0.37982503074826857</v>
      </c>
      <c r="H75" s="748">
        <f t="shared" si="6"/>
        <v>-440535.59</v>
      </c>
      <c r="I75" s="772">
        <f t="shared" si="7"/>
        <v>-1</v>
      </c>
    </row>
    <row r="76" spans="1:9" ht="31.5" hidden="1" x14ac:dyDescent="0.25">
      <c r="A76" s="777" t="s">
        <v>885</v>
      </c>
      <c r="B76" s="474" t="s">
        <v>695</v>
      </c>
      <c r="C76" s="759">
        <v>83329.790000000008</v>
      </c>
      <c r="D76" s="759">
        <v>37757.54</v>
      </c>
      <c r="E76" s="759">
        <v>0</v>
      </c>
      <c r="F76" s="748">
        <f t="shared" si="4"/>
        <v>-45572.250000000007</v>
      </c>
      <c r="G76" s="750">
        <f t="shared" si="5"/>
        <v>-0.54689025377359046</v>
      </c>
      <c r="H76" s="748">
        <f t="shared" si="6"/>
        <v>-37757.54</v>
      </c>
      <c r="I76" s="772">
        <f t="shared" si="7"/>
        <v>-1</v>
      </c>
    </row>
    <row r="77" spans="1:9" ht="31.5" hidden="1" x14ac:dyDescent="0.25">
      <c r="A77" s="777" t="s">
        <v>886</v>
      </c>
      <c r="B77" s="474" t="s">
        <v>694</v>
      </c>
      <c r="C77" s="759">
        <v>17289.11</v>
      </c>
      <c r="D77" s="759">
        <v>29500.82</v>
      </c>
      <c r="E77" s="759">
        <v>0</v>
      </c>
      <c r="F77" s="748">
        <f t="shared" si="4"/>
        <v>12211.71</v>
      </c>
      <c r="G77" s="750">
        <f t="shared" si="5"/>
        <v>0.70632380729835131</v>
      </c>
      <c r="H77" s="748">
        <f t="shared" si="6"/>
        <v>-29500.82</v>
      </c>
      <c r="I77" s="772">
        <f t="shared" si="7"/>
        <v>-1</v>
      </c>
    </row>
    <row r="78" spans="1:9" ht="31.5" hidden="1" x14ac:dyDescent="0.25">
      <c r="A78" s="777" t="s">
        <v>887</v>
      </c>
      <c r="B78" s="474" t="s">
        <v>693</v>
      </c>
      <c r="C78" s="759">
        <v>1958.46</v>
      </c>
      <c r="D78" s="759">
        <v>-701.95</v>
      </c>
      <c r="E78" s="759">
        <v>0</v>
      </c>
      <c r="F78" s="748">
        <f t="shared" si="4"/>
        <v>-2660.41</v>
      </c>
      <c r="G78" s="750">
        <f t="shared" si="5"/>
        <v>-1.358419370321579</v>
      </c>
      <c r="H78" s="748">
        <f t="shared" si="6"/>
        <v>701.95</v>
      </c>
      <c r="I78" s="772">
        <f t="shared" si="7"/>
        <v>-1</v>
      </c>
    </row>
    <row r="79" spans="1:9" ht="31.5" hidden="1" x14ac:dyDescent="0.25">
      <c r="A79" s="777" t="s">
        <v>888</v>
      </c>
      <c r="B79" s="474" t="s">
        <v>692</v>
      </c>
      <c r="C79" s="759">
        <v>87788.08</v>
      </c>
      <c r="D79" s="759">
        <v>63335.4</v>
      </c>
      <c r="E79" s="759">
        <v>0</v>
      </c>
      <c r="F79" s="748">
        <f t="shared" si="4"/>
        <v>-24452.68</v>
      </c>
      <c r="G79" s="750">
        <f t="shared" si="5"/>
        <v>-0.27854214376257003</v>
      </c>
      <c r="H79" s="748">
        <f t="shared" si="6"/>
        <v>-63335.4</v>
      </c>
      <c r="I79" s="772">
        <f t="shared" si="7"/>
        <v>-1</v>
      </c>
    </row>
    <row r="80" spans="1:9" ht="31.5" hidden="1" x14ac:dyDescent="0.25">
      <c r="A80" s="777" t="s">
        <v>889</v>
      </c>
      <c r="B80" s="474" t="s">
        <v>691</v>
      </c>
      <c r="C80" s="759">
        <v>0</v>
      </c>
      <c r="D80" s="759">
        <v>8188.04</v>
      </c>
      <c r="E80" s="759">
        <v>0</v>
      </c>
      <c r="F80" s="748">
        <f t="shared" si="4"/>
        <v>8188.04</v>
      </c>
      <c r="G80" s="750">
        <v>0</v>
      </c>
      <c r="H80" s="748">
        <f t="shared" si="6"/>
        <v>-8188.04</v>
      </c>
      <c r="I80" s="772">
        <f t="shared" si="7"/>
        <v>-1</v>
      </c>
    </row>
    <row r="81" spans="1:9" ht="31.5" hidden="1" x14ac:dyDescent="0.25">
      <c r="A81" s="777" t="s">
        <v>890</v>
      </c>
      <c r="B81" s="474" t="s">
        <v>690</v>
      </c>
      <c r="C81" s="759">
        <v>198185.4</v>
      </c>
      <c r="D81" s="759">
        <v>200920.79</v>
      </c>
      <c r="E81" s="759">
        <v>172929.39</v>
      </c>
      <c r="F81" s="748">
        <f t="shared" si="4"/>
        <v>2735.390000000014</v>
      </c>
      <c r="G81" s="750">
        <f t="shared" si="5"/>
        <v>1.380217715331207E-2</v>
      </c>
      <c r="H81" s="748">
        <f t="shared" si="6"/>
        <v>-27991.399999999994</v>
      </c>
      <c r="I81" s="772">
        <f t="shared" si="7"/>
        <v>-0.13931559795280515</v>
      </c>
    </row>
    <row r="82" spans="1:9" ht="31.5" hidden="1" x14ac:dyDescent="0.25">
      <c r="A82" s="777" t="s">
        <v>891</v>
      </c>
      <c r="B82" s="474" t="s">
        <v>689</v>
      </c>
      <c r="C82" s="759">
        <v>104214.07</v>
      </c>
      <c r="D82" s="759">
        <v>97229.2</v>
      </c>
      <c r="E82" s="759">
        <v>172929.39</v>
      </c>
      <c r="F82" s="748">
        <f t="shared" si="4"/>
        <v>-6984.8700000000099</v>
      </c>
      <c r="G82" s="750">
        <f t="shared" si="5"/>
        <v>-6.7024251139985322E-2</v>
      </c>
      <c r="H82" s="748">
        <f t="shared" si="6"/>
        <v>75700.190000000017</v>
      </c>
      <c r="I82" s="772">
        <f t="shared" si="7"/>
        <v>0.77857464629967144</v>
      </c>
    </row>
    <row r="83" spans="1:9" ht="31.5" hidden="1" x14ac:dyDescent="0.25">
      <c r="A83" s="777" t="s">
        <v>892</v>
      </c>
      <c r="B83" s="474" t="s">
        <v>688</v>
      </c>
      <c r="C83" s="759">
        <v>12182.14</v>
      </c>
      <c r="D83" s="759">
        <v>12182.14</v>
      </c>
      <c r="E83" s="759">
        <v>0</v>
      </c>
      <c r="F83" s="748">
        <f t="shared" si="4"/>
        <v>0</v>
      </c>
      <c r="G83" s="750">
        <f t="shared" si="5"/>
        <v>0</v>
      </c>
      <c r="H83" s="748">
        <f t="shared" si="6"/>
        <v>-12182.14</v>
      </c>
      <c r="I83" s="772">
        <f t="shared" si="7"/>
        <v>-1</v>
      </c>
    </row>
    <row r="84" spans="1:9" ht="31.5" hidden="1" x14ac:dyDescent="0.25">
      <c r="A84" s="777" t="s">
        <v>893</v>
      </c>
      <c r="B84" s="474" t="s">
        <v>687</v>
      </c>
      <c r="C84" s="759">
        <v>52470.03</v>
      </c>
      <c r="D84" s="759">
        <v>61855.07</v>
      </c>
      <c r="E84" s="759">
        <v>0</v>
      </c>
      <c r="F84" s="748">
        <f t="shared" si="4"/>
        <v>9385.0400000000009</v>
      </c>
      <c r="G84" s="750">
        <f t="shared" si="5"/>
        <v>0.17886477289988212</v>
      </c>
      <c r="H84" s="748">
        <f t="shared" si="6"/>
        <v>-61855.07</v>
      </c>
      <c r="I84" s="772">
        <f t="shared" si="7"/>
        <v>-1</v>
      </c>
    </row>
    <row r="85" spans="1:9" ht="31.5" hidden="1" x14ac:dyDescent="0.25">
      <c r="A85" s="777" t="s">
        <v>894</v>
      </c>
      <c r="B85" s="474" t="s">
        <v>686</v>
      </c>
      <c r="C85" s="759">
        <v>13419.02</v>
      </c>
      <c r="D85" s="759">
        <v>7984.92</v>
      </c>
      <c r="E85" s="759">
        <v>0</v>
      </c>
      <c r="F85" s="748">
        <f t="shared" si="4"/>
        <v>-5434.1</v>
      </c>
      <c r="G85" s="750">
        <f t="shared" si="5"/>
        <v>-0.40495505633049211</v>
      </c>
      <c r="H85" s="748">
        <f t="shared" si="6"/>
        <v>-7984.92</v>
      </c>
      <c r="I85" s="772">
        <f t="shared" si="7"/>
        <v>-1</v>
      </c>
    </row>
    <row r="86" spans="1:9" ht="31.5" hidden="1" x14ac:dyDescent="0.25">
      <c r="A86" s="777" t="s">
        <v>895</v>
      </c>
      <c r="B86" s="474" t="s">
        <v>684</v>
      </c>
      <c r="C86" s="759">
        <v>2111.64</v>
      </c>
      <c r="D86" s="759">
        <v>3549.63</v>
      </c>
      <c r="E86" s="759">
        <v>0</v>
      </c>
      <c r="F86" s="748">
        <f t="shared" si="4"/>
        <v>1437.9900000000002</v>
      </c>
      <c r="G86" s="750">
        <f t="shared" si="5"/>
        <v>0.68098255384440542</v>
      </c>
      <c r="H86" s="748">
        <f t="shared" si="6"/>
        <v>-3549.63</v>
      </c>
      <c r="I86" s="772">
        <f t="shared" si="7"/>
        <v>-1</v>
      </c>
    </row>
    <row r="87" spans="1:9" ht="31.5" hidden="1" x14ac:dyDescent="0.25">
      <c r="A87" s="777" t="s">
        <v>896</v>
      </c>
      <c r="B87" s="474" t="s">
        <v>682</v>
      </c>
      <c r="C87" s="759">
        <v>360.51</v>
      </c>
      <c r="D87" s="759">
        <v>129.80000000000001</v>
      </c>
      <c r="E87" s="759">
        <v>0</v>
      </c>
      <c r="F87" s="748">
        <f t="shared" si="4"/>
        <v>-230.70999999999998</v>
      </c>
      <c r="G87" s="750">
        <f t="shared" si="5"/>
        <v>-0.63995450889018335</v>
      </c>
      <c r="H87" s="748">
        <f t="shared" si="6"/>
        <v>-129.80000000000001</v>
      </c>
      <c r="I87" s="772">
        <f t="shared" si="7"/>
        <v>-1</v>
      </c>
    </row>
    <row r="88" spans="1:9" ht="31.5" hidden="1" x14ac:dyDescent="0.25">
      <c r="A88" s="777" t="s">
        <v>897</v>
      </c>
      <c r="B88" s="474" t="s">
        <v>680</v>
      </c>
      <c r="C88" s="759">
        <v>13427.99</v>
      </c>
      <c r="D88" s="759">
        <v>16424.240000000002</v>
      </c>
      <c r="E88" s="759">
        <v>0</v>
      </c>
      <c r="F88" s="748">
        <f t="shared" si="4"/>
        <v>2996.2500000000018</v>
      </c>
      <c r="G88" s="750">
        <f t="shared" si="5"/>
        <v>0.22313466125607792</v>
      </c>
      <c r="H88" s="748">
        <f t="shared" si="6"/>
        <v>-16424.240000000002</v>
      </c>
      <c r="I88" s="772">
        <f t="shared" si="7"/>
        <v>-1</v>
      </c>
    </row>
    <row r="89" spans="1:9" ht="31.5" hidden="1" x14ac:dyDescent="0.25">
      <c r="A89" s="777" t="s">
        <v>898</v>
      </c>
      <c r="B89" s="474" t="s">
        <v>678</v>
      </c>
      <c r="C89" s="759">
        <v>0</v>
      </c>
      <c r="D89" s="759">
        <v>1565.79</v>
      </c>
      <c r="E89" s="759">
        <v>0</v>
      </c>
      <c r="F89" s="748">
        <f t="shared" si="4"/>
        <v>1565.79</v>
      </c>
      <c r="G89" s="750">
        <v>0</v>
      </c>
      <c r="H89" s="748">
        <f t="shared" si="6"/>
        <v>-1565.79</v>
      </c>
      <c r="I89" s="772">
        <f t="shared" si="7"/>
        <v>-1</v>
      </c>
    </row>
    <row r="90" spans="1:9" hidden="1" x14ac:dyDescent="0.25">
      <c r="A90" s="777" t="s">
        <v>899</v>
      </c>
      <c r="B90" s="474" t="s">
        <v>676</v>
      </c>
      <c r="C90" s="759">
        <v>154521.76999999999</v>
      </c>
      <c r="D90" s="759">
        <v>161036.21</v>
      </c>
      <c r="E90" s="759">
        <v>156122.48000000001</v>
      </c>
      <c r="F90" s="748">
        <f t="shared" si="4"/>
        <v>6514.4400000000023</v>
      </c>
      <c r="G90" s="750">
        <f t="shared" si="5"/>
        <v>4.2158719771330622E-2</v>
      </c>
      <c r="H90" s="748">
        <f t="shared" si="6"/>
        <v>-4913.7299999999814</v>
      </c>
      <c r="I90" s="772">
        <f t="shared" si="7"/>
        <v>-3.0513199484761729E-2</v>
      </c>
    </row>
    <row r="91" spans="1:9" ht="31.5" hidden="1" x14ac:dyDescent="0.25">
      <c r="A91" s="777" t="s">
        <v>900</v>
      </c>
      <c r="B91" s="474" t="s">
        <v>674</v>
      </c>
      <c r="C91" s="759">
        <v>63814.21</v>
      </c>
      <c r="D91" s="759">
        <v>62669.58</v>
      </c>
      <c r="E91" s="759">
        <v>156122.48000000001</v>
      </c>
      <c r="F91" s="748">
        <f t="shared" si="4"/>
        <v>-1144.6299999999974</v>
      </c>
      <c r="G91" s="750">
        <f t="shared" si="5"/>
        <v>-1.7936914050961338E-2</v>
      </c>
      <c r="H91" s="748">
        <f t="shared" si="6"/>
        <v>93452.900000000009</v>
      </c>
      <c r="I91" s="772">
        <f t="shared" si="7"/>
        <v>1.4912003558983482</v>
      </c>
    </row>
    <row r="92" spans="1:9" ht="31.5" hidden="1" x14ac:dyDescent="0.25">
      <c r="A92" s="777" t="s">
        <v>901</v>
      </c>
      <c r="B92" s="474" t="s">
        <v>672</v>
      </c>
      <c r="C92" s="759">
        <v>9057.7199999999993</v>
      </c>
      <c r="D92" s="759">
        <v>9057.7199999999993</v>
      </c>
      <c r="E92" s="759">
        <v>0</v>
      </c>
      <c r="F92" s="748">
        <f t="shared" si="4"/>
        <v>0</v>
      </c>
      <c r="G92" s="750">
        <f t="shared" si="5"/>
        <v>0</v>
      </c>
      <c r="H92" s="748">
        <f t="shared" si="6"/>
        <v>-9057.7199999999993</v>
      </c>
      <c r="I92" s="772">
        <f t="shared" si="7"/>
        <v>-1</v>
      </c>
    </row>
    <row r="93" spans="1:9" ht="31.5" hidden="1" x14ac:dyDescent="0.25">
      <c r="A93" s="777" t="s">
        <v>902</v>
      </c>
      <c r="B93" s="474" t="s">
        <v>670</v>
      </c>
      <c r="C93" s="759">
        <v>57932.01</v>
      </c>
      <c r="D93" s="759">
        <v>62758.62</v>
      </c>
      <c r="E93" s="759">
        <v>0</v>
      </c>
      <c r="F93" s="748">
        <f t="shared" si="4"/>
        <v>4826.6100000000006</v>
      </c>
      <c r="G93" s="750">
        <f t="shared" si="5"/>
        <v>8.3315079176434589E-2</v>
      </c>
      <c r="H93" s="748">
        <f t="shared" si="6"/>
        <v>-62758.62</v>
      </c>
      <c r="I93" s="772">
        <f t="shared" si="7"/>
        <v>-1</v>
      </c>
    </row>
    <row r="94" spans="1:9" ht="31.5" hidden="1" x14ac:dyDescent="0.25">
      <c r="A94" s="777" t="s">
        <v>903</v>
      </c>
      <c r="B94" s="474" t="s">
        <v>668</v>
      </c>
      <c r="C94" s="759">
        <v>11225.31</v>
      </c>
      <c r="D94" s="759">
        <v>10442.11</v>
      </c>
      <c r="E94" s="759">
        <v>0</v>
      </c>
      <c r="F94" s="748">
        <f t="shared" si="4"/>
        <v>-783.19999999999891</v>
      </c>
      <c r="G94" s="750">
        <f t="shared" si="5"/>
        <v>-6.9770901649932063E-2</v>
      </c>
      <c r="H94" s="748">
        <f t="shared" si="6"/>
        <v>-10442.11</v>
      </c>
      <c r="I94" s="772">
        <f t="shared" si="7"/>
        <v>-1</v>
      </c>
    </row>
    <row r="95" spans="1:9" ht="31.5" hidden="1" x14ac:dyDescent="0.25">
      <c r="A95" s="777" t="s">
        <v>904</v>
      </c>
      <c r="B95" s="474" t="s">
        <v>666</v>
      </c>
      <c r="C95" s="759">
        <v>2102.0300000000002</v>
      </c>
      <c r="D95" s="759">
        <v>3127.44</v>
      </c>
      <c r="E95" s="759">
        <v>0</v>
      </c>
      <c r="F95" s="748">
        <f t="shared" si="4"/>
        <v>1025.4099999999999</v>
      </c>
      <c r="G95" s="750">
        <f t="shared" si="5"/>
        <v>0.48781891790316967</v>
      </c>
      <c r="H95" s="748">
        <f t="shared" si="6"/>
        <v>-3127.44</v>
      </c>
      <c r="I95" s="772">
        <f t="shared" si="7"/>
        <v>-1</v>
      </c>
    </row>
    <row r="96" spans="1:9" ht="31.5" hidden="1" x14ac:dyDescent="0.25">
      <c r="A96" s="777" t="s">
        <v>905</v>
      </c>
      <c r="B96" s="474" t="s">
        <v>665</v>
      </c>
      <c r="C96" s="759">
        <v>245.82</v>
      </c>
      <c r="D96" s="759">
        <v>120.29</v>
      </c>
      <c r="E96" s="759">
        <v>0</v>
      </c>
      <c r="F96" s="748">
        <f t="shared" si="4"/>
        <v>-125.52999999999999</v>
      </c>
      <c r="G96" s="750">
        <f t="shared" si="5"/>
        <v>-0.51065820519078997</v>
      </c>
      <c r="H96" s="748">
        <f t="shared" si="6"/>
        <v>-120.29</v>
      </c>
      <c r="I96" s="772">
        <f t="shared" si="7"/>
        <v>-1</v>
      </c>
    </row>
    <row r="97" spans="1:9" ht="31.5" hidden="1" x14ac:dyDescent="0.25">
      <c r="A97" s="777" t="s">
        <v>906</v>
      </c>
      <c r="B97" s="474" t="s">
        <v>664</v>
      </c>
      <c r="C97" s="759">
        <v>10144.67</v>
      </c>
      <c r="D97" s="759">
        <v>11331.6</v>
      </c>
      <c r="E97" s="759">
        <v>0</v>
      </c>
      <c r="F97" s="748">
        <f t="shared" si="4"/>
        <v>1186.9300000000003</v>
      </c>
      <c r="G97" s="750">
        <f t="shared" si="5"/>
        <v>0.11700035585189072</v>
      </c>
      <c r="H97" s="748">
        <f t="shared" si="6"/>
        <v>-11331.6</v>
      </c>
      <c r="I97" s="772">
        <f t="shared" si="7"/>
        <v>-1</v>
      </c>
    </row>
    <row r="98" spans="1:9" ht="31.5" hidden="1" x14ac:dyDescent="0.25">
      <c r="A98" s="777" t="s">
        <v>907</v>
      </c>
      <c r="B98" s="474" t="s">
        <v>663</v>
      </c>
      <c r="C98" s="759">
        <v>0</v>
      </c>
      <c r="D98" s="759">
        <v>1528.8500000000001</v>
      </c>
      <c r="E98" s="759">
        <v>0</v>
      </c>
      <c r="F98" s="748">
        <f t="shared" si="4"/>
        <v>1528.8500000000001</v>
      </c>
      <c r="G98" s="750">
        <v>0</v>
      </c>
      <c r="H98" s="748">
        <f t="shared" si="6"/>
        <v>-1528.8500000000001</v>
      </c>
      <c r="I98" s="772">
        <f t="shared" si="7"/>
        <v>-1</v>
      </c>
    </row>
    <row r="99" spans="1:9" hidden="1" x14ac:dyDescent="0.25">
      <c r="A99" s="777" t="s">
        <v>908</v>
      </c>
      <c r="B99" s="474" t="s">
        <v>662</v>
      </c>
      <c r="C99" s="759">
        <v>4548871.4000000004</v>
      </c>
      <c r="D99" s="759">
        <v>0</v>
      </c>
      <c r="E99" s="759">
        <v>0</v>
      </c>
      <c r="F99" s="748">
        <f t="shared" si="4"/>
        <v>-4548871.4000000004</v>
      </c>
      <c r="G99" s="750">
        <f t="shared" si="5"/>
        <v>-1</v>
      </c>
      <c r="H99" s="748">
        <f t="shared" si="6"/>
        <v>0</v>
      </c>
      <c r="I99" s="772">
        <v>0</v>
      </c>
    </row>
    <row r="100" spans="1:9" ht="31.5" hidden="1" x14ac:dyDescent="0.25">
      <c r="A100" s="777" t="s">
        <v>909</v>
      </c>
      <c r="B100" s="474" t="s">
        <v>661</v>
      </c>
      <c r="C100" s="759">
        <v>3442273.62</v>
      </c>
      <c r="D100" s="759">
        <v>0</v>
      </c>
      <c r="E100" s="759">
        <v>0</v>
      </c>
      <c r="F100" s="748">
        <f t="shared" si="4"/>
        <v>-3442273.62</v>
      </c>
      <c r="G100" s="750">
        <f t="shared" si="5"/>
        <v>-1</v>
      </c>
      <c r="H100" s="748">
        <f t="shared" si="6"/>
        <v>0</v>
      </c>
      <c r="I100" s="772">
        <v>0</v>
      </c>
    </row>
    <row r="101" spans="1:9" ht="31.5" hidden="1" x14ac:dyDescent="0.25">
      <c r="A101" s="777" t="s">
        <v>910</v>
      </c>
      <c r="B101" s="474" t="s">
        <v>660</v>
      </c>
      <c r="C101" s="759">
        <v>846592.82000000007</v>
      </c>
      <c r="D101" s="759">
        <v>0</v>
      </c>
      <c r="E101" s="759">
        <v>0</v>
      </c>
      <c r="F101" s="748">
        <f t="shared" si="4"/>
        <v>-846592.82000000007</v>
      </c>
      <c r="G101" s="750">
        <f t="shared" si="5"/>
        <v>-1</v>
      </c>
      <c r="H101" s="748">
        <f t="shared" si="6"/>
        <v>0</v>
      </c>
      <c r="I101" s="772">
        <v>0</v>
      </c>
    </row>
    <row r="102" spans="1:9" ht="31.5" hidden="1" x14ac:dyDescent="0.25">
      <c r="A102" s="777" t="s">
        <v>911</v>
      </c>
      <c r="B102" s="474" t="s">
        <v>659</v>
      </c>
      <c r="C102" s="759">
        <v>63150.8</v>
      </c>
      <c r="D102" s="759">
        <v>0</v>
      </c>
      <c r="E102" s="759">
        <v>0</v>
      </c>
      <c r="F102" s="748">
        <f t="shared" si="4"/>
        <v>-63150.8</v>
      </c>
      <c r="G102" s="750">
        <f t="shared" si="5"/>
        <v>-1</v>
      </c>
      <c r="H102" s="748">
        <f t="shared" si="6"/>
        <v>0</v>
      </c>
      <c r="I102" s="772">
        <v>0</v>
      </c>
    </row>
    <row r="103" spans="1:9" ht="31.5" hidden="1" x14ac:dyDescent="0.25">
      <c r="A103" s="777" t="s">
        <v>912</v>
      </c>
      <c r="B103" s="474" t="s">
        <v>658</v>
      </c>
      <c r="C103" s="759">
        <v>174668.85</v>
      </c>
      <c r="D103" s="759">
        <v>0</v>
      </c>
      <c r="E103" s="759">
        <v>0</v>
      </c>
      <c r="F103" s="748">
        <f t="shared" si="4"/>
        <v>-174668.85</v>
      </c>
      <c r="G103" s="750">
        <f t="shared" si="5"/>
        <v>-1</v>
      </c>
      <c r="H103" s="748">
        <f t="shared" si="6"/>
        <v>0</v>
      </c>
      <c r="I103" s="772">
        <v>0</v>
      </c>
    </row>
    <row r="104" spans="1:9" ht="31.5" hidden="1" x14ac:dyDescent="0.25">
      <c r="A104" s="777" t="s">
        <v>913</v>
      </c>
      <c r="B104" s="474" t="s">
        <v>657</v>
      </c>
      <c r="C104" s="759">
        <v>22185.31</v>
      </c>
      <c r="D104" s="759">
        <v>0</v>
      </c>
      <c r="E104" s="759">
        <v>0</v>
      </c>
      <c r="F104" s="748">
        <f t="shared" si="4"/>
        <v>-22185.31</v>
      </c>
      <c r="G104" s="750">
        <f t="shared" si="5"/>
        <v>-1</v>
      </c>
      <c r="H104" s="748">
        <f t="shared" si="6"/>
        <v>0</v>
      </c>
      <c r="I104" s="772">
        <v>0</v>
      </c>
    </row>
    <row r="105" spans="1:9" ht="31.5" hidden="1" x14ac:dyDescent="0.25">
      <c r="A105" s="777" t="s">
        <v>914</v>
      </c>
      <c r="B105" s="474" t="s">
        <v>656</v>
      </c>
      <c r="C105" s="759">
        <v>9655308.4700000007</v>
      </c>
      <c r="D105" s="759">
        <v>12811845.83</v>
      </c>
      <c r="E105" s="759">
        <v>12932725.530000001</v>
      </c>
      <c r="F105" s="748">
        <f t="shared" si="4"/>
        <v>3156537.3599999994</v>
      </c>
      <c r="G105" s="750">
        <f t="shared" si="5"/>
        <v>0.32692247687452697</v>
      </c>
      <c r="H105" s="748">
        <f t="shared" si="6"/>
        <v>120879.70000000112</v>
      </c>
      <c r="I105" s="772">
        <f t="shared" si="7"/>
        <v>9.4349948948769958E-3</v>
      </c>
    </row>
    <row r="106" spans="1:9" ht="31.5" hidden="1" x14ac:dyDescent="0.25">
      <c r="A106" s="777" t="s">
        <v>915</v>
      </c>
      <c r="B106" s="474" t="s">
        <v>655</v>
      </c>
      <c r="C106" s="759">
        <v>657032.05000000005</v>
      </c>
      <c r="D106" s="759">
        <v>643945.52</v>
      </c>
      <c r="E106" s="759">
        <v>0</v>
      </c>
      <c r="F106" s="748">
        <f t="shared" si="4"/>
        <v>-13086.530000000028</v>
      </c>
      <c r="G106" s="750">
        <f t="shared" si="5"/>
        <v>-1.9917643286959941E-2</v>
      </c>
      <c r="H106" s="748">
        <f t="shared" si="6"/>
        <v>-643945.52</v>
      </c>
      <c r="I106" s="772">
        <f t="shared" si="7"/>
        <v>-1</v>
      </c>
    </row>
    <row r="107" spans="1:9" ht="31.5" hidden="1" x14ac:dyDescent="0.25">
      <c r="A107" s="777" t="s">
        <v>916</v>
      </c>
      <c r="B107" s="474" t="s">
        <v>654</v>
      </c>
      <c r="C107" s="759">
        <v>1078374.02</v>
      </c>
      <c r="D107" s="759">
        <v>1043165.59</v>
      </c>
      <c r="E107" s="759">
        <v>0</v>
      </c>
      <c r="F107" s="748">
        <f t="shared" si="4"/>
        <v>-35208.430000000051</v>
      </c>
      <c r="G107" s="750">
        <f t="shared" si="5"/>
        <v>-3.264955325982357E-2</v>
      </c>
      <c r="H107" s="748">
        <f t="shared" si="6"/>
        <v>-1043165.59</v>
      </c>
      <c r="I107" s="772">
        <f t="shared" si="7"/>
        <v>-1</v>
      </c>
    </row>
    <row r="108" spans="1:9" ht="31.5" hidden="1" x14ac:dyDescent="0.25">
      <c r="A108" s="777" t="s">
        <v>917</v>
      </c>
      <c r="B108" s="474" t="s">
        <v>653</v>
      </c>
      <c r="C108" s="759">
        <v>402427.99</v>
      </c>
      <c r="D108" s="759">
        <v>384188.26</v>
      </c>
      <c r="E108" s="759">
        <v>0</v>
      </c>
      <c r="F108" s="748">
        <f t="shared" si="4"/>
        <v>-18239.729999999981</v>
      </c>
      <c r="G108" s="750">
        <f t="shared" si="5"/>
        <v>-4.5324208189395532E-2</v>
      </c>
      <c r="H108" s="748">
        <f t="shared" si="6"/>
        <v>-384188.26</v>
      </c>
      <c r="I108" s="772">
        <f t="shared" si="7"/>
        <v>-1</v>
      </c>
    </row>
    <row r="109" spans="1:9" ht="31.5" hidden="1" x14ac:dyDescent="0.25">
      <c r="A109" s="777" t="s">
        <v>918</v>
      </c>
      <c r="B109" s="474" t="s">
        <v>652</v>
      </c>
      <c r="C109" s="759">
        <v>2078351.6500000001</v>
      </c>
      <c r="D109" s="759">
        <v>2021130.31</v>
      </c>
      <c r="E109" s="759">
        <v>0</v>
      </c>
      <c r="F109" s="748">
        <f t="shared" si="4"/>
        <v>-57221.340000000084</v>
      </c>
      <c r="G109" s="750">
        <f t="shared" si="5"/>
        <v>-2.7532078125470288E-2</v>
      </c>
      <c r="H109" s="748">
        <f t="shared" si="6"/>
        <v>-2021130.31</v>
      </c>
      <c r="I109" s="772">
        <f t="shared" si="7"/>
        <v>-1</v>
      </c>
    </row>
    <row r="110" spans="1:9" ht="31.5" hidden="1" x14ac:dyDescent="0.25">
      <c r="A110" s="777" t="s">
        <v>919</v>
      </c>
      <c r="B110" s="474" t="s">
        <v>651</v>
      </c>
      <c r="C110" s="759">
        <v>515531.08</v>
      </c>
      <c r="D110" s="759">
        <v>488370.31</v>
      </c>
      <c r="E110" s="759">
        <v>0</v>
      </c>
      <c r="F110" s="748">
        <f t="shared" si="4"/>
        <v>-27160.770000000019</v>
      </c>
      <c r="G110" s="750">
        <f t="shared" si="5"/>
        <v>-5.2685029193584247E-2</v>
      </c>
      <c r="H110" s="748">
        <f t="shared" si="6"/>
        <v>-488370.31</v>
      </c>
      <c r="I110" s="772">
        <f t="shared" si="7"/>
        <v>-1</v>
      </c>
    </row>
    <row r="111" spans="1:9" ht="31.5" hidden="1" x14ac:dyDescent="0.25">
      <c r="A111" s="777" t="s">
        <v>920</v>
      </c>
      <c r="B111" s="474" t="s">
        <v>650</v>
      </c>
      <c r="C111" s="759">
        <v>786406.55</v>
      </c>
      <c r="D111" s="759">
        <v>761851.64</v>
      </c>
      <c r="E111" s="759">
        <v>0</v>
      </c>
      <c r="F111" s="748">
        <f t="shared" si="4"/>
        <v>-24554.910000000033</v>
      </c>
      <c r="G111" s="750">
        <f t="shared" si="5"/>
        <v>-3.1224193135217442E-2</v>
      </c>
      <c r="H111" s="748">
        <f t="shared" si="6"/>
        <v>-761851.64</v>
      </c>
      <c r="I111" s="772">
        <f t="shared" si="7"/>
        <v>-1</v>
      </c>
    </row>
    <row r="112" spans="1:9" ht="31.5" hidden="1" x14ac:dyDescent="0.25">
      <c r="A112" s="777" t="s">
        <v>921</v>
      </c>
      <c r="B112" s="474" t="s">
        <v>649</v>
      </c>
      <c r="C112" s="759">
        <v>530949.15</v>
      </c>
      <c r="D112" s="759">
        <v>513620.98000000004</v>
      </c>
      <c r="E112" s="759">
        <v>0</v>
      </c>
      <c r="F112" s="748">
        <f t="shared" si="4"/>
        <v>-17328.169999999984</v>
      </c>
      <c r="G112" s="750">
        <f t="shared" si="5"/>
        <v>-3.2636213844583768E-2</v>
      </c>
      <c r="H112" s="748">
        <f t="shared" si="6"/>
        <v>-513620.98000000004</v>
      </c>
      <c r="I112" s="772">
        <f t="shared" si="7"/>
        <v>-1</v>
      </c>
    </row>
    <row r="113" spans="1:9" ht="31.5" hidden="1" x14ac:dyDescent="0.25">
      <c r="A113" s="777" t="s">
        <v>922</v>
      </c>
      <c r="B113" s="474" t="s">
        <v>648</v>
      </c>
      <c r="C113" s="759">
        <v>964161.1</v>
      </c>
      <c r="D113" s="759">
        <v>934958.66</v>
      </c>
      <c r="E113" s="759">
        <v>0</v>
      </c>
      <c r="F113" s="748">
        <f t="shared" si="4"/>
        <v>-29202.439999999944</v>
      </c>
      <c r="G113" s="750">
        <f t="shared" si="5"/>
        <v>-3.0287925949304472E-2</v>
      </c>
      <c r="H113" s="748">
        <f t="shared" si="6"/>
        <v>-934958.66</v>
      </c>
      <c r="I113" s="772">
        <f t="shared" si="7"/>
        <v>-1</v>
      </c>
    </row>
    <row r="114" spans="1:9" ht="31.5" hidden="1" x14ac:dyDescent="0.25">
      <c r="A114" s="777" t="s">
        <v>923</v>
      </c>
      <c r="B114" s="474" t="s">
        <v>647</v>
      </c>
      <c r="C114" s="759">
        <v>4808.68</v>
      </c>
      <c r="D114" s="759">
        <v>4808.68</v>
      </c>
      <c r="E114" s="759">
        <v>0</v>
      </c>
      <c r="F114" s="748">
        <f t="shared" si="4"/>
        <v>0</v>
      </c>
      <c r="G114" s="750">
        <f t="shared" si="5"/>
        <v>0</v>
      </c>
      <c r="H114" s="748">
        <f t="shared" si="6"/>
        <v>-4808.68</v>
      </c>
      <c r="I114" s="772">
        <f t="shared" si="7"/>
        <v>-1</v>
      </c>
    </row>
    <row r="115" spans="1:9" ht="31.5" hidden="1" x14ac:dyDescent="0.25">
      <c r="A115" s="777" t="s">
        <v>924</v>
      </c>
      <c r="B115" s="474" t="s">
        <v>646</v>
      </c>
      <c r="C115" s="759">
        <v>4447.8</v>
      </c>
      <c r="D115" s="759">
        <v>244.33</v>
      </c>
      <c r="E115" s="759">
        <v>0</v>
      </c>
      <c r="F115" s="748">
        <f t="shared" si="4"/>
        <v>-4203.47</v>
      </c>
      <c r="G115" s="750">
        <f t="shared" si="5"/>
        <v>-0.94506722424569456</v>
      </c>
      <c r="H115" s="748">
        <f t="shared" si="6"/>
        <v>-244.33</v>
      </c>
      <c r="I115" s="772">
        <f t="shared" si="7"/>
        <v>-1</v>
      </c>
    </row>
    <row r="116" spans="1:9" ht="31.5" hidden="1" x14ac:dyDescent="0.25">
      <c r="A116" s="777" t="s">
        <v>925</v>
      </c>
      <c r="B116" s="474" t="s">
        <v>645</v>
      </c>
      <c r="C116" s="758">
        <v>0</v>
      </c>
      <c r="D116" s="759">
        <v>4341593.71</v>
      </c>
      <c r="E116" s="759">
        <v>0</v>
      </c>
      <c r="F116" s="748">
        <f t="shared" si="4"/>
        <v>4341593.71</v>
      </c>
      <c r="G116" s="750">
        <v>0</v>
      </c>
      <c r="H116" s="748">
        <f t="shared" si="6"/>
        <v>-4341593.71</v>
      </c>
      <c r="I116" s="772">
        <f t="shared" si="7"/>
        <v>-1</v>
      </c>
    </row>
    <row r="117" spans="1:9" ht="31.5" hidden="1" x14ac:dyDescent="0.25">
      <c r="A117" s="777" t="s">
        <v>926</v>
      </c>
      <c r="B117" s="474" t="s">
        <v>644</v>
      </c>
      <c r="C117" s="759">
        <v>2632818.4</v>
      </c>
      <c r="D117" s="758">
        <v>1673967.84</v>
      </c>
      <c r="E117" s="758">
        <v>12932725.530000001</v>
      </c>
      <c r="F117" s="748">
        <f t="shared" si="4"/>
        <v>-958850.55999999982</v>
      </c>
      <c r="G117" s="750">
        <f t="shared" si="5"/>
        <v>-0.36419168143157915</v>
      </c>
      <c r="H117" s="748">
        <f t="shared" si="6"/>
        <v>11258757.690000001</v>
      </c>
      <c r="I117" s="772">
        <f t="shared" si="7"/>
        <v>6.7257909148362138</v>
      </c>
    </row>
    <row r="118" spans="1:9" hidden="1" x14ac:dyDescent="0.25">
      <c r="A118" s="777" t="s">
        <v>927</v>
      </c>
      <c r="B118" s="474" t="s">
        <v>643</v>
      </c>
      <c r="C118" s="758">
        <v>6442.92</v>
      </c>
      <c r="D118" s="758">
        <v>8527.39</v>
      </c>
      <c r="E118" s="758">
        <v>1857.91</v>
      </c>
      <c r="F118" s="748">
        <f t="shared" si="4"/>
        <v>2084.4699999999993</v>
      </c>
      <c r="G118" s="750">
        <f t="shared" si="5"/>
        <v>0.32352877266829316</v>
      </c>
      <c r="H118" s="748">
        <f t="shared" si="6"/>
        <v>-6669.48</v>
      </c>
      <c r="I118" s="772">
        <f t="shared" si="7"/>
        <v>-0.78212442494127743</v>
      </c>
    </row>
    <row r="119" spans="1:9" hidden="1" x14ac:dyDescent="0.25">
      <c r="A119" s="777" t="s">
        <v>928</v>
      </c>
      <c r="B119" s="474" t="s">
        <v>642</v>
      </c>
      <c r="C119" s="759">
        <v>3.27</v>
      </c>
      <c r="D119" s="759">
        <v>46.24</v>
      </c>
      <c r="E119" s="759">
        <v>0</v>
      </c>
      <c r="F119" s="748">
        <f t="shared" si="4"/>
        <v>42.97</v>
      </c>
      <c r="G119" s="750">
        <f t="shared" si="5"/>
        <v>13.140672782874617</v>
      </c>
      <c r="H119" s="748">
        <f t="shared" si="6"/>
        <v>-46.24</v>
      </c>
      <c r="I119" s="772">
        <f t="shared" si="7"/>
        <v>-1</v>
      </c>
    </row>
    <row r="120" spans="1:9" ht="31.5" hidden="1" x14ac:dyDescent="0.25">
      <c r="A120" s="777" t="s">
        <v>929</v>
      </c>
      <c r="B120" s="474" t="s">
        <v>641</v>
      </c>
      <c r="C120" s="759">
        <v>3.27</v>
      </c>
      <c r="D120" s="759">
        <v>46.24</v>
      </c>
      <c r="E120" s="759">
        <v>0</v>
      </c>
      <c r="F120" s="748">
        <f t="shared" si="4"/>
        <v>42.97</v>
      </c>
      <c r="G120" s="750">
        <f t="shared" si="5"/>
        <v>13.140672782874617</v>
      </c>
      <c r="H120" s="748">
        <f t="shared" si="6"/>
        <v>-46.24</v>
      </c>
      <c r="I120" s="772">
        <f t="shared" si="7"/>
        <v>-1</v>
      </c>
    </row>
    <row r="121" spans="1:9" hidden="1" x14ac:dyDescent="0.25">
      <c r="A121" s="777" t="s">
        <v>930</v>
      </c>
      <c r="B121" s="474" t="s">
        <v>640</v>
      </c>
      <c r="C121" s="759">
        <v>671.29</v>
      </c>
      <c r="D121" s="759">
        <v>671.29</v>
      </c>
      <c r="E121" s="759">
        <v>0</v>
      </c>
      <c r="F121" s="748">
        <f t="shared" si="4"/>
        <v>0</v>
      </c>
      <c r="G121" s="750">
        <f t="shared" si="5"/>
        <v>0</v>
      </c>
      <c r="H121" s="748">
        <f t="shared" si="6"/>
        <v>-671.29</v>
      </c>
      <c r="I121" s="772">
        <f t="shared" si="7"/>
        <v>-1</v>
      </c>
    </row>
    <row r="122" spans="1:9" ht="31.5" hidden="1" x14ac:dyDescent="0.25">
      <c r="A122" s="777" t="s">
        <v>931</v>
      </c>
      <c r="B122" s="474" t="s">
        <v>639</v>
      </c>
      <c r="C122" s="759">
        <v>671.29</v>
      </c>
      <c r="D122" s="759">
        <v>671.29</v>
      </c>
      <c r="E122" s="759">
        <v>0</v>
      </c>
      <c r="F122" s="748">
        <f t="shared" si="4"/>
        <v>0</v>
      </c>
      <c r="G122" s="750">
        <f t="shared" si="5"/>
        <v>0</v>
      </c>
      <c r="H122" s="748">
        <f t="shared" si="6"/>
        <v>-671.29</v>
      </c>
      <c r="I122" s="772">
        <f t="shared" si="7"/>
        <v>-1</v>
      </c>
    </row>
    <row r="123" spans="1:9" hidden="1" x14ac:dyDescent="0.25">
      <c r="A123" s="777" t="s">
        <v>932</v>
      </c>
      <c r="B123" s="474" t="s">
        <v>638</v>
      </c>
      <c r="C123" s="759">
        <v>3525.29</v>
      </c>
      <c r="D123" s="759">
        <v>5284.9400000000005</v>
      </c>
      <c r="E123" s="759">
        <v>819.30000000000007</v>
      </c>
      <c r="F123" s="748">
        <f t="shared" si="4"/>
        <v>1759.6500000000005</v>
      </c>
      <c r="G123" s="750">
        <f t="shared" si="5"/>
        <v>0.49915042450408353</v>
      </c>
      <c r="H123" s="748">
        <f t="shared" si="6"/>
        <v>-4465.6400000000003</v>
      </c>
      <c r="I123" s="772">
        <f t="shared" si="7"/>
        <v>-0.84497458816940207</v>
      </c>
    </row>
    <row r="124" spans="1:9" ht="31.5" hidden="1" x14ac:dyDescent="0.25">
      <c r="A124" s="777" t="s">
        <v>933</v>
      </c>
      <c r="B124" s="474" t="s">
        <v>637</v>
      </c>
      <c r="C124" s="759">
        <v>0.04</v>
      </c>
      <c r="D124" s="759">
        <v>0.04</v>
      </c>
      <c r="E124" s="759">
        <v>819.30000000000007</v>
      </c>
      <c r="F124" s="748">
        <f t="shared" si="4"/>
        <v>0</v>
      </c>
      <c r="G124" s="750">
        <f t="shared" si="5"/>
        <v>0</v>
      </c>
      <c r="H124" s="748">
        <f t="shared" si="6"/>
        <v>819.2600000000001</v>
      </c>
      <c r="I124" s="772">
        <f t="shared" si="7"/>
        <v>20481.500000000004</v>
      </c>
    </row>
    <row r="125" spans="1:9" ht="31.5" hidden="1" x14ac:dyDescent="0.25">
      <c r="A125" s="777" t="s">
        <v>934</v>
      </c>
      <c r="B125" s="474" t="s">
        <v>636</v>
      </c>
      <c r="C125" s="759">
        <v>2347.59</v>
      </c>
      <c r="D125" s="759">
        <v>3469.29</v>
      </c>
      <c r="E125" s="759">
        <v>0</v>
      </c>
      <c r="F125" s="748">
        <f t="shared" si="4"/>
        <v>1121.6999999999998</v>
      </c>
      <c r="G125" s="750">
        <f t="shared" si="5"/>
        <v>0.47780915747639058</v>
      </c>
      <c r="H125" s="748">
        <f t="shared" si="6"/>
        <v>-3469.29</v>
      </c>
      <c r="I125" s="772">
        <f t="shared" si="7"/>
        <v>-1</v>
      </c>
    </row>
    <row r="126" spans="1:9" ht="31.5" hidden="1" x14ac:dyDescent="0.25">
      <c r="A126" s="777" t="s">
        <v>935</v>
      </c>
      <c r="B126" s="474" t="s">
        <v>635</v>
      </c>
      <c r="C126" s="759">
        <v>1177.6600000000001</v>
      </c>
      <c r="D126" s="759">
        <v>1623.88</v>
      </c>
      <c r="E126" s="759">
        <v>0</v>
      </c>
      <c r="F126" s="748">
        <f t="shared" si="4"/>
        <v>446.22</v>
      </c>
      <c r="G126" s="750">
        <f t="shared" si="5"/>
        <v>0.37890392812866192</v>
      </c>
      <c r="H126" s="748">
        <f t="shared" si="6"/>
        <v>-1623.88</v>
      </c>
      <c r="I126" s="772">
        <f t="shared" si="7"/>
        <v>-1</v>
      </c>
    </row>
    <row r="127" spans="1:9" ht="31.5" hidden="1" x14ac:dyDescent="0.25">
      <c r="A127" s="777" t="s">
        <v>936</v>
      </c>
      <c r="B127" s="474" t="s">
        <v>634</v>
      </c>
      <c r="C127" s="759">
        <v>0</v>
      </c>
      <c r="D127" s="759">
        <v>191.73000000000002</v>
      </c>
      <c r="E127" s="759">
        <v>0</v>
      </c>
      <c r="F127" s="748">
        <f t="shared" si="4"/>
        <v>191.73000000000002</v>
      </c>
      <c r="G127" s="750">
        <v>0</v>
      </c>
      <c r="H127" s="748">
        <f t="shared" si="6"/>
        <v>-191.73000000000002</v>
      </c>
      <c r="I127" s="772">
        <f t="shared" si="7"/>
        <v>-1</v>
      </c>
    </row>
    <row r="128" spans="1:9" hidden="1" x14ac:dyDescent="0.25">
      <c r="A128" s="777" t="s">
        <v>937</v>
      </c>
      <c r="B128" s="474" t="s">
        <v>633</v>
      </c>
      <c r="C128" s="759">
        <v>110.72</v>
      </c>
      <c r="D128" s="759">
        <v>212.46</v>
      </c>
      <c r="E128" s="759">
        <v>545.66</v>
      </c>
      <c r="F128" s="748">
        <f t="shared" si="4"/>
        <v>101.74000000000001</v>
      </c>
      <c r="G128" s="750">
        <f t="shared" si="5"/>
        <v>0.91889450867052036</v>
      </c>
      <c r="H128" s="748">
        <f t="shared" si="6"/>
        <v>333.19999999999993</v>
      </c>
      <c r="I128" s="772">
        <f t="shared" si="7"/>
        <v>1.5682952085098367</v>
      </c>
    </row>
    <row r="129" spans="1:9" ht="31.5" hidden="1" x14ac:dyDescent="0.25">
      <c r="A129" s="777" t="s">
        <v>938</v>
      </c>
      <c r="B129" s="474" t="s">
        <v>632</v>
      </c>
      <c r="C129" s="759">
        <v>2.54</v>
      </c>
      <c r="D129" s="759">
        <v>3.42</v>
      </c>
      <c r="E129" s="759">
        <v>545.66</v>
      </c>
      <c r="F129" s="748">
        <f t="shared" si="4"/>
        <v>0.87999999999999989</v>
      </c>
      <c r="G129" s="750">
        <f t="shared" si="5"/>
        <v>0.34645669291338577</v>
      </c>
      <c r="H129" s="748">
        <f t="shared" si="6"/>
        <v>542.24</v>
      </c>
      <c r="I129" s="772">
        <f t="shared" si="7"/>
        <v>158.5497076023392</v>
      </c>
    </row>
    <row r="130" spans="1:9" ht="31.5" hidden="1" x14ac:dyDescent="0.25">
      <c r="A130" s="777" t="s">
        <v>939</v>
      </c>
      <c r="B130" s="474" t="s">
        <v>631</v>
      </c>
      <c r="C130" s="759">
        <v>69.67</v>
      </c>
      <c r="D130" s="759">
        <v>133.81</v>
      </c>
      <c r="E130" s="759">
        <v>0</v>
      </c>
      <c r="F130" s="748">
        <f t="shared" si="4"/>
        <v>64.14</v>
      </c>
      <c r="G130" s="750">
        <f t="shared" si="5"/>
        <v>0.92062580737763744</v>
      </c>
      <c r="H130" s="748">
        <f t="shared" si="6"/>
        <v>-133.81</v>
      </c>
      <c r="I130" s="772">
        <f t="shared" si="7"/>
        <v>-1</v>
      </c>
    </row>
    <row r="131" spans="1:9" ht="31.5" hidden="1" x14ac:dyDescent="0.25">
      <c r="A131" s="777" t="s">
        <v>940</v>
      </c>
      <c r="B131" s="474" t="s">
        <v>630</v>
      </c>
      <c r="C131" s="759">
        <v>38.51</v>
      </c>
      <c r="D131" s="759">
        <v>65.930000000000007</v>
      </c>
      <c r="E131" s="759">
        <v>0</v>
      </c>
      <c r="F131" s="748">
        <f t="shared" si="4"/>
        <v>27.420000000000009</v>
      </c>
      <c r="G131" s="750">
        <f t="shared" si="5"/>
        <v>0.71202285120747888</v>
      </c>
      <c r="H131" s="748">
        <f t="shared" si="6"/>
        <v>-65.930000000000007</v>
      </c>
      <c r="I131" s="772">
        <f t="shared" si="7"/>
        <v>-1</v>
      </c>
    </row>
    <row r="132" spans="1:9" ht="31.5" hidden="1" x14ac:dyDescent="0.25">
      <c r="A132" s="777" t="s">
        <v>941</v>
      </c>
      <c r="B132" s="474" t="s">
        <v>629</v>
      </c>
      <c r="C132" s="759">
        <v>0</v>
      </c>
      <c r="D132" s="759">
        <v>9.3000000000000007</v>
      </c>
      <c r="E132" s="759">
        <v>0</v>
      </c>
      <c r="F132" s="748">
        <f t="shared" si="4"/>
        <v>9.3000000000000007</v>
      </c>
      <c r="G132" s="750">
        <v>0</v>
      </c>
      <c r="H132" s="748">
        <f t="shared" si="6"/>
        <v>-9.3000000000000007</v>
      </c>
      <c r="I132" s="772">
        <f t="shared" si="7"/>
        <v>-1</v>
      </c>
    </row>
    <row r="133" spans="1:9" hidden="1" x14ac:dyDescent="0.25">
      <c r="A133" s="777" t="s">
        <v>942</v>
      </c>
      <c r="B133" s="474" t="s">
        <v>628</v>
      </c>
      <c r="C133" s="758">
        <v>0</v>
      </c>
      <c r="D133" s="758">
        <v>7.67</v>
      </c>
      <c r="E133" s="758">
        <v>5.75</v>
      </c>
      <c r="F133" s="748">
        <f t="shared" si="4"/>
        <v>7.67</v>
      </c>
      <c r="G133" s="750">
        <v>0</v>
      </c>
      <c r="H133" s="748">
        <f t="shared" si="6"/>
        <v>-1.92</v>
      </c>
      <c r="I133" s="772">
        <f t="shared" si="7"/>
        <v>-0.2503259452411995</v>
      </c>
    </row>
    <row r="134" spans="1:9" ht="31.5" hidden="1" x14ac:dyDescent="0.25">
      <c r="A134" s="777" t="s">
        <v>943</v>
      </c>
      <c r="B134" s="474" t="s">
        <v>627</v>
      </c>
      <c r="C134" s="758">
        <v>0</v>
      </c>
      <c r="D134" s="758">
        <v>7.67</v>
      </c>
      <c r="E134" s="758">
        <v>5.75</v>
      </c>
      <c r="F134" s="748">
        <f t="shared" si="4"/>
        <v>7.67</v>
      </c>
      <c r="G134" s="750">
        <v>0</v>
      </c>
      <c r="H134" s="748">
        <f t="shared" si="6"/>
        <v>-1.92</v>
      </c>
      <c r="I134" s="772">
        <f t="shared" si="7"/>
        <v>-0.2503259452411995</v>
      </c>
    </row>
    <row r="135" spans="1:9" hidden="1" x14ac:dyDescent="0.25">
      <c r="A135" s="777" t="s">
        <v>944</v>
      </c>
      <c r="B135" s="474" t="s">
        <v>626</v>
      </c>
      <c r="C135" s="758">
        <v>267.52</v>
      </c>
      <c r="D135" s="758">
        <v>327.54000000000002</v>
      </c>
      <c r="E135" s="758">
        <v>423.28000000000003</v>
      </c>
      <c r="F135" s="748">
        <f t="shared" si="4"/>
        <v>60.020000000000039</v>
      </c>
      <c r="G135" s="750">
        <f t="shared" si="5"/>
        <v>0.2243570574162681</v>
      </c>
      <c r="H135" s="748">
        <f t="shared" si="6"/>
        <v>95.740000000000009</v>
      </c>
      <c r="I135" s="772">
        <f t="shared" si="7"/>
        <v>0.29230017707760886</v>
      </c>
    </row>
    <row r="136" spans="1:9" ht="31.5" hidden="1" x14ac:dyDescent="0.25">
      <c r="A136" s="777" t="s">
        <v>945</v>
      </c>
      <c r="B136" s="474" t="s">
        <v>625</v>
      </c>
      <c r="C136" s="758">
        <v>267.52</v>
      </c>
      <c r="D136" s="758">
        <v>327.54000000000002</v>
      </c>
      <c r="E136" s="758">
        <v>423.28000000000003</v>
      </c>
      <c r="F136" s="748">
        <f t="shared" si="4"/>
        <v>60.020000000000039</v>
      </c>
      <c r="G136" s="750">
        <f t="shared" si="5"/>
        <v>0.2243570574162681</v>
      </c>
      <c r="H136" s="748">
        <f t="shared" si="6"/>
        <v>95.740000000000009</v>
      </c>
      <c r="I136" s="772">
        <f t="shared" si="7"/>
        <v>0.29230017707760886</v>
      </c>
    </row>
    <row r="137" spans="1:9" ht="31.5" hidden="1" x14ac:dyDescent="0.25">
      <c r="A137" s="777" t="s">
        <v>946</v>
      </c>
      <c r="B137" s="474" t="s">
        <v>624</v>
      </c>
      <c r="C137" s="758">
        <v>22.97</v>
      </c>
      <c r="D137" s="758">
        <v>38.770000000000003</v>
      </c>
      <c r="E137" s="758">
        <v>63.92</v>
      </c>
      <c r="F137" s="748">
        <f t="shared" ref="F137:F200" si="8">D137-C137</f>
        <v>15.800000000000004</v>
      </c>
      <c r="G137" s="750">
        <f t="shared" ref="G137:G199" si="9">F137/C137</f>
        <v>0.68785372224640862</v>
      </c>
      <c r="H137" s="748">
        <f t="shared" ref="H137:H200" si="10">E137-D137</f>
        <v>25.15</v>
      </c>
      <c r="I137" s="772">
        <f t="shared" ref="I137:I199" si="11">H137/D137</f>
        <v>0.64869744647923644</v>
      </c>
    </row>
    <row r="138" spans="1:9" ht="31.5" hidden="1" x14ac:dyDescent="0.25">
      <c r="A138" s="777" t="s">
        <v>947</v>
      </c>
      <c r="B138" s="474" t="s">
        <v>623</v>
      </c>
      <c r="C138" s="758">
        <v>15.98</v>
      </c>
      <c r="D138" s="758">
        <v>15.98</v>
      </c>
      <c r="E138" s="758">
        <v>15.98</v>
      </c>
      <c r="F138" s="748">
        <f t="shared" si="8"/>
        <v>0</v>
      </c>
      <c r="G138" s="750">
        <f t="shared" si="9"/>
        <v>0</v>
      </c>
      <c r="H138" s="748">
        <f t="shared" si="10"/>
        <v>0</v>
      </c>
      <c r="I138" s="772">
        <f t="shared" si="11"/>
        <v>0</v>
      </c>
    </row>
    <row r="139" spans="1:9" hidden="1" x14ac:dyDescent="0.25">
      <c r="A139" s="778" t="s">
        <v>948</v>
      </c>
      <c r="B139" s="760" t="s">
        <v>622</v>
      </c>
      <c r="C139" s="758">
        <v>6.99</v>
      </c>
      <c r="D139" s="758">
        <v>22.79</v>
      </c>
      <c r="E139" s="758">
        <v>47.94</v>
      </c>
      <c r="F139" s="748">
        <f t="shared" si="8"/>
        <v>15.799999999999999</v>
      </c>
      <c r="G139" s="750">
        <f t="shared" si="9"/>
        <v>2.2603719599427752</v>
      </c>
      <c r="H139" s="748">
        <f t="shared" si="10"/>
        <v>25.15</v>
      </c>
      <c r="I139" s="772">
        <f t="shared" si="11"/>
        <v>1.1035541904344011</v>
      </c>
    </row>
    <row r="140" spans="1:9" hidden="1" x14ac:dyDescent="0.25">
      <c r="A140" s="778" t="s">
        <v>949</v>
      </c>
      <c r="B140" s="760" t="s">
        <v>621</v>
      </c>
      <c r="C140" s="758">
        <v>1841.8600000000001</v>
      </c>
      <c r="D140" s="758">
        <v>1938.06</v>
      </c>
      <c r="E140" s="758">
        <v>0</v>
      </c>
      <c r="F140" s="748">
        <f t="shared" si="8"/>
        <v>96.199999999999818</v>
      </c>
      <c r="G140" s="750">
        <f t="shared" si="9"/>
        <v>5.222981116914413E-2</v>
      </c>
      <c r="H140" s="748">
        <f t="shared" si="10"/>
        <v>-1938.06</v>
      </c>
      <c r="I140" s="772">
        <f t="shared" si="11"/>
        <v>-1</v>
      </c>
    </row>
    <row r="141" spans="1:9" hidden="1" x14ac:dyDescent="0.25">
      <c r="A141" s="778" t="s">
        <v>950</v>
      </c>
      <c r="B141" s="760" t="s">
        <v>620</v>
      </c>
      <c r="C141" s="758">
        <v>18.2</v>
      </c>
      <c r="D141" s="758">
        <v>26.5</v>
      </c>
      <c r="E141" s="758">
        <v>0</v>
      </c>
      <c r="F141" s="748">
        <f t="shared" si="8"/>
        <v>8.3000000000000007</v>
      </c>
      <c r="G141" s="750">
        <f t="shared" si="9"/>
        <v>0.45604395604395609</v>
      </c>
      <c r="H141" s="748">
        <f t="shared" si="10"/>
        <v>-26.5</v>
      </c>
      <c r="I141" s="772">
        <f t="shared" si="11"/>
        <v>-1</v>
      </c>
    </row>
    <row r="142" spans="1:9" hidden="1" x14ac:dyDescent="0.25">
      <c r="A142" s="778" t="s">
        <v>951</v>
      </c>
      <c r="B142" s="760" t="s">
        <v>619</v>
      </c>
      <c r="C142" s="758">
        <v>1214.43</v>
      </c>
      <c r="D142" s="758">
        <v>1241.49</v>
      </c>
      <c r="E142" s="758">
        <v>0</v>
      </c>
      <c r="F142" s="748">
        <f t="shared" si="8"/>
        <v>27.059999999999945</v>
      </c>
      <c r="G142" s="750">
        <f t="shared" si="9"/>
        <v>2.2282058249549125E-2</v>
      </c>
      <c r="H142" s="748">
        <f t="shared" si="10"/>
        <v>-1241.49</v>
      </c>
      <c r="I142" s="772">
        <f t="shared" si="11"/>
        <v>-1</v>
      </c>
    </row>
    <row r="143" spans="1:9" ht="31.5" hidden="1" x14ac:dyDescent="0.25">
      <c r="A143" s="777" t="s">
        <v>952</v>
      </c>
      <c r="B143" s="474" t="s">
        <v>618</v>
      </c>
      <c r="C143" s="758">
        <v>609.23</v>
      </c>
      <c r="D143" s="758">
        <v>595.70000000000005</v>
      </c>
      <c r="E143" s="758">
        <v>0</v>
      </c>
      <c r="F143" s="748">
        <f t="shared" si="8"/>
        <v>-13.529999999999973</v>
      </c>
      <c r="G143" s="750">
        <f t="shared" si="9"/>
        <v>-2.220836137419361E-2</v>
      </c>
      <c r="H143" s="748">
        <f t="shared" si="10"/>
        <v>-595.70000000000005</v>
      </c>
      <c r="I143" s="772">
        <f t="shared" si="11"/>
        <v>-1</v>
      </c>
    </row>
    <row r="144" spans="1:9" ht="31.5" hidden="1" x14ac:dyDescent="0.25">
      <c r="A144" s="777" t="s">
        <v>953</v>
      </c>
      <c r="B144" s="474" t="s">
        <v>617</v>
      </c>
      <c r="C144" s="758">
        <v>0</v>
      </c>
      <c r="D144" s="758">
        <v>74.37</v>
      </c>
      <c r="E144" s="758">
        <v>0</v>
      </c>
      <c r="F144" s="748">
        <f>D144-C144</f>
        <v>74.37</v>
      </c>
      <c r="G144" s="750">
        <v>0</v>
      </c>
      <c r="H144" s="748">
        <f t="shared" si="10"/>
        <v>-74.37</v>
      </c>
      <c r="I144" s="772">
        <f t="shared" si="11"/>
        <v>-1</v>
      </c>
    </row>
    <row r="145" spans="1:111" hidden="1" x14ac:dyDescent="0.25">
      <c r="A145" s="777" t="s">
        <v>954</v>
      </c>
      <c r="B145" s="474" t="s">
        <v>616</v>
      </c>
      <c r="C145" s="758">
        <v>0</v>
      </c>
      <c r="D145" s="758">
        <v>0.42</v>
      </c>
      <c r="E145" s="758">
        <v>0</v>
      </c>
      <c r="F145" s="748">
        <f t="shared" si="8"/>
        <v>0.42</v>
      </c>
      <c r="G145" s="750">
        <v>0</v>
      </c>
      <c r="H145" s="748">
        <f t="shared" si="10"/>
        <v>-0.42</v>
      </c>
      <c r="I145" s="772">
        <f t="shared" si="11"/>
        <v>-1</v>
      </c>
    </row>
    <row r="146" spans="1:111" hidden="1" x14ac:dyDescent="0.25">
      <c r="A146" s="778" t="s">
        <v>955</v>
      </c>
      <c r="B146" s="760" t="s">
        <v>615</v>
      </c>
      <c r="C146" s="758">
        <v>16970.93</v>
      </c>
      <c r="D146" s="758">
        <v>14491.56</v>
      </c>
      <c r="E146" s="758">
        <v>0</v>
      </c>
      <c r="F146" s="748">
        <f t="shared" si="8"/>
        <v>-2479.3700000000008</v>
      </c>
      <c r="G146" s="750">
        <f t="shared" si="9"/>
        <v>-0.14609511676731923</v>
      </c>
      <c r="H146" s="748">
        <f t="shared" si="10"/>
        <v>-14491.56</v>
      </c>
      <c r="I146" s="772">
        <f t="shared" si="11"/>
        <v>-1</v>
      </c>
    </row>
    <row r="147" spans="1:111" hidden="1" x14ac:dyDescent="0.25">
      <c r="A147" s="778" t="s">
        <v>956</v>
      </c>
      <c r="B147" s="760" t="s">
        <v>614</v>
      </c>
      <c r="C147" s="758">
        <v>14756.44</v>
      </c>
      <c r="D147" s="758">
        <v>12277.07</v>
      </c>
      <c r="E147" s="758">
        <v>0</v>
      </c>
      <c r="F147" s="748">
        <f t="shared" si="8"/>
        <v>-2479.3700000000008</v>
      </c>
      <c r="G147" s="750">
        <f t="shared" si="9"/>
        <v>-0.16801952232381256</v>
      </c>
      <c r="H147" s="748">
        <f t="shared" si="10"/>
        <v>-12277.07</v>
      </c>
      <c r="I147" s="772">
        <f t="shared" si="11"/>
        <v>-1</v>
      </c>
    </row>
    <row r="148" spans="1:111" hidden="1" x14ac:dyDescent="0.25">
      <c r="A148" s="778" t="s">
        <v>957</v>
      </c>
      <c r="B148" s="760" t="s">
        <v>613</v>
      </c>
      <c r="C148" s="758">
        <v>18.53</v>
      </c>
      <c r="D148" s="758">
        <v>18.53</v>
      </c>
      <c r="E148" s="758">
        <v>0</v>
      </c>
      <c r="F148" s="748">
        <f t="shared" si="8"/>
        <v>0</v>
      </c>
      <c r="G148" s="750">
        <f t="shared" si="9"/>
        <v>0</v>
      </c>
      <c r="H148" s="748">
        <f t="shared" si="10"/>
        <v>-18.53</v>
      </c>
      <c r="I148" s="772">
        <f t="shared" si="11"/>
        <v>-1</v>
      </c>
    </row>
    <row r="149" spans="1:111" hidden="1" x14ac:dyDescent="0.25">
      <c r="A149" s="778" t="s">
        <v>958</v>
      </c>
      <c r="B149" s="760" t="s">
        <v>612</v>
      </c>
      <c r="C149" s="758">
        <v>10218.51</v>
      </c>
      <c r="D149" s="758">
        <v>8374.31</v>
      </c>
      <c r="E149" s="758">
        <v>0</v>
      </c>
      <c r="F149" s="748">
        <f t="shared" si="8"/>
        <v>-1844.2000000000007</v>
      </c>
      <c r="G149" s="750">
        <f t="shared" si="9"/>
        <v>-0.18047640996583658</v>
      </c>
      <c r="H149" s="748">
        <f t="shared" si="10"/>
        <v>-8374.31</v>
      </c>
      <c r="I149" s="772">
        <f t="shared" si="11"/>
        <v>-1</v>
      </c>
    </row>
    <row r="150" spans="1:111" hidden="1" x14ac:dyDescent="0.25">
      <c r="A150" s="778" t="s">
        <v>959</v>
      </c>
      <c r="B150" s="760" t="s">
        <v>611</v>
      </c>
      <c r="C150" s="758">
        <v>4519.4000000000005</v>
      </c>
      <c r="D150" s="758">
        <v>3276.64</v>
      </c>
      <c r="E150" s="758">
        <v>0</v>
      </c>
      <c r="F150" s="748">
        <f t="shared" si="8"/>
        <v>-1242.7600000000007</v>
      </c>
      <c r="G150" s="750">
        <f t="shared" si="9"/>
        <v>-0.27498340487675366</v>
      </c>
      <c r="H150" s="748">
        <f t="shared" si="10"/>
        <v>-3276.64</v>
      </c>
      <c r="I150" s="772">
        <f t="shared" si="11"/>
        <v>-1</v>
      </c>
      <c r="J150" s="338"/>
    </row>
    <row r="151" spans="1:111" hidden="1" x14ac:dyDescent="0.25">
      <c r="A151" s="778" t="s">
        <v>960</v>
      </c>
      <c r="B151" s="474" t="s">
        <v>610</v>
      </c>
      <c r="C151" s="758">
        <v>0</v>
      </c>
      <c r="D151" s="758">
        <v>607.59</v>
      </c>
      <c r="E151" s="758">
        <v>0</v>
      </c>
      <c r="F151" s="748">
        <f>D151-C151</f>
        <v>607.59</v>
      </c>
      <c r="G151" s="750">
        <v>0</v>
      </c>
      <c r="H151" s="748">
        <f t="shared" si="10"/>
        <v>-607.59</v>
      </c>
      <c r="I151" s="772">
        <f t="shared" si="11"/>
        <v>-1</v>
      </c>
      <c r="J151" s="338"/>
    </row>
    <row r="152" spans="1:111" hidden="1" x14ac:dyDescent="0.25">
      <c r="A152" s="778" t="s">
        <v>961</v>
      </c>
      <c r="B152" s="760" t="s">
        <v>609</v>
      </c>
      <c r="C152" s="758">
        <v>2214.4900000000002</v>
      </c>
      <c r="D152" s="758">
        <v>2214.4900000000002</v>
      </c>
      <c r="E152" s="758">
        <v>0</v>
      </c>
      <c r="F152" s="748">
        <f t="shared" si="8"/>
        <v>0</v>
      </c>
      <c r="G152" s="750">
        <f t="shared" si="9"/>
        <v>0</v>
      </c>
      <c r="H152" s="748">
        <f t="shared" si="10"/>
        <v>-2214.4900000000002</v>
      </c>
      <c r="I152" s="772">
        <f t="shared" si="11"/>
        <v>-1</v>
      </c>
    </row>
    <row r="153" spans="1:111" hidden="1" x14ac:dyDescent="0.25">
      <c r="A153" s="778" t="s">
        <v>962</v>
      </c>
      <c r="B153" s="760" t="s">
        <v>608</v>
      </c>
      <c r="C153" s="758">
        <v>2214.4900000000002</v>
      </c>
      <c r="D153" s="758">
        <v>2214.4900000000002</v>
      </c>
      <c r="E153" s="758">
        <v>0</v>
      </c>
      <c r="F153" s="748">
        <f t="shared" si="8"/>
        <v>0</v>
      </c>
      <c r="G153" s="750">
        <f t="shared" si="9"/>
        <v>0</v>
      </c>
      <c r="H153" s="748">
        <f t="shared" si="10"/>
        <v>-2214.4900000000002</v>
      </c>
      <c r="I153" s="772">
        <f t="shared" si="11"/>
        <v>-1</v>
      </c>
    </row>
    <row r="154" spans="1:111" s="57" customFormat="1" hidden="1" x14ac:dyDescent="0.25">
      <c r="A154" s="778" t="s">
        <v>963</v>
      </c>
      <c r="B154" s="760" t="s">
        <v>607</v>
      </c>
      <c r="C154" s="758">
        <v>28079.37</v>
      </c>
      <c r="D154" s="758">
        <v>39817.910000000003</v>
      </c>
      <c r="E154" s="758">
        <v>38786.050000000003</v>
      </c>
      <c r="F154" s="748">
        <f t="shared" si="8"/>
        <v>11738.540000000005</v>
      </c>
      <c r="G154" s="750">
        <f t="shared" si="9"/>
        <v>0.4180485530836342</v>
      </c>
      <c r="H154" s="748">
        <f t="shared" si="10"/>
        <v>-1031.8600000000006</v>
      </c>
      <c r="I154" s="772">
        <f t="shared" si="11"/>
        <v>-2.5914469142152376E-2</v>
      </c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  <c r="Z154" s="44"/>
      <c r="AA154" s="44"/>
      <c r="AB154" s="44"/>
      <c r="AC154" s="44"/>
      <c r="AD154" s="44"/>
      <c r="AE154" s="44"/>
      <c r="AF154" s="44"/>
      <c r="AG154" s="44"/>
      <c r="AH154" s="44"/>
      <c r="AI154" s="44"/>
      <c r="AJ154" s="44"/>
      <c r="AK154" s="44"/>
      <c r="AL154" s="44"/>
      <c r="AM154" s="44"/>
      <c r="AN154" s="44"/>
      <c r="AO154" s="44"/>
      <c r="AP154" s="44"/>
      <c r="AQ154" s="44"/>
      <c r="AR154" s="44"/>
      <c r="AS154" s="44"/>
      <c r="AT154" s="44"/>
      <c r="AU154" s="44"/>
      <c r="AV154" s="44"/>
      <c r="AW154" s="44"/>
      <c r="AX154" s="44"/>
      <c r="AY154" s="44"/>
      <c r="AZ154" s="44"/>
      <c r="BA154" s="44"/>
      <c r="BB154" s="44"/>
      <c r="BC154" s="44"/>
      <c r="BD154" s="44"/>
      <c r="BE154" s="44"/>
      <c r="BF154" s="44"/>
      <c r="BG154" s="44"/>
      <c r="BH154" s="44"/>
      <c r="BI154" s="44"/>
      <c r="BJ154" s="44"/>
      <c r="BK154" s="44"/>
      <c r="BL154" s="44"/>
      <c r="BM154" s="44"/>
      <c r="BN154" s="44"/>
      <c r="BO154" s="44"/>
      <c r="BP154" s="44"/>
      <c r="BQ154" s="44"/>
      <c r="BR154" s="44"/>
      <c r="BS154" s="44"/>
      <c r="BT154" s="44"/>
      <c r="BU154" s="44"/>
      <c r="BV154" s="44"/>
      <c r="BW154" s="44"/>
      <c r="BX154" s="44"/>
      <c r="BY154" s="44"/>
      <c r="BZ154" s="44"/>
      <c r="CA154" s="44"/>
      <c r="CB154" s="44"/>
      <c r="CC154" s="44"/>
      <c r="CD154" s="44"/>
      <c r="CE154" s="44"/>
      <c r="CF154" s="44"/>
      <c r="CG154" s="44"/>
      <c r="CH154" s="44"/>
      <c r="CI154" s="44"/>
      <c r="CJ154" s="44"/>
      <c r="CK154" s="44"/>
      <c r="CL154" s="44"/>
      <c r="CM154" s="44"/>
      <c r="CN154" s="44"/>
      <c r="CO154" s="44"/>
      <c r="CP154" s="44"/>
      <c r="CQ154" s="44"/>
      <c r="CR154" s="44"/>
      <c r="CS154" s="44"/>
      <c r="CT154" s="44"/>
      <c r="CU154" s="44"/>
      <c r="CV154" s="44"/>
      <c r="CW154" s="44"/>
      <c r="CX154" s="44"/>
      <c r="CY154" s="44"/>
      <c r="CZ154" s="44"/>
      <c r="DA154" s="44"/>
      <c r="DB154" s="44"/>
      <c r="DC154" s="44"/>
      <c r="DD154" s="44"/>
      <c r="DE154" s="44"/>
      <c r="DF154" s="44"/>
      <c r="DG154" s="44"/>
    </row>
    <row r="155" spans="1:111" hidden="1" x14ac:dyDescent="0.25">
      <c r="A155" s="777" t="s">
        <v>964</v>
      </c>
      <c r="B155" s="760" t="s">
        <v>606</v>
      </c>
      <c r="C155" s="758">
        <v>37.46</v>
      </c>
      <c r="D155" s="758">
        <v>0</v>
      </c>
      <c r="E155" s="758">
        <v>0</v>
      </c>
      <c r="F155" s="748">
        <f t="shared" si="8"/>
        <v>-37.46</v>
      </c>
      <c r="G155" s="750">
        <f t="shared" si="9"/>
        <v>-1</v>
      </c>
      <c r="H155" s="748">
        <f t="shared" si="10"/>
        <v>0</v>
      </c>
      <c r="I155" s="772">
        <v>0</v>
      </c>
    </row>
    <row r="156" spans="1:111" hidden="1" x14ac:dyDescent="0.25">
      <c r="A156" s="777" t="s">
        <v>965</v>
      </c>
      <c r="B156" s="760" t="s">
        <v>605</v>
      </c>
      <c r="C156" s="758">
        <v>28041.91</v>
      </c>
      <c r="D156" s="758">
        <v>39817.910000000003</v>
      </c>
      <c r="E156" s="758">
        <v>38786.050000000003</v>
      </c>
      <c r="F156" s="748">
        <f t="shared" si="8"/>
        <v>11776.000000000004</v>
      </c>
      <c r="G156" s="750">
        <f t="shared" si="9"/>
        <v>0.41994286409164011</v>
      </c>
      <c r="H156" s="748">
        <f t="shared" si="10"/>
        <v>-1031.8600000000006</v>
      </c>
      <c r="I156" s="772">
        <f t="shared" si="11"/>
        <v>-2.5914469142152376E-2</v>
      </c>
    </row>
    <row r="157" spans="1:111" s="57" customFormat="1" hidden="1" x14ac:dyDescent="0.25">
      <c r="A157" s="777" t="s">
        <v>966</v>
      </c>
      <c r="B157" s="474" t="s">
        <v>604</v>
      </c>
      <c r="C157" s="758">
        <v>-2039910.11</v>
      </c>
      <c r="D157" s="758">
        <v>-5138430.71</v>
      </c>
      <c r="E157" s="758">
        <v>-5662348.6399999997</v>
      </c>
      <c r="F157" s="748">
        <f t="shared" si="8"/>
        <v>-3098520.5999999996</v>
      </c>
      <c r="G157" s="750">
        <f t="shared" si="9"/>
        <v>1.5189495776360458</v>
      </c>
      <c r="H157" s="748">
        <f t="shared" si="10"/>
        <v>-523917.9299999997</v>
      </c>
      <c r="I157" s="772">
        <f t="shared" si="11"/>
        <v>0.1019606879159415</v>
      </c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  <c r="Z157" s="44"/>
      <c r="AA157" s="44"/>
      <c r="AB157" s="44"/>
      <c r="AC157" s="44"/>
      <c r="AD157" s="44"/>
      <c r="AE157" s="44"/>
      <c r="AF157" s="44"/>
      <c r="AG157" s="44"/>
      <c r="AH157" s="44"/>
      <c r="AI157" s="44"/>
      <c r="AJ157" s="44"/>
      <c r="AK157" s="44"/>
      <c r="AL157" s="44"/>
      <c r="AM157" s="44"/>
      <c r="AN157" s="44"/>
      <c r="AO157" s="44"/>
      <c r="AP157" s="44"/>
      <c r="AQ157" s="44"/>
      <c r="AR157" s="44"/>
      <c r="AS157" s="44"/>
      <c r="AT157" s="44"/>
      <c r="AU157" s="44"/>
      <c r="AV157" s="44"/>
      <c r="AW157" s="44"/>
      <c r="AX157" s="44"/>
      <c r="AY157" s="44"/>
      <c r="AZ157" s="44"/>
      <c r="BA157" s="44"/>
      <c r="BB157" s="44"/>
      <c r="BC157" s="44"/>
      <c r="BD157" s="44"/>
      <c r="BE157" s="44"/>
      <c r="BF157" s="44"/>
      <c r="BG157" s="44"/>
      <c r="BH157" s="44"/>
      <c r="BI157" s="44"/>
      <c r="BJ157" s="44"/>
      <c r="BK157" s="44"/>
      <c r="BL157" s="44"/>
      <c r="BM157" s="44"/>
      <c r="BN157" s="44"/>
      <c r="BO157" s="44"/>
      <c r="BP157" s="44"/>
      <c r="BQ157" s="44"/>
      <c r="BR157" s="44"/>
      <c r="BS157" s="44"/>
      <c r="BT157" s="44"/>
      <c r="BU157" s="44"/>
      <c r="BV157" s="44"/>
      <c r="BW157" s="44"/>
      <c r="BX157" s="44"/>
      <c r="BY157" s="44"/>
      <c r="BZ157" s="44"/>
      <c r="CA157" s="44"/>
      <c r="CB157" s="44"/>
      <c r="CC157" s="44"/>
      <c r="CD157" s="44"/>
      <c r="CE157" s="44"/>
      <c r="CF157" s="44"/>
      <c r="CG157" s="44"/>
      <c r="CH157" s="44"/>
      <c r="CI157" s="44"/>
      <c r="CJ157" s="44"/>
      <c r="CK157" s="44"/>
      <c r="CL157" s="44"/>
      <c r="CM157" s="44"/>
      <c r="CN157" s="44"/>
      <c r="CO157" s="44"/>
      <c r="CP157" s="44"/>
      <c r="CQ157" s="44"/>
      <c r="CR157" s="44"/>
      <c r="CS157" s="44"/>
      <c r="CT157" s="44"/>
      <c r="CU157" s="44"/>
      <c r="CV157" s="44"/>
      <c r="CW157" s="44"/>
      <c r="CX157" s="44"/>
      <c r="CY157" s="44"/>
      <c r="CZ157" s="44"/>
      <c r="DA157" s="44"/>
      <c r="DB157" s="44"/>
      <c r="DC157" s="44"/>
      <c r="DD157" s="44"/>
      <c r="DE157" s="44"/>
      <c r="DF157" s="44"/>
      <c r="DG157" s="44"/>
    </row>
    <row r="158" spans="1:111" hidden="1" x14ac:dyDescent="0.25">
      <c r="A158" s="777" t="s">
        <v>967</v>
      </c>
      <c r="B158" s="474" t="s">
        <v>603</v>
      </c>
      <c r="C158" s="758">
        <v>-2039910.11</v>
      </c>
      <c r="D158" s="758">
        <v>-5138430.71</v>
      </c>
      <c r="E158" s="758">
        <v>-5662348.6399999997</v>
      </c>
      <c r="F158" s="748">
        <f t="shared" si="8"/>
        <v>-3098520.5999999996</v>
      </c>
      <c r="G158" s="750">
        <f t="shared" si="9"/>
        <v>1.5189495776360458</v>
      </c>
      <c r="H158" s="748">
        <f t="shared" si="10"/>
        <v>-523917.9299999997</v>
      </c>
      <c r="I158" s="772">
        <f t="shared" si="11"/>
        <v>0.1019606879159415</v>
      </c>
    </row>
    <row r="159" spans="1:111" hidden="1" x14ac:dyDescent="0.25">
      <c r="A159" s="778" t="s">
        <v>968</v>
      </c>
      <c r="B159" s="760" t="s">
        <v>602</v>
      </c>
      <c r="C159" s="758">
        <v>-139568.75</v>
      </c>
      <c r="D159" s="758">
        <v>-139568.75</v>
      </c>
      <c r="E159" s="758">
        <v>-139568.75</v>
      </c>
      <c r="F159" s="748">
        <f t="shared" si="8"/>
        <v>0</v>
      </c>
      <c r="G159" s="750">
        <f t="shared" si="9"/>
        <v>0</v>
      </c>
      <c r="H159" s="748">
        <f t="shared" si="10"/>
        <v>0</v>
      </c>
      <c r="I159" s="772">
        <f t="shared" si="11"/>
        <v>0</v>
      </c>
    </row>
    <row r="160" spans="1:111" hidden="1" x14ac:dyDescent="0.25">
      <c r="A160" s="778" t="s">
        <v>969</v>
      </c>
      <c r="B160" s="760" t="s">
        <v>601</v>
      </c>
      <c r="C160" s="758">
        <v>-1256768.99</v>
      </c>
      <c r="D160" s="758">
        <v>-1256768.99</v>
      </c>
      <c r="E160" s="758">
        <v>-1889288.1600000001</v>
      </c>
      <c r="F160" s="748">
        <f t="shared" si="8"/>
        <v>0</v>
      </c>
      <c r="G160" s="750">
        <f t="shared" si="9"/>
        <v>0</v>
      </c>
      <c r="H160" s="748">
        <f t="shared" si="10"/>
        <v>-632519.17000000016</v>
      </c>
      <c r="I160" s="772">
        <f t="shared" si="11"/>
        <v>0.50328992442755938</v>
      </c>
    </row>
    <row r="161" spans="1:111" hidden="1" x14ac:dyDescent="0.25">
      <c r="A161" s="778" t="s">
        <v>970</v>
      </c>
      <c r="B161" s="760" t="s">
        <v>600</v>
      </c>
      <c r="C161" s="758">
        <v>-643572.37</v>
      </c>
      <c r="D161" s="758">
        <v>-3742092.97</v>
      </c>
      <c r="E161" s="758">
        <v>-3633491.73</v>
      </c>
      <c r="F161" s="748">
        <f t="shared" si="8"/>
        <v>-3098520.6</v>
      </c>
      <c r="G161" s="750">
        <f t="shared" si="9"/>
        <v>4.8145643667082849</v>
      </c>
      <c r="H161" s="748">
        <f t="shared" si="10"/>
        <v>108601.24000000022</v>
      </c>
      <c r="I161" s="772">
        <f t="shared" si="11"/>
        <v>-2.9021523749047907E-2</v>
      </c>
    </row>
    <row r="162" spans="1:111" s="56" customFormat="1" x14ac:dyDescent="0.25">
      <c r="A162" s="795" t="s">
        <v>9</v>
      </c>
      <c r="B162" s="503" t="s">
        <v>10</v>
      </c>
      <c r="C162" s="796">
        <v>3221634.08</v>
      </c>
      <c r="D162" s="796">
        <v>3112024.98</v>
      </c>
      <c r="E162" s="796">
        <v>3442470.36</v>
      </c>
      <c r="F162" s="797">
        <f t="shared" si="8"/>
        <v>-109609.10000000009</v>
      </c>
      <c r="G162" s="798">
        <f t="shared" si="9"/>
        <v>-3.4022827322462423E-2</v>
      </c>
      <c r="H162" s="797">
        <f t="shared" si="10"/>
        <v>330445.37999999989</v>
      </c>
      <c r="I162" s="799">
        <f t="shared" si="11"/>
        <v>0.1061833957386807</v>
      </c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  <c r="AA162" s="52"/>
      <c r="AB162" s="52"/>
      <c r="AC162" s="52"/>
      <c r="AD162" s="52"/>
      <c r="AE162" s="52"/>
      <c r="AF162" s="52"/>
      <c r="AG162" s="52"/>
      <c r="AH162" s="52"/>
      <c r="AI162" s="52"/>
      <c r="AJ162" s="52"/>
      <c r="AK162" s="52"/>
      <c r="AL162" s="52"/>
      <c r="AM162" s="52"/>
      <c r="AN162" s="52"/>
      <c r="AO162" s="52"/>
      <c r="AP162" s="52"/>
      <c r="AQ162" s="52"/>
      <c r="AR162" s="52"/>
      <c r="AS162" s="52"/>
      <c r="AT162" s="52"/>
      <c r="AU162" s="52"/>
      <c r="AV162" s="52"/>
      <c r="AW162" s="52"/>
      <c r="AX162" s="52"/>
      <c r="AY162" s="52"/>
      <c r="AZ162" s="52"/>
      <c r="BA162" s="52"/>
      <c r="BB162" s="52"/>
      <c r="BC162" s="52"/>
      <c r="BD162" s="52"/>
      <c r="BE162" s="52"/>
      <c r="BF162" s="52"/>
      <c r="BG162" s="52"/>
      <c r="BH162" s="52"/>
      <c r="BI162" s="52"/>
      <c r="BJ162" s="52"/>
      <c r="BK162" s="52"/>
      <c r="BL162" s="52"/>
      <c r="BM162" s="52"/>
      <c r="BN162" s="52"/>
      <c r="BO162" s="52"/>
      <c r="BP162" s="52"/>
      <c r="BQ162" s="52"/>
      <c r="BR162" s="52"/>
      <c r="BS162" s="52"/>
      <c r="BT162" s="52"/>
      <c r="BU162" s="52"/>
      <c r="BV162" s="52"/>
      <c r="BW162" s="52"/>
      <c r="BX162" s="52"/>
      <c r="BY162" s="52"/>
      <c r="BZ162" s="52"/>
      <c r="CA162" s="52"/>
      <c r="CB162" s="52"/>
      <c r="CC162" s="52"/>
      <c r="CD162" s="52"/>
      <c r="CE162" s="52"/>
      <c r="CF162" s="52"/>
      <c r="CG162" s="52"/>
      <c r="CH162" s="52"/>
      <c r="CI162" s="52"/>
      <c r="CJ162" s="52"/>
      <c r="CK162" s="52"/>
      <c r="CL162" s="52"/>
      <c r="CM162" s="52"/>
      <c r="CN162" s="52"/>
      <c r="CO162" s="52"/>
      <c r="CP162" s="52"/>
      <c r="CQ162" s="52"/>
      <c r="CR162" s="52"/>
      <c r="CS162" s="52"/>
      <c r="CT162" s="52"/>
      <c r="CU162" s="52"/>
      <c r="CV162" s="52"/>
      <c r="CW162" s="52"/>
      <c r="CX162" s="52"/>
      <c r="CY162" s="52"/>
      <c r="CZ162" s="52"/>
      <c r="DA162" s="52"/>
      <c r="DB162" s="52"/>
      <c r="DC162" s="52"/>
      <c r="DD162" s="52"/>
      <c r="DE162" s="52"/>
      <c r="DF162" s="52"/>
      <c r="DG162" s="52"/>
    </row>
    <row r="163" spans="1:111" s="57" customFormat="1" hidden="1" x14ac:dyDescent="0.25">
      <c r="A163" s="777" t="s">
        <v>971</v>
      </c>
      <c r="B163" s="474" t="s">
        <v>972</v>
      </c>
      <c r="C163" s="758">
        <v>3183466.25</v>
      </c>
      <c r="D163" s="758">
        <v>3073930.67</v>
      </c>
      <c r="E163" s="758">
        <v>2657924.3199999998</v>
      </c>
      <c r="F163" s="748">
        <f t="shared" si="8"/>
        <v>-109535.58000000007</v>
      </c>
      <c r="G163" s="750">
        <f t="shared" si="9"/>
        <v>-3.4407646068181211E-2</v>
      </c>
      <c r="H163" s="748">
        <f t="shared" si="10"/>
        <v>-416006.35000000009</v>
      </c>
      <c r="I163" s="772">
        <f t="shared" si="11"/>
        <v>-0.13533368011842639</v>
      </c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  <c r="AA163" s="44"/>
      <c r="AB163" s="44"/>
      <c r="AC163" s="44"/>
      <c r="AD163" s="44"/>
      <c r="AE163" s="44"/>
      <c r="AF163" s="44"/>
      <c r="AG163" s="44"/>
      <c r="AH163" s="44"/>
      <c r="AI163" s="44"/>
      <c r="AJ163" s="44"/>
      <c r="AK163" s="44"/>
      <c r="AL163" s="44"/>
      <c r="AM163" s="44"/>
      <c r="AN163" s="44"/>
      <c r="AO163" s="44"/>
      <c r="AP163" s="44"/>
      <c r="AQ163" s="44"/>
      <c r="AR163" s="44"/>
      <c r="AS163" s="44"/>
      <c r="AT163" s="44"/>
      <c r="AU163" s="44"/>
      <c r="AV163" s="44"/>
      <c r="AW163" s="44"/>
      <c r="AX163" s="44"/>
      <c r="AY163" s="44"/>
      <c r="AZ163" s="44"/>
      <c r="BA163" s="44"/>
      <c r="BB163" s="44"/>
      <c r="BC163" s="44"/>
      <c r="BD163" s="44"/>
      <c r="BE163" s="44"/>
      <c r="BF163" s="44"/>
      <c r="BG163" s="44"/>
      <c r="BH163" s="44"/>
      <c r="BI163" s="44"/>
      <c r="BJ163" s="44"/>
      <c r="BK163" s="44"/>
      <c r="BL163" s="44"/>
      <c r="BM163" s="44"/>
      <c r="BN163" s="44"/>
      <c r="BO163" s="44"/>
      <c r="BP163" s="44"/>
      <c r="BQ163" s="44"/>
      <c r="BR163" s="44"/>
      <c r="BS163" s="44"/>
      <c r="BT163" s="44"/>
      <c r="BU163" s="44"/>
      <c r="BV163" s="44"/>
      <c r="BW163" s="44"/>
      <c r="BX163" s="44"/>
      <c r="BY163" s="44"/>
      <c r="BZ163" s="44"/>
      <c r="CA163" s="44"/>
      <c r="CB163" s="44"/>
      <c r="CC163" s="44"/>
      <c r="CD163" s="44"/>
      <c r="CE163" s="44"/>
      <c r="CF163" s="44"/>
      <c r="CG163" s="44"/>
      <c r="CH163" s="44"/>
      <c r="CI163" s="44"/>
      <c r="CJ163" s="44"/>
      <c r="CK163" s="44"/>
      <c r="CL163" s="44"/>
      <c r="CM163" s="44"/>
      <c r="CN163" s="44"/>
      <c r="CO163" s="44"/>
      <c r="CP163" s="44"/>
      <c r="CQ163" s="44"/>
      <c r="CR163" s="44"/>
      <c r="CS163" s="44"/>
      <c r="CT163" s="44"/>
      <c r="CU163" s="44"/>
      <c r="CV163" s="44"/>
      <c r="CW163" s="44"/>
      <c r="CX163" s="44"/>
      <c r="CY163" s="44"/>
      <c r="CZ163" s="44"/>
      <c r="DA163" s="44"/>
      <c r="DB163" s="44"/>
      <c r="DC163" s="44"/>
      <c r="DD163" s="44"/>
      <c r="DE163" s="44"/>
      <c r="DF163" s="44"/>
      <c r="DG163" s="44"/>
    </row>
    <row r="164" spans="1:111" hidden="1" x14ac:dyDescent="0.25">
      <c r="A164" s="777" t="s">
        <v>973</v>
      </c>
      <c r="B164" s="474" t="s">
        <v>974</v>
      </c>
      <c r="C164" s="758">
        <v>1721172.45</v>
      </c>
      <c r="D164" s="758">
        <v>1612312.56</v>
      </c>
      <c r="E164" s="758">
        <v>1226853</v>
      </c>
      <c r="F164" s="748">
        <f t="shared" si="8"/>
        <v>-108859.8899999999</v>
      </c>
      <c r="G164" s="750">
        <f t="shared" si="9"/>
        <v>-6.3247520607246477E-2</v>
      </c>
      <c r="H164" s="748">
        <f t="shared" si="10"/>
        <v>-385459.56000000006</v>
      </c>
      <c r="I164" s="772">
        <f t="shared" si="11"/>
        <v>-0.23907247860179173</v>
      </c>
    </row>
    <row r="165" spans="1:111" hidden="1" x14ac:dyDescent="0.25">
      <c r="A165" s="777" t="s">
        <v>975</v>
      </c>
      <c r="B165" s="474" t="s">
        <v>976</v>
      </c>
      <c r="C165" s="758">
        <v>965727.75</v>
      </c>
      <c r="D165" s="758">
        <v>936757.82000000007</v>
      </c>
      <c r="E165" s="758">
        <v>950668.01</v>
      </c>
      <c r="F165" s="748">
        <f t="shared" si="8"/>
        <v>-28969.929999999935</v>
      </c>
      <c r="G165" s="750">
        <f t="shared" si="9"/>
        <v>-2.9998029983087815E-2</v>
      </c>
      <c r="H165" s="748">
        <f t="shared" si="10"/>
        <v>13910.189999999944</v>
      </c>
      <c r="I165" s="772">
        <f t="shared" si="11"/>
        <v>1.4849291570365479E-2</v>
      </c>
    </row>
    <row r="166" spans="1:111" hidden="1" x14ac:dyDescent="0.25">
      <c r="A166" s="777" t="s">
        <v>977</v>
      </c>
      <c r="B166" s="474" t="s">
        <v>978</v>
      </c>
      <c r="C166" s="758">
        <v>496566.05</v>
      </c>
      <c r="D166" s="758">
        <v>474567.2</v>
      </c>
      <c r="E166" s="758">
        <v>429460.22000000003</v>
      </c>
      <c r="F166" s="748">
        <f t="shared" si="8"/>
        <v>-21998.849999999977</v>
      </c>
      <c r="G166" s="750">
        <f t="shared" si="9"/>
        <v>-4.4301961440980461E-2</v>
      </c>
      <c r="H166" s="748">
        <f t="shared" si="10"/>
        <v>-45106.979999999981</v>
      </c>
      <c r="I166" s="772">
        <f t="shared" si="11"/>
        <v>-9.5048667501673068E-2</v>
      </c>
    </row>
    <row r="167" spans="1:111" hidden="1" x14ac:dyDescent="0.25">
      <c r="A167" s="777" t="s">
        <v>979</v>
      </c>
      <c r="B167" s="474" t="s">
        <v>980</v>
      </c>
      <c r="C167" s="758">
        <v>428337.14</v>
      </c>
      <c r="D167" s="758">
        <v>410648.71</v>
      </c>
      <c r="E167" s="758">
        <v>367022.78</v>
      </c>
      <c r="F167" s="748">
        <f t="shared" si="8"/>
        <v>-17688.429999999993</v>
      </c>
      <c r="G167" s="750">
        <f t="shared" si="9"/>
        <v>-4.1295578524897451E-2</v>
      </c>
      <c r="H167" s="748">
        <f t="shared" si="10"/>
        <v>-43625.929999999993</v>
      </c>
      <c r="I167" s="772">
        <f t="shared" si="11"/>
        <v>-0.10623661766768971</v>
      </c>
    </row>
    <row r="168" spans="1:111" ht="31.5" hidden="1" x14ac:dyDescent="0.25">
      <c r="A168" s="777" t="s">
        <v>981</v>
      </c>
      <c r="B168" s="474" t="s">
        <v>982</v>
      </c>
      <c r="C168" s="758">
        <v>68228.91</v>
      </c>
      <c r="D168" s="758">
        <v>63918.49</v>
      </c>
      <c r="E168" s="758">
        <v>62437.440000000002</v>
      </c>
      <c r="F168" s="748">
        <f t="shared" si="8"/>
        <v>-4310.4200000000055</v>
      </c>
      <c r="G168" s="750">
        <f t="shared" si="9"/>
        <v>-6.317585903101787E-2</v>
      </c>
      <c r="H168" s="748">
        <f t="shared" si="10"/>
        <v>-1481.0499999999956</v>
      </c>
      <c r="I168" s="772">
        <f t="shared" si="11"/>
        <v>-2.3170916584543778E-2</v>
      </c>
    </row>
    <row r="169" spans="1:111" hidden="1" x14ac:dyDescent="0.25">
      <c r="A169" s="777" t="s">
        <v>983</v>
      </c>
      <c r="B169" s="474" t="s">
        <v>984</v>
      </c>
      <c r="C169" s="758">
        <v>0</v>
      </c>
      <c r="D169" s="758">
        <v>50293.090000000004</v>
      </c>
      <c r="E169" s="758">
        <v>50943.090000000004</v>
      </c>
      <c r="F169" s="748">
        <f t="shared" si="8"/>
        <v>50293.090000000004</v>
      </c>
      <c r="G169" s="750">
        <v>0</v>
      </c>
      <c r="H169" s="748">
        <f t="shared" si="10"/>
        <v>650</v>
      </c>
      <c r="I169" s="772">
        <f t="shared" si="11"/>
        <v>1.2924240685947113E-2</v>
      </c>
    </row>
    <row r="170" spans="1:111" s="57" customFormat="1" ht="31.5" hidden="1" x14ac:dyDescent="0.25">
      <c r="A170" s="777" t="s">
        <v>985</v>
      </c>
      <c r="B170" s="474" t="s">
        <v>986</v>
      </c>
      <c r="C170" s="758">
        <v>35854.19</v>
      </c>
      <c r="D170" s="758">
        <v>35763.29</v>
      </c>
      <c r="E170" s="758">
        <v>24194.920000000002</v>
      </c>
      <c r="F170" s="748">
        <f t="shared" si="8"/>
        <v>-90.900000000001455</v>
      </c>
      <c r="G170" s="750">
        <f t="shared" si="9"/>
        <v>-2.5352685418357367E-3</v>
      </c>
      <c r="H170" s="748">
        <f t="shared" si="10"/>
        <v>-11568.369999999999</v>
      </c>
      <c r="I170" s="772">
        <f t="shared" si="11"/>
        <v>-0.32347051963060441</v>
      </c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  <c r="AA170" s="44"/>
      <c r="AB170" s="44"/>
      <c r="AC170" s="44"/>
      <c r="AD170" s="44"/>
      <c r="AE170" s="44"/>
      <c r="AF170" s="44"/>
      <c r="AG170" s="44"/>
      <c r="AH170" s="44"/>
      <c r="AI170" s="44"/>
      <c r="AJ170" s="44"/>
      <c r="AK170" s="44"/>
      <c r="AL170" s="44"/>
      <c r="AM170" s="44"/>
      <c r="AN170" s="44"/>
      <c r="AO170" s="44"/>
      <c r="AP170" s="44"/>
      <c r="AQ170" s="44"/>
      <c r="AR170" s="44"/>
      <c r="AS170" s="44"/>
      <c r="AT170" s="44"/>
      <c r="AU170" s="44"/>
      <c r="AV170" s="44"/>
      <c r="AW170" s="44"/>
      <c r="AX170" s="44"/>
      <c r="AY170" s="44"/>
      <c r="AZ170" s="44"/>
      <c r="BA170" s="44"/>
      <c r="BB170" s="44"/>
      <c r="BC170" s="44"/>
      <c r="BD170" s="44"/>
      <c r="BE170" s="44"/>
      <c r="BF170" s="44"/>
      <c r="BG170" s="44"/>
      <c r="BH170" s="44"/>
      <c r="BI170" s="44"/>
      <c r="BJ170" s="44"/>
      <c r="BK170" s="44"/>
      <c r="BL170" s="44"/>
      <c r="BM170" s="44"/>
      <c r="BN170" s="44"/>
      <c r="BO170" s="44"/>
      <c r="BP170" s="44"/>
      <c r="BQ170" s="44"/>
      <c r="BR170" s="44"/>
      <c r="BS170" s="44"/>
      <c r="BT170" s="44"/>
      <c r="BU170" s="44"/>
      <c r="BV170" s="44"/>
      <c r="BW170" s="44"/>
      <c r="BX170" s="44"/>
      <c r="BY170" s="44"/>
      <c r="BZ170" s="44"/>
      <c r="CA170" s="44"/>
      <c r="CB170" s="44"/>
      <c r="CC170" s="44"/>
      <c r="CD170" s="44"/>
      <c r="CE170" s="44"/>
      <c r="CF170" s="44"/>
      <c r="CG170" s="44"/>
      <c r="CH170" s="44"/>
      <c r="CI170" s="44"/>
      <c r="CJ170" s="44"/>
      <c r="CK170" s="44"/>
      <c r="CL170" s="44"/>
      <c r="CM170" s="44"/>
      <c r="CN170" s="44"/>
      <c r="CO170" s="44"/>
      <c r="CP170" s="44"/>
      <c r="CQ170" s="44"/>
      <c r="CR170" s="44"/>
      <c r="CS170" s="44"/>
      <c r="CT170" s="44"/>
      <c r="CU170" s="44"/>
      <c r="CV170" s="44"/>
      <c r="CW170" s="44"/>
      <c r="CX170" s="44"/>
      <c r="CY170" s="44"/>
      <c r="CZ170" s="44"/>
      <c r="DA170" s="44"/>
      <c r="DB170" s="44"/>
      <c r="DC170" s="44"/>
      <c r="DD170" s="44"/>
      <c r="DE170" s="44"/>
      <c r="DF170" s="44"/>
      <c r="DG170" s="44"/>
    </row>
    <row r="171" spans="1:111" hidden="1" x14ac:dyDescent="0.25">
      <c r="A171" s="777" t="s">
        <v>987</v>
      </c>
      <c r="B171" s="474" t="s">
        <v>988</v>
      </c>
      <c r="C171" s="758">
        <v>26474.65</v>
      </c>
      <c r="D171" s="758">
        <v>32133.3</v>
      </c>
      <c r="E171" s="758">
        <v>19367.63</v>
      </c>
      <c r="F171" s="748">
        <f t="shared" si="8"/>
        <v>5658.6499999999978</v>
      </c>
      <c r="G171" s="750">
        <f t="shared" si="9"/>
        <v>0.21373842524830347</v>
      </c>
      <c r="H171" s="748">
        <f t="shared" si="10"/>
        <v>-12765.669999999998</v>
      </c>
      <c r="I171" s="772">
        <f t="shared" si="11"/>
        <v>-0.39727230007500003</v>
      </c>
    </row>
    <row r="172" spans="1:111" hidden="1" x14ac:dyDescent="0.25">
      <c r="A172" s="777" t="s">
        <v>989</v>
      </c>
      <c r="B172" s="474" t="s">
        <v>990</v>
      </c>
      <c r="C172" s="758">
        <v>9379.5400000000009</v>
      </c>
      <c r="D172" s="758">
        <v>3629.9900000000002</v>
      </c>
      <c r="E172" s="758">
        <v>4827.29</v>
      </c>
      <c r="F172" s="748">
        <f t="shared" si="8"/>
        <v>-5749.5500000000011</v>
      </c>
      <c r="G172" s="750">
        <f t="shared" si="9"/>
        <v>-0.61298848344375101</v>
      </c>
      <c r="H172" s="748">
        <f t="shared" si="10"/>
        <v>1197.2999999999997</v>
      </c>
      <c r="I172" s="772">
        <f t="shared" si="11"/>
        <v>0.3298356193818715</v>
      </c>
    </row>
    <row r="173" spans="1:111" s="57" customFormat="1" hidden="1" x14ac:dyDescent="0.25">
      <c r="A173" s="777" t="s">
        <v>991</v>
      </c>
      <c r="B173" s="474" t="s">
        <v>992</v>
      </c>
      <c r="C173" s="758">
        <v>2313.64</v>
      </c>
      <c r="D173" s="758">
        <v>2331.02</v>
      </c>
      <c r="E173" s="758">
        <v>760351.12</v>
      </c>
      <c r="F173" s="748">
        <f t="shared" si="8"/>
        <v>17.380000000000109</v>
      </c>
      <c r="G173" s="750">
        <f t="shared" si="9"/>
        <v>7.5119724762712043E-3</v>
      </c>
      <c r="H173" s="748">
        <f t="shared" si="10"/>
        <v>758020.1</v>
      </c>
      <c r="I173" s="772">
        <f t="shared" si="11"/>
        <v>325.18815797376254</v>
      </c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  <c r="Z173" s="44"/>
      <c r="AA173" s="44"/>
      <c r="AB173" s="44"/>
      <c r="AC173" s="44"/>
      <c r="AD173" s="44"/>
      <c r="AE173" s="44"/>
      <c r="AF173" s="44"/>
      <c r="AG173" s="44"/>
      <c r="AH173" s="44"/>
      <c r="AI173" s="44"/>
      <c r="AJ173" s="44"/>
      <c r="AK173" s="44"/>
      <c r="AL173" s="44"/>
      <c r="AM173" s="44"/>
      <c r="AN173" s="44"/>
      <c r="AO173" s="44"/>
      <c r="AP173" s="44"/>
      <c r="AQ173" s="44"/>
      <c r="AR173" s="44"/>
      <c r="AS173" s="44"/>
      <c r="AT173" s="44"/>
      <c r="AU173" s="44"/>
      <c r="AV173" s="44"/>
      <c r="AW173" s="44"/>
      <c r="AX173" s="44"/>
      <c r="AY173" s="44"/>
      <c r="AZ173" s="44"/>
      <c r="BA173" s="44"/>
      <c r="BB173" s="44"/>
      <c r="BC173" s="44"/>
      <c r="BD173" s="44"/>
      <c r="BE173" s="44"/>
      <c r="BF173" s="44"/>
      <c r="BG173" s="44"/>
      <c r="BH173" s="44"/>
      <c r="BI173" s="44"/>
      <c r="BJ173" s="44"/>
      <c r="BK173" s="44"/>
      <c r="BL173" s="44"/>
      <c r="BM173" s="44"/>
      <c r="BN173" s="44"/>
      <c r="BO173" s="44"/>
      <c r="BP173" s="44"/>
      <c r="BQ173" s="44"/>
      <c r="BR173" s="44"/>
      <c r="BS173" s="44"/>
      <c r="BT173" s="44"/>
      <c r="BU173" s="44"/>
      <c r="BV173" s="44"/>
      <c r="BW173" s="44"/>
      <c r="BX173" s="44"/>
      <c r="BY173" s="44"/>
      <c r="BZ173" s="44"/>
      <c r="CA173" s="44"/>
      <c r="CB173" s="44"/>
      <c r="CC173" s="44"/>
      <c r="CD173" s="44"/>
      <c r="CE173" s="44"/>
      <c r="CF173" s="44"/>
      <c r="CG173" s="44"/>
      <c r="CH173" s="44"/>
      <c r="CI173" s="44"/>
      <c r="CJ173" s="44"/>
      <c r="CK173" s="44"/>
      <c r="CL173" s="44"/>
      <c r="CM173" s="44"/>
      <c r="CN173" s="44"/>
      <c r="CO173" s="44"/>
      <c r="CP173" s="44"/>
      <c r="CQ173" s="44"/>
      <c r="CR173" s="44"/>
      <c r="CS173" s="44"/>
      <c r="CT173" s="44"/>
      <c r="CU173" s="44"/>
      <c r="CV173" s="44"/>
      <c r="CW173" s="44"/>
      <c r="CX173" s="44"/>
      <c r="CY173" s="44"/>
      <c r="CZ173" s="44"/>
      <c r="DA173" s="44"/>
      <c r="DB173" s="44"/>
      <c r="DC173" s="44"/>
      <c r="DD173" s="44"/>
      <c r="DE173" s="44"/>
      <c r="DF173" s="44"/>
      <c r="DG173" s="44"/>
    </row>
    <row r="174" spans="1:111" hidden="1" x14ac:dyDescent="0.25">
      <c r="A174" s="777" t="s">
        <v>993</v>
      </c>
      <c r="B174" s="474" t="s">
        <v>994</v>
      </c>
      <c r="C174" s="758">
        <v>2313.64</v>
      </c>
      <c r="D174" s="758">
        <v>2331.02</v>
      </c>
      <c r="E174" s="758">
        <v>760351.12</v>
      </c>
      <c r="F174" s="748">
        <f t="shared" si="8"/>
        <v>17.380000000000109</v>
      </c>
      <c r="G174" s="750">
        <f t="shared" si="9"/>
        <v>7.5119724762712043E-3</v>
      </c>
      <c r="H174" s="748">
        <f t="shared" si="10"/>
        <v>758020.1</v>
      </c>
      <c r="I174" s="772">
        <f t="shared" si="11"/>
        <v>325.18815797376254</v>
      </c>
    </row>
    <row r="175" spans="1:111" s="51" customFormat="1" ht="31.5" x14ac:dyDescent="0.25">
      <c r="A175" s="795" t="s">
        <v>11</v>
      </c>
      <c r="B175" s="503" t="s">
        <v>12</v>
      </c>
      <c r="C175" s="796">
        <v>1595014.62</v>
      </c>
      <c r="D175" s="796">
        <v>1786630.53</v>
      </c>
      <c r="E175" s="796">
        <v>1200653.1500000001</v>
      </c>
      <c r="F175" s="797">
        <f t="shared" si="8"/>
        <v>191615.90999999992</v>
      </c>
      <c r="G175" s="798">
        <f t="shared" si="9"/>
        <v>0.12013426560315786</v>
      </c>
      <c r="H175" s="797">
        <f t="shared" si="10"/>
        <v>-585977.37999999989</v>
      </c>
      <c r="I175" s="799">
        <f t="shared" si="11"/>
        <v>-0.32797904780010667</v>
      </c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  <c r="AA175" s="52"/>
      <c r="AB175" s="52"/>
      <c r="AC175" s="52"/>
      <c r="AD175" s="52"/>
      <c r="AE175" s="52"/>
      <c r="AF175" s="52"/>
      <c r="AG175" s="52"/>
      <c r="AH175" s="52"/>
      <c r="AI175" s="52"/>
      <c r="AJ175" s="52"/>
      <c r="AK175" s="52"/>
      <c r="AL175" s="52"/>
      <c r="AM175" s="52"/>
      <c r="AN175" s="52"/>
      <c r="AO175" s="52"/>
      <c r="AP175" s="52"/>
      <c r="AQ175" s="52"/>
      <c r="AR175" s="52"/>
      <c r="AS175" s="52"/>
      <c r="AT175" s="52"/>
      <c r="AU175" s="52"/>
      <c r="AV175" s="52"/>
      <c r="AW175" s="52"/>
      <c r="AX175" s="52"/>
      <c r="AY175" s="52"/>
      <c r="AZ175" s="52"/>
      <c r="BA175" s="52"/>
      <c r="BB175" s="52"/>
      <c r="BC175" s="52"/>
      <c r="BD175" s="52"/>
      <c r="BE175" s="52"/>
      <c r="BF175" s="52"/>
      <c r="BG175" s="52"/>
      <c r="BH175" s="52"/>
      <c r="BI175" s="52"/>
      <c r="BJ175" s="52"/>
      <c r="BK175" s="52"/>
      <c r="BL175" s="52"/>
      <c r="BM175" s="52"/>
      <c r="BN175" s="52"/>
      <c r="BO175" s="52"/>
      <c r="BP175" s="52"/>
      <c r="BQ175" s="52"/>
      <c r="BR175" s="52"/>
      <c r="BS175" s="52"/>
      <c r="BT175" s="52"/>
      <c r="BU175" s="52"/>
      <c r="BV175" s="52"/>
      <c r="BW175" s="52"/>
      <c r="BX175" s="52"/>
      <c r="BY175" s="52"/>
      <c r="BZ175" s="52"/>
      <c r="CA175" s="52"/>
      <c r="CB175" s="52"/>
      <c r="CC175" s="52"/>
      <c r="CD175" s="52"/>
      <c r="CE175" s="52"/>
      <c r="CF175" s="52"/>
      <c r="CG175" s="52"/>
      <c r="CH175" s="52"/>
      <c r="CI175" s="52"/>
      <c r="CJ175" s="52"/>
      <c r="CK175" s="52"/>
      <c r="CL175" s="52"/>
      <c r="CM175" s="52"/>
      <c r="CN175" s="52"/>
      <c r="CO175" s="52"/>
      <c r="CP175" s="52"/>
      <c r="CQ175" s="52"/>
      <c r="CR175" s="52"/>
      <c r="CS175" s="52"/>
      <c r="CT175" s="52"/>
      <c r="CU175" s="52"/>
      <c r="CV175" s="52"/>
      <c r="CW175" s="52"/>
      <c r="CX175" s="52"/>
      <c r="CY175" s="52"/>
      <c r="CZ175" s="52"/>
      <c r="DA175" s="52"/>
      <c r="DB175" s="52"/>
      <c r="DC175" s="52"/>
      <c r="DD175" s="52"/>
      <c r="DE175" s="52"/>
      <c r="DF175" s="52"/>
      <c r="DG175" s="52"/>
    </row>
    <row r="176" spans="1:111" s="57" customFormat="1" hidden="1" x14ac:dyDescent="0.25">
      <c r="A176" s="777" t="s">
        <v>995</v>
      </c>
      <c r="B176" s="474" t="s">
        <v>599</v>
      </c>
      <c r="C176" s="758">
        <v>1233549.44</v>
      </c>
      <c r="D176" s="758">
        <v>1249938.33</v>
      </c>
      <c r="E176" s="758">
        <v>5087.8900000000003</v>
      </c>
      <c r="F176" s="748">
        <f t="shared" si="8"/>
        <v>16388.89000000013</v>
      </c>
      <c r="G176" s="750">
        <f t="shared" si="9"/>
        <v>1.3285961201522763E-2</v>
      </c>
      <c r="H176" s="748">
        <f t="shared" si="10"/>
        <v>-1244850.4400000002</v>
      </c>
      <c r="I176" s="772">
        <f t="shared" si="11"/>
        <v>-0.99592948717717944</v>
      </c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  <c r="Z176" s="44"/>
      <c r="AA176" s="44"/>
      <c r="AB176" s="44"/>
      <c r="AC176" s="44"/>
      <c r="AD176" s="44"/>
      <c r="AE176" s="44"/>
      <c r="AF176" s="44"/>
      <c r="AG176" s="44"/>
      <c r="AH176" s="44"/>
      <c r="AI176" s="44"/>
      <c r="AJ176" s="44"/>
      <c r="AK176" s="44"/>
      <c r="AL176" s="44"/>
      <c r="AM176" s="44"/>
      <c r="AN176" s="44"/>
      <c r="AO176" s="44"/>
      <c r="AP176" s="44"/>
      <c r="AQ176" s="44"/>
      <c r="AR176" s="44"/>
      <c r="AS176" s="44"/>
      <c r="AT176" s="44"/>
      <c r="AU176" s="44"/>
      <c r="AV176" s="44"/>
      <c r="AW176" s="44"/>
      <c r="AX176" s="44"/>
      <c r="AY176" s="44"/>
      <c r="AZ176" s="44"/>
      <c r="BA176" s="44"/>
      <c r="BB176" s="44"/>
      <c r="BC176" s="44"/>
      <c r="BD176" s="44"/>
      <c r="BE176" s="44"/>
      <c r="BF176" s="44"/>
      <c r="BG176" s="44"/>
      <c r="BH176" s="44"/>
      <c r="BI176" s="44"/>
      <c r="BJ176" s="44"/>
      <c r="BK176" s="44"/>
      <c r="BL176" s="44"/>
      <c r="BM176" s="44"/>
      <c r="BN176" s="44"/>
      <c r="BO176" s="44"/>
      <c r="BP176" s="44"/>
      <c r="BQ176" s="44"/>
      <c r="BR176" s="44"/>
      <c r="BS176" s="44"/>
      <c r="BT176" s="44"/>
      <c r="BU176" s="44"/>
      <c r="BV176" s="44"/>
      <c r="BW176" s="44"/>
      <c r="BX176" s="44"/>
      <c r="BY176" s="44"/>
      <c r="BZ176" s="44"/>
      <c r="CA176" s="44"/>
      <c r="CB176" s="44"/>
      <c r="CC176" s="44"/>
      <c r="CD176" s="44"/>
      <c r="CE176" s="44"/>
      <c r="CF176" s="44"/>
      <c r="CG176" s="44"/>
      <c r="CH176" s="44"/>
      <c r="CI176" s="44"/>
      <c r="CJ176" s="44"/>
      <c r="CK176" s="44"/>
      <c r="CL176" s="44"/>
      <c r="CM176" s="44"/>
      <c r="CN176" s="44"/>
      <c r="CO176" s="44"/>
      <c r="CP176" s="44"/>
      <c r="CQ176" s="44"/>
      <c r="CR176" s="44"/>
      <c r="CS176" s="44"/>
      <c r="CT176" s="44"/>
      <c r="CU176" s="44"/>
      <c r="CV176" s="44"/>
      <c r="CW176" s="44"/>
      <c r="CX176" s="44"/>
      <c r="CY176" s="44"/>
      <c r="CZ176" s="44"/>
      <c r="DA176" s="44"/>
      <c r="DB176" s="44"/>
      <c r="DC176" s="44"/>
      <c r="DD176" s="44"/>
      <c r="DE176" s="44"/>
      <c r="DF176" s="44"/>
      <c r="DG176" s="44"/>
    </row>
    <row r="177" spans="1:111" hidden="1" x14ac:dyDescent="0.25">
      <c r="A177" s="778" t="s">
        <v>996</v>
      </c>
      <c r="B177" s="474" t="s">
        <v>598</v>
      </c>
      <c r="C177" s="759">
        <v>906755.12</v>
      </c>
      <c r="D177" s="759">
        <v>920920.14</v>
      </c>
      <c r="E177" s="759">
        <v>0</v>
      </c>
      <c r="F177" s="748">
        <f t="shared" si="8"/>
        <v>14165.020000000019</v>
      </c>
      <c r="G177" s="750">
        <f t="shared" si="9"/>
        <v>1.5621659792778473E-2</v>
      </c>
      <c r="H177" s="748">
        <f t="shared" si="10"/>
        <v>-920920.14</v>
      </c>
      <c r="I177" s="772">
        <f t="shared" si="11"/>
        <v>-1</v>
      </c>
    </row>
    <row r="178" spans="1:111" hidden="1" x14ac:dyDescent="0.25">
      <c r="A178" s="778" t="s">
        <v>997</v>
      </c>
      <c r="B178" s="474" t="s">
        <v>597</v>
      </c>
      <c r="C178" s="759">
        <v>8494.16</v>
      </c>
      <c r="D178" s="759">
        <v>8517.44</v>
      </c>
      <c r="E178" s="759">
        <v>0</v>
      </c>
      <c r="F178" s="748">
        <f t="shared" si="8"/>
        <v>23.280000000000655</v>
      </c>
      <c r="G178" s="750">
        <f t="shared" si="9"/>
        <v>2.7407065560338699E-3</v>
      </c>
      <c r="H178" s="748">
        <f t="shared" si="10"/>
        <v>-8517.44</v>
      </c>
      <c r="I178" s="772">
        <f t="shared" si="11"/>
        <v>-1</v>
      </c>
    </row>
    <row r="179" spans="1:111" hidden="1" x14ac:dyDescent="0.25">
      <c r="A179" s="778" t="s">
        <v>998</v>
      </c>
      <c r="B179" s="474" t="s">
        <v>596</v>
      </c>
      <c r="C179" s="759">
        <v>266003.08</v>
      </c>
      <c r="D179" s="759">
        <v>269717.33</v>
      </c>
      <c r="E179" s="759">
        <v>0</v>
      </c>
      <c r="F179" s="748">
        <f t="shared" si="8"/>
        <v>3714.25</v>
      </c>
      <c r="G179" s="750">
        <f t="shared" si="9"/>
        <v>1.3963184185686872E-2</v>
      </c>
      <c r="H179" s="748">
        <f t="shared" si="10"/>
        <v>-269717.33</v>
      </c>
      <c r="I179" s="772">
        <f t="shared" si="11"/>
        <v>-1</v>
      </c>
    </row>
    <row r="180" spans="1:111" hidden="1" x14ac:dyDescent="0.25">
      <c r="A180" s="778" t="s">
        <v>999</v>
      </c>
      <c r="B180" s="474" t="s">
        <v>595</v>
      </c>
      <c r="C180" s="759">
        <v>1164.9100000000001</v>
      </c>
      <c r="D180" s="759">
        <v>1168.46</v>
      </c>
      <c r="E180" s="759">
        <v>0</v>
      </c>
      <c r="F180" s="748">
        <f t="shared" si="8"/>
        <v>3.5499999999999545</v>
      </c>
      <c r="G180" s="750">
        <f t="shared" si="9"/>
        <v>3.0474457254208087E-3</v>
      </c>
      <c r="H180" s="748">
        <f t="shared" si="10"/>
        <v>-1168.46</v>
      </c>
      <c r="I180" s="772">
        <f t="shared" si="11"/>
        <v>-1</v>
      </c>
    </row>
    <row r="181" spans="1:111" hidden="1" x14ac:dyDescent="0.25">
      <c r="A181" s="778" t="s">
        <v>1000</v>
      </c>
      <c r="B181" s="474" t="s">
        <v>594</v>
      </c>
      <c r="C181" s="759">
        <v>21286.510000000002</v>
      </c>
      <c r="D181" s="759">
        <v>22514.14</v>
      </c>
      <c r="E181" s="759">
        <v>0</v>
      </c>
      <c r="F181" s="748">
        <f t="shared" si="8"/>
        <v>1227.6299999999974</v>
      </c>
      <c r="G181" s="750">
        <f t="shared" si="9"/>
        <v>5.767173670084938E-2</v>
      </c>
      <c r="H181" s="748">
        <f t="shared" si="10"/>
        <v>-22514.14</v>
      </c>
      <c r="I181" s="772">
        <f t="shared" si="11"/>
        <v>-1</v>
      </c>
    </row>
    <row r="182" spans="1:111" hidden="1" x14ac:dyDescent="0.25">
      <c r="A182" s="778" t="s">
        <v>1001</v>
      </c>
      <c r="B182" s="474" t="s">
        <v>593</v>
      </c>
      <c r="C182" s="759">
        <v>25749.58</v>
      </c>
      <c r="D182" s="759">
        <v>22140.95</v>
      </c>
      <c r="E182" s="759">
        <v>0</v>
      </c>
      <c r="F182" s="748">
        <f t="shared" si="8"/>
        <v>-3608.630000000001</v>
      </c>
      <c r="G182" s="750">
        <f t="shared" si="9"/>
        <v>-0.14014325670554628</v>
      </c>
      <c r="H182" s="748">
        <f t="shared" si="10"/>
        <v>-22140.95</v>
      </c>
      <c r="I182" s="772">
        <f t="shared" si="11"/>
        <v>-1</v>
      </c>
    </row>
    <row r="183" spans="1:111" hidden="1" x14ac:dyDescent="0.25">
      <c r="A183" s="778" t="s">
        <v>1002</v>
      </c>
      <c r="B183" s="474" t="s">
        <v>592</v>
      </c>
      <c r="C183" s="759">
        <v>4096.08</v>
      </c>
      <c r="D183" s="759">
        <v>4959.87</v>
      </c>
      <c r="E183" s="758">
        <v>5087.8900000000003</v>
      </c>
      <c r="F183" s="748">
        <f t="shared" si="8"/>
        <v>863.79</v>
      </c>
      <c r="G183" s="750">
        <f t="shared" si="9"/>
        <v>0.21088211167750628</v>
      </c>
      <c r="H183" s="748">
        <f t="shared" si="10"/>
        <v>128.02000000000044</v>
      </c>
      <c r="I183" s="772">
        <f t="shared" si="11"/>
        <v>2.5811160373155031E-2</v>
      </c>
    </row>
    <row r="184" spans="1:111" s="57" customFormat="1" hidden="1" x14ac:dyDescent="0.25">
      <c r="A184" s="777" t="s">
        <v>1003</v>
      </c>
      <c r="B184" s="474" t="s">
        <v>591</v>
      </c>
      <c r="C184" s="759">
        <v>168492.07</v>
      </c>
      <c r="D184" s="758">
        <v>409644.75</v>
      </c>
      <c r="E184" s="758">
        <v>922400.93</v>
      </c>
      <c r="F184" s="748">
        <f t="shared" si="8"/>
        <v>241152.68</v>
      </c>
      <c r="G184" s="750">
        <f t="shared" si="9"/>
        <v>1.43124053256631</v>
      </c>
      <c r="H184" s="748">
        <f t="shared" si="10"/>
        <v>512756.18000000005</v>
      </c>
      <c r="I184" s="772">
        <f t="shared" si="11"/>
        <v>1.2517093896601874</v>
      </c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  <c r="AA184" s="44"/>
      <c r="AB184" s="44"/>
      <c r="AC184" s="44"/>
      <c r="AD184" s="44"/>
      <c r="AE184" s="44"/>
      <c r="AF184" s="44"/>
      <c r="AG184" s="44"/>
      <c r="AH184" s="44"/>
      <c r="AI184" s="44"/>
      <c r="AJ184" s="44"/>
      <c r="AK184" s="44"/>
      <c r="AL184" s="44"/>
      <c r="AM184" s="44"/>
      <c r="AN184" s="44"/>
      <c r="AO184" s="44"/>
      <c r="AP184" s="44"/>
      <c r="AQ184" s="44"/>
      <c r="AR184" s="44"/>
      <c r="AS184" s="44"/>
      <c r="AT184" s="44"/>
      <c r="AU184" s="44"/>
      <c r="AV184" s="44"/>
      <c r="AW184" s="44"/>
      <c r="AX184" s="44"/>
      <c r="AY184" s="44"/>
      <c r="AZ184" s="44"/>
      <c r="BA184" s="44"/>
      <c r="BB184" s="44"/>
      <c r="BC184" s="44"/>
      <c r="BD184" s="44"/>
      <c r="BE184" s="44"/>
      <c r="BF184" s="44"/>
      <c r="BG184" s="44"/>
      <c r="BH184" s="44"/>
      <c r="BI184" s="44"/>
      <c r="BJ184" s="44"/>
      <c r="BK184" s="44"/>
      <c r="BL184" s="44"/>
      <c r="BM184" s="44"/>
      <c r="BN184" s="44"/>
      <c r="BO184" s="44"/>
      <c r="BP184" s="44"/>
      <c r="BQ184" s="44"/>
      <c r="BR184" s="44"/>
      <c r="BS184" s="44"/>
      <c r="BT184" s="44"/>
      <c r="BU184" s="44"/>
      <c r="BV184" s="44"/>
      <c r="BW184" s="44"/>
      <c r="BX184" s="44"/>
      <c r="BY184" s="44"/>
      <c r="BZ184" s="44"/>
      <c r="CA184" s="44"/>
      <c r="CB184" s="44"/>
      <c r="CC184" s="44"/>
      <c r="CD184" s="44"/>
      <c r="CE184" s="44"/>
      <c r="CF184" s="44"/>
      <c r="CG184" s="44"/>
      <c r="CH184" s="44"/>
      <c r="CI184" s="44"/>
      <c r="CJ184" s="44"/>
      <c r="CK184" s="44"/>
      <c r="CL184" s="44"/>
      <c r="CM184" s="44"/>
      <c r="CN184" s="44"/>
      <c r="CO184" s="44"/>
      <c r="CP184" s="44"/>
      <c r="CQ184" s="44"/>
      <c r="CR184" s="44"/>
      <c r="CS184" s="44"/>
      <c r="CT184" s="44"/>
      <c r="CU184" s="44"/>
      <c r="CV184" s="44"/>
      <c r="CW184" s="44"/>
      <c r="CX184" s="44"/>
      <c r="CY184" s="44"/>
      <c r="CZ184" s="44"/>
      <c r="DA184" s="44"/>
      <c r="DB184" s="44"/>
      <c r="DC184" s="44"/>
      <c r="DD184" s="44"/>
      <c r="DE184" s="44"/>
      <c r="DF184" s="44"/>
      <c r="DG184" s="44"/>
    </row>
    <row r="185" spans="1:111" hidden="1" x14ac:dyDescent="0.25">
      <c r="A185" s="777" t="s">
        <v>1004</v>
      </c>
      <c r="B185" s="474" t="s">
        <v>590</v>
      </c>
      <c r="C185" s="759">
        <v>13239.64</v>
      </c>
      <c r="D185" s="758">
        <v>13212.5</v>
      </c>
      <c r="E185" s="758">
        <v>117171.24</v>
      </c>
      <c r="F185" s="748">
        <f t="shared" si="8"/>
        <v>-27.139999999999418</v>
      </c>
      <c r="G185" s="750">
        <f t="shared" si="9"/>
        <v>-2.0499046801876349E-3</v>
      </c>
      <c r="H185" s="748">
        <f t="shared" si="10"/>
        <v>103958.74</v>
      </c>
      <c r="I185" s="772">
        <f t="shared" si="11"/>
        <v>7.8682111636707663</v>
      </c>
    </row>
    <row r="186" spans="1:111" hidden="1" x14ac:dyDescent="0.25">
      <c r="A186" s="777" t="s">
        <v>1005</v>
      </c>
      <c r="B186" s="474" t="s">
        <v>589</v>
      </c>
      <c r="C186" s="758">
        <v>40710</v>
      </c>
      <c r="D186" s="758">
        <v>129915.71</v>
      </c>
      <c r="E186" s="758">
        <v>137298.43</v>
      </c>
      <c r="F186" s="748">
        <f t="shared" si="8"/>
        <v>89205.71</v>
      </c>
      <c r="G186" s="750">
        <f t="shared" si="9"/>
        <v>2.1912480962908378</v>
      </c>
      <c r="H186" s="748">
        <f t="shared" si="10"/>
        <v>7382.7199999999866</v>
      </c>
      <c r="I186" s="772">
        <f t="shared" si="11"/>
        <v>5.6826999598431828E-2</v>
      </c>
    </row>
    <row r="187" spans="1:111" ht="31.5" hidden="1" x14ac:dyDescent="0.25">
      <c r="A187" s="777" t="s">
        <v>1006</v>
      </c>
      <c r="B187" s="474" t="s">
        <v>588</v>
      </c>
      <c r="C187" s="758">
        <v>7005.6</v>
      </c>
      <c r="D187" s="758">
        <v>75319.070000000007</v>
      </c>
      <c r="E187" s="758">
        <v>90075.99</v>
      </c>
      <c r="F187" s="748">
        <f t="shared" si="8"/>
        <v>68313.47</v>
      </c>
      <c r="G187" s="750">
        <f t="shared" si="9"/>
        <v>9.75126612995318</v>
      </c>
      <c r="H187" s="748">
        <f t="shared" si="10"/>
        <v>14756.919999999998</v>
      </c>
      <c r="I187" s="772">
        <f t="shared" si="11"/>
        <v>0.19592541437380995</v>
      </c>
    </row>
    <row r="188" spans="1:111" ht="31.5" hidden="1" x14ac:dyDescent="0.25">
      <c r="A188" s="777" t="s">
        <v>1007</v>
      </c>
      <c r="B188" s="474" t="s">
        <v>587</v>
      </c>
      <c r="C188" s="758">
        <v>42425.97</v>
      </c>
      <c r="D188" s="758">
        <v>175277.47</v>
      </c>
      <c r="E188" s="758">
        <v>91699.27</v>
      </c>
      <c r="F188" s="748">
        <f t="shared" si="8"/>
        <v>132851.5</v>
      </c>
      <c r="G188" s="750">
        <f t="shared" si="9"/>
        <v>3.1313721289106646</v>
      </c>
      <c r="H188" s="748">
        <f t="shared" si="10"/>
        <v>-83578.2</v>
      </c>
      <c r="I188" s="772">
        <f t="shared" si="11"/>
        <v>-0.47683367405976362</v>
      </c>
    </row>
    <row r="189" spans="1:111" hidden="1" x14ac:dyDescent="0.25">
      <c r="A189" s="777" t="s">
        <v>1008</v>
      </c>
      <c r="B189" s="474" t="s">
        <v>586</v>
      </c>
      <c r="C189" s="758">
        <v>0</v>
      </c>
      <c r="D189" s="758">
        <v>15920</v>
      </c>
      <c r="E189" s="758">
        <v>23356</v>
      </c>
      <c r="F189" s="748">
        <f t="shared" si="8"/>
        <v>15920</v>
      </c>
      <c r="G189" s="750">
        <v>0</v>
      </c>
      <c r="H189" s="748">
        <f t="shared" si="10"/>
        <v>7436</v>
      </c>
      <c r="I189" s="772">
        <f t="shared" si="11"/>
        <v>0.46708542713567841</v>
      </c>
    </row>
    <row r="190" spans="1:111" hidden="1" x14ac:dyDescent="0.25">
      <c r="A190" s="777" t="s">
        <v>1009</v>
      </c>
      <c r="B190" s="474" t="s">
        <v>585</v>
      </c>
      <c r="C190" s="758">
        <v>0</v>
      </c>
      <c r="D190" s="758">
        <v>15920</v>
      </c>
      <c r="E190" s="758">
        <v>0</v>
      </c>
      <c r="F190" s="748">
        <f t="shared" si="8"/>
        <v>15920</v>
      </c>
      <c r="G190" s="750">
        <v>0</v>
      </c>
      <c r="H190" s="748">
        <f t="shared" si="10"/>
        <v>-15920</v>
      </c>
      <c r="I190" s="772">
        <f t="shared" si="11"/>
        <v>-1</v>
      </c>
    </row>
    <row r="191" spans="1:111" ht="31.5" hidden="1" x14ac:dyDescent="0.25">
      <c r="A191" s="777" t="s">
        <v>1010</v>
      </c>
      <c r="B191" s="474" t="s">
        <v>584</v>
      </c>
      <c r="C191" s="758">
        <v>0</v>
      </c>
      <c r="D191" s="758">
        <v>15920</v>
      </c>
      <c r="E191" s="758">
        <v>0</v>
      </c>
      <c r="F191" s="748">
        <f t="shared" si="8"/>
        <v>15920</v>
      </c>
      <c r="G191" s="750">
        <v>0</v>
      </c>
      <c r="H191" s="748">
        <f t="shared" si="10"/>
        <v>-15920</v>
      </c>
      <c r="I191" s="772">
        <f t="shared" si="11"/>
        <v>-1</v>
      </c>
    </row>
    <row r="192" spans="1:111" hidden="1" x14ac:dyDescent="0.25">
      <c r="A192" s="778" t="s">
        <v>1011</v>
      </c>
      <c r="B192" s="474" t="s">
        <v>583</v>
      </c>
      <c r="C192" s="758">
        <v>0</v>
      </c>
      <c r="D192" s="758">
        <v>0</v>
      </c>
      <c r="E192" s="758">
        <v>23356</v>
      </c>
      <c r="F192" s="748">
        <f t="shared" si="8"/>
        <v>0</v>
      </c>
      <c r="G192" s="750">
        <v>0</v>
      </c>
      <c r="H192" s="748">
        <f t="shared" si="10"/>
        <v>23356</v>
      </c>
      <c r="I192" s="772">
        <v>0</v>
      </c>
    </row>
    <row r="193" spans="1:111" ht="31.5" hidden="1" x14ac:dyDescent="0.25">
      <c r="A193" s="777" t="s">
        <v>1012</v>
      </c>
      <c r="B193" s="474" t="s">
        <v>582</v>
      </c>
      <c r="C193" s="758">
        <v>0</v>
      </c>
      <c r="D193" s="758">
        <v>0</v>
      </c>
      <c r="E193" s="758">
        <v>23356</v>
      </c>
      <c r="F193" s="748">
        <f t="shared" si="8"/>
        <v>0</v>
      </c>
      <c r="G193" s="750">
        <v>0</v>
      </c>
      <c r="H193" s="748">
        <f t="shared" si="10"/>
        <v>23356</v>
      </c>
      <c r="I193" s="772">
        <v>0</v>
      </c>
    </row>
    <row r="194" spans="1:111" hidden="1" x14ac:dyDescent="0.25">
      <c r="A194" s="778" t="s">
        <v>1013</v>
      </c>
      <c r="B194" s="474" t="s">
        <v>581</v>
      </c>
      <c r="C194" s="759">
        <v>5492.52</v>
      </c>
      <c r="D194" s="758">
        <v>0</v>
      </c>
      <c r="E194" s="759">
        <v>0</v>
      </c>
      <c r="F194" s="748">
        <f t="shared" si="8"/>
        <v>-5492.52</v>
      </c>
      <c r="G194" s="750">
        <f t="shared" si="9"/>
        <v>-1</v>
      </c>
      <c r="H194" s="748">
        <f t="shared" si="10"/>
        <v>0</v>
      </c>
      <c r="I194" s="772">
        <v>0</v>
      </c>
    </row>
    <row r="195" spans="1:111" ht="31.5" hidden="1" x14ac:dyDescent="0.25">
      <c r="A195" s="778" t="s">
        <v>1014</v>
      </c>
      <c r="B195" s="474" t="s">
        <v>580</v>
      </c>
      <c r="C195" s="758">
        <v>49801.8</v>
      </c>
      <c r="D195" s="758">
        <v>0</v>
      </c>
      <c r="E195" s="758">
        <v>462800</v>
      </c>
      <c r="F195" s="748">
        <f t="shared" si="8"/>
        <v>-49801.8</v>
      </c>
      <c r="G195" s="750">
        <f t="shared" si="9"/>
        <v>-1</v>
      </c>
      <c r="H195" s="748">
        <f t="shared" si="10"/>
        <v>462800</v>
      </c>
      <c r="I195" s="772">
        <v>0</v>
      </c>
    </row>
    <row r="196" spans="1:111" ht="31.5" hidden="1" x14ac:dyDescent="0.25">
      <c r="A196" s="778" t="s">
        <v>1015</v>
      </c>
      <c r="B196" s="474" t="s">
        <v>579</v>
      </c>
      <c r="C196" s="759">
        <v>9816.5400000000009</v>
      </c>
      <c r="D196" s="758">
        <v>0</v>
      </c>
      <c r="E196" s="759">
        <v>0</v>
      </c>
      <c r="F196" s="748">
        <f t="shared" si="8"/>
        <v>-9816.5400000000009</v>
      </c>
      <c r="G196" s="750">
        <f t="shared" si="9"/>
        <v>-1</v>
      </c>
      <c r="H196" s="748">
        <f t="shared" si="10"/>
        <v>0</v>
      </c>
      <c r="I196" s="772">
        <v>0</v>
      </c>
    </row>
    <row r="197" spans="1:111" s="57" customFormat="1" hidden="1" x14ac:dyDescent="0.25">
      <c r="A197" s="777" t="s">
        <v>1016</v>
      </c>
      <c r="B197" s="474" t="s">
        <v>578</v>
      </c>
      <c r="C197" s="758">
        <v>120705.03</v>
      </c>
      <c r="D197" s="758">
        <v>120552.46</v>
      </c>
      <c r="E197" s="758">
        <v>272819.90000000002</v>
      </c>
      <c r="F197" s="748">
        <f t="shared" si="8"/>
        <v>-152.56999999999243</v>
      </c>
      <c r="G197" s="750">
        <f t="shared" si="9"/>
        <v>-1.263990407027714E-3</v>
      </c>
      <c r="H197" s="748">
        <f t="shared" si="10"/>
        <v>152267.44</v>
      </c>
      <c r="I197" s="772">
        <f t="shared" si="11"/>
        <v>1.2630803220440296</v>
      </c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44"/>
      <c r="AB197" s="44"/>
      <c r="AC197" s="44"/>
      <c r="AD197" s="44"/>
      <c r="AE197" s="44"/>
      <c r="AF197" s="44"/>
      <c r="AG197" s="44"/>
      <c r="AH197" s="44"/>
      <c r="AI197" s="44"/>
      <c r="AJ197" s="44"/>
      <c r="AK197" s="44"/>
      <c r="AL197" s="44"/>
      <c r="AM197" s="44"/>
      <c r="AN197" s="44"/>
      <c r="AO197" s="44"/>
      <c r="AP197" s="44"/>
      <c r="AQ197" s="44"/>
      <c r="AR197" s="44"/>
      <c r="AS197" s="44"/>
      <c r="AT197" s="44"/>
      <c r="AU197" s="44"/>
      <c r="AV197" s="44"/>
      <c r="AW197" s="44"/>
      <c r="AX197" s="44"/>
      <c r="AY197" s="44"/>
      <c r="AZ197" s="44"/>
      <c r="BA197" s="44"/>
      <c r="BB197" s="44"/>
      <c r="BC197" s="44"/>
      <c r="BD197" s="44"/>
      <c r="BE197" s="44"/>
      <c r="BF197" s="44"/>
      <c r="BG197" s="44"/>
      <c r="BH197" s="44"/>
      <c r="BI197" s="44"/>
      <c r="BJ197" s="44"/>
      <c r="BK197" s="44"/>
      <c r="BL197" s="44"/>
      <c r="BM197" s="44"/>
      <c r="BN197" s="44"/>
      <c r="BO197" s="44"/>
      <c r="BP197" s="44"/>
      <c r="BQ197" s="44"/>
      <c r="BR197" s="44"/>
      <c r="BS197" s="44"/>
      <c r="BT197" s="44"/>
      <c r="BU197" s="44"/>
      <c r="BV197" s="44"/>
      <c r="BW197" s="44"/>
      <c r="BX197" s="44"/>
      <c r="BY197" s="44"/>
      <c r="BZ197" s="44"/>
      <c r="CA197" s="44"/>
      <c r="CB197" s="44"/>
      <c r="CC197" s="44"/>
      <c r="CD197" s="44"/>
      <c r="CE197" s="44"/>
      <c r="CF197" s="44"/>
      <c r="CG197" s="44"/>
      <c r="CH197" s="44"/>
      <c r="CI197" s="44"/>
      <c r="CJ197" s="44"/>
      <c r="CK197" s="44"/>
      <c r="CL197" s="44"/>
      <c r="CM197" s="44"/>
      <c r="CN197" s="44"/>
      <c r="CO197" s="44"/>
      <c r="CP197" s="44"/>
      <c r="CQ197" s="44"/>
      <c r="CR197" s="44"/>
      <c r="CS197" s="44"/>
      <c r="CT197" s="44"/>
      <c r="CU197" s="44"/>
      <c r="CV197" s="44"/>
      <c r="CW197" s="44"/>
      <c r="CX197" s="44"/>
      <c r="CY197" s="44"/>
      <c r="CZ197" s="44"/>
      <c r="DA197" s="44"/>
      <c r="DB197" s="44"/>
      <c r="DC197" s="44"/>
      <c r="DD197" s="44"/>
      <c r="DE197" s="44"/>
      <c r="DF197" s="44"/>
      <c r="DG197" s="44"/>
    </row>
    <row r="198" spans="1:111" hidden="1" x14ac:dyDescent="0.25">
      <c r="A198" s="777" t="s">
        <v>1017</v>
      </c>
      <c r="B198" s="474" t="s">
        <v>577</v>
      </c>
      <c r="C198" s="758">
        <v>23169.18</v>
      </c>
      <c r="D198" s="758">
        <v>30749.54</v>
      </c>
      <c r="E198" s="758">
        <v>95717.81</v>
      </c>
      <c r="F198" s="748">
        <f t="shared" si="8"/>
        <v>7580.3600000000006</v>
      </c>
      <c r="G198" s="750">
        <f t="shared" si="9"/>
        <v>0.32717428929293141</v>
      </c>
      <c r="H198" s="748">
        <f t="shared" si="10"/>
        <v>64968.27</v>
      </c>
      <c r="I198" s="772">
        <f t="shared" si="11"/>
        <v>2.1128208747187762</v>
      </c>
    </row>
    <row r="199" spans="1:111" hidden="1" x14ac:dyDescent="0.25">
      <c r="A199" s="777" t="s">
        <v>1018</v>
      </c>
      <c r="B199" s="474" t="s">
        <v>576</v>
      </c>
      <c r="C199" s="758">
        <v>97411.62</v>
      </c>
      <c r="D199" s="758">
        <v>88456.180000000008</v>
      </c>
      <c r="E199" s="758">
        <v>176522.31</v>
      </c>
      <c r="F199" s="748">
        <f t="shared" si="8"/>
        <v>-8955.4399999999878</v>
      </c>
      <c r="G199" s="750">
        <f t="shared" si="9"/>
        <v>-9.193400130292452E-2</v>
      </c>
      <c r="H199" s="748">
        <f t="shared" si="10"/>
        <v>88066.12999999999</v>
      </c>
      <c r="I199" s="772">
        <f t="shared" si="11"/>
        <v>0.99559047202807061</v>
      </c>
    </row>
    <row r="200" spans="1:111" hidden="1" x14ac:dyDescent="0.25">
      <c r="A200" s="777" t="s">
        <v>1019</v>
      </c>
      <c r="B200" s="474" t="s">
        <v>575</v>
      </c>
      <c r="C200" s="758">
        <v>0</v>
      </c>
      <c r="D200" s="758">
        <v>0</v>
      </c>
      <c r="E200" s="758">
        <v>326.78000000000003</v>
      </c>
      <c r="F200" s="748">
        <f t="shared" si="8"/>
        <v>0</v>
      </c>
      <c r="G200" s="750">
        <v>0</v>
      </c>
      <c r="H200" s="748">
        <f t="shared" si="10"/>
        <v>326.78000000000003</v>
      </c>
      <c r="I200" s="772">
        <v>0</v>
      </c>
    </row>
    <row r="201" spans="1:111" hidden="1" x14ac:dyDescent="0.25">
      <c r="A201" s="777" t="s">
        <v>1020</v>
      </c>
      <c r="B201" s="474" t="s">
        <v>574</v>
      </c>
      <c r="C201" s="758">
        <v>124.23</v>
      </c>
      <c r="D201" s="758">
        <v>1346.74</v>
      </c>
      <c r="E201" s="758">
        <v>253</v>
      </c>
      <c r="F201" s="748">
        <f t="shared" ref="F201:F264" si="12">D201-C201</f>
        <v>1222.51</v>
      </c>
      <c r="G201" s="750">
        <f t="shared" ref="G201:G264" si="13">F201/C201</f>
        <v>9.8406987040167433</v>
      </c>
      <c r="H201" s="748">
        <f t="shared" ref="H201:H264" si="14">E201-D201</f>
        <v>-1093.74</v>
      </c>
      <c r="I201" s="772">
        <f t="shared" ref="I201:I264" si="15">H201/D201</f>
        <v>-0.81213894292885036</v>
      </c>
    </row>
    <row r="202" spans="1:111" s="57" customFormat="1" hidden="1" x14ac:dyDescent="0.25">
      <c r="A202" s="777" t="s">
        <v>1021</v>
      </c>
      <c r="B202" s="474" t="s">
        <v>573</v>
      </c>
      <c r="C202" s="758">
        <v>72268.08</v>
      </c>
      <c r="D202" s="758">
        <v>6494.99</v>
      </c>
      <c r="E202" s="758">
        <v>344.43</v>
      </c>
      <c r="F202" s="748">
        <f t="shared" si="12"/>
        <v>-65773.09</v>
      </c>
      <c r="G202" s="750">
        <f t="shared" si="13"/>
        <v>-0.91012643479666255</v>
      </c>
      <c r="H202" s="748">
        <f t="shared" si="14"/>
        <v>-6150.5599999999995</v>
      </c>
      <c r="I202" s="772">
        <f t="shared" si="15"/>
        <v>-0.94696989525772934</v>
      </c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  <c r="AA202" s="44"/>
      <c r="AB202" s="44"/>
      <c r="AC202" s="44"/>
      <c r="AD202" s="44"/>
      <c r="AE202" s="44"/>
      <c r="AF202" s="44"/>
      <c r="AG202" s="44"/>
      <c r="AH202" s="44"/>
      <c r="AI202" s="44"/>
      <c r="AJ202" s="44"/>
      <c r="AK202" s="44"/>
      <c r="AL202" s="44"/>
      <c r="AM202" s="44"/>
      <c r="AN202" s="44"/>
      <c r="AO202" s="44"/>
      <c r="AP202" s="44"/>
      <c r="AQ202" s="44"/>
      <c r="AR202" s="44"/>
      <c r="AS202" s="44"/>
      <c r="AT202" s="44"/>
      <c r="AU202" s="44"/>
      <c r="AV202" s="44"/>
      <c r="AW202" s="44"/>
      <c r="AX202" s="44"/>
      <c r="AY202" s="44"/>
      <c r="AZ202" s="44"/>
      <c r="BA202" s="44"/>
      <c r="BB202" s="44"/>
      <c r="BC202" s="44"/>
      <c r="BD202" s="44"/>
      <c r="BE202" s="44"/>
      <c r="BF202" s="44"/>
      <c r="BG202" s="44"/>
      <c r="BH202" s="44"/>
      <c r="BI202" s="44"/>
      <c r="BJ202" s="44"/>
      <c r="BK202" s="44"/>
      <c r="BL202" s="44"/>
      <c r="BM202" s="44"/>
      <c r="BN202" s="44"/>
      <c r="BO202" s="44"/>
      <c r="BP202" s="44"/>
      <c r="BQ202" s="44"/>
      <c r="BR202" s="44"/>
      <c r="BS202" s="44"/>
      <c r="BT202" s="44"/>
      <c r="BU202" s="44"/>
      <c r="BV202" s="44"/>
      <c r="BW202" s="44"/>
      <c r="BX202" s="44"/>
      <c r="BY202" s="44"/>
      <c r="BZ202" s="44"/>
      <c r="CA202" s="44"/>
      <c r="CB202" s="44"/>
      <c r="CC202" s="44"/>
      <c r="CD202" s="44"/>
      <c r="CE202" s="44"/>
      <c r="CF202" s="44"/>
      <c r="CG202" s="44"/>
      <c r="CH202" s="44"/>
      <c r="CI202" s="44"/>
      <c r="CJ202" s="44"/>
      <c r="CK202" s="44"/>
      <c r="CL202" s="44"/>
      <c r="CM202" s="44"/>
      <c r="CN202" s="44"/>
      <c r="CO202" s="44"/>
      <c r="CP202" s="44"/>
      <c r="CQ202" s="44"/>
      <c r="CR202" s="44"/>
      <c r="CS202" s="44"/>
      <c r="CT202" s="44"/>
      <c r="CU202" s="44"/>
      <c r="CV202" s="44"/>
      <c r="CW202" s="44"/>
      <c r="CX202" s="44"/>
      <c r="CY202" s="44"/>
      <c r="CZ202" s="44"/>
      <c r="DA202" s="44"/>
      <c r="DB202" s="44"/>
      <c r="DC202" s="44"/>
      <c r="DD202" s="44"/>
      <c r="DE202" s="44"/>
      <c r="DF202" s="44"/>
      <c r="DG202" s="44"/>
    </row>
    <row r="203" spans="1:111" hidden="1" x14ac:dyDescent="0.25">
      <c r="A203" s="777" t="s">
        <v>1022</v>
      </c>
      <c r="B203" s="474" t="s">
        <v>572</v>
      </c>
      <c r="C203" s="758">
        <v>8805.92</v>
      </c>
      <c r="D203" s="758">
        <v>5150.99</v>
      </c>
      <c r="E203" s="758">
        <v>344.43</v>
      </c>
      <c r="F203" s="748">
        <f t="shared" si="12"/>
        <v>-3654.9300000000003</v>
      </c>
      <c r="G203" s="750">
        <f t="shared" si="13"/>
        <v>-0.41505373657721173</v>
      </c>
      <c r="H203" s="748">
        <f t="shared" si="14"/>
        <v>-4806.5599999999995</v>
      </c>
      <c r="I203" s="772">
        <f t="shared" si="15"/>
        <v>-0.93313324234758754</v>
      </c>
    </row>
    <row r="204" spans="1:111" ht="31.5" hidden="1" x14ac:dyDescent="0.25">
      <c r="A204" s="777" t="s">
        <v>1023</v>
      </c>
      <c r="B204" s="474" t="s">
        <v>571</v>
      </c>
      <c r="C204" s="758">
        <v>63462.16</v>
      </c>
      <c r="D204" s="758">
        <v>1344</v>
      </c>
      <c r="E204" s="758">
        <v>0</v>
      </c>
      <c r="F204" s="748">
        <f t="shared" si="12"/>
        <v>-62118.16</v>
      </c>
      <c r="G204" s="750">
        <f t="shared" si="13"/>
        <v>-0.978822025597616</v>
      </c>
      <c r="H204" s="748">
        <f t="shared" si="14"/>
        <v>-1344</v>
      </c>
      <c r="I204" s="772">
        <f t="shared" si="15"/>
        <v>-1</v>
      </c>
    </row>
    <row r="205" spans="1:111" s="56" customFormat="1" x14ac:dyDescent="0.25">
      <c r="A205" s="795" t="s">
        <v>13</v>
      </c>
      <c r="B205" s="503" t="s">
        <v>14</v>
      </c>
      <c r="C205" s="796">
        <v>1467565.97</v>
      </c>
      <c r="D205" s="796">
        <v>1467565.97</v>
      </c>
      <c r="E205" s="796">
        <v>1467565.97</v>
      </c>
      <c r="F205" s="797">
        <f t="shared" si="12"/>
        <v>0</v>
      </c>
      <c r="G205" s="798">
        <f t="shared" si="13"/>
        <v>0</v>
      </c>
      <c r="H205" s="797">
        <f t="shared" si="14"/>
        <v>0</v>
      </c>
      <c r="I205" s="799">
        <f t="shared" si="15"/>
        <v>0</v>
      </c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  <c r="AA205" s="52"/>
      <c r="AB205" s="52"/>
      <c r="AC205" s="52"/>
      <c r="AD205" s="52"/>
      <c r="AE205" s="52"/>
      <c r="AF205" s="52"/>
      <c r="AG205" s="52"/>
      <c r="AH205" s="52"/>
      <c r="AI205" s="52"/>
      <c r="AJ205" s="52"/>
      <c r="AK205" s="52"/>
      <c r="AL205" s="52"/>
      <c r="AM205" s="52"/>
      <c r="AN205" s="52"/>
      <c r="AO205" s="52"/>
      <c r="AP205" s="52"/>
      <c r="AQ205" s="52"/>
      <c r="AR205" s="52"/>
      <c r="AS205" s="52"/>
      <c r="AT205" s="52"/>
      <c r="AU205" s="52"/>
      <c r="AV205" s="52"/>
      <c r="AW205" s="52"/>
      <c r="AX205" s="52"/>
      <c r="AY205" s="52"/>
      <c r="AZ205" s="52"/>
      <c r="BA205" s="52"/>
      <c r="BB205" s="52"/>
      <c r="BC205" s="52"/>
      <c r="BD205" s="52"/>
      <c r="BE205" s="52"/>
      <c r="BF205" s="52"/>
      <c r="BG205" s="52"/>
      <c r="BH205" s="52"/>
      <c r="BI205" s="52"/>
      <c r="BJ205" s="52"/>
      <c r="BK205" s="52"/>
      <c r="BL205" s="52"/>
      <c r="BM205" s="52"/>
      <c r="BN205" s="52"/>
      <c r="BO205" s="52"/>
      <c r="BP205" s="52"/>
      <c r="BQ205" s="52"/>
      <c r="BR205" s="52"/>
      <c r="BS205" s="52"/>
      <c r="BT205" s="52"/>
      <c r="BU205" s="52"/>
      <c r="BV205" s="52"/>
      <c r="BW205" s="52"/>
      <c r="BX205" s="52"/>
      <c r="BY205" s="52"/>
      <c r="BZ205" s="52"/>
      <c r="CA205" s="52"/>
      <c r="CB205" s="52"/>
      <c r="CC205" s="52"/>
      <c r="CD205" s="52"/>
      <c r="CE205" s="52"/>
      <c r="CF205" s="52"/>
      <c r="CG205" s="52"/>
      <c r="CH205" s="52"/>
      <c r="CI205" s="52"/>
      <c r="CJ205" s="52"/>
      <c r="CK205" s="52"/>
      <c r="CL205" s="52"/>
      <c r="CM205" s="52"/>
      <c r="CN205" s="52"/>
      <c r="CO205" s="52"/>
      <c r="CP205" s="52"/>
      <c r="CQ205" s="52"/>
      <c r="CR205" s="52"/>
      <c r="CS205" s="52"/>
      <c r="CT205" s="52"/>
      <c r="CU205" s="52"/>
      <c r="CV205" s="52"/>
      <c r="CW205" s="52"/>
      <c r="CX205" s="52"/>
      <c r="CY205" s="52"/>
      <c r="CZ205" s="52"/>
      <c r="DA205" s="52"/>
      <c r="DB205" s="52"/>
      <c r="DC205" s="52"/>
      <c r="DD205" s="52"/>
      <c r="DE205" s="52"/>
      <c r="DF205" s="52"/>
      <c r="DG205" s="52"/>
    </row>
    <row r="206" spans="1:111" s="57" customFormat="1" hidden="1" x14ac:dyDescent="0.25">
      <c r="A206" s="776" t="s">
        <v>1024</v>
      </c>
      <c r="B206" s="756" t="s">
        <v>570</v>
      </c>
      <c r="C206" s="757">
        <v>1467565.97</v>
      </c>
      <c r="D206" s="757">
        <v>1467565.97</v>
      </c>
      <c r="E206" s="757">
        <v>1467565.97</v>
      </c>
      <c r="F206" s="751">
        <f t="shared" si="12"/>
        <v>0</v>
      </c>
      <c r="G206" s="752">
        <f t="shared" si="13"/>
        <v>0</v>
      </c>
      <c r="H206" s="751">
        <f t="shared" si="14"/>
        <v>0</v>
      </c>
      <c r="I206" s="773">
        <f t="shared" si="15"/>
        <v>0</v>
      </c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  <c r="Z206" s="44"/>
      <c r="AA206" s="44"/>
      <c r="AB206" s="44"/>
      <c r="AC206" s="44"/>
      <c r="AD206" s="44"/>
      <c r="AE206" s="44"/>
      <c r="AF206" s="44"/>
      <c r="AG206" s="44"/>
      <c r="AH206" s="44"/>
      <c r="AI206" s="44"/>
      <c r="AJ206" s="44"/>
      <c r="AK206" s="44"/>
      <c r="AL206" s="44"/>
      <c r="AM206" s="44"/>
      <c r="AN206" s="44"/>
      <c r="AO206" s="44"/>
      <c r="AP206" s="44"/>
      <c r="AQ206" s="44"/>
      <c r="AR206" s="44"/>
      <c r="AS206" s="44"/>
      <c r="AT206" s="44"/>
      <c r="AU206" s="44"/>
      <c r="AV206" s="44"/>
      <c r="AW206" s="44"/>
      <c r="AX206" s="44"/>
      <c r="AY206" s="44"/>
      <c r="AZ206" s="44"/>
      <c r="BA206" s="44"/>
      <c r="BB206" s="44"/>
      <c r="BC206" s="44"/>
      <c r="BD206" s="44"/>
      <c r="BE206" s="44"/>
      <c r="BF206" s="44"/>
      <c r="BG206" s="44"/>
      <c r="BH206" s="44"/>
      <c r="BI206" s="44"/>
      <c r="BJ206" s="44"/>
      <c r="BK206" s="44"/>
      <c r="BL206" s="44"/>
      <c r="BM206" s="44"/>
      <c r="BN206" s="44"/>
      <c r="BO206" s="44"/>
      <c r="BP206" s="44"/>
      <c r="BQ206" s="44"/>
      <c r="BR206" s="44"/>
      <c r="BS206" s="44"/>
      <c r="BT206" s="44"/>
      <c r="BU206" s="44"/>
      <c r="BV206" s="44"/>
      <c r="BW206" s="44"/>
      <c r="BX206" s="44"/>
      <c r="BY206" s="44"/>
      <c r="BZ206" s="44"/>
      <c r="CA206" s="44"/>
      <c r="CB206" s="44"/>
      <c r="CC206" s="44"/>
      <c r="CD206" s="44"/>
      <c r="CE206" s="44"/>
      <c r="CF206" s="44"/>
      <c r="CG206" s="44"/>
      <c r="CH206" s="44"/>
      <c r="CI206" s="44"/>
      <c r="CJ206" s="44"/>
      <c r="CK206" s="44"/>
      <c r="CL206" s="44"/>
      <c r="CM206" s="44"/>
      <c r="CN206" s="44"/>
      <c r="CO206" s="44"/>
      <c r="CP206" s="44"/>
      <c r="CQ206" s="44"/>
      <c r="CR206" s="44"/>
      <c r="CS206" s="44"/>
      <c r="CT206" s="44"/>
      <c r="CU206" s="44"/>
      <c r="CV206" s="44"/>
      <c r="CW206" s="44"/>
      <c r="CX206" s="44"/>
      <c r="CY206" s="44"/>
      <c r="CZ206" s="44"/>
      <c r="DA206" s="44"/>
      <c r="DB206" s="44"/>
      <c r="DC206" s="44"/>
      <c r="DD206" s="44"/>
      <c r="DE206" s="44"/>
      <c r="DF206" s="44"/>
      <c r="DG206" s="44"/>
    </row>
    <row r="207" spans="1:111" hidden="1" x14ac:dyDescent="0.25">
      <c r="A207" s="777" t="s">
        <v>1025</v>
      </c>
      <c r="B207" s="474" t="s">
        <v>569</v>
      </c>
      <c r="C207" s="758">
        <v>1467565.97</v>
      </c>
      <c r="D207" s="758">
        <v>1467565.97</v>
      </c>
      <c r="E207" s="758">
        <v>1467565.97</v>
      </c>
      <c r="F207" s="762">
        <f t="shared" si="12"/>
        <v>0</v>
      </c>
      <c r="G207" s="763">
        <f t="shared" si="13"/>
        <v>0</v>
      </c>
      <c r="H207" s="762">
        <f t="shared" si="14"/>
        <v>0</v>
      </c>
      <c r="I207" s="780">
        <f t="shared" si="15"/>
        <v>0</v>
      </c>
    </row>
    <row r="208" spans="1:111" s="51" customFormat="1" x14ac:dyDescent="0.25">
      <c r="A208" s="781" t="s">
        <v>15</v>
      </c>
      <c r="B208" s="470" t="s">
        <v>16</v>
      </c>
      <c r="C208" s="764">
        <v>141348611.99000001</v>
      </c>
      <c r="D208" s="764">
        <v>137302942.77000001</v>
      </c>
      <c r="E208" s="764">
        <v>135172721.94</v>
      </c>
      <c r="F208" s="765">
        <f t="shared" si="12"/>
        <v>-4045669.2199999988</v>
      </c>
      <c r="G208" s="766">
        <f t="shared" si="13"/>
        <v>-2.8621923930078761E-2</v>
      </c>
      <c r="H208" s="765">
        <f t="shared" si="14"/>
        <v>-2130220.8300000131</v>
      </c>
      <c r="I208" s="782">
        <f t="shared" si="15"/>
        <v>-1.5514749990234408E-2</v>
      </c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  <c r="AA208" s="52"/>
      <c r="AB208" s="52"/>
      <c r="AC208" s="52"/>
      <c r="AD208" s="52"/>
      <c r="AE208" s="52"/>
      <c r="AF208" s="52"/>
      <c r="AG208" s="52"/>
      <c r="AH208" s="52"/>
      <c r="AI208" s="52"/>
      <c r="AJ208" s="52"/>
      <c r="AK208" s="52"/>
      <c r="AL208" s="52"/>
      <c r="AM208" s="52"/>
      <c r="AN208" s="52"/>
      <c r="AO208" s="52"/>
      <c r="AP208" s="52"/>
      <c r="AQ208" s="52"/>
      <c r="AR208" s="52"/>
      <c r="AS208" s="52"/>
      <c r="AT208" s="52"/>
      <c r="AU208" s="52"/>
      <c r="AV208" s="52"/>
      <c r="AW208" s="52"/>
      <c r="AX208" s="52"/>
      <c r="AY208" s="52"/>
      <c r="AZ208" s="52"/>
      <c r="BA208" s="52"/>
      <c r="BB208" s="52"/>
      <c r="BC208" s="52"/>
      <c r="BD208" s="52"/>
      <c r="BE208" s="52"/>
      <c r="BF208" s="52"/>
      <c r="BG208" s="52"/>
      <c r="BH208" s="52"/>
      <c r="BI208" s="52"/>
      <c r="BJ208" s="52"/>
      <c r="BK208" s="52"/>
      <c r="BL208" s="52"/>
      <c r="BM208" s="52"/>
      <c r="BN208" s="52"/>
      <c r="BO208" s="52"/>
      <c r="BP208" s="52"/>
      <c r="BQ208" s="52"/>
      <c r="BR208" s="52"/>
      <c r="BS208" s="52"/>
      <c r="BT208" s="52"/>
      <c r="BU208" s="52"/>
      <c r="BV208" s="52"/>
      <c r="BW208" s="52"/>
      <c r="BX208" s="52"/>
      <c r="BY208" s="52"/>
      <c r="BZ208" s="52"/>
      <c r="CA208" s="52"/>
      <c r="CB208" s="52"/>
      <c r="CC208" s="52"/>
      <c r="CD208" s="52"/>
      <c r="CE208" s="52"/>
      <c r="CF208" s="52"/>
      <c r="CG208" s="52"/>
      <c r="CH208" s="52"/>
      <c r="CI208" s="52"/>
      <c r="CJ208" s="52"/>
      <c r="CK208" s="52"/>
      <c r="CL208" s="52"/>
      <c r="CM208" s="52"/>
      <c r="CN208" s="52"/>
      <c r="CO208" s="52"/>
      <c r="CP208" s="52"/>
      <c r="CQ208" s="52"/>
      <c r="CR208" s="52"/>
      <c r="CS208" s="52"/>
      <c r="CT208" s="52"/>
      <c r="CU208" s="52"/>
      <c r="CV208" s="52"/>
      <c r="CW208" s="52"/>
      <c r="CX208" s="52"/>
      <c r="CY208" s="52"/>
      <c r="CZ208" s="52"/>
      <c r="DA208" s="52"/>
      <c r="DB208" s="52"/>
      <c r="DC208" s="52"/>
      <c r="DD208" s="52"/>
      <c r="DE208" s="52"/>
      <c r="DF208" s="52"/>
      <c r="DG208" s="52"/>
    </row>
    <row r="209" spans="1:111" s="56" customFormat="1" x14ac:dyDescent="0.25">
      <c r="A209" s="774" t="s">
        <v>17</v>
      </c>
      <c r="B209" s="467" t="s">
        <v>18</v>
      </c>
      <c r="C209" s="753">
        <v>133801897.34</v>
      </c>
      <c r="D209" s="753">
        <v>131702550.66</v>
      </c>
      <c r="E209" s="753">
        <v>126909227.17</v>
      </c>
      <c r="F209" s="754">
        <f t="shared" si="12"/>
        <v>-2099346.6800000072</v>
      </c>
      <c r="G209" s="755">
        <f t="shared" si="13"/>
        <v>-1.5689961964182167E-2</v>
      </c>
      <c r="H209" s="754">
        <f t="shared" si="14"/>
        <v>-4793323.4899999946</v>
      </c>
      <c r="I209" s="775">
        <f t="shared" si="15"/>
        <v>-3.6395069541016851E-2</v>
      </c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  <c r="AA209" s="52"/>
      <c r="AB209" s="52"/>
      <c r="AC209" s="52"/>
      <c r="AD209" s="52"/>
      <c r="AE209" s="52"/>
      <c r="AF209" s="52"/>
      <c r="AG209" s="52"/>
      <c r="AH209" s="52"/>
      <c r="AI209" s="52"/>
      <c r="AJ209" s="52"/>
      <c r="AK209" s="52"/>
      <c r="AL209" s="52"/>
      <c r="AM209" s="52"/>
      <c r="AN209" s="52"/>
      <c r="AO209" s="52"/>
      <c r="AP209" s="52"/>
      <c r="AQ209" s="52"/>
      <c r="AR209" s="52"/>
      <c r="AS209" s="52"/>
      <c r="AT209" s="52"/>
      <c r="AU209" s="52"/>
      <c r="AV209" s="52"/>
      <c r="AW209" s="52"/>
      <c r="AX209" s="52"/>
      <c r="AY209" s="52"/>
      <c r="AZ209" s="52"/>
      <c r="BA209" s="52"/>
      <c r="BB209" s="52"/>
      <c r="BC209" s="52"/>
      <c r="BD209" s="52"/>
      <c r="BE209" s="52"/>
      <c r="BF209" s="52"/>
      <c r="BG209" s="52"/>
      <c r="BH209" s="52"/>
      <c r="BI209" s="52"/>
      <c r="BJ209" s="52"/>
      <c r="BK209" s="52"/>
      <c r="BL209" s="52"/>
      <c r="BM209" s="52"/>
      <c r="BN209" s="52"/>
      <c r="BO209" s="52"/>
      <c r="BP209" s="52"/>
      <c r="BQ209" s="52"/>
      <c r="BR209" s="52"/>
      <c r="BS209" s="52"/>
      <c r="BT209" s="52"/>
      <c r="BU209" s="52"/>
      <c r="BV209" s="52"/>
      <c r="BW209" s="52"/>
      <c r="BX209" s="52"/>
      <c r="BY209" s="52"/>
      <c r="BZ209" s="52"/>
      <c r="CA209" s="52"/>
      <c r="CB209" s="52"/>
      <c r="CC209" s="52"/>
      <c r="CD209" s="52"/>
      <c r="CE209" s="52"/>
      <c r="CF209" s="52"/>
      <c r="CG209" s="52"/>
      <c r="CH209" s="52"/>
      <c r="CI209" s="52"/>
      <c r="CJ209" s="52"/>
      <c r="CK209" s="52"/>
      <c r="CL209" s="52"/>
      <c r="CM209" s="52"/>
      <c r="CN209" s="52"/>
      <c r="CO209" s="52"/>
      <c r="CP209" s="52"/>
      <c r="CQ209" s="52"/>
      <c r="CR209" s="52"/>
      <c r="CS209" s="52"/>
      <c r="CT209" s="52"/>
      <c r="CU209" s="52"/>
      <c r="CV209" s="52"/>
      <c r="CW209" s="52"/>
      <c r="CX209" s="52"/>
      <c r="CY209" s="52"/>
      <c r="CZ209" s="52"/>
      <c r="DA209" s="52"/>
      <c r="DB209" s="52"/>
      <c r="DC209" s="52"/>
      <c r="DD209" s="52"/>
      <c r="DE209" s="52"/>
      <c r="DF209" s="52"/>
      <c r="DG209" s="52"/>
    </row>
    <row r="210" spans="1:111" s="44" customFormat="1" x14ac:dyDescent="0.25">
      <c r="A210" s="777" t="s">
        <v>19</v>
      </c>
      <c r="B210" s="474" t="s">
        <v>20</v>
      </c>
      <c r="C210" s="758">
        <v>2958654.45</v>
      </c>
      <c r="D210" s="758">
        <v>3439073.0100000002</v>
      </c>
      <c r="E210" s="758">
        <v>4286908.66</v>
      </c>
      <c r="F210" s="748">
        <f t="shared" si="12"/>
        <v>480418.56000000006</v>
      </c>
      <c r="G210" s="750">
        <f t="shared" si="13"/>
        <v>0.162377380704259</v>
      </c>
      <c r="H210" s="748">
        <f t="shared" si="14"/>
        <v>847835.64999999991</v>
      </c>
      <c r="I210" s="772">
        <f t="shared" si="15"/>
        <v>0.2465302852061288</v>
      </c>
    </row>
    <row r="211" spans="1:111" s="44" customFormat="1" hidden="1" x14ac:dyDescent="0.25">
      <c r="A211" s="777" t="s">
        <v>1026</v>
      </c>
      <c r="B211" s="474" t="s">
        <v>568</v>
      </c>
      <c r="C211" s="758">
        <v>346448.54</v>
      </c>
      <c r="D211" s="758">
        <v>346448.54</v>
      </c>
      <c r="E211" s="758">
        <v>398084.56</v>
      </c>
      <c r="F211" s="748">
        <f t="shared" si="12"/>
        <v>0</v>
      </c>
      <c r="G211" s="750">
        <f t="shared" si="13"/>
        <v>0</v>
      </c>
      <c r="H211" s="748">
        <f t="shared" si="14"/>
        <v>51636.020000000019</v>
      </c>
      <c r="I211" s="772">
        <f t="shared" si="15"/>
        <v>0.14904383779478483</v>
      </c>
    </row>
    <row r="212" spans="1:111" s="44" customFormat="1" hidden="1" x14ac:dyDescent="0.25">
      <c r="A212" s="777" t="s">
        <v>1027</v>
      </c>
      <c r="B212" s="474" t="s">
        <v>567</v>
      </c>
      <c r="C212" s="758">
        <v>123265.22</v>
      </c>
      <c r="D212" s="758">
        <v>123265.22</v>
      </c>
      <c r="E212" s="758">
        <v>162245.42000000001</v>
      </c>
      <c r="F212" s="748">
        <f t="shared" si="12"/>
        <v>0</v>
      </c>
      <c r="G212" s="750">
        <f t="shared" si="13"/>
        <v>0</v>
      </c>
      <c r="H212" s="748">
        <f t="shared" si="14"/>
        <v>38980.200000000012</v>
      </c>
      <c r="I212" s="772">
        <f t="shared" si="15"/>
        <v>0.31623032028012454</v>
      </c>
    </row>
    <row r="213" spans="1:111" s="44" customFormat="1" hidden="1" x14ac:dyDescent="0.25">
      <c r="A213" s="777" t="s">
        <v>1028</v>
      </c>
      <c r="B213" s="474" t="s">
        <v>566</v>
      </c>
      <c r="C213" s="758">
        <v>300048.90000000002</v>
      </c>
      <c r="D213" s="758">
        <v>300048.90000000002</v>
      </c>
      <c r="E213" s="758">
        <v>471030</v>
      </c>
      <c r="F213" s="748">
        <f t="shared" si="12"/>
        <v>0</v>
      </c>
      <c r="G213" s="750">
        <f t="shared" si="13"/>
        <v>0</v>
      </c>
      <c r="H213" s="748">
        <f t="shared" si="14"/>
        <v>170981.09999999998</v>
      </c>
      <c r="I213" s="772">
        <f t="shared" si="15"/>
        <v>0.56984411540918822</v>
      </c>
    </row>
    <row r="214" spans="1:111" s="44" customFormat="1" hidden="1" x14ac:dyDescent="0.25">
      <c r="A214" s="777" t="s">
        <v>1029</v>
      </c>
      <c r="B214" s="474" t="s">
        <v>565</v>
      </c>
      <c r="C214" s="758">
        <v>176721.94</v>
      </c>
      <c r="D214" s="758">
        <v>176721.94</v>
      </c>
      <c r="E214" s="758">
        <v>340931.76</v>
      </c>
      <c r="F214" s="748">
        <f t="shared" si="12"/>
        <v>0</v>
      </c>
      <c r="G214" s="750">
        <f t="shared" si="13"/>
        <v>0</v>
      </c>
      <c r="H214" s="748">
        <f t="shared" si="14"/>
        <v>164209.82</v>
      </c>
      <c r="I214" s="772">
        <f t="shared" si="15"/>
        <v>0.9291988306601886</v>
      </c>
    </row>
    <row r="215" spans="1:111" s="44" customFormat="1" ht="31.5" hidden="1" x14ac:dyDescent="0.25">
      <c r="A215" s="777" t="s">
        <v>1030</v>
      </c>
      <c r="B215" s="474" t="s">
        <v>564</v>
      </c>
      <c r="C215" s="758">
        <v>252.08</v>
      </c>
      <c r="D215" s="758">
        <v>252.08</v>
      </c>
      <c r="E215" s="758">
        <v>219.88</v>
      </c>
      <c r="F215" s="748">
        <f t="shared" si="12"/>
        <v>0</v>
      </c>
      <c r="G215" s="750">
        <f t="shared" si="13"/>
        <v>0</v>
      </c>
      <c r="H215" s="748">
        <f t="shared" si="14"/>
        <v>-32.200000000000017</v>
      </c>
      <c r="I215" s="772">
        <f t="shared" si="15"/>
        <v>-0.12773722627737233</v>
      </c>
    </row>
    <row r="216" spans="1:111" s="44" customFormat="1" ht="31.5" hidden="1" x14ac:dyDescent="0.25">
      <c r="A216" s="777" t="s">
        <v>1031</v>
      </c>
      <c r="B216" s="474" t="s">
        <v>563</v>
      </c>
      <c r="C216" s="758">
        <v>431.82</v>
      </c>
      <c r="D216" s="758">
        <v>431.82</v>
      </c>
      <c r="E216" s="758">
        <v>272.89999999999998</v>
      </c>
      <c r="F216" s="748">
        <f t="shared" si="12"/>
        <v>0</v>
      </c>
      <c r="G216" s="750">
        <f t="shared" si="13"/>
        <v>0</v>
      </c>
      <c r="H216" s="748">
        <f t="shared" si="14"/>
        <v>-158.92000000000002</v>
      </c>
      <c r="I216" s="772">
        <f t="shared" si="15"/>
        <v>-0.36802371358436392</v>
      </c>
    </row>
    <row r="217" spans="1:111" s="44" customFormat="1" ht="31.5" hidden="1" x14ac:dyDescent="0.25">
      <c r="A217" s="777" t="s">
        <v>1032</v>
      </c>
      <c r="B217" s="474" t="s">
        <v>562</v>
      </c>
      <c r="C217" s="758">
        <v>2959.2000000000003</v>
      </c>
      <c r="D217" s="758">
        <v>2959.2000000000003</v>
      </c>
      <c r="E217" s="758">
        <v>370.33</v>
      </c>
      <c r="F217" s="748">
        <f t="shared" si="12"/>
        <v>0</v>
      </c>
      <c r="G217" s="750">
        <f t="shared" si="13"/>
        <v>0</v>
      </c>
      <c r="H217" s="748">
        <f t="shared" si="14"/>
        <v>-2588.8700000000003</v>
      </c>
      <c r="I217" s="772">
        <f t="shared" si="15"/>
        <v>-0.87485469045688025</v>
      </c>
    </row>
    <row r="218" spans="1:111" s="44" customFormat="1" hidden="1" x14ac:dyDescent="0.25">
      <c r="A218" s="777" t="s">
        <v>1033</v>
      </c>
      <c r="B218" s="474" t="s">
        <v>561</v>
      </c>
      <c r="C218" s="758">
        <v>871965.47</v>
      </c>
      <c r="D218" s="758">
        <v>1070478.6000000001</v>
      </c>
      <c r="E218" s="758">
        <v>1236471.3800000001</v>
      </c>
      <c r="F218" s="748">
        <f t="shared" si="12"/>
        <v>198513.13000000012</v>
      </c>
      <c r="G218" s="750">
        <f t="shared" si="13"/>
        <v>0.22766168710786233</v>
      </c>
      <c r="H218" s="748">
        <f t="shared" si="14"/>
        <v>165992.78000000003</v>
      </c>
      <c r="I218" s="772">
        <f t="shared" si="15"/>
        <v>0.1550640806831636</v>
      </c>
    </row>
    <row r="219" spans="1:111" s="44" customFormat="1" ht="31.5" hidden="1" x14ac:dyDescent="0.25">
      <c r="A219" s="777" t="s">
        <v>1034</v>
      </c>
      <c r="B219" s="474" t="s">
        <v>560</v>
      </c>
      <c r="C219" s="758">
        <v>48999.73</v>
      </c>
      <c r="D219" s="758">
        <v>48999.73</v>
      </c>
      <c r="E219" s="758">
        <v>13042.95</v>
      </c>
      <c r="F219" s="748">
        <f t="shared" si="12"/>
        <v>0</v>
      </c>
      <c r="G219" s="750">
        <f t="shared" si="13"/>
        <v>0</v>
      </c>
      <c r="H219" s="748">
        <f t="shared" si="14"/>
        <v>-35956.78</v>
      </c>
      <c r="I219" s="772">
        <f t="shared" si="15"/>
        <v>-0.73381588020995214</v>
      </c>
    </row>
    <row r="220" spans="1:111" s="44" customFormat="1" hidden="1" x14ac:dyDescent="0.25">
      <c r="A220" s="777" t="s">
        <v>1035</v>
      </c>
      <c r="B220" s="474" t="s">
        <v>559</v>
      </c>
      <c r="C220" s="758">
        <v>1027250.1900000001</v>
      </c>
      <c r="D220" s="758">
        <v>1027250.1900000001</v>
      </c>
      <c r="E220" s="758">
        <v>1257010.3800000001</v>
      </c>
      <c r="F220" s="748">
        <f t="shared" si="12"/>
        <v>0</v>
      </c>
      <c r="G220" s="750">
        <f t="shared" si="13"/>
        <v>0</v>
      </c>
      <c r="H220" s="748">
        <f t="shared" si="14"/>
        <v>229760.19000000006</v>
      </c>
      <c r="I220" s="772">
        <f t="shared" si="15"/>
        <v>0.22366526892538227</v>
      </c>
    </row>
    <row r="221" spans="1:111" s="44" customFormat="1" hidden="1" x14ac:dyDescent="0.25">
      <c r="A221" s="777" t="s">
        <v>1036</v>
      </c>
      <c r="B221" s="474" t="s">
        <v>558</v>
      </c>
      <c r="C221" s="758">
        <v>60311.360000000001</v>
      </c>
      <c r="D221" s="758">
        <v>82136.13</v>
      </c>
      <c r="E221" s="758">
        <v>145813.12</v>
      </c>
      <c r="F221" s="748">
        <f t="shared" si="12"/>
        <v>21824.770000000004</v>
      </c>
      <c r="G221" s="750">
        <f t="shared" si="13"/>
        <v>0.36186831137616537</v>
      </c>
      <c r="H221" s="748">
        <f t="shared" si="14"/>
        <v>63676.989999999991</v>
      </c>
      <c r="I221" s="772">
        <f t="shared" si="15"/>
        <v>0.77526162968720325</v>
      </c>
    </row>
    <row r="222" spans="1:111" s="44" customFormat="1" ht="31.5" hidden="1" x14ac:dyDescent="0.25">
      <c r="A222" s="777" t="s">
        <v>1037</v>
      </c>
      <c r="B222" s="474" t="s">
        <v>557</v>
      </c>
      <c r="C222" s="758">
        <v>0</v>
      </c>
      <c r="D222" s="758">
        <v>260080.66</v>
      </c>
      <c r="E222" s="758">
        <v>261415.98</v>
      </c>
      <c r="F222" s="748">
        <f t="shared" si="12"/>
        <v>260080.66</v>
      </c>
      <c r="G222" s="750">
        <v>0</v>
      </c>
      <c r="H222" s="748">
        <f t="shared" si="14"/>
        <v>1335.320000000007</v>
      </c>
      <c r="I222" s="772">
        <f t="shared" si="15"/>
        <v>5.1342533504798353E-3</v>
      </c>
    </row>
    <row r="223" spans="1:111" s="44" customFormat="1" x14ac:dyDescent="0.25">
      <c r="A223" s="777" t="s">
        <v>21</v>
      </c>
      <c r="B223" s="474" t="s">
        <v>22</v>
      </c>
      <c r="C223" s="758">
        <v>8142391.3200000003</v>
      </c>
      <c r="D223" s="758">
        <v>8619675.8399999999</v>
      </c>
      <c r="E223" s="758">
        <v>8155836.3399999999</v>
      </c>
      <c r="F223" s="748">
        <f t="shared" si="12"/>
        <v>477284.51999999955</v>
      </c>
      <c r="G223" s="750">
        <f t="shared" si="13"/>
        <v>5.8617241697491829E-2</v>
      </c>
      <c r="H223" s="748">
        <f t="shared" si="14"/>
        <v>-463839.5</v>
      </c>
      <c r="I223" s="772">
        <f t="shared" si="15"/>
        <v>-5.3811710394900417E-2</v>
      </c>
    </row>
    <row r="224" spans="1:111" s="44" customFormat="1" hidden="1" x14ac:dyDescent="0.25">
      <c r="A224" s="777" t="s">
        <v>23</v>
      </c>
      <c r="B224" s="474" t="s">
        <v>24</v>
      </c>
      <c r="C224" s="758">
        <v>149482.08000000002</v>
      </c>
      <c r="D224" s="758">
        <v>144125.48000000001</v>
      </c>
      <c r="E224" s="758">
        <v>126504.54000000001</v>
      </c>
      <c r="F224" s="748">
        <f t="shared" si="12"/>
        <v>-5356.6000000000058</v>
      </c>
      <c r="G224" s="750">
        <f t="shared" si="13"/>
        <v>-3.5834395668029276E-2</v>
      </c>
      <c r="H224" s="748">
        <f t="shared" si="14"/>
        <v>-17620.940000000002</v>
      </c>
      <c r="I224" s="772">
        <f t="shared" si="15"/>
        <v>-0.12226110192312976</v>
      </c>
    </row>
    <row r="225" spans="1:9" s="44" customFormat="1" hidden="1" x14ac:dyDescent="0.25">
      <c r="A225" s="777" t="s">
        <v>25</v>
      </c>
      <c r="B225" s="474" t="s">
        <v>26</v>
      </c>
      <c r="C225" s="758">
        <v>653032.69000000006</v>
      </c>
      <c r="D225" s="758">
        <v>653032.69000000006</v>
      </c>
      <c r="E225" s="758">
        <v>414399.93</v>
      </c>
      <c r="F225" s="748">
        <f t="shared" si="12"/>
        <v>0</v>
      </c>
      <c r="G225" s="750">
        <f t="shared" si="13"/>
        <v>0</v>
      </c>
      <c r="H225" s="748">
        <f t="shared" si="14"/>
        <v>-238632.76000000007</v>
      </c>
      <c r="I225" s="772">
        <f t="shared" si="15"/>
        <v>-0.36542238030993524</v>
      </c>
    </row>
    <row r="226" spans="1:9" s="44" customFormat="1" hidden="1" x14ac:dyDescent="0.25">
      <c r="A226" s="777" t="s">
        <v>27</v>
      </c>
      <c r="B226" s="474" t="s">
        <v>28</v>
      </c>
      <c r="C226" s="758">
        <v>886240.69000000006</v>
      </c>
      <c r="D226" s="758">
        <v>886240.69000000006</v>
      </c>
      <c r="E226" s="758">
        <v>629894.93000000005</v>
      </c>
      <c r="F226" s="748">
        <f t="shared" si="12"/>
        <v>0</v>
      </c>
      <c r="G226" s="750">
        <f t="shared" si="13"/>
        <v>0</v>
      </c>
      <c r="H226" s="748">
        <f t="shared" si="14"/>
        <v>-256345.76</v>
      </c>
      <c r="I226" s="772">
        <f t="shared" si="15"/>
        <v>-0.28925072262254176</v>
      </c>
    </row>
    <row r="227" spans="1:9" s="44" customFormat="1" hidden="1" x14ac:dyDescent="0.25">
      <c r="A227" s="777" t="s">
        <v>29</v>
      </c>
      <c r="B227" s="474" t="s">
        <v>30</v>
      </c>
      <c r="C227" s="758">
        <v>174419.87</v>
      </c>
      <c r="D227" s="758">
        <v>174419.87</v>
      </c>
      <c r="E227" s="758">
        <v>103768.82</v>
      </c>
      <c r="F227" s="748">
        <f t="shared" si="12"/>
        <v>0</v>
      </c>
      <c r="G227" s="750">
        <f t="shared" si="13"/>
        <v>0</v>
      </c>
      <c r="H227" s="748">
        <f t="shared" si="14"/>
        <v>-70651.049999999988</v>
      </c>
      <c r="I227" s="772">
        <f t="shared" si="15"/>
        <v>-0.40506308140236541</v>
      </c>
    </row>
    <row r="228" spans="1:9" s="44" customFormat="1" hidden="1" x14ac:dyDescent="0.25">
      <c r="A228" s="777" t="s">
        <v>31</v>
      </c>
      <c r="B228" s="474" t="s">
        <v>32</v>
      </c>
      <c r="C228" s="758">
        <v>53474.11</v>
      </c>
      <c r="D228" s="758">
        <v>53474.11</v>
      </c>
      <c r="E228" s="758">
        <v>32243.79</v>
      </c>
      <c r="F228" s="748">
        <f t="shared" si="12"/>
        <v>0</v>
      </c>
      <c r="G228" s="750">
        <f t="shared" si="13"/>
        <v>0</v>
      </c>
      <c r="H228" s="748">
        <f t="shared" si="14"/>
        <v>-21230.32</v>
      </c>
      <c r="I228" s="772">
        <f t="shared" si="15"/>
        <v>-0.39702053947227917</v>
      </c>
    </row>
    <row r="229" spans="1:9" s="44" customFormat="1" ht="31.5" hidden="1" x14ac:dyDescent="0.25">
      <c r="A229" s="777" t="s">
        <v>33</v>
      </c>
      <c r="B229" s="474" t="s">
        <v>34</v>
      </c>
      <c r="C229" s="758">
        <v>4211.2300000000005</v>
      </c>
      <c r="D229" s="758">
        <v>4211.2300000000005</v>
      </c>
      <c r="E229" s="758">
        <v>6821.02</v>
      </c>
      <c r="F229" s="748">
        <f t="shared" si="12"/>
        <v>0</v>
      </c>
      <c r="G229" s="750">
        <f t="shared" si="13"/>
        <v>0</v>
      </c>
      <c r="H229" s="748">
        <f t="shared" si="14"/>
        <v>2609.79</v>
      </c>
      <c r="I229" s="772">
        <f t="shared" si="15"/>
        <v>0.61972155403528173</v>
      </c>
    </row>
    <row r="230" spans="1:9" s="44" customFormat="1" ht="31.5" hidden="1" x14ac:dyDescent="0.25">
      <c r="A230" s="777" t="s">
        <v>35</v>
      </c>
      <c r="B230" s="474" t="s">
        <v>36</v>
      </c>
      <c r="C230" s="758">
        <v>3911.21</v>
      </c>
      <c r="D230" s="758">
        <v>3911.21</v>
      </c>
      <c r="E230" s="758">
        <v>13909.2</v>
      </c>
      <c r="F230" s="748">
        <f t="shared" si="12"/>
        <v>0</v>
      </c>
      <c r="G230" s="750">
        <f t="shared" si="13"/>
        <v>0</v>
      </c>
      <c r="H230" s="748">
        <f t="shared" si="14"/>
        <v>9997.9900000000016</v>
      </c>
      <c r="I230" s="772">
        <f t="shared" si="15"/>
        <v>2.5562396291684673</v>
      </c>
    </row>
    <row r="231" spans="1:9" s="44" customFormat="1" hidden="1" x14ac:dyDescent="0.25">
      <c r="A231" s="777" t="s">
        <v>37</v>
      </c>
      <c r="B231" s="474" t="s">
        <v>38</v>
      </c>
      <c r="C231" s="758">
        <v>13707.56</v>
      </c>
      <c r="D231" s="758">
        <v>13707.56</v>
      </c>
      <c r="E231" s="758">
        <v>30722.91</v>
      </c>
      <c r="F231" s="748">
        <f t="shared" si="12"/>
        <v>0</v>
      </c>
      <c r="G231" s="750">
        <f t="shared" si="13"/>
        <v>0</v>
      </c>
      <c r="H231" s="748">
        <f t="shared" si="14"/>
        <v>17015.349999999999</v>
      </c>
      <c r="I231" s="772">
        <f t="shared" si="15"/>
        <v>1.2413113639480695</v>
      </c>
    </row>
    <row r="232" spans="1:9" s="44" customFormat="1" hidden="1" x14ac:dyDescent="0.25">
      <c r="A232" s="777" t="s">
        <v>39</v>
      </c>
      <c r="B232" s="474" t="s">
        <v>40</v>
      </c>
      <c r="C232" s="758">
        <v>1654954.1500000001</v>
      </c>
      <c r="D232" s="758">
        <v>1654954.1500000001</v>
      </c>
      <c r="E232" s="758">
        <v>1895568.77</v>
      </c>
      <c r="F232" s="748">
        <f t="shared" si="12"/>
        <v>0</v>
      </c>
      <c r="G232" s="750">
        <f t="shared" si="13"/>
        <v>0</v>
      </c>
      <c r="H232" s="748">
        <f t="shared" si="14"/>
        <v>240614.61999999988</v>
      </c>
      <c r="I232" s="772">
        <f t="shared" si="15"/>
        <v>0.14539050522940461</v>
      </c>
    </row>
    <row r="233" spans="1:9" s="44" customFormat="1" x14ac:dyDescent="0.25">
      <c r="A233" s="777" t="s">
        <v>41</v>
      </c>
      <c r="B233" s="474" t="s">
        <v>42</v>
      </c>
      <c r="C233" s="758">
        <v>2026669.77</v>
      </c>
      <c r="D233" s="758">
        <v>2026669.77</v>
      </c>
      <c r="E233" s="758">
        <v>1740697.6000000001</v>
      </c>
      <c r="F233" s="748">
        <f t="shared" si="12"/>
        <v>0</v>
      </c>
      <c r="G233" s="750">
        <f t="shared" si="13"/>
        <v>0</v>
      </c>
      <c r="H233" s="748">
        <f t="shared" si="14"/>
        <v>-285972.16999999993</v>
      </c>
      <c r="I233" s="772">
        <f t="shared" si="15"/>
        <v>-0.1411044730785124</v>
      </c>
    </row>
    <row r="234" spans="1:9" s="44" customFormat="1" hidden="1" x14ac:dyDescent="0.25">
      <c r="A234" s="777" t="s">
        <v>43</v>
      </c>
      <c r="B234" s="474" t="s">
        <v>44</v>
      </c>
      <c r="C234" s="758">
        <v>2026284.9200000002</v>
      </c>
      <c r="D234" s="758">
        <v>2108898.19</v>
      </c>
      <c r="E234" s="758">
        <v>2203024.08</v>
      </c>
      <c r="F234" s="748">
        <f t="shared" si="12"/>
        <v>82613.269999999786</v>
      </c>
      <c r="G234" s="750">
        <f t="shared" si="13"/>
        <v>4.0770806308917197E-2</v>
      </c>
      <c r="H234" s="748">
        <f t="shared" si="14"/>
        <v>94125.89000000013</v>
      </c>
      <c r="I234" s="772">
        <f t="shared" si="15"/>
        <v>4.4632733076602496E-2</v>
      </c>
    </row>
    <row r="235" spans="1:9" s="44" customFormat="1" ht="31.5" hidden="1" x14ac:dyDescent="0.25">
      <c r="A235" s="777" t="s">
        <v>45</v>
      </c>
      <c r="B235" s="474" t="s">
        <v>46</v>
      </c>
      <c r="C235" s="758">
        <v>496003.04000000004</v>
      </c>
      <c r="D235" s="758">
        <v>496003.04000000004</v>
      </c>
      <c r="E235" s="758">
        <v>518141.01</v>
      </c>
      <c r="F235" s="748">
        <f t="shared" si="12"/>
        <v>0</v>
      </c>
      <c r="G235" s="750">
        <f t="shared" si="13"/>
        <v>0</v>
      </c>
      <c r="H235" s="748">
        <f t="shared" si="14"/>
        <v>22137.969999999972</v>
      </c>
      <c r="I235" s="772">
        <f t="shared" si="15"/>
        <v>4.4632730476813147E-2</v>
      </c>
    </row>
    <row r="236" spans="1:9" s="44" customFormat="1" ht="16.5" hidden="1" customHeight="1" x14ac:dyDescent="0.25">
      <c r="A236" s="777" t="s">
        <v>281</v>
      </c>
      <c r="B236" s="474" t="s">
        <v>282</v>
      </c>
      <c r="C236" s="758">
        <v>0</v>
      </c>
      <c r="D236" s="758">
        <v>400027.85000000003</v>
      </c>
      <c r="E236" s="758">
        <v>440139.74</v>
      </c>
      <c r="F236" s="748">
        <f t="shared" si="12"/>
        <v>400027.85000000003</v>
      </c>
      <c r="G236" s="750">
        <v>0</v>
      </c>
      <c r="H236" s="748">
        <f t="shared" si="14"/>
        <v>40111.889999999956</v>
      </c>
      <c r="I236" s="772">
        <f t="shared" si="15"/>
        <v>0.10027274351023298</v>
      </c>
    </row>
    <row r="237" spans="1:9" s="44" customFormat="1" x14ac:dyDescent="0.25">
      <c r="A237" s="777" t="s">
        <v>47</v>
      </c>
      <c r="B237" s="474" t="s">
        <v>48</v>
      </c>
      <c r="C237" s="758">
        <v>80392282.820000008</v>
      </c>
      <c r="D237" s="758">
        <v>82511353.280000001</v>
      </c>
      <c r="E237" s="758">
        <v>72610780.730000004</v>
      </c>
      <c r="F237" s="748">
        <f t="shared" si="12"/>
        <v>2119070.4599999934</v>
      </c>
      <c r="G237" s="750">
        <f t="shared" si="13"/>
        <v>2.6359127837489529E-2</v>
      </c>
      <c r="H237" s="748">
        <f t="shared" si="14"/>
        <v>-9900572.549999997</v>
      </c>
      <c r="I237" s="772">
        <f t="shared" si="15"/>
        <v>-0.11999042745551242</v>
      </c>
    </row>
    <row r="238" spans="1:9" s="44" customFormat="1" hidden="1" x14ac:dyDescent="0.25">
      <c r="A238" s="777" t="s">
        <v>49</v>
      </c>
      <c r="B238" s="474" t="s">
        <v>50</v>
      </c>
      <c r="C238" s="758">
        <v>13900429.859999999</v>
      </c>
      <c r="D238" s="758">
        <v>13900429.859999999</v>
      </c>
      <c r="E238" s="758">
        <v>13062387.43</v>
      </c>
      <c r="F238" s="748">
        <f t="shared" si="12"/>
        <v>0</v>
      </c>
      <c r="G238" s="750">
        <f t="shared" si="13"/>
        <v>0</v>
      </c>
      <c r="H238" s="748">
        <f t="shared" si="14"/>
        <v>-838042.4299999997</v>
      </c>
      <c r="I238" s="772">
        <f t="shared" si="15"/>
        <v>-6.0288957855293243E-2</v>
      </c>
    </row>
    <row r="239" spans="1:9" s="44" customFormat="1" hidden="1" x14ac:dyDescent="0.25">
      <c r="A239" s="777" t="s">
        <v>51</v>
      </c>
      <c r="B239" s="474" t="s">
        <v>52</v>
      </c>
      <c r="C239" s="758">
        <v>7052407.4199999999</v>
      </c>
      <c r="D239" s="758">
        <v>7052407.4199999999</v>
      </c>
      <c r="E239" s="758">
        <v>3540956.61</v>
      </c>
      <c r="F239" s="748">
        <f t="shared" si="12"/>
        <v>0</v>
      </c>
      <c r="G239" s="750">
        <f t="shared" si="13"/>
        <v>0</v>
      </c>
      <c r="H239" s="748">
        <f t="shared" si="14"/>
        <v>-3511450.81</v>
      </c>
      <c r="I239" s="772">
        <f t="shared" si="15"/>
        <v>-0.4979081044072749</v>
      </c>
    </row>
    <row r="240" spans="1:9" s="44" customFormat="1" hidden="1" x14ac:dyDescent="0.25">
      <c r="A240" s="777" t="s">
        <v>53</v>
      </c>
      <c r="B240" s="474" t="s">
        <v>54</v>
      </c>
      <c r="C240" s="758">
        <v>14856540.050000001</v>
      </c>
      <c r="D240" s="758">
        <v>14856540.050000001</v>
      </c>
      <c r="E240" s="758">
        <v>13590739.970000001</v>
      </c>
      <c r="F240" s="748">
        <f t="shared" si="12"/>
        <v>0</v>
      </c>
      <c r="G240" s="750">
        <f t="shared" si="13"/>
        <v>0</v>
      </c>
      <c r="H240" s="748">
        <f t="shared" si="14"/>
        <v>-1265800.08</v>
      </c>
      <c r="I240" s="772">
        <f t="shared" si="15"/>
        <v>-8.5201539237260024E-2</v>
      </c>
    </row>
    <row r="241" spans="1:9" s="44" customFormat="1" hidden="1" x14ac:dyDescent="0.25">
      <c r="A241" s="777" t="s">
        <v>55</v>
      </c>
      <c r="B241" s="474" t="s">
        <v>56</v>
      </c>
      <c r="C241" s="758">
        <v>5555063.0300000003</v>
      </c>
      <c r="D241" s="758">
        <v>5563633.96</v>
      </c>
      <c r="E241" s="758">
        <v>4475971.79</v>
      </c>
      <c r="F241" s="748">
        <f t="shared" si="12"/>
        <v>8570.929999999702</v>
      </c>
      <c r="G241" s="750">
        <f t="shared" si="13"/>
        <v>1.5429041855533549E-3</v>
      </c>
      <c r="H241" s="748">
        <f t="shared" si="14"/>
        <v>-1087662.17</v>
      </c>
      <c r="I241" s="772">
        <f t="shared" si="15"/>
        <v>-0.19549491893604012</v>
      </c>
    </row>
    <row r="242" spans="1:9" s="44" customFormat="1" x14ac:dyDescent="0.25">
      <c r="A242" s="777" t="s">
        <v>57</v>
      </c>
      <c r="B242" s="474" t="s">
        <v>58</v>
      </c>
      <c r="C242" s="758">
        <v>36082501.670000002</v>
      </c>
      <c r="D242" s="758">
        <v>36082501.670000002</v>
      </c>
      <c r="E242" s="758">
        <v>32537404.73</v>
      </c>
      <c r="F242" s="748">
        <f t="shared" si="12"/>
        <v>0</v>
      </c>
      <c r="G242" s="750">
        <f t="shared" si="13"/>
        <v>0</v>
      </c>
      <c r="H242" s="748">
        <f t="shared" si="14"/>
        <v>-3545096.9400000013</v>
      </c>
      <c r="I242" s="772">
        <f t="shared" si="15"/>
        <v>-9.8249754754324417E-2</v>
      </c>
    </row>
    <row r="243" spans="1:9" s="44" customFormat="1" hidden="1" x14ac:dyDescent="0.25">
      <c r="A243" s="777" t="s">
        <v>59</v>
      </c>
      <c r="B243" s="474" t="s">
        <v>60</v>
      </c>
      <c r="C243" s="758">
        <v>2945340.79</v>
      </c>
      <c r="D243" s="758">
        <v>2945340.79</v>
      </c>
      <c r="E243" s="758">
        <v>3076799.4</v>
      </c>
      <c r="F243" s="748">
        <f t="shared" si="12"/>
        <v>0</v>
      </c>
      <c r="G243" s="750">
        <f t="shared" si="13"/>
        <v>0</v>
      </c>
      <c r="H243" s="748">
        <f t="shared" si="14"/>
        <v>131458.60999999987</v>
      </c>
      <c r="I243" s="772">
        <f t="shared" si="15"/>
        <v>4.463273331436797E-2</v>
      </c>
    </row>
    <row r="244" spans="1:9" s="44" customFormat="1" hidden="1" x14ac:dyDescent="0.25">
      <c r="A244" s="777" t="s">
        <v>283</v>
      </c>
      <c r="B244" s="474" t="s">
        <v>284</v>
      </c>
      <c r="C244" s="758">
        <v>0</v>
      </c>
      <c r="D244" s="758">
        <v>2110499.5300000003</v>
      </c>
      <c r="E244" s="758">
        <v>2326520.8000000003</v>
      </c>
      <c r="F244" s="748">
        <f t="shared" si="12"/>
        <v>2110499.5300000003</v>
      </c>
      <c r="G244" s="750">
        <v>0</v>
      </c>
      <c r="H244" s="748">
        <f t="shared" si="14"/>
        <v>216021.27000000002</v>
      </c>
      <c r="I244" s="772">
        <f t="shared" si="15"/>
        <v>0.10235551675294616</v>
      </c>
    </row>
    <row r="245" spans="1:9" s="44" customFormat="1" ht="31.5" x14ac:dyDescent="0.25">
      <c r="A245" s="777" t="s">
        <v>61</v>
      </c>
      <c r="B245" s="474" t="s">
        <v>62</v>
      </c>
      <c r="C245" s="758">
        <v>28044094.91</v>
      </c>
      <c r="D245" s="758">
        <v>28974853.670000002</v>
      </c>
      <c r="E245" s="758">
        <v>24655088.850000001</v>
      </c>
      <c r="F245" s="748">
        <f t="shared" si="12"/>
        <v>930758.76000000164</v>
      </c>
      <c r="G245" s="750">
        <f t="shared" si="13"/>
        <v>3.3189117459023802E-2</v>
      </c>
      <c r="H245" s="748">
        <f t="shared" si="14"/>
        <v>-4319764.82</v>
      </c>
      <c r="I245" s="772">
        <f t="shared" si="15"/>
        <v>-0.14908668285951002</v>
      </c>
    </row>
    <row r="246" spans="1:9" s="44" customFormat="1" hidden="1" x14ac:dyDescent="0.25">
      <c r="A246" s="777" t="s">
        <v>63</v>
      </c>
      <c r="B246" s="474" t="s">
        <v>64</v>
      </c>
      <c r="C246" s="758">
        <v>7093128.1299999999</v>
      </c>
      <c r="D246" s="758">
        <v>7209147.0600000005</v>
      </c>
      <c r="E246" s="758">
        <v>6538515.9500000002</v>
      </c>
      <c r="F246" s="748">
        <f t="shared" si="12"/>
        <v>116018.93000000063</v>
      </c>
      <c r="G246" s="750">
        <f t="shared" si="13"/>
        <v>1.6356525340252191E-2</v>
      </c>
      <c r="H246" s="748">
        <f t="shared" si="14"/>
        <v>-670631.11000000034</v>
      </c>
      <c r="I246" s="772">
        <f t="shared" si="15"/>
        <v>-9.3025028400516532E-2</v>
      </c>
    </row>
    <row r="247" spans="1:9" s="44" customFormat="1" hidden="1" x14ac:dyDescent="0.25">
      <c r="A247" s="777" t="s">
        <v>65</v>
      </c>
      <c r="B247" s="474" t="s">
        <v>66</v>
      </c>
      <c r="C247" s="758">
        <v>5391061.8300000001</v>
      </c>
      <c r="D247" s="758">
        <v>5391061.8300000001</v>
      </c>
      <c r="E247" s="758">
        <v>2999524.18</v>
      </c>
      <c r="F247" s="748">
        <f t="shared" si="12"/>
        <v>0</v>
      </c>
      <c r="G247" s="750">
        <f t="shared" si="13"/>
        <v>0</v>
      </c>
      <c r="H247" s="748">
        <f t="shared" si="14"/>
        <v>-2391537.65</v>
      </c>
      <c r="I247" s="772">
        <f t="shared" si="15"/>
        <v>-0.44361161593281151</v>
      </c>
    </row>
    <row r="248" spans="1:9" s="44" customFormat="1" ht="31.5" hidden="1" x14ac:dyDescent="0.25">
      <c r="A248" s="777" t="s">
        <v>67</v>
      </c>
      <c r="B248" s="474" t="s">
        <v>68</v>
      </c>
      <c r="C248" s="758">
        <v>342164.26</v>
      </c>
      <c r="D248" s="758">
        <v>342164.26</v>
      </c>
      <c r="E248" s="758">
        <v>233702.09</v>
      </c>
      <c r="F248" s="748">
        <f t="shared" si="12"/>
        <v>0</v>
      </c>
      <c r="G248" s="750">
        <f t="shared" si="13"/>
        <v>0</v>
      </c>
      <c r="H248" s="748">
        <f t="shared" si="14"/>
        <v>-108462.17000000001</v>
      </c>
      <c r="I248" s="772">
        <f t="shared" si="15"/>
        <v>-0.31698860073813673</v>
      </c>
    </row>
    <row r="249" spans="1:9" s="44" customFormat="1" hidden="1" x14ac:dyDescent="0.25">
      <c r="A249" s="777" t="s">
        <v>69</v>
      </c>
      <c r="B249" s="474" t="s">
        <v>70</v>
      </c>
      <c r="C249" s="758">
        <v>15219.48</v>
      </c>
      <c r="D249" s="758">
        <v>15219.48</v>
      </c>
      <c r="E249" s="758">
        <v>6322.6500000000005</v>
      </c>
      <c r="F249" s="748">
        <f t="shared" si="12"/>
        <v>0</v>
      </c>
      <c r="G249" s="750">
        <f t="shared" si="13"/>
        <v>0</v>
      </c>
      <c r="H249" s="748">
        <f t="shared" si="14"/>
        <v>-8896.8299999999981</v>
      </c>
      <c r="I249" s="772">
        <f t="shared" si="15"/>
        <v>-0.58456859235663761</v>
      </c>
    </row>
    <row r="250" spans="1:9" s="44" customFormat="1" x14ac:dyDescent="0.25">
      <c r="A250" s="777" t="s">
        <v>71</v>
      </c>
      <c r="B250" s="474" t="s">
        <v>72</v>
      </c>
      <c r="C250" s="758">
        <v>15202521.210000001</v>
      </c>
      <c r="D250" s="758">
        <v>15209238.43</v>
      </c>
      <c r="E250" s="758">
        <v>14001405.300000001</v>
      </c>
      <c r="F250" s="748">
        <f t="shared" si="12"/>
        <v>6717.2199999988079</v>
      </c>
      <c r="G250" s="750">
        <f t="shared" si="13"/>
        <v>4.4184907932115345E-4</v>
      </c>
      <c r="H250" s="748">
        <f t="shared" si="14"/>
        <v>-1207833.129999999</v>
      </c>
      <c r="I250" s="772">
        <f t="shared" si="15"/>
        <v>-7.9414438504531948E-2</v>
      </c>
    </row>
    <row r="251" spans="1:9" s="44" customFormat="1" ht="31.5" x14ac:dyDescent="0.25">
      <c r="A251" s="777" t="s">
        <v>73</v>
      </c>
      <c r="B251" s="474" t="s">
        <v>74</v>
      </c>
      <c r="C251" s="758">
        <v>7512737.9299999997</v>
      </c>
      <c r="D251" s="758">
        <v>7516096.54</v>
      </c>
      <c r="E251" s="758">
        <v>6945196.8100000005</v>
      </c>
      <c r="F251" s="748">
        <f t="shared" si="12"/>
        <v>3358.6100000003353</v>
      </c>
      <c r="G251" s="750">
        <f t="shared" si="13"/>
        <v>4.4705539196152093E-4</v>
      </c>
      <c r="H251" s="748">
        <f t="shared" si="14"/>
        <v>-570899.72999999952</v>
      </c>
      <c r="I251" s="772">
        <f t="shared" si="15"/>
        <v>-7.5956944799966536E-2</v>
      </c>
    </row>
    <row r="252" spans="1:9" s="44" customFormat="1" x14ac:dyDescent="0.25">
      <c r="A252" s="777" t="s">
        <v>75</v>
      </c>
      <c r="B252" s="474" t="s">
        <v>76</v>
      </c>
      <c r="C252" s="758">
        <v>7689783.2800000003</v>
      </c>
      <c r="D252" s="758">
        <v>7693141.8900000006</v>
      </c>
      <c r="E252" s="758">
        <v>7056208.4900000002</v>
      </c>
      <c r="F252" s="748">
        <f t="shared" si="12"/>
        <v>3358.6100000003353</v>
      </c>
      <c r="G252" s="750">
        <f t="shared" si="13"/>
        <v>4.3676263396597769E-4</v>
      </c>
      <c r="H252" s="748">
        <f t="shared" si="14"/>
        <v>-636933.40000000037</v>
      </c>
      <c r="I252" s="772">
        <f t="shared" si="15"/>
        <v>-8.279236352418301E-2</v>
      </c>
    </row>
    <row r="253" spans="1:9" s="44" customFormat="1" hidden="1" x14ac:dyDescent="0.25">
      <c r="A253" s="777" t="s">
        <v>285</v>
      </c>
      <c r="B253" s="474" t="s">
        <v>286</v>
      </c>
      <c r="C253" s="758">
        <v>0</v>
      </c>
      <c r="D253" s="758">
        <v>808022.61</v>
      </c>
      <c r="E253" s="758">
        <v>875618.68</v>
      </c>
      <c r="F253" s="748">
        <f t="shared" si="12"/>
        <v>808022.61</v>
      </c>
      <c r="G253" s="750">
        <v>0</v>
      </c>
      <c r="H253" s="748">
        <f t="shared" si="14"/>
        <v>67596.070000000065</v>
      </c>
      <c r="I253" s="772">
        <f t="shared" si="15"/>
        <v>8.3656161552212088E-2</v>
      </c>
    </row>
    <row r="254" spans="1:9" s="44" customFormat="1" ht="31.5" x14ac:dyDescent="0.25">
      <c r="A254" s="777" t="s">
        <v>77</v>
      </c>
      <c r="B254" s="474" t="s">
        <v>78</v>
      </c>
      <c r="C254" s="758">
        <v>6104146.75</v>
      </c>
      <c r="D254" s="758">
        <v>6097377.7700000005</v>
      </c>
      <c r="E254" s="758">
        <v>2057179.29</v>
      </c>
      <c r="F254" s="748">
        <f t="shared" si="12"/>
        <v>-6768.9799999995157</v>
      </c>
      <c r="G254" s="750">
        <f t="shared" si="13"/>
        <v>-1.1089150174837319E-3</v>
      </c>
      <c r="H254" s="748">
        <f t="shared" si="14"/>
        <v>-4040198.4800000004</v>
      </c>
      <c r="I254" s="772">
        <f t="shared" si="15"/>
        <v>-0.66261245938842328</v>
      </c>
    </row>
    <row r="255" spans="1:9" s="44" customFormat="1" hidden="1" x14ac:dyDescent="0.25">
      <c r="A255" s="777" t="s">
        <v>1038</v>
      </c>
      <c r="B255" s="474" t="s">
        <v>556</v>
      </c>
      <c r="C255" s="758">
        <v>1645275.42</v>
      </c>
      <c r="D255" s="758">
        <v>1638506.44</v>
      </c>
      <c r="E255" s="758">
        <v>539146.38</v>
      </c>
      <c r="F255" s="748">
        <f t="shared" si="12"/>
        <v>-6768.9799999999814</v>
      </c>
      <c r="G255" s="750">
        <f t="shared" si="13"/>
        <v>-4.1141926255726727E-3</v>
      </c>
      <c r="H255" s="748">
        <f t="shared" si="14"/>
        <v>-1099360.06</v>
      </c>
      <c r="I255" s="772">
        <f t="shared" si="15"/>
        <v>-0.67095254138885174</v>
      </c>
    </row>
    <row r="256" spans="1:9" s="44" customFormat="1" hidden="1" x14ac:dyDescent="0.25">
      <c r="A256" s="777" t="s">
        <v>1039</v>
      </c>
      <c r="B256" s="474" t="s">
        <v>555</v>
      </c>
      <c r="C256" s="758">
        <v>1481613.02</v>
      </c>
      <c r="D256" s="758">
        <v>1481613.02</v>
      </c>
      <c r="E256" s="758">
        <v>476580.85000000003</v>
      </c>
      <c r="F256" s="748">
        <f t="shared" si="12"/>
        <v>0</v>
      </c>
      <c r="G256" s="750">
        <f t="shared" si="13"/>
        <v>0</v>
      </c>
      <c r="H256" s="748">
        <f t="shared" si="14"/>
        <v>-1005032.1699999999</v>
      </c>
      <c r="I256" s="772">
        <f t="shared" si="15"/>
        <v>-0.67833648627088872</v>
      </c>
    </row>
    <row r="257" spans="1:9" s="44" customFormat="1" hidden="1" x14ac:dyDescent="0.25">
      <c r="A257" s="777" t="s">
        <v>1040</v>
      </c>
      <c r="B257" s="474" t="s">
        <v>554</v>
      </c>
      <c r="C257" s="758">
        <v>1484105.25</v>
      </c>
      <c r="D257" s="758">
        <v>1484105.25</v>
      </c>
      <c r="E257" s="758">
        <v>517131.43</v>
      </c>
      <c r="F257" s="748">
        <f t="shared" si="12"/>
        <v>0</v>
      </c>
      <c r="G257" s="750">
        <f t="shared" si="13"/>
        <v>0</v>
      </c>
      <c r="H257" s="748">
        <f t="shared" si="14"/>
        <v>-966973.82000000007</v>
      </c>
      <c r="I257" s="772">
        <f t="shared" si="15"/>
        <v>-0.6515533989250426</v>
      </c>
    </row>
    <row r="258" spans="1:9" s="44" customFormat="1" hidden="1" x14ac:dyDescent="0.25">
      <c r="A258" s="777" t="s">
        <v>1041</v>
      </c>
      <c r="B258" s="474" t="s">
        <v>553</v>
      </c>
      <c r="C258" s="758">
        <v>1493153.06</v>
      </c>
      <c r="D258" s="758">
        <v>1493153.06</v>
      </c>
      <c r="E258" s="758">
        <v>524320.63</v>
      </c>
      <c r="F258" s="748">
        <f t="shared" si="12"/>
        <v>0</v>
      </c>
      <c r="G258" s="750">
        <f t="shared" si="13"/>
        <v>0</v>
      </c>
      <c r="H258" s="748">
        <f t="shared" si="14"/>
        <v>-968832.43</v>
      </c>
      <c r="I258" s="772">
        <f t="shared" si="15"/>
        <v>-0.64885004488421305</v>
      </c>
    </row>
    <row r="259" spans="1:9" s="44" customFormat="1" ht="31.5" x14ac:dyDescent="0.25">
      <c r="A259" s="777" t="s">
        <v>79</v>
      </c>
      <c r="B259" s="474" t="s">
        <v>80</v>
      </c>
      <c r="C259" s="758">
        <v>410191.31</v>
      </c>
      <c r="D259" s="758">
        <v>417980.91000000003</v>
      </c>
      <c r="E259" s="758">
        <v>176996.53</v>
      </c>
      <c r="F259" s="748">
        <f t="shared" si="12"/>
        <v>7789.6000000000349</v>
      </c>
      <c r="G259" s="750">
        <f t="shared" si="13"/>
        <v>1.8990163394734118E-2</v>
      </c>
      <c r="H259" s="748">
        <f t="shared" si="14"/>
        <v>-240984.38000000003</v>
      </c>
      <c r="I259" s="772">
        <f t="shared" si="15"/>
        <v>-0.5765439861834839</v>
      </c>
    </row>
    <row r="260" spans="1:9" s="44" customFormat="1" hidden="1" x14ac:dyDescent="0.25">
      <c r="A260" s="777" t="s">
        <v>1042</v>
      </c>
      <c r="B260" s="474" t="s">
        <v>552</v>
      </c>
      <c r="C260" s="758">
        <v>21188.61</v>
      </c>
      <c r="D260" s="758">
        <v>21188.61</v>
      </c>
      <c r="E260" s="758">
        <v>10234.030000000001</v>
      </c>
      <c r="F260" s="748">
        <f t="shared" si="12"/>
        <v>0</v>
      </c>
      <c r="G260" s="750">
        <f t="shared" si="13"/>
        <v>0</v>
      </c>
      <c r="H260" s="748">
        <f t="shared" si="14"/>
        <v>-10954.58</v>
      </c>
      <c r="I260" s="772">
        <f t="shared" si="15"/>
        <v>-0.51700323900435186</v>
      </c>
    </row>
    <row r="261" spans="1:9" s="44" customFormat="1" hidden="1" x14ac:dyDescent="0.25">
      <c r="A261" s="777" t="s">
        <v>1043</v>
      </c>
      <c r="B261" s="474" t="s">
        <v>551</v>
      </c>
      <c r="C261" s="758">
        <v>19225.400000000001</v>
      </c>
      <c r="D261" s="758">
        <v>19225.400000000001</v>
      </c>
      <c r="E261" s="758">
        <v>14231.380000000001</v>
      </c>
      <c r="F261" s="748">
        <f t="shared" si="12"/>
        <v>0</v>
      </c>
      <c r="G261" s="750">
        <f t="shared" si="13"/>
        <v>0</v>
      </c>
      <c r="H261" s="748">
        <f t="shared" si="14"/>
        <v>-4994.0200000000004</v>
      </c>
      <c r="I261" s="772">
        <f t="shared" si="15"/>
        <v>-0.25976156542906781</v>
      </c>
    </row>
    <row r="262" spans="1:9" s="44" customFormat="1" ht="31.5" hidden="1" x14ac:dyDescent="0.25">
      <c r="A262" s="777" t="s">
        <v>1044</v>
      </c>
      <c r="B262" s="474" t="s">
        <v>550</v>
      </c>
      <c r="C262" s="758">
        <v>17517.28</v>
      </c>
      <c r="D262" s="758">
        <v>17517.28</v>
      </c>
      <c r="E262" s="758">
        <v>13641.75</v>
      </c>
      <c r="F262" s="748">
        <f t="shared" si="12"/>
        <v>0</v>
      </c>
      <c r="G262" s="750">
        <f t="shared" si="13"/>
        <v>0</v>
      </c>
      <c r="H262" s="748">
        <f t="shared" si="14"/>
        <v>-3875.5299999999988</v>
      </c>
      <c r="I262" s="772">
        <f t="shared" si="15"/>
        <v>-0.22124039805266565</v>
      </c>
    </row>
    <row r="263" spans="1:9" s="44" customFormat="1" ht="31.5" hidden="1" x14ac:dyDescent="0.25">
      <c r="A263" s="777" t="s">
        <v>1045</v>
      </c>
      <c r="B263" s="474" t="s">
        <v>549</v>
      </c>
      <c r="C263" s="758">
        <v>18368.400000000001</v>
      </c>
      <c r="D263" s="758">
        <v>18368.400000000001</v>
      </c>
      <c r="E263" s="758">
        <v>13821.15</v>
      </c>
      <c r="F263" s="748">
        <f t="shared" si="12"/>
        <v>0</v>
      </c>
      <c r="G263" s="750">
        <f t="shared" si="13"/>
        <v>0</v>
      </c>
      <c r="H263" s="748">
        <f t="shared" si="14"/>
        <v>-4547.2500000000018</v>
      </c>
      <c r="I263" s="772">
        <f t="shared" si="15"/>
        <v>-0.24755830665708509</v>
      </c>
    </row>
    <row r="264" spans="1:9" s="44" customFormat="1" hidden="1" x14ac:dyDescent="0.25">
      <c r="A264" s="777" t="s">
        <v>1046</v>
      </c>
      <c r="B264" s="474" t="s">
        <v>548</v>
      </c>
      <c r="C264" s="758">
        <v>333891.62</v>
      </c>
      <c r="D264" s="758">
        <v>341681.22000000003</v>
      </c>
      <c r="E264" s="758">
        <v>125068.22</v>
      </c>
      <c r="F264" s="748">
        <f t="shared" si="12"/>
        <v>7789.6000000000349</v>
      </c>
      <c r="G264" s="750">
        <f t="shared" si="13"/>
        <v>2.332972597515336E-2</v>
      </c>
      <c r="H264" s="748">
        <f t="shared" si="14"/>
        <v>-216613.00000000003</v>
      </c>
      <c r="I264" s="772">
        <f t="shared" si="15"/>
        <v>-0.63396226459271021</v>
      </c>
    </row>
    <row r="265" spans="1:9" s="44" customFormat="1" x14ac:dyDescent="0.25">
      <c r="A265" s="777" t="s">
        <v>81</v>
      </c>
      <c r="B265" s="474" t="s">
        <v>82</v>
      </c>
      <c r="C265" s="758">
        <v>4653913.93</v>
      </c>
      <c r="D265" s="758">
        <v>5006545.4000000004</v>
      </c>
      <c r="E265" s="758">
        <v>3554610.61</v>
      </c>
      <c r="F265" s="748">
        <f t="shared" ref="F265:F328" si="16">D265-C265</f>
        <v>352631.47000000067</v>
      </c>
      <c r="G265" s="750">
        <f t="shared" ref="G265:G328" si="17">F265/C265</f>
        <v>7.5770947916950562E-2</v>
      </c>
      <c r="H265" s="748">
        <f t="shared" ref="H265:H328" si="18">E265-D265</f>
        <v>-1451934.7900000005</v>
      </c>
      <c r="I265" s="772">
        <f t="shared" ref="I265:I328" si="19">H265/D265</f>
        <v>-0.29000731522378692</v>
      </c>
    </row>
    <row r="266" spans="1:9" s="44" customFormat="1" ht="31.5" hidden="1" x14ac:dyDescent="0.25">
      <c r="A266" s="777" t="s">
        <v>83</v>
      </c>
      <c r="B266" s="474" t="s">
        <v>84</v>
      </c>
      <c r="C266" s="758">
        <v>567485.07000000007</v>
      </c>
      <c r="D266" s="758">
        <v>600006.48</v>
      </c>
      <c r="E266" s="758">
        <v>230972.07</v>
      </c>
      <c r="F266" s="748">
        <f t="shared" si="16"/>
        <v>32521.409999999916</v>
      </c>
      <c r="G266" s="750">
        <f t="shared" si="17"/>
        <v>5.7307957018146595E-2</v>
      </c>
      <c r="H266" s="748">
        <f t="shared" si="18"/>
        <v>-369034.41</v>
      </c>
      <c r="I266" s="772">
        <f t="shared" si="19"/>
        <v>-0.61505070745235946</v>
      </c>
    </row>
    <row r="267" spans="1:9" s="44" customFormat="1" hidden="1" x14ac:dyDescent="0.25">
      <c r="A267" s="777" t="s">
        <v>85</v>
      </c>
      <c r="B267" s="474" t="s">
        <v>86</v>
      </c>
      <c r="C267" s="758">
        <v>455096.85000000003</v>
      </c>
      <c r="D267" s="758">
        <v>538813.03</v>
      </c>
      <c r="E267" s="758">
        <v>391725.04000000004</v>
      </c>
      <c r="F267" s="748">
        <f t="shared" si="16"/>
        <v>83716.179999999993</v>
      </c>
      <c r="G267" s="750">
        <f t="shared" si="17"/>
        <v>0.1839524488029306</v>
      </c>
      <c r="H267" s="748">
        <f t="shared" si="18"/>
        <v>-147087.99</v>
      </c>
      <c r="I267" s="772">
        <f t="shared" si="19"/>
        <v>-0.27298521344222126</v>
      </c>
    </row>
    <row r="268" spans="1:9" s="44" customFormat="1" ht="31.5" hidden="1" x14ac:dyDescent="0.25">
      <c r="A268" s="777" t="s">
        <v>87</v>
      </c>
      <c r="B268" s="474" t="s">
        <v>88</v>
      </c>
      <c r="C268" s="758">
        <v>727382.14</v>
      </c>
      <c r="D268" s="758">
        <v>714332.9</v>
      </c>
      <c r="E268" s="758">
        <v>348874.02</v>
      </c>
      <c r="F268" s="748">
        <f t="shared" si="16"/>
        <v>-13049.239999999991</v>
      </c>
      <c r="G268" s="750">
        <f t="shared" si="17"/>
        <v>-1.7940006060638208E-2</v>
      </c>
      <c r="H268" s="748">
        <f t="shared" si="18"/>
        <v>-365458.88</v>
      </c>
      <c r="I268" s="772">
        <f t="shared" si="19"/>
        <v>-0.51160863513356303</v>
      </c>
    </row>
    <row r="269" spans="1:9" s="44" customFormat="1" hidden="1" x14ac:dyDescent="0.25">
      <c r="A269" s="777" t="s">
        <v>89</v>
      </c>
      <c r="B269" s="474" t="s">
        <v>90</v>
      </c>
      <c r="C269" s="758">
        <v>256131.88</v>
      </c>
      <c r="D269" s="758">
        <v>245587</v>
      </c>
      <c r="E269" s="758">
        <v>186890.62</v>
      </c>
      <c r="F269" s="748">
        <f t="shared" si="16"/>
        <v>-10544.880000000005</v>
      </c>
      <c r="G269" s="750">
        <f t="shared" si="17"/>
        <v>-4.1169728656971577E-2</v>
      </c>
      <c r="H269" s="748">
        <f t="shared" si="18"/>
        <v>-58696.380000000005</v>
      </c>
      <c r="I269" s="772">
        <f t="shared" si="19"/>
        <v>-0.23900442613004763</v>
      </c>
    </row>
    <row r="270" spans="1:9" s="44" customFormat="1" x14ac:dyDescent="0.25">
      <c r="A270" s="777" t="s">
        <v>91</v>
      </c>
      <c r="B270" s="474" t="s">
        <v>92</v>
      </c>
      <c r="C270" s="758">
        <v>1550542.94</v>
      </c>
      <c r="D270" s="758">
        <v>1566208.73</v>
      </c>
      <c r="E270" s="758">
        <v>1101975.9099999999</v>
      </c>
      <c r="F270" s="748">
        <f t="shared" si="16"/>
        <v>15665.790000000037</v>
      </c>
      <c r="G270" s="750">
        <f t="shared" si="17"/>
        <v>1.0103422224475795E-2</v>
      </c>
      <c r="H270" s="748">
        <f t="shared" si="18"/>
        <v>-464232.82000000007</v>
      </c>
      <c r="I270" s="772">
        <f t="shared" si="19"/>
        <v>-0.29640546059272704</v>
      </c>
    </row>
    <row r="271" spans="1:9" s="44" customFormat="1" hidden="1" x14ac:dyDescent="0.25">
      <c r="A271" s="777" t="s">
        <v>93</v>
      </c>
      <c r="B271" s="474" t="s">
        <v>94</v>
      </c>
      <c r="C271" s="758">
        <v>48579.15</v>
      </c>
      <c r="D271" s="758">
        <v>48579.15</v>
      </c>
      <c r="E271" s="758">
        <v>15342.84</v>
      </c>
      <c r="F271" s="748">
        <f t="shared" si="16"/>
        <v>0</v>
      </c>
      <c r="G271" s="750">
        <f t="shared" si="17"/>
        <v>0</v>
      </c>
      <c r="H271" s="748">
        <f t="shared" si="18"/>
        <v>-33236.31</v>
      </c>
      <c r="I271" s="772">
        <f t="shared" si="19"/>
        <v>-0.68416820796576305</v>
      </c>
    </row>
    <row r="272" spans="1:9" s="44" customFormat="1" hidden="1" x14ac:dyDescent="0.25">
      <c r="A272" s="777" t="s">
        <v>95</v>
      </c>
      <c r="B272" s="474" t="s">
        <v>96</v>
      </c>
      <c r="C272" s="758">
        <v>608344.48</v>
      </c>
      <c r="D272" s="758">
        <v>621989.29</v>
      </c>
      <c r="E272" s="758">
        <v>621989.29</v>
      </c>
      <c r="F272" s="748">
        <f t="shared" si="16"/>
        <v>13644.810000000056</v>
      </c>
      <c r="G272" s="750">
        <f t="shared" si="17"/>
        <v>2.2429413676935239E-2</v>
      </c>
      <c r="H272" s="748">
        <f t="shared" si="18"/>
        <v>0</v>
      </c>
      <c r="I272" s="772">
        <f t="shared" si="19"/>
        <v>0</v>
      </c>
    </row>
    <row r="273" spans="1:9" s="44" customFormat="1" hidden="1" x14ac:dyDescent="0.25">
      <c r="A273" s="777" t="s">
        <v>97</v>
      </c>
      <c r="B273" s="474" t="s">
        <v>98</v>
      </c>
      <c r="C273" s="758">
        <v>352617.34</v>
      </c>
      <c r="D273" s="758">
        <v>352617.34</v>
      </c>
      <c r="E273" s="758">
        <v>352617.34</v>
      </c>
      <c r="F273" s="748">
        <f t="shared" si="16"/>
        <v>0</v>
      </c>
      <c r="G273" s="750">
        <f t="shared" si="17"/>
        <v>0</v>
      </c>
      <c r="H273" s="748">
        <f t="shared" si="18"/>
        <v>0</v>
      </c>
      <c r="I273" s="772">
        <f t="shared" si="19"/>
        <v>0</v>
      </c>
    </row>
    <row r="274" spans="1:9" s="44" customFormat="1" hidden="1" x14ac:dyDescent="0.25">
      <c r="A274" s="777" t="s">
        <v>287</v>
      </c>
      <c r="B274" s="474" t="s">
        <v>288</v>
      </c>
      <c r="C274" s="758">
        <v>0</v>
      </c>
      <c r="D274" s="758">
        <v>131490.78</v>
      </c>
      <c r="E274" s="758">
        <v>131490.78</v>
      </c>
      <c r="F274" s="748">
        <f t="shared" si="16"/>
        <v>131490.78</v>
      </c>
      <c r="G274" s="750">
        <v>0</v>
      </c>
      <c r="H274" s="748">
        <f t="shared" si="18"/>
        <v>0</v>
      </c>
      <c r="I274" s="772">
        <f t="shared" si="19"/>
        <v>0</v>
      </c>
    </row>
    <row r="275" spans="1:9" s="44" customFormat="1" hidden="1" x14ac:dyDescent="0.25">
      <c r="A275" s="777" t="s">
        <v>289</v>
      </c>
      <c r="B275" s="474" t="s">
        <v>290</v>
      </c>
      <c r="C275" s="758">
        <v>0</v>
      </c>
      <c r="D275" s="758">
        <v>99186.62</v>
      </c>
      <c r="E275" s="758">
        <v>99186.62</v>
      </c>
      <c r="F275" s="748">
        <f t="shared" si="16"/>
        <v>99186.62</v>
      </c>
      <c r="G275" s="750">
        <v>0</v>
      </c>
      <c r="H275" s="748">
        <f t="shared" si="18"/>
        <v>0</v>
      </c>
      <c r="I275" s="772">
        <f t="shared" si="19"/>
        <v>0</v>
      </c>
    </row>
    <row r="276" spans="1:9" s="44" customFormat="1" hidden="1" x14ac:dyDescent="0.25">
      <c r="A276" s="777" t="s">
        <v>99</v>
      </c>
      <c r="B276" s="474" t="s">
        <v>100</v>
      </c>
      <c r="C276" s="758">
        <v>87734.080000000002</v>
      </c>
      <c r="D276" s="758">
        <v>87734.080000000002</v>
      </c>
      <c r="E276" s="758">
        <v>73546.080000000002</v>
      </c>
      <c r="F276" s="748">
        <f t="shared" si="16"/>
        <v>0</v>
      </c>
      <c r="G276" s="750">
        <f t="shared" si="17"/>
        <v>0</v>
      </c>
      <c r="H276" s="748">
        <f t="shared" si="18"/>
        <v>-14188</v>
      </c>
      <c r="I276" s="772">
        <f t="shared" si="19"/>
        <v>-0.16171594892201524</v>
      </c>
    </row>
    <row r="277" spans="1:9" s="44" customFormat="1" x14ac:dyDescent="0.25">
      <c r="A277" s="777" t="s">
        <v>101</v>
      </c>
      <c r="B277" s="474" t="s">
        <v>102</v>
      </c>
      <c r="C277" s="758">
        <v>12317029.18</v>
      </c>
      <c r="D277" s="758">
        <v>12623776.140000001</v>
      </c>
      <c r="E277" s="758">
        <v>10204883.880000001</v>
      </c>
      <c r="F277" s="748">
        <f t="shared" si="16"/>
        <v>306746.96000000089</v>
      </c>
      <c r="G277" s="750">
        <f t="shared" si="17"/>
        <v>2.4904297579978689E-2</v>
      </c>
      <c r="H277" s="748">
        <f t="shared" si="18"/>
        <v>-2418892.2599999998</v>
      </c>
      <c r="I277" s="772">
        <f t="shared" si="19"/>
        <v>-0.19161400148212701</v>
      </c>
    </row>
    <row r="278" spans="1:9" s="44" customFormat="1" hidden="1" x14ac:dyDescent="0.25">
      <c r="A278" s="777" t="s">
        <v>103</v>
      </c>
      <c r="B278" s="474" t="s">
        <v>104</v>
      </c>
      <c r="C278" s="758">
        <v>99488.010000000009</v>
      </c>
      <c r="D278" s="758">
        <v>99488.010000000009</v>
      </c>
      <c r="E278" s="758">
        <v>2315.5</v>
      </c>
      <c r="F278" s="748">
        <f t="shared" si="16"/>
        <v>0</v>
      </c>
      <c r="G278" s="750">
        <f t="shared" si="17"/>
        <v>0</v>
      </c>
      <c r="H278" s="748">
        <f t="shared" si="18"/>
        <v>-97172.510000000009</v>
      </c>
      <c r="I278" s="772">
        <f t="shared" si="19"/>
        <v>-0.97672583862115647</v>
      </c>
    </row>
    <row r="279" spans="1:9" s="44" customFormat="1" hidden="1" x14ac:dyDescent="0.25">
      <c r="A279" s="777" t="s">
        <v>105</v>
      </c>
      <c r="B279" s="474" t="s">
        <v>106</v>
      </c>
      <c r="C279" s="758">
        <v>205103.25</v>
      </c>
      <c r="D279" s="758">
        <v>206620.30000000002</v>
      </c>
      <c r="E279" s="758">
        <v>146636.18</v>
      </c>
      <c r="F279" s="748">
        <f t="shared" si="16"/>
        <v>1517.0500000000175</v>
      </c>
      <c r="G279" s="750">
        <f t="shared" si="17"/>
        <v>7.3965185827139131E-3</v>
      </c>
      <c r="H279" s="748">
        <f t="shared" si="18"/>
        <v>-59984.120000000024</v>
      </c>
      <c r="I279" s="772">
        <f t="shared" si="19"/>
        <v>-0.29031087458492716</v>
      </c>
    </row>
    <row r="280" spans="1:9" s="44" customFormat="1" hidden="1" x14ac:dyDescent="0.25">
      <c r="A280" s="777" t="s">
        <v>107</v>
      </c>
      <c r="B280" s="474" t="s">
        <v>108</v>
      </c>
      <c r="C280" s="758">
        <v>757759.8</v>
      </c>
      <c r="D280" s="758">
        <v>757759.8</v>
      </c>
      <c r="E280" s="758">
        <v>441468.36</v>
      </c>
      <c r="F280" s="748">
        <f t="shared" si="16"/>
        <v>0</v>
      </c>
      <c r="G280" s="750">
        <f t="shared" si="17"/>
        <v>0</v>
      </c>
      <c r="H280" s="748">
        <f t="shared" si="18"/>
        <v>-316291.44000000006</v>
      </c>
      <c r="I280" s="772">
        <f t="shared" si="19"/>
        <v>-0.4174032985122727</v>
      </c>
    </row>
    <row r="281" spans="1:9" s="44" customFormat="1" hidden="1" x14ac:dyDescent="0.25">
      <c r="A281" s="777" t="s">
        <v>109</v>
      </c>
      <c r="B281" s="474" t="s">
        <v>110</v>
      </c>
      <c r="C281" s="758">
        <v>4184.6499999999996</v>
      </c>
      <c r="D281" s="758">
        <v>4184.6499999999996</v>
      </c>
      <c r="E281" s="758">
        <v>3744.42</v>
      </c>
      <c r="F281" s="748">
        <f t="shared" si="16"/>
        <v>0</v>
      </c>
      <c r="G281" s="750">
        <f t="shared" si="17"/>
        <v>0</v>
      </c>
      <c r="H281" s="748">
        <f t="shared" si="18"/>
        <v>-440.22999999999956</v>
      </c>
      <c r="I281" s="772">
        <f t="shared" si="19"/>
        <v>-0.10520115182870721</v>
      </c>
    </row>
    <row r="282" spans="1:9" s="44" customFormat="1" x14ac:dyDescent="0.25">
      <c r="A282" s="777" t="s">
        <v>111</v>
      </c>
      <c r="B282" s="474" t="s">
        <v>112</v>
      </c>
      <c r="C282" s="758">
        <v>10041929.060000001</v>
      </c>
      <c r="D282" s="758">
        <v>10041929.060000001</v>
      </c>
      <c r="E282" s="758">
        <v>8017449.2300000004</v>
      </c>
      <c r="F282" s="748">
        <f t="shared" si="16"/>
        <v>0</v>
      </c>
      <c r="G282" s="750">
        <f t="shared" si="17"/>
        <v>0</v>
      </c>
      <c r="H282" s="748">
        <f t="shared" si="18"/>
        <v>-2024479.83</v>
      </c>
      <c r="I282" s="772">
        <f t="shared" si="19"/>
        <v>-0.20160268190542266</v>
      </c>
    </row>
    <row r="283" spans="1:9" s="44" customFormat="1" hidden="1" x14ac:dyDescent="0.25">
      <c r="A283" s="777" t="s">
        <v>113</v>
      </c>
      <c r="B283" s="474" t="s">
        <v>114</v>
      </c>
      <c r="C283" s="758">
        <v>1208564.4099999999</v>
      </c>
      <c r="D283" s="758">
        <v>1208564.4099999999</v>
      </c>
      <c r="E283" s="758">
        <v>1262505.95</v>
      </c>
      <c r="F283" s="748">
        <f t="shared" si="16"/>
        <v>0</v>
      </c>
      <c r="G283" s="750">
        <f t="shared" si="17"/>
        <v>0</v>
      </c>
      <c r="H283" s="748">
        <f t="shared" si="18"/>
        <v>53941.540000000037</v>
      </c>
      <c r="I283" s="772">
        <f t="shared" si="19"/>
        <v>4.4632739102419904E-2</v>
      </c>
    </row>
    <row r="284" spans="1:9" s="44" customFormat="1" hidden="1" x14ac:dyDescent="0.25">
      <c r="A284" s="777" t="s">
        <v>291</v>
      </c>
      <c r="B284" s="474" t="s">
        <v>292</v>
      </c>
      <c r="C284" s="758">
        <v>0</v>
      </c>
      <c r="D284" s="758">
        <v>305229.91000000003</v>
      </c>
      <c r="E284" s="758">
        <v>330764.24</v>
      </c>
      <c r="F284" s="748">
        <f t="shared" si="16"/>
        <v>305229.91000000003</v>
      </c>
      <c r="G284" s="750">
        <v>0</v>
      </c>
      <c r="H284" s="748">
        <f t="shared" si="18"/>
        <v>25534.329999999958</v>
      </c>
      <c r="I284" s="772">
        <f t="shared" si="19"/>
        <v>8.3656054545899375E-2</v>
      </c>
    </row>
    <row r="285" spans="1:9" s="44" customFormat="1" x14ac:dyDescent="0.25">
      <c r="A285" s="777" t="s">
        <v>115</v>
      </c>
      <c r="B285" s="474" t="s">
        <v>116</v>
      </c>
      <c r="C285" s="758">
        <v>3151935.24</v>
      </c>
      <c r="D285" s="758">
        <v>3329924.65</v>
      </c>
      <c r="E285" s="758">
        <v>2443445.79</v>
      </c>
      <c r="F285" s="748">
        <f t="shared" si="16"/>
        <v>177989.40999999968</v>
      </c>
      <c r="G285" s="750">
        <f t="shared" si="17"/>
        <v>5.6469881659116726E-2</v>
      </c>
      <c r="H285" s="748">
        <f t="shared" si="18"/>
        <v>-886478.85999999987</v>
      </c>
      <c r="I285" s="772">
        <f t="shared" si="19"/>
        <v>-0.26621589170193383</v>
      </c>
    </row>
    <row r="286" spans="1:9" s="44" customFormat="1" hidden="1" x14ac:dyDescent="0.25">
      <c r="A286" s="777" t="s">
        <v>1047</v>
      </c>
      <c r="B286" s="474" t="s">
        <v>543</v>
      </c>
      <c r="C286" s="758">
        <v>187214.12</v>
      </c>
      <c r="D286" s="758">
        <v>189077.63</v>
      </c>
      <c r="E286" s="758">
        <v>28184.75</v>
      </c>
      <c r="F286" s="748">
        <f t="shared" si="16"/>
        <v>1863.5100000000093</v>
      </c>
      <c r="G286" s="750">
        <f t="shared" si="17"/>
        <v>9.9538966398475138E-3</v>
      </c>
      <c r="H286" s="748">
        <f t="shared" si="18"/>
        <v>-160892.88</v>
      </c>
      <c r="I286" s="772">
        <f t="shared" si="19"/>
        <v>-0.85093556546059945</v>
      </c>
    </row>
    <row r="287" spans="1:9" s="44" customFormat="1" hidden="1" x14ac:dyDescent="0.25">
      <c r="A287" s="777" t="s">
        <v>1048</v>
      </c>
      <c r="B287" s="474" t="s">
        <v>542</v>
      </c>
      <c r="C287" s="758">
        <v>187056.9</v>
      </c>
      <c r="D287" s="758">
        <v>190100.38</v>
      </c>
      <c r="E287" s="758">
        <v>75557.540000000008</v>
      </c>
      <c r="F287" s="748">
        <f t="shared" si="16"/>
        <v>3043.4800000000105</v>
      </c>
      <c r="G287" s="750">
        <f t="shared" si="17"/>
        <v>1.6270343408877248E-2</v>
      </c>
      <c r="H287" s="748">
        <f t="shared" si="18"/>
        <v>-114542.84</v>
      </c>
      <c r="I287" s="772">
        <f t="shared" si="19"/>
        <v>-0.60253872191102398</v>
      </c>
    </row>
    <row r="288" spans="1:9" s="44" customFormat="1" hidden="1" x14ac:dyDescent="0.25">
      <c r="A288" s="777" t="s">
        <v>1049</v>
      </c>
      <c r="B288" s="474" t="s">
        <v>541</v>
      </c>
      <c r="C288" s="758">
        <v>454741.61</v>
      </c>
      <c r="D288" s="758">
        <v>457218.03</v>
      </c>
      <c r="E288" s="758">
        <v>171030.35</v>
      </c>
      <c r="F288" s="748">
        <f t="shared" si="16"/>
        <v>2476.4200000000419</v>
      </c>
      <c r="G288" s="750">
        <f t="shared" si="17"/>
        <v>5.4457739198311809E-3</v>
      </c>
      <c r="H288" s="748">
        <f t="shared" si="18"/>
        <v>-286187.68000000005</v>
      </c>
      <c r="I288" s="772">
        <f t="shared" si="19"/>
        <v>-0.62593262124855409</v>
      </c>
    </row>
    <row r="289" spans="1:9" s="44" customFormat="1" hidden="1" x14ac:dyDescent="0.25">
      <c r="A289" s="777" t="s">
        <v>1050</v>
      </c>
      <c r="B289" s="474" t="s">
        <v>540</v>
      </c>
      <c r="C289" s="758">
        <v>590273.4</v>
      </c>
      <c r="D289" s="758">
        <v>596687.78</v>
      </c>
      <c r="E289" s="758">
        <v>386642.02</v>
      </c>
      <c r="F289" s="748">
        <f t="shared" si="16"/>
        <v>6414.3800000000047</v>
      </c>
      <c r="G289" s="750">
        <f t="shared" si="17"/>
        <v>1.0866794946206291E-2</v>
      </c>
      <c r="H289" s="748">
        <f t="shared" si="18"/>
        <v>-210045.76</v>
      </c>
      <c r="I289" s="772">
        <f t="shared" si="19"/>
        <v>-0.35201954362128884</v>
      </c>
    </row>
    <row r="290" spans="1:9" s="44" customFormat="1" hidden="1" x14ac:dyDescent="0.25">
      <c r="A290" s="777" t="s">
        <v>1051</v>
      </c>
      <c r="B290" s="474" t="s">
        <v>539</v>
      </c>
      <c r="C290" s="758">
        <v>879536.08000000007</v>
      </c>
      <c r="D290" s="758">
        <v>879555.8</v>
      </c>
      <c r="E290" s="758">
        <v>457687.93</v>
      </c>
      <c r="F290" s="748">
        <f t="shared" si="16"/>
        <v>19.71999999997206</v>
      </c>
      <c r="G290" s="750">
        <f t="shared" si="17"/>
        <v>2.2420910805582937E-5</v>
      </c>
      <c r="H290" s="748">
        <f t="shared" si="18"/>
        <v>-421867.87000000005</v>
      </c>
      <c r="I290" s="772">
        <f t="shared" si="19"/>
        <v>-0.47963741470410409</v>
      </c>
    </row>
    <row r="291" spans="1:9" s="44" customFormat="1" hidden="1" x14ac:dyDescent="0.25">
      <c r="A291" s="777" t="s">
        <v>1052</v>
      </c>
      <c r="B291" s="474" t="s">
        <v>538</v>
      </c>
      <c r="C291" s="758">
        <v>520269.29000000004</v>
      </c>
      <c r="D291" s="758">
        <v>517048.52</v>
      </c>
      <c r="E291" s="758">
        <v>807762.02</v>
      </c>
      <c r="F291" s="748">
        <f t="shared" si="16"/>
        <v>-3220.7700000000186</v>
      </c>
      <c r="G291" s="750">
        <f t="shared" si="17"/>
        <v>-6.1905825731132782E-3</v>
      </c>
      <c r="H291" s="748">
        <f t="shared" si="18"/>
        <v>290713.5</v>
      </c>
      <c r="I291" s="772">
        <f t="shared" si="19"/>
        <v>0.56225574342616813</v>
      </c>
    </row>
    <row r="292" spans="1:9" s="44" customFormat="1" hidden="1" x14ac:dyDescent="0.25">
      <c r="A292" s="777" t="s">
        <v>1053</v>
      </c>
      <c r="B292" s="474" t="s">
        <v>547</v>
      </c>
      <c r="C292" s="758">
        <v>332843.84000000003</v>
      </c>
      <c r="D292" s="758">
        <v>336252.45</v>
      </c>
      <c r="E292" s="758">
        <v>352392.79</v>
      </c>
      <c r="F292" s="748">
        <f t="shared" si="16"/>
        <v>3408.609999999986</v>
      </c>
      <c r="G292" s="750">
        <f t="shared" si="17"/>
        <v>1.024086851059039E-2</v>
      </c>
      <c r="H292" s="748">
        <f t="shared" si="18"/>
        <v>16140.339999999967</v>
      </c>
      <c r="I292" s="772">
        <f t="shared" si="19"/>
        <v>4.8000661407820125E-2</v>
      </c>
    </row>
    <row r="293" spans="1:9" s="44" customFormat="1" hidden="1" x14ac:dyDescent="0.25">
      <c r="A293" s="777" t="s">
        <v>1054</v>
      </c>
      <c r="B293" s="474" t="s">
        <v>536</v>
      </c>
      <c r="C293" s="758">
        <v>0</v>
      </c>
      <c r="D293" s="758">
        <v>163984.06</v>
      </c>
      <c r="E293" s="758">
        <v>164188.39000000001</v>
      </c>
      <c r="F293" s="748">
        <f t="shared" si="16"/>
        <v>163984.06</v>
      </c>
      <c r="G293" s="750">
        <v>0</v>
      </c>
      <c r="H293" s="748">
        <f t="shared" si="18"/>
        <v>204.3300000000163</v>
      </c>
      <c r="I293" s="772">
        <f t="shared" si="19"/>
        <v>1.2460357427424122E-3</v>
      </c>
    </row>
    <row r="294" spans="1:9" s="44" customFormat="1" x14ac:dyDescent="0.25">
      <c r="A294" s="777" t="s">
        <v>117</v>
      </c>
      <c r="B294" s="474" t="s">
        <v>118</v>
      </c>
      <c r="C294" s="758">
        <v>6256934.4699999997</v>
      </c>
      <c r="D294" s="758">
        <v>6659663.8200000003</v>
      </c>
      <c r="E294" s="758">
        <v>5245878.5600000005</v>
      </c>
      <c r="F294" s="748">
        <f t="shared" si="16"/>
        <v>402729.35000000056</v>
      </c>
      <c r="G294" s="750">
        <f t="shared" si="17"/>
        <v>6.4365281741555549E-2</v>
      </c>
      <c r="H294" s="748">
        <f t="shared" si="18"/>
        <v>-1413785.2599999998</v>
      </c>
      <c r="I294" s="772">
        <f t="shared" si="19"/>
        <v>-0.21229078497238615</v>
      </c>
    </row>
    <row r="295" spans="1:9" s="44" customFormat="1" ht="31.5" hidden="1" x14ac:dyDescent="0.25">
      <c r="A295" s="777" t="s">
        <v>1055</v>
      </c>
      <c r="B295" s="474" t="s">
        <v>535</v>
      </c>
      <c r="C295" s="758">
        <v>27248.100000000002</v>
      </c>
      <c r="D295" s="758">
        <v>27248.100000000002</v>
      </c>
      <c r="E295" s="758">
        <v>20114.52</v>
      </c>
      <c r="F295" s="748">
        <f t="shared" si="16"/>
        <v>0</v>
      </c>
      <c r="G295" s="750">
        <f t="shared" si="17"/>
        <v>0</v>
      </c>
      <c r="H295" s="748">
        <f t="shared" si="18"/>
        <v>-7133.5800000000017</v>
      </c>
      <c r="I295" s="772">
        <f t="shared" si="19"/>
        <v>-0.26180100630869679</v>
      </c>
    </row>
    <row r="296" spans="1:9" s="44" customFormat="1" ht="31.5" hidden="1" x14ac:dyDescent="0.25">
      <c r="A296" s="777" t="s">
        <v>1056</v>
      </c>
      <c r="B296" s="474" t="s">
        <v>534</v>
      </c>
      <c r="C296" s="758">
        <v>115409.98</v>
      </c>
      <c r="D296" s="758">
        <v>115409.98</v>
      </c>
      <c r="E296" s="758">
        <v>43432.79</v>
      </c>
      <c r="F296" s="748">
        <f t="shared" si="16"/>
        <v>0</v>
      </c>
      <c r="G296" s="750">
        <f t="shared" si="17"/>
        <v>0</v>
      </c>
      <c r="H296" s="748">
        <f t="shared" si="18"/>
        <v>-71977.19</v>
      </c>
      <c r="I296" s="772">
        <f t="shared" si="19"/>
        <v>-0.62366521508798467</v>
      </c>
    </row>
    <row r="297" spans="1:9" s="44" customFormat="1" ht="31.5" hidden="1" x14ac:dyDescent="0.25">
      <c r="A297" s="777" t="s">
        <v>1057</v>
      </c>
      <c r="B297" s="474" t="s">
        <v>533</v>
      </c>
      <c r="C297" s="758">
        <v>319271.8</v>
      </c>
      <c r="D297" s="758">
        <v>319271.8</v>
      </c>
      <c r="E297" s="758">
        <v>138799.9</v>
      </c>
      <c r="F297" s="748">
        <f t="shared" si="16"/>
        <v>0</v>
      </c>
      <c r="G297" s="750">
        <f t="shared" si="17"/>
        <v>0</v>
      </c>
      <c r="H297" s="748">
        <f t="shared" si="18"/>
        <v>-180471.9</v>
      </c>
      <c r="I297" s="772">
        <f t="shared" si="19"/>
        <v>-0.56526100958493675</v>
      </c>
    </row>
    <row r="298" spans="1:9" s="44" customFormat="1" hidden="1" x14ac:dyDescent="0.25">
      <c r="A298" s="777" t="s">
        <v>1058</v>
      </c>
      <c r="B298" s="474" t="s">
        <v>532</v>
      </c>
      <c r="C298" s="758">
        <v>263633.71000000002</v>
      </c>
      <c r="D298" s="758">
        <v>263633.71000000002</v>
      </c>
      <c r="E298" s="758">
        <v>90018.900000000009</v>
      </c>
      <c r="F298" s="748">
        <f t="shared" si="16"/>
        <v>0</v>
      </c>
      <c r="G298" s="750">
        <f t="shared" si="17"/>
        <v>0</v>
      </c>
      <c r="H298" s="748">
        <f t="shared" si="18"/>
        <v>-173614.81</v>
      </c>
      <c r="I298" s="772">
        <f t="shared" si="19"/>
        <v>-0.65854556308447798</v>
      </c>
    </row>
    <row r="299" spans="1:9" s="44" customFormat="1" ht="31.5" hidden="1" x14ac:dyDescent="0.25">
      <c r="A299" s="777" t="s">
        <v>1059</v>
      </c>
      <c r="B299" s="474" t="s">
        <v>546</v>
      </c>
      <c r="C299" s="758">
        <v>5360891.5</v>
      </c>
      <c r="D299" s="758">
        <v>5360891.5</v>
      </c>
      <c r="E299" s="758">
        <v>4380303.72</v>
      </c>
      <c r="F299" s="748">
        <f t="shared" si="16"/>
        <v>0</v>
      </c>
      <c r="G299" s="750">
        <f t="shared" si="17"/>
        <v>0</v>
      </c>
      <c r="H299" s="748">
        <f t="shared" si="18"/>
        <v>-980587.78000000026</v>
      </c>
      <c r="I299" s="772">
        <f t="shared" si="19"/>
        <v>-0.18291505806450295</v>
      </c>
    </row>
    <row r="300" spans="1:9" s="44" customFormat="1" ht="31.5" hidden="1" x14ac:dyDescent="0.25">
      <c r="A300" s="777" t="s">
        <v>1060</v>
      </c>
      <c r="B300" s="474" t="s">
        <v>530</v>
      </c>
      <c r="C300" s="758">
        <v>170479.38</v>
      </c>
      <c r="D300" s="758">
        <v>170479.38</v>
      </c>
      <c r="E300" s="758">
        <v>170479.38</v>
      </c>
      <c r="F300" s="748">
        <f t="shared" si="16"/>
        <v>0</v>
      </c>
      <c r="G300" s="750">
        <f t="shared" si="17"/>
        <v>0</v>
      </c>
      <c r="H300" s="748">
        <f t="shared" si="18"/>
        <v>0</v>
      </c>
      <c r="I300" s="772">
        <f t="shared" si="19"/>
        <v>0</v>
      </c>
    </row>
    <row r="301" spans="1:9" s="44" customFormat="1" ht="31.5" hidden="1" x14ac:dyDescent="0.25">
      <c r="A301" s="777" t="s">
        <v>1061</v>
      </c>
      <c r="B301" s="474" t="s">
        <v>529</v>
      </c>
      <c r="C301" s="758">
        <v>0</v>
      </c>
      <c r="D301" s="758">
        <v>402729.35000000003</v>
      </c>
      <c r="E301" s="758">
        <v>402729.35000000003</v>
      </c>
      <c r="F301" s="748">
        <f t="shared" si="16"/>
        <v>402729.35000000003</v>
      </c>
      <c r="G301" s="750">
        <v>0</v>
      </c>
      <c r="H301" s="748">
        <f t="shared" si="18"/>
        <v>0</v>
      </c>
      <c r="I301" s="772">
        <f t="shared" si="19"/>
        <v>0</v>
      </c>
    </row>
    <row r="302" spans="1:9" s="44" customFormat="1" x14ac:dyDescent="0.25">
      <c r="A302" s="777" t="s">
        <v>119</v>
      </c>
      <c r="B302" s="474" t="s">
        <v>120</v>
      </c>
      <c r="C302" s="758">
        <v>872552.29</v>
      </c>
      <c r="D302" s="758">
        <v>781238</v>
      </c>
      <c r="E302" s="758">
        <v>722802.81</v>
      </c>
      <c r="F302" s="748">
        <f t="shared" si="16"/>
        <v>-91314.290000000037</v>
      </c>
      <c r="G302" s="750">
        <f t="shared" si="17"/>
        <v>-0.10465194011467213</v>
      </c>
      <c r="H302" s="748">
        <f t="shared" si="18"/>
        <v>-58435.189999999944</v>
      </c>
      <c r="I302" s="772">
        <f t="shared" si="19"/>
        <v>-7.4798192100230587E-2</v>
      </c>
    </row>
    <row r="303" spans="1:9" s="44" customFormat="1" x14ac:dyDescent="0.25">
      <c r="A303" s="777" t="s">
        <v>121</v>
      </c>
      <c r="B303" s="474" t="s">
        <v>122</v>
      </c>
      <c r="C303" s="758">
        <v>1545112.1400000001</v>
      </c>
      <c r="D303" s="758">
        <v>1872815.45</v>
      </c>
      <c r="E303" s="758">
        <v>1225387.72</v>
      </c>
      <c r="F303" s="748">
        <f t="shared" si="16"/>
        <v>327703.30999999982</v>
      </c>
      <c r="G303" s="750">
        <f t="shared" si="17"/>
        <v>0.21209030821542815</v>
      </c>
      <c r="H303" s="748">
        <f t="shared" si="18"/>
        <v>-647427.73</v>
      </c>
      <c r="I303" s="772">
        <f t="shared" si="19"/>
        <v>-0.34569755925497092</v>
      </c>
    </row>
    <row r="304" spans="1:9" s="44" customFormat="1" hidden="1" x14ac:dyDescent="0.25">
      <c r="A304" s="777" t="s">
        <v>1062</v>
      </c>
      <c r="B304" s="474" t="s">
        <v>528</v>
      </c>
      <c r="C304" s="758">
        <v>123428.98</v>
      </c>
      <c r="D304" s="758">
        <v>124567.87</v>
      </c>
      <c r="E304" s="758">
        <v>94180.27</v>
      </c>
      <c r="F304" s="748">
        <f t="shared" si="16"/>
        <v>1138.8899999999994</v>
      </c>
      <c r="G304" s="750">
        <f t="shared" si="17"/>
        <v>9.2270875121871661E-3</v>
      </c>
      <c r="H304" s="748">
        <f t="shared" si="18"/>
        <v>-30387.599999999991</v>
      </c>
      <c r="I304" s="772">
        <f t="shared" si="19"/>
        <v>-0.243944124596495</v>
      </c>
    </row>
    <row r="305" spans="1:9" s="44" customFormat="1" hidden="1" x14ac:dyDescent="0.25">
      <c r="A305" s="777" t="s">
        <v>1063</v>
      </c>
      <c r="B305" s="474" t="s">
        <v>527</v>
      </c>
      <c r="C305" s="758">
        <v>304781.51</v>
      </c>
      <c r="D305" s="758">
        <v>307935.83</v>
      </c>
      <c r="E305" s="758">
        <v>233500.56</v>
      </c>
      <c r="F305" s="748">
        <f t="shared" si="16"/>
        <v>3154.320000000007</v>
      </c>
      <c r="G305" s="750">
        <f t="shared" si="17"/>
        <v>1.0349446723326513E-2</v>
      </c>
      <c r="H305" s="748">
        <f t="shared" si="18"/>
        <v>-74435.270000000019</v>
      </c>
      <c r="I305" s="772">
        <f t="shared" si="19"/>
        <v>-0.24172331618571316</v>
      </c>
    </row>
    <row r="306" spans="1:9" s="44" customFormat="1" hidden="1" x14ac:dyDescent="0.25">
      <c r="A306" s="777" t="s">
        <v>1064</v>
      </c>
      <c r="B306" s="474" t="s">
        <v>526</v>
      </c>
      <c r="C306" s="758">
        <v>23655.09</v>
      </c>
      <c r="D306" s="758">
        <v>44670.76</v>
      </c>
      <c r="E306" s="758">
        <v>33726.94</v>
      </c>
      <c r="F306" s="748">
        <f t="shared" si="16"/>
        <v>21015.670000000002</v>
      </c>
      <c r="G306" s="750">
        <f t="shared" si="17"/>
        <v>0.88842063166954777</v>
      </c>
      <c r="H306" s="748">
        <f t="shared" si="18"/>
        <v>-10943.82</v>
      </c>
      <c r="I306" s="772">
        <f t="shared" si="19"/>
        <v>-0.24498844434256323</v>
      </c>
    </row>
    <row r="307" spans="1:9" s="44" customFormat="1" hidden="1" x14ac:dyDescent="0.25">
      <c r="A307" s="777" t="s">
        <v>1065</v>
      </c>
      <c r="B307" s="474" t="s">
        <v>545</v>
      </c>
      <c r="C307" s="758">
        <v>90438.1</v>
      </c>
      <c r="D307" s="758">
        <v>71363</v>
      </c>
      <c r="E307" s="758">
        <v>31162</v>
      </c>
      <c r="F307" s="748">
        <f t="shared" si="16"/>
        <v>-19075.100000000006</v>
      </c>
      <c r="G307" s="750">
        <f t="shared" si="17"/>
        <v>-0.21091884946720468</v>
      </c>
      <c r="H307" s="748">
        <f t="shared" si="18"/>
        <v>-40201</v>
      </c>
      <c r="I307" s="772">
        <f t="shared" si="19"/>
        <v>-0.56333113798466994</v>
      </c>
    </row>
    <row r="308" spans="1:9" s="44" customFormat="1" hidden="1" x14ac:dyDescent="0.25">
      <c r="A308" s="777" t="s">
        <v>1066</v>
      </c>
      <c r="B308" s="474" t="s">
        <v>524</v>
      </c>
      <c r="C308" s="758">
        <v>70576.67</v>
      </c>
      <c r="D308" s="758">
        <v>178437.59</v>
      </c>
      <c r="E308" s="758">
        <v>38566.58</v>
      </c>
      <c r="F308" s="748">
        <f t="shared" si="16"/>
        <v>107860.92</v>
      </c>
      <c r="G308" s="750">
        <f t="shared" si="17"/>
        <v>1.5282800959580554</v>
      </c>
      <c r="H308" s="748">
        <f t="shared" si="18"/>
        <v>-139871.01</v>
      </c>
      <c r="I308" s="772">
        <f t="shared" si="19"/>
        <v>-0.78386515980181093</v>
      </c>
    </row>
    <row r="309" spans="1:9" s="44" customFormat="1" ht="31.5" hidden="1" x14ac:dyDescent="0.25">
      <c r="A309" s="777" t="s">
        <v>1067</v>
      </c>
      <c r="B309" s="474" t="s">
        <v>523</v>
      </c>
      <c r="C309" s="758">
        <v>343882.07</v>
      </c>
      <c r="D309" s="758">
        <v>455461.89</v>
      </c>
      <c r="E309" s="758">
        <v>351732.49</v>
      </c>
      <c r="F309" s="748">
        <f t="shared" si="16"/>
        <v>111579.82</v>
      </c>
      <c r="G309" s="750">
        <f t="shared" si="17"/>
        <v>0.32447117699390376</v>
      </c>
      <c r="H309" s="748">
        <f t="shared" si="18"/>
        <v>-103729.40000000002</v>
      </c>
      <c r="I309" s="772">
        <f t="shared" si="19"/>
        <v>-0.22774550906992463</v>
      </c>
    </row>
    <row r="310" spans="1:9" s="44" customFormat="1" hidden="1" x14ac:dyDescent="0.25">
      <c r="A310" s="777" t="s">
        <v>1068</v>
      </c>
      <c r="B310" s="474" t="s">
        <v>522</v>
      </c>
      <c r="C310" s="758">
        <v>304937.59000000003</v>
      </c>
      <c r="D310" s="758">
        <v>373259.14</v>
      </c>
      <c r="E310" s="758">
        <v>213277.30000000002</v>
      </c>
      <c r="F310" s="748">
        <f t="shared" si="16"/>
        <v>68321.549999999988</v>
      </c>
      <c r="G310" s="750">
        <f t="shared" si="17"/>
        <v>0.22405092792921982</v>
      </c>
      <c r="H310" s="748">
        <f t="shared" si="18"/>
        <v>-159981.84</v>
      </c>
      <c r="I310" s="772">
        <f t="shared" si="19"/>
        <v>-0.42860796389339584</v>
      </c>
    </row>
    <row r="311" spans="1:9" s="44" customFormat="1" hidden="1" x14ac:dyDescent="0.25">
      <c r="A311" s="777" t="s">
        <v>1069</v>
      </c>
      <c r="B311" s="474" t="s">
        <v>521</v>
      </c>
      <c r="C311" s="758">
        <v>228310.6</v>
      </c>
      <c r="D311" s="758">
        <v>255350.09</v>
      </c>
      <c r="E311" s="758">
        <v>149518.70000000001</v>
      </c>
      <c r="F311" s="748">
        <f t="shared" si="16"/>
        <v>27039.489999999991</v>
      </c>
      <c r="G311" s="750">
        <f t="shared" si="17"/>
        <v>0.11843291551071211</v>
      </c>
      <c r="H311" s="748">
        <f t="shared" si="18"/>
        <v>-105831.38999999998</v>
      </c>
      <c r="I311" s="772">
        <f t="shared" si="19"/>
        <v>-0.41445605129804336</v>
      </c>
    </row>
    <row r="312" spans="1:9" s="44" customFormat="1" hidden="1" x14ac:dyDescent="0.25">
      <c r="A312" s="777" t="s">
        <v>1070</v>
      </c>
      <c r="B312" s="474" t="s">
        <v>520</v>
      </c>
      <c r="C312" s="758">
        <v>15454.16</v>
      </c>
      <c r="D312" s="758">
        <v>22121.91</v>
      </c>
      <c r="E312" s="758">
        <v>18156.689999999999</v>
      </c>
      <c r="F312" s="748">
        <f t="shared" si="16"/>
        <v>6667.75</v>
      </c>
      <c r="G312" s="750">
        <f t="shared" si="17"/>
        <v>0.43145340801441168</v>
      </c>
      <c r="H312" s="748">
        <f t="shared" si="18"/>
        <v>-3965.2200000000012</v>
      </c>
      <c r="I312" s="772">
        <f t="shared" si="19"/>
        <v>-0.17924401645246732</v>
      </c>
    </row>
    <row r="313" spans="1:9" s="44" customFormat="1" hidden="1" x14ac:dyDescent="0.25">
      <c r="A313" s="777" t="s">
        <v>1071</v>
      </c>
      <c r="B313" s="474" t="s">
        <v>519</v>
      </c>
      <c r="C313" s="758">
        <v>2216.9700000000003</v>
      </c>
      <c r="D313" s="758">
        <v>2216.9700000000003</v>
      </c>
      <c r="E313" s="758">
        <v>1439.73</v>
      </c>
      <c r="F313" s="748">
        <f t="shared" si="16"/>
        <v>0</v>
      </c>
      <c r="G313" s="750">
        <f t="shared" si="17"/>
        <v>0</v>
      </c>
      <c r="H313" s="748">
        <f t="shared" si="18"/>
        <v>-777.24000000000024</v>
      </c>
      <c r="I313" s="772">
        <f t="shared" si="19"/>
        <v>-0.35058661145617676</v>
      </c>
    </row>
    <row r="314" spans="1:9" s="44" customFormat="1" ht="31.5" hidden="1" x14ac:dyDescent="0.25">
      <c r="A314" s="777" t="s">
        <v>1072</v>
      </c>
      <c r="B314" s="474" t="s">
        <v>544</v>
      </c>
      <c r="C314" s="758">
        <v>37430.400000000001</v>
      </c>
      <c r="D314" s="758">
        <v>37430.400000000001</v>
      </c>
      <c r="E314" s="758">
        <v>60126.46</v>
      </c>
      <c r="F314" s="748">
        <f t="shared" si="16"/>
        <v>0</v>
      </c>
      <c r="G314" s="750">
        <f t="shared" si="17"/>
        <v>0</v>
      </c>
      <c r="H314" s="748">
        <f t="shared" si="18"/>
        <v>22696.059999999998</v>
      </c>
      <c r="I314" s="772">
        <f t="shared" si="19"/>
        <v>0.60635365905787797</v>
      </c>
    </row>
    <row r="315" spans="1:9" s="44" customFormat="1" ht="31.5" x14ac:dyDescent="0.25">
      <c r="A315" s="777" t="s">
        <v>123</v>
      </c>
      <c r="B315" s="474" t="s">
        <v>124</v>
      </c>
      <c r="C315" s="758">
        <v>554147.23</v>
      </c>
      <c r="D315" s="758">
        <v>95379.58</v>
      </c>
      <c r="E315" s="758">
        <v>26052.46</v>
      </c>
      <c r="F315" s="748">
        <f t="shared" si="16"/>
        <v>-458767.64999999997</v>
      </c>
      <c r="G315" s="750">
        <f t="shared" si="17"/>
        <v>-0.82788043531319278</v>
      </c>
      <c r="H315" s="748">
        <f t="shared" si="18"/>
        <v>-69327.12</v>
      </c>
      <c r="I315" s="772">
        <f t="shared" si="19"/>
        <v>-0.726854951552523</v>
      </c>
    </row>
    <row r="316" spans="1:9" hidden="1" x14ac:dyDescent="0.25">
      <c r="A316" s="777" t="s">
        <v>1073</v>
      </c>
      <c r="B316" s="474" t="s">
        <v>517</v>
      </c>
      <c r="C316" s="758">
        <v>18174</v>
      </c>
      <c r="D316" s="758">
        <v>18174</v>
      </c>
      <c r="E316" s="758">
        <v>2376.9299999999998</v>
      </c>
      <c r="F316" s="748">
        <f t="shared" si="16"/>
        <v>0</v>
      </c>
      <c r="G316" s="750">
        <f t="shared" si="17"/>
        <v>0</v>
      </c>
      <c r="H316" s="748">
        <f t="shared" si="18"/>
        <v>-15797.07</v>
      </c>
      <c r="I316" s="772">
        <f t="shared" si="19"/>
        <v>-0.86921261142291184</v>
      </c>
    </row>
    <row r="317" spans="1:9" hidden="1" x14ac:dyDescent="0.25">
      <c r="A317" s="777" t="s">
        <v>1074</v>
      </c>
      <c r="B317" s="474" t="s">
        <v>516</v>
      </c>
      <c r="C317" s="758">
        <v>460689.85000000003</v>
      </c>
      <c r="D317" s="758">
        <v>1922.2</v>
      </c>
      <c r="E317" s="758">
        <v>3854.85</v>
      </c>
      <c r="F317" s="748">
        <f t="shared" si="16"/>
        <v>-458767.65</v>
      </c>
      <c r="G317" s="750">
        <f t="shared" si="17"/>
        <v>-0.99582756164478115</v>
      </c>
      <c r="H317" s="748">
        <f t="shared" si="18"/>
        <v>1932.6499999999999</v>
      </c>
      <c r="I317" s="772">
        <f t="shared" si="19"/>
        <v>1.0054364790344397</v>
      </c>
    </row>
    <row r="318" spans="1:9" hidden="1" x14ac:dyDescent="0.25">
      <c r="A318" s="777" t="s">
        <v>1075</v>
      </c>
      <c r="B318" s="474" t="s">
        <v>515</v>
      </c>
      <c r="C318" s="758">
        <v>31035</v>
      </c>
      <c r="D318" s="758">
        <v>31035</v>
      </c>
      <c r="E318" s="758">
        <v>3734.55</v>
      </c>
      <c r="F318" s="748">
        <f t="shared" si="16"/>
        <v>0</v>
      </c>
      <c r="G318" s="750">
        <f t="shared" si="17"/>
        <v>0</v>
      </c>
      <c r="H318" s="748">
        <f t="shared" si="18"/>
        <v>-27300.45</v>
      </c>
      <c r="I318" s="772">
        <f t="shared" si="19"/>
        <v>-0.87966650555824077</v>
      </c>
    </row>
    <row r="319" spans="1:9" hidden="1" x14ac:dyDescent="0.25">
      <c r="A319" s="777" t="s">
        <v>1076</v>
      </c>
      <c r="B319" s="474" t="s">
        <v>514</v>
      </c>
      <c r="C319" s="758">
        <v>24992</v>
      </c>
      <c r="D319" s="758">
        <v>24992</v>
      </c>
      <c r="E319" s="758">
        <v>2416.69</v>
      </c>
      <c r="F319" s="748">
        <f t="shared" si="16"/>
        <v>0</v>
      </c>
      <c r="G319" s="750">
        <f t="shared" si="17"/>
        <v>0</v>
      </c>
      <c r="H319" s="748">
        <f t="shared" si="18"/>
        <v>-22575.31</v>
      </c>
      <c r="I319" s="772">
        <f t="shared" si="19"/>
        <v>-0.90330145646606919</v>
      </c>
    </row>
    <row r="320" spans="1:9" hidden="1" x14ac:dyDescent="0.25">
      <c r="A320" s="777" t="s">
        <v>1077</v>
      </c>
      <c r="B320" s="474" t="s">
        <v>513</v>
      </c>
      <c r="C320" s="758">
        <v>16913.38</v>
      </c>
      <c r="D320" s="758">
        <v>16913.38</v>
      </c>
      <c r="E320" s="758">
        <v>13154.26</v>
      </c>
      <c r="F320" s="748">
        <f t="shared" si="16"/>
        <v>0</v>
      </c>
      <c r="G320" s="750">
        <f t="shared" si="17"/>
        <v>0</v>
      </c>
      <c r="H320" s="748">
        <f t="shared" si="18"/>
        <v>-3759.1200000000008</v>
      </c>
      <c r="I320" s="772">
        <f t="shared" si="19"/>
        <v>-0.22225717154111127</v>
      </c>
    </row>
    <row r="321" spans="1:111" ht="31.5" hidden="1" x14ac:dyDescent="0.25">
      <c r="A321" s="777" t="s">
        <v>1078</v>
      </c>
      <c r="B321" s="474" t="s">
        <v>512</v>
      </c>
      <c r="C321" s="758">
        <v>2343</v>
      </c>
      <c r="D321" s="758">
        <v>2343</v>
      </c>
      <c r="E321" s="758">
        <v>515.18000000000006</v>
      </c>
      <c r="F321" s="748">
        <f t="shared" si="16"/>
        <v>0</v>
      </c>
      <c r="G321" s="750">
        <f t="shared" si="17"/>
        <v>0</v>
      </c>
      <c r="H321" s="748">
        <f t="shared" si="18"/>
        <v>-1827.82</v>
      </c>
      <c r="I321" s="772">
        <f t="shared" si="19"/>
        <v>-0.78011950490823723</v>
      </c>
    </row>
    <row r="322" spans="1:111" s="57" customFormat="1" ht="31.5" x14ac:dyDescent="0.25">
      <c r="A322" s="774" t="s">
        <v>125</v>
      </c>
      <c r="B322" s="467" t="s">
        <v>126</v>
      </c>
      <c r="C322" s="753">
        <v>-21601488.699999999</v>
      </c>
      <c r="D322" s="753">
        <v>-28727106.859999999</v>
      </c>
      <c r="E322" s="753">
        <v>-8456625.0600000005</v>
      </c>
      <c r="F322" s="754">
        <f t="shared" si="16"/>
        <v>-7125618.1600000001</v>
      </c>
      <c r="G322" s="755">
        <f t="shared" si="17"/>
        <v>0.32986699476874481</v>
      </c>
      <c r="H322" s="754">
        <f t="shared" si="18"/>
        <v>20270481.799999997</v>
      </c>
      <c r="I322" s="775">
        <f t="shared" si="19"/>
        <v>-0.70562211150559273</v>
      </c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  <c r="Z322" s="44"/>
      <c r="AA322" s="44"/>
      <c r="AB322" s="44"/>
      <c r="AC322" s="44"/>
      <c r="AD322" s="44"/>
      <c r="AE322" s="44"/>
      <c r="AF322" s="44"/>
      <c r="AG322" s="44"/>
      <c r="AH322" s="44"/>
      <c r="AI322" s="44"/>
      <c r="AJ322" s="44"/>
      <c r="AK322" s="44"/>
      <c r="AL322" s="44"/>
      <c r="AM322" s="44"/>
      <c r="AN322" s="44"/>
      <c r="AO322" s="44"/>
      <c r="AP322" s="44"/>
      <c r="AQ322" s="44"/>
      <c r="AR322" s="44"/>
      <c r="AS322" s="44"/>
      <c r="AT322" s="44"/>
      <c r="AU322" s="44"/>
      <c r="AV322" s="44"/>
      <c r="AW322" s="44"/>
      <c r="AX322" s="44"/>
      <c r="AY322" s="44"/>
      <c r="AZ322" s="44"/>
      <c r="BA322" s="44"/>
      <c r="BB322" s="44"/>
      <c r="BC322" s="44"/>
      <c r="BD322" s="44"/>
      <c r="BE322" s="44"/>
      <c r="BF322" s="44"/>
      <c r="BG322" s="44"/>
      <c r="BH322" s="44"/>
      <c r="BI322" s="44"/>
      <c r="BJ322" s="44"/>
      <c r="BK322" s="44"/>
      <c r="BL322" s="44"/>
      <c r="BM322" s="44"/>
      <c r="BN322" s="44"/>
      <c r="BO322" s="44"/>
      <c r="BP322" s="44"/>
      <c r="BQ322" s="44"/>
      <c r="BR322" s="44"/>
      <c r="BS322" s="44"/>
      <c r="BT322" s="44"/>
      <c r="BU322" s="44"/>
      <c r="BV322" s="44"/>
      <c r="BW322" s="44"/>
      <c r="BX322" s="44"/>
      <c r="BY322" s="44"/>
      <c r="BZ322" s="44"/>
      <c r="CA322" s="44"/>
      <c r="CB322" s="44"/>
      <c r="CC322" s="44"/>
      <c r="CD322" s="44"/>
      <c r="CE322" s="44"/>
      <c r="CF322" s="44"/>
      <c r="CG322" s="44"/>
      <c r="CH322" s="44"/>
      <c r="CI322" s="44"/>
      <c r="CJ322" s="44"/>
      <c r="CK322" s="44"/>
      <c r="CL322" s="44"/>
      <c r="CM322" s="44"/>
      <c r="CN322" s="44"/>
      <c r="CO322" s="44"/>
      <c r="CP322" s="44"/>
      <c r="CQ322" s="44"/>
      <c r="CR322" s="44"/>
      <c r="CS322" s="44"/>
      <c r="CT322" s="44"/>
      <c r="CU322" s="44"/>
      <c r="CV322" s="44"/>
      <c r="CW322" s="44"/>
      <c r="CX322" s="44"/>
      <c r="CY322" s="44"/>
      <c r="CZ322" s="44"/>
      <c r="DA322" s="44"/>
      <c r="DB322" s="44"/>
      <c r="DC322" s="44"/>
      <c r="DD322" s="44"/>
      <c r="DE322" s="44"/>
      <c r="DF322" s="44"/>
      <c r="DG322" s="44"/>
    </row>
    <row r="323" spans="1:111" x14ac:dyDescent="0.25">
      <c r="A323" s="777" t="s">
        <v>127</v>
      </c>
      <c r="B323" s="474" t="s">
        <v>22</v>
      </c>
      <c r="C323" s="758">
        <v>-617043.89</v>
      </c>
      <c r="D323" s="758">
        <v>-868599.96</v>
      </c>
      <c r="E323" s="758">
        <v>-341210.42</v>
      </c>
      <c r="F323" s="748">
        <f t="shared" si="16"/>
        <v>-251556.06999999995</v>
      </c>
      <c r="G323" s="750">
        <f t="shared" si="17"/>
        <v>0.40767937917673885</v>
      </c>
      <c r="H323" s="748">
        <f t="shared" si="18"/>
        <v>527389.54</v>
      </c>
      <c r="I323" s="772">
        <f t="shared" si="19"/>
        <v>-0.60717195980529415</v>
      </c>
    </row>
    <row r="324" spans="1:111" hidden="1" x14ac:dyDescent="0.25">
      <c r="A324" s="777" t="s">
        <v>128</v>
      </c>
      <c r="B324" s="474" t="s">
        <v>24</v>
      </c>
      <c r="C324" s="758">
        <v>-20214.75</v>
      </c>
      <c r="D324" s="758">
        <v>-21138.11</v>
      </c>
      <c r="E324" s="758">
        <v>-4685.4000000000005</v>
      </c>
      <c r="F324" s="748">
        <f t="shared" si="16"/>
        <v>-923.36000000000058</v>
      </c>
      <c r="G324" s="750">
        <f t="shared" si="17"/>
        <v>4.5677537441719568E-2</v>
      </c>
      <c r="H324" s="748">
        <f t="shared" si="18"/>
        <v>16452.71</v>
      </c>
      <c r="I324" s="772">
        <f t="shared" si="19"/>
        <v>-0.77834347536274529</v>
      </c>
    </row>
    <row r="325" spans="1:111" hidden="1" x14ac:dyDescent="0.25">
      <c r="A325" s="777" t="s">
        <v>129</v>
      </c>
      <c r="B325" s="474" t="s">
        <v>26</v>
      </c>
      <c r="C325" s="758">
        <v>-110940.47</v>
      </c>
      <c r="D325" s="758">
        <v>-140470.19</v>
      </c>
      <c r="E325" s="758">
        <v>-19215.41</v>
      </c>
      <c r="F325" s="748">
        <f t="shared" si="16"/>
        <v>-29529.72</v>
      </c>
      <c r="G325" s="750">
        <f t="shared" si="17"/>
        <v>0.26617626552330276</v>
      </c>
      <c r="H325" s="748">
        <f t="shared" si="18"/>
        <v>121254.78</v>
      </c>
      <c r="I325" s="772">
        <f t="shared" si="19"/>
        <v>-0.86320649242376624</v>
      </c>
    </row>
    <row r="326" spans="1:111" hidden="1" x14ac:dyDescent="0.25">
      <c r="A326" s="777" t="s">
        <v>130</v>
      </c>
      <c r="B326" s="474" t="s">
        <v>28</v>
      </c>
      <c r="C326" s="758">
        <v>-110337.11</v>
      </c>
      <c r="D326" s="758">
        <v>-147499.67000000001</v>
      </c>
      <c r="E326" s="758">
        <v>-25300.74</v>
      </c>
      <c r="F326" s="748">
        <f t="shared" si="16"/>
        <v>-37162.560000000012</v>
      </c>
      <c r="G326" s="750">
        <f t="shared" si="17"/>
        <v>0.33680925664991601</v>
      </c>
      <c r="H326" s="748">
        <f t="shared" si="18"/>
        <v>122198.93000000001</v>
      </c>
      <c r="I326" s="772">
        <f t="shared" si="19"/>
        <v>-0.82846917555815547</v>
      </c>
    </row>
    <row r="327" spans="1:111" hidden="1" x14ac:dyDescent="0.25">
      <c r="A327" s="777" t="s">
        <v>131</v>
      </c>
      <c r="B327" s="474" t="s">
        <v>30</v>
      </c>
      <c r="C327" s="758">
        <v>-41708.93</v>
      </c>
      <c r="D327" s="758">
        <v>-51934.73</v>
      </c>
      <c r="E327" s="758">
        <v>-4178.8900000000003</v>
      </c>
      <c r="F327" s="748">
        <f t="shared" si="16"/>
        <v>-10225.800000000003</v>
      </c>
      <c r="G327" s="750">
        <f t="shared" si="17"/>
        <v>0.24517051863953362</v>
      </c>
      <c r="H327" s="748">
        <f t="shared" si="18"/>
        <v>47755.840000000004</v>
      </c>
      <c r="I327" s="772">
        <f t="shared" si="19"/>
        <v>-0.91953573263979616</v>
      </c>
    </row>
    <row r="328" spans="1:111" hidden="1" x14ac:dyDescent="0.25">
      <c r="A328" s="777" t="s">
        <v>132</v>
      </c>
      <c r="B328" s="474" t="s">
        <v>32</v>
      </c>
      <c r="C328" s="758">
        <v>-21338.18</v>
      </c>
      <c r="D328" s="758">
        <v>-28131.74</v>
      </c>
      <c r="E328" s="758">
        <v>-2211.36</v>
      </c>
      <c r="F328" s="748">
        <f t="shared" si="16"/>
        <v>-6793.5600000000013</v>
      </c>
      <c r="G328" s="750">
        <f t="shared" si="17"/>
        <v>0.31837579399930083</v>
      </c>
      <c r="H328" s="748">
        <f t="shared" si="18"/>
        <v>25920.38</v>
      </c>
      <c r="I328" s="772">
        <f t="shared" si="19"/>
        <v>-0.92139270446833366</v>
      </c>
    </row>
    <row r="329" spans="1:111" ht="31.5" hidden="1" x14ac:dyDescent="0.25">
      <c r="A329" s="777" t="s">
        <v>133</v>
      </c>
      <c r="B329" s="474" t="s">
        <v>34</v>
      </c>
      <c r="C329" s="758">
        <v>-413.91</v>
      </c>
      <c r="D329" s="758">
        <v>-522.39</v>
      </c>
      <c r="E329" s="758">
        <v>-682.08</v>
      </c>
      <c r="F329" s="748">
        <f t="shared" ref="F329:F392" si="20">D329-C329</f>
        <v>-108.47999999999996</v>
      </c>
      <c r="G329" s="750">
        <f t="shared" ref="G329:G391" si="21">F329/C329</f>
        <v>0.26208596071609758</v>
      </c>
      <c r="H329" s="748">
        <f t="shared" ref="H329:H392" si="22">E329-D329</f>
        <v>-159.69000000000005</v>
      </c>
      <c r="I329" s="772">
        <f t="shared" ref="I329:I392" si="23">H329/D329</f>
        <v>0.30569115029001331</v>
      </c>
    </row>
    <row r="330" spans="1:111" ht="31.5" hidden="1" x14ac:dyDescent="0.25">
      <c r="A330" s="777" t="s">
        <v>134</v>
      </c>
      <c r="B330" s="474" t="s">
        <v>36</v>
      </c>
      <c r="C330" s="758">
        <v>-939.12</v>
      </c>
      <c r="D330" s="758">
        <v>-1186.8</v>
      </c>
      <c r="E330" s="758">
        <v>-421.44</v>
      </c>
      <c r="F330" s="748">
        <f t="shared" si="20"/>
        <v>-247.67999999999995</v>
      </c>
      <c r="G330" s="750">
        <f t="shared" si="21"/>
        <v>0.26373626373626369</v>
      </c>
      <c r="H330" s="748">
        <f t="shared" si="22"/>
        <v>765.3599999999999</v>
      </c>
      <c r="I330" s="772">
        <f t="shared" si="23"/>
        <v>-0.64489383215369056</v>
      </c>
    </row>
    <row r="331" spans="1:111" hidden="1" x14ac:dyDescent="0.25">
      <c r="A331" s="777" t="s">
        <v>135</v>
      </c>
      <c r="B331" s="474" t="s">
        <v>38</v>
      </c>
      <c r="C331" s="758">
        <v>-2540.65</v>
      </c>
      <c r="D331" s="758">
        <v>-3238.57</v>
      </c>
      <c r="E331" s="758">
        <v>-2194.44</v>
      </c>
      <c r="F331" s="748">
        <f t="shared" si="20"/>
        <v>-697.92000000000007</v>
      </c>
      <c r="G331" s="750">
        <f t="shared" si="21"/>
        <v>0.27470135595221695</v>
      </c>
      <c r="H331" s="748">
        <f t="shared" si="22"/>
        <v>1044.1300000000001</v>
      </c>
      <c r="I331" s="772">
        <f t="shared" si="23"/>
        <v>-0.32240464155476029</v>
      </c>
    </row>
    <row r="332" spans="1:111" hidden="1" x14ac:dyDescent="0.25">
      <c r="A332" s="777" t="s">
        <v>136</v>
      </c>
      <c r="B332" s="474" t="s">
        <v>40</v>
      </c>
      <c r="C332" s="758">
        <v>-146658.85</v>
      </c>
      <c r="D332" s="758">
        <v>-188459.77</v>
      </c>
      <c r="E332" s="758">
        <v>-75110.52</v>
      </c>
      <c r="F332" s="748">
        <f t="shared" si="20"/>
        <v>-41800.919999999984</v>
      </c>
      <c r="G332" s="750">
        <f t="shared" si="21"/>
        <v>0.28502146307570242</v>
      </c>
      <c r="H332" s="748">
        <f t="shared" si="22"/>
        <v>113349.24999999999</v>
      </c>
      <c r="I332" s="772">
        <f t="shared" si="23"/>
        <v>-0.60145064381644953</v>
      </c>
    </row>
    <row r="333" spans="1:111" x14ac:dyDescent="0.25">
      <c r="A333" s="777" t="s">
        <v>137</v>
      </c>
      <c r="B333" s="474" t="s">
        <v>42</v>
      </c>
      <c r="C333" s="758">
        <v>-141483.24</v>
      </c>
      <c r="D333" s="758">
        <v>-192205.80000000002</v>
      </c>
      <c r="E333" s="758">
        <v>-34275.910000000003</v>
      </c>
      <c r="F333" s="748">
        <f t="shared" si="20"/>
        <v>-50722.560000000027</v>
      </c>
      <c r="G333" s="750">
        <f t="shared" si="21"/>
        <v>0.3585057848548</v>
      </c>
      <c r="H333" s="748">
        <f t="shared" si="22"/>
        <v>157929.89000000001</v>
      </c>
      <c r="I333" s="772">
        <f t="shared" si="23"/>
        <v>-0.82167078204715982</v>
      </c>
    </row>
    <row r="334" spans="1:111" hidden="1" x14ac:dyDescent="0.25">
      <c r="A334" s="777" t="s">
        <v>138</v>
      </c>
      <c r="B334" s="474" t="s">
        <v>139</v>
      </c>
      <c r="C334" s="758">
        <v>-16358.4</v>
      </c>
      <c r="D334" s="758">
        <v>-68399.72</v>
      </c>
      <c r="E334" s="758">
        <v>-123574.64</v>
      </c>
      <c r="F334" s="748">
        <f t="shared" si="20"/>
        <v>-52041.32</v>
      </c>
      <c r="G334" s="750">
        <f t="shared" si="21"/>
        <v>3.1813209115805949</v>
      </c>
      <c r="H334" s="748">
        <f t="shared" si="22"/>
        <v>-55174.92</v>
      </c>
      <c r="I334" s="772">
        <f t="shared" si="23"/>
        <v>0.80665417928611405</v>
      </c>
    </row>
    <row r="335" spans="1:111" ht="31.5" hidden="1" x14ac:dyDescent="0.25">
      <c r="A335" s="777" t="s">
        <v>140</v>
      </c>
      <c r="B335" s="474" t="s">
        <v>141</v>
      </c>
      <c r="C335" s="758">
        <v>-4110.28</v>
      </c>
      <c r="D335" s="758">
        <v>-16510.36</v>
      </c>
      <c r="E335" s="758">
        <v>-29482.959999999999</v>
      </c>
      <c r="F335" s="748">
        <f t="shared" si="20"/>
        <v>-12400.080000000002</v>
      </c>
      <c r="G335" s="750">
        <f t="shared" si="21"/>
        <v>3.0168455676985517</v>
      </c>
      <c r="H335" s="748">
        <f t="shared" si="22"/>
        <v>-12972.599999999999</v>
      </c>
      <c r="I335" s="772">
        <f t="shared" si="23"/>
        <v>0.7857248418568703</v>
      </c>
    </row>
    <row r="336" spans="1:111" hidden="1" x14ac:dyDescent="0.25">
      <c r="A336" s="777" t="s">
        <v>293</v>
      </c>
      <c r="B336" s="474" t="s">
        <v>294</v>
      </c>
      <c r="C336" s="758">
        <v>0</v>
      </c>
      <c r="D336" s="758">
        <v>-8902.11</v>
      </c>
      <c r="E336" s="758">
        <v>-19876.63</v>
      </c>
      <c r="F336" s="748">
        <f t="shared" si="20"/>
        <v>-8902.11</v>
      </c>
      <c r="G336" s="750">
        <v>0</v>
      </c>
      <c r="H336" s="748">
        <f t="shared" si="22"/>
        <v>-10974.52</v>
      </c>
      <c r="I336" s="772">
        <f t="shared" si="23"/>
        <v>1.2327998643018341</v>
      </c>
    </row>
    <row r="337" spans="1:9" x14ac:dyDescent="0.25">
      <c r="A337" s="777" t="s">
        <v>142</v>
      </c>
      <c r="B337" s="474" t="s">
        <v>48</v>
      </c>
      <c r="C337" s="758">
        <v>-7712473.7800000003</v>
      </c>
      <c r="D337" s="758">
        <v>-10175984.83</v>
      </c>
      <c r="E337" s="758">
        <v>-3840607.95</v>
      </c>
      <c r="F337" s="748">
        <f t="shared" si="20"/>
        <v>-2463511.0499999998</v>
      </c>
      <c r="G337" s="750">
        <f t="shared" si="21"/>
        <v>0.31941905026482953</v>
      </c>
      <c r="H337" s="748">
        <f t="shared" si="22"/>
        <v>6335376.8799999999</v>
      </c>
      <c r="I337" s="772">
        <f t="shared" si="23"/>
        <v>-0.62258120327799271</v>
      </c>
    </row>
    <row r="338" spans="1:9" hidden="1" x14ac:dyDescent="0.25">
      <c r="A338" s="777" t="s">
        <v>143</v>
      </c>
      <c r="B338" s="474" t="s">
        <v>50</v>
      </c>
      <c r="C338" s="758">
        <v>-1279455.6200000001</v>
      </c>
      <c r="D338" s="758">
        <v>-1513876.82</v>
      </c>
      <c r="E338" s="758">
        <v>-802496.76</v>
      </c>
      <c r="F338" s="748">
        <f t="shared" si="20"/>
        <v>-234421.19999999995</v>
      </c>
      <c r="G338" s="750">
        <f t="shared" si="21"/>
        <v>0.18321948517448378</v>
      </c>
      <c r="H338" s="748">
        <f t="shared" si="22"/>
        <v>711380.06</v>
      </c>
      <c r="I338" s="772">
        <f t="shared" si="23"/>
        <v>-0.46990617109785726</v>
      </c>
    </row>
    <row r="339" spans="1:9" hidden="1" x14ac:dyDescent="0.25">
      <c r="A339" s="777" t="s">
        <v>144</v>
      </c>
      <c r="B339" s="474" t="s">
        <v>52</v>
      </c>
      <c r="C339" s="758">
        <v>-2288059.7400000002</v>
      </c>
      <c r="D339" s="758">
        <v>-2968979.82</v>
      </c>
      <c r="E339" s="758">
        <v>-297888.48</v>
      </c>
      <c r="F339" s="748">
        <f t="shared" si="20"/>
        <v>-680920.07999999961</v>
      </c>
      <c r="G339" s="750">
        <f t="shared" si="21"/>
        <v>0.29759715976646639</v>
      </c>
      <c r="H339" s="748">
        <f t="shared" si="22"/>
        <v>2671091.34</v>
      </c>
      <c r="I339" s="772">
        <f t="shared" si="23"/>
        <v>-0.89966638439462343</v>
      </c>
    </row>
    <row r="340" spans="1:9" hidden="1" x14ac:dyDescent="0.25">
      <c r="A340" s="777" t="s">
        <v>145</v>
      </c>
      <c r="B340" s="474" t="s">
        <v>54</v>
      </c>
      <c r="C340" s="758">
        <v>-1219838.73</v>
      </c>
      <c r="D340" s="758">
        <v>-1544639.97</v>
      </c>
      <c r="E340" s="758">
        <v>-712633.44000000006</v>
      </c>
      <c r="F340" s="748">
        <f t="shared" si="20"/>
        <v>-324801.24</v>
      </c>
      <c r="G340" s="750">
        <f t="shared" si="21"/>
        <v>0.26626572186308595</v>
      </c>
      <c r="H340" s="748">
        <f t="shared" si="22"/>
        <v>832006.52999999991</v>
      </c>
      <c r="I340" s="772">
        <f t="shared" si="23"/>
        <v>-0.53864107245651549</v>
      </c>
    </row>
    <row r="341" spans="1:9" hidden="1" x14ac:dyDescent="0.25">
      <c r="A341" s="777" t="s">
        <v>146</v>
      </c>
      <c r="B341" s="474" t="s">
        <v>56</v>
      </c>
      <c r="C341" s="758">
        <v>-423262.45</v>
      </c>
      <c r="D341" s="758">
        <v>-563478.21</v>
      </c>
      <c r="E341" s="758">
        <v>-410866.72000000003</v>
      </c>
      <c r="F341" s="748">
        <f t="shared" si="20"/>
        <v>-140215.75999999995</v>
      </c>
      <c r="G341" s="750">
        <f t="shared" si="21"/>
        <v>0.3312737995066653</v>
      </c>
      <c r="H341" s="748">
        <f t="shared" si="22"/>
        <v>152611.48999999993</v>
      </c>
      <c r="I341" s="772">
        <f t="shared" si="23"/>
        <v>-0.27083831688895288</v>
      </c>
    </row>
    <row r="342" spans="1:9" x14ac:dyDescent="0.25">
      <c r="A342" s="777" t="s">
        <v>147</v>
      </c>
      <c r="B342" s="474" t="s">
        <v>148</v>
      </c>
      <c r="C342" s="758">
        <v>-2477418.6800000002</v>
      </c>
      <c r="D342" s="758">
        <v>-3378530.84</v>
      </c>
      <c r="E342" s="758">
        <v>-1269944.4099999999</v>
      </c>
      <c r="F342" s="748">
        <f t="shared" si="20"/>
        <v>-901112.15999999968</v>
      </c>
      <c r="G342" s="750">
        <f t="shared" si="21"/>
        <v>0.36373026782860929</v>
      </c>
      <c r="H342" s="748">
        <f t="shared" si="22"/>
        <v>2108586.4299999997</v>
      </c>
      <c r="I342" s="772">
        <f t="shared" si="23"/>
        <v>-0.62411341789024477</v>
      </c>
    </row>
    <row r="343" spans="1:9" hidden="1" x14ac:dyDescent="0.25">
      <c r="A343" s="777" t="s">
        <v>149</v>
      </c>
      <c r="B343" s="474" t="s">
        <v>60</v>
      </c>
      <c r="C343" s="758">
        <v>-24438.560000000001</v>
      </c>
      <c r="D343" s="758">
        <v>-97754.240000000005</v>
      </c>
      <c r="E343" s="758">
        <v>-174469.76000000001</v>
      </c>
      <c r="F343" s="748">
        <f t="shared" si="20"/>
        <v>-73315.680000000008</v>
      </c>
      <c r="G343" s="750">
        <f t="shared" si="21"/>
        <v>3</v>
      </c>
      <c r="H343" s="748">
        <f t="shared" si="22"/>
        <v>-76715.520000000004</v>
      </c>
      <c r="I343" s="772">
        <f t="shared" si="23"/>
        <v>0.78477946327443193</v>
      </c>
    </row>
    <row r="344" spans="1:9" hidden="1" x14ac:dyDescent="0.25">
      <c r="A344" s="777" t="s">
        <v>295</v>
      </c>
      <c r="B344" s="474" t="s">
        <v>284</v>
      </c>
      <c r="C344" s="758">
        <v>0</v>
      </c>
      <c r="D344" s="758">
        <v>-108724.93000000001</v>
      </c>
      <c r="E344" s="758">
        <v>-172308.38</v>
      </c>
      <c r="F344" s="748">
        <f t="shared" si="20"/>
        <v>-108724.93000000001</v>
      </c>
      <c r="G344" s="750">
        <v>0</v>
      </c>
      <c r="H344" s="748">
        <f t="shared" si="22"/>
        <v>-63583.45</v>
      </c>
      <c r="I344" s="772">
        <f t="shared" si="23"/>
        <v>0.58481021785895837</v>
      </c>
    </row>
    <row r="345" spans="1:9" ht="31.5" x14ac:dyDescent="0.25">
      <c r="A345" s="777" t="s">
        <v>150</v>
      </c>
      <c r="B345" s="474" t="s">
        <v>62</v>
      </c>
      <c r="C345" s="758">
        <v>-3949261.3200000003</v>
      </c>
      <c r="D345" s="758">
        <v>-5800751.8700000001</v>
      </c>
      <c r="E345" s="758">
        <v>-1824805.97</v>
      </c>
      <c r="F345" s="748">
        <f t="shared" si="20"/>
        <v>-1851490.5499999998</v>
      </c>
      <c r="G345" s="750">
        <f t="shared" si="21"/>
        <v>0.46881945760935356</v>
      </c>
      <c r="H345" s="748">
        <f t="shared" si="22"/>
        <v>3975945.9000000004</v>
      </c>
      <c r="I345" s="772">
        <f t="shared" si="23"/>
        <v>-0.68541906102941108</v>
      </c>
    </row>
    <row r="346" spans="1:9" hidden="1" x14ac:dyDescent="0.25">
      <c r="A346" s="777" t="s">
        <v>151</v>
      </c>
      <c r="B346" s="474" t="s">
        <v>64</v>
      </c>
      <c r="C346" s="758">
        <v>-588449.93000000005</v>
      </c>
      <c r="D346" s="758">
        <v>-841280.89</v>
      </c>
      <c r="E346" s="758">
        <v>-467611.64</v>
      </c>
      <c r="F346" s="748">
        <f t="shared" si="20"/>
        <v>-252830.95999999996</v>
      </c>
      <c r="G346" s="750">
        <f t="shared" si="21"/>
        <v>0.42965585874060674</v>
      </c>
      <c r="H346" s="748">
        <f t="shared" si="22"/>
        <v>373669.25</v>
      </c>
      <c r="I346" s="772">
        <f t="shared" si="23"/>
        <v>-0.44416704865363099</v>
      </c>
    </row>
    <row r="347" spans="1:9" hidden="1" x14ac:dyDescent="0.25">
      <c r="A347" s="777" t="s">
        <v>152</v>
      </c>
      <c r="B347" s="474" t="s">
        <v>66</v>
      </c>
      <c r="C347" s="758">
        <v>-1836184.98</v>
      </c>
      <c r="D347" s="758">
        <v>-2352697.86</v>
      </c>
      <c r="E347" s="758">
        <v>-598338.96</v>
      </c>
      <c r="F347" s="748">
        <f t="shared" si="20"/>
        <v>-516512.87999999989</v>
      </c>
      <c r="G347" s="750">
        <f t="shared" si="21"/>
        <v>0.28129675693131956</v>
      </c>
      <c r="H347" s="748">
        <f t="shared" si="22"/>
        <v>1754358.9</v>
      </c>
      <c r="I347" s="772">
        <f t="shared" si="23"/>
        <v>-0.74567964285902821</v>
      </c>
    </row>
    <row r="348" spans="1:9" ht="31.5" hidden="1" x14ac:dyDescent="0.25">
      <c r="A348" s="777" t="s">
        <v>153</v>
      </c>
      <c r="B348" s="474" t="s">
        <v>68</v>
      </c>
      <c r="C348" s="758">
        <v>-257831.74000000002</v>
      </c>
      <c r="D348" s="758">
        <v>-328886.62</v>
      </c>
      <c r="E348" s="758">
        <v>-44832.05</v>
      </c>
      <c r="F348" s="748">
        <f t="shared" si="20"/>
        <v>-71054.879999999976</v>
      </c>
      <c r="G348" s="750">
        <f t="shared" si="21"/>
        <v>0.27558624085614891</v>
      </c>
      <c r="H348" s="748">
        <f t="shared" si="22"/>
        <v>284054.57</v>
      </c>
      <c r="I348" s="772">
        <f t="shared" si="23"/>
        <v>-0.86368539407288747</v>
      </c>
    </row>
    <row r="349" spans="1:9" hidden="1" x14ac:dyDescent="0.25">
      <c r="A349" s="777" t="s">
        <v>154</v>
      </c>
      <c r="B349" s="474" t="s">
        <v>70</v>
      </c>
      <c r="C349" s="758">
        <v>-13359.79</v>
      </c>
      <c r="D349" s="758">
        <v>-13566.79</v>
      </c>
      <c r="E349" s="758">
        <v>-893.44</v>
      </c>
      <c r="F349" s="748">
        <f t="shared" si="20"/>
        <v>-207</v>
      </c>
      <c r="G349" s="750">
        <f t="shared" si="21"/>
        <v>1.5494255523477539E-2</v>
      </c>
      <c r="H349" s="748">
        <f t="shared" si="22"/>
        <v>12673.35</v>
      </c>
      <c r="I349" s="772">
        <f t="shared" si="23"/>
        <v>-0.93414507042564965</v>
      </c>
    </row>
    <row r="350" spans="1:9" x14ac:dyDescent="0.25">
      <c r="A350" s="777" t="s">
        <v>155</v>
      </c>
      <c r="B350" s="474" t="s">
        <v>72</v>
      </c>
      <c r="C350" s="758">
        <v>-1253434.8800000001</v>
      </c>
      <c r="D350" s="758">
        <v>-2250037.69</v>
      </c>
      <c r="E350" s="758">
        <v>-681465.84</v>
      </c>
      <c r="F350" s="748">
        <f t="shared" si="20"/>
        <v>-996602.80999999982</v>
      </c>
      <c r="G350" s="750">
        <f t="shared" si="21"/>
        <v>0.79509739668326429</v>
      </c>
      <c r="H350" s="748">
        <f t="shared" si="22"/>
        <v>1568571.85</v>
      </c>
      <c r="I350" s="772">
        <f t="shared" si="23"/>
        <v>-0.69713136671946152</v>
      </c>
    </row>
    <row r="351" spans="1:9" ht="31.5" x14ac:dyDescent="0.25">
      <c r="A351" s="777" t="s">
        <v>156</v>
      </c>
      <c r="B351" s="474" t="s">
        <v>157</v>
      </c>
      <c r="C351" s="758">
        <v>-629106.55000000005</v>
      </c>
      <c r="D351" s="758">
        <v>-1168793.3900000001</v>
      </c>
      <c r="E351" s="758">
        <v>-321327.12</v>
      </c>
      <c r="F351" s="748">
        <f t="shared" si="20"/>
        <v>-539686.84000000008</v>
      </c>
      <c r="G351" s="750">
        <f t="shared" si="21"/>
        <v>0.85786237641302576</v>
      </c>
      <c r="H351" s="748">
        <f t="shared" si="22"/>
        <v>847466.27000000014</v>
      </c>
      <c r="I351" s="772">
        <f t="shared" si="23"/>
        <v>-0.7250779113321304</v>
      </c>
    </row>
    <row r="352" spans="1:9" ht="31.5" x14ac:dyDescent="0.25">
      <c r="A352" s="777" t="s">
        <v>158</v>
      </c>
      <c r="B352" s="474" t="s">
        <v>159</v>
      </c>
      <c r="C352" s="758">
        <v>-624328.32999999996</v>
      </c>
      <c r="D352" s="758">
        <v>-1081244.3</v>
      </c>
      <c r="E352" s="758">
        <v>-360138.72000000003</v>
      </c>
      <c r="F352" s="748">
        <f t="shared" si="20"/>
        <v>-456915.97000000009</v>
      </c>
      <c r="G352" s="750">
        <f t="shared" si="21"/>
        <v>0.73185205290940447</v>
      </c>
      <c r="H352" s="748">
        <f t="shared" si="22"/>
        <v>721105.58000000007</v>
      </c>
      <c r="I352" s="772">
        <f t="shared" si="23"/>
        <v>-0.66692197128807984</v>
      </c>
    </row>
    <row r="353" spans="1:9" hidden="1" x14ac:dyDescent="0.25">
      <c r="A353" s="777" t="s">
        <v>296</v>
      </c>
      <c r="B353" s="474" t="s">
        <v>286</v>
      </c>
      <c r="C353" s="758">
        <v>0</v>
      </c>
      <c r="D353" s="758">
        <v>-14282.02</v>
      </c>
      <c r="E353" s="758">
        <v>-31664.04</v>
      </c>
      <c r="F353" s="748">
        <f t="shared" si="20"/>
        <v>-14282.02</v>
      </c>
      <c r="G353" s="750">
        <v>0</v>
      </c>
      <c r="H353" s="748">
        <f t="shared" si="22"/>
        <v>-17382.02</v>
      </c>
      <c r="I353" s="772">
        <f t="shared" si="23"/>
        <v>1.2170561307154031</v>
      </c>
    </row>
    <row r="354" spans="1:9" ht="31.5" x14ac:dyDescent="0.25">
      <c r="A354" s="777" t="s">
        <v>160</v>
      </c>
      <c r="B354" s="474" t="s">
        <v>78</v>
      </c>
      <c r="C354" s="758">
        <v>-3521865.0700000003</v>
      </c>
      <c r="D354" s="758">
        <v>-4392721.17</v>
      </c>
      <c r="E354" s="758">
        <v>-408713.28</v>
      </c>
      <c r="F354" s="748">
        <f t="shared" si="20"/>
        <v>-870856.09999999963</v>
      </c>
      <c r="G354" s="750">
        <f t="shared" si="21"/>
        <v>0.24727128458672029</v>
      </c>
      <c r="H354" s="748">
        <f t="shared" si="22"/>
        <v>3984007.8899999997</v>
      </c>
      <c r="I354" s="772">
        <f t="shared" si="23"/>
        <v>-0.90695669855139016</v>
      </c>
    </row>
    <row r="355" spans="1:9" ht="31.5" x14ac:dyDescent="0.25">
      <c r="A355" s="777" t="s">
        <v>161</v>
      </c>
      <c r="B355" s="474" t="s">
        <v>80</v>
      </c>
      <c r="C355" s="758">
        <v>-297021.63</v>
      </c>
      <c r="D355" s="758">
        <v>-365315.37</v>
      </c>
      <c r="E355" s="758">
        <v>-32992.199999999997</v>
      </c>
      <c r="F355" s="748">
        <f t="shared" si="20"/>
        <v>-68293.739999999991</v>
      </c>
      <c r="G355" s="750">
        <f t="shared" si="21"/>
        <v>0.22992850722689789</v>
      </c>
      <c r="H355" s="748">
        <f t="shared" si="22"/>
        <v>332323.17</v>
      </c>
      <c r="I355" s="772">
        <f t="shared" si="23"/>
        <v>-0.90968844261877069</v>
      </c>
    </row>
    <row r="356" spans="1:9" x14ac:dyDescent="0.25">
      <c r="A356" s="777" t="s">
        <v>162</v>
      </c>
      <c r="B356" s="474" t="s">
        <v>82</v>
      </c>
      <c r="C356" s="758">
        <v>-1743668.25</v>
      </c>
      <c r="D356" s="758">
        <v>-2232629.86</v>
      </c>
      <c r="E356" s="758">
        <v>-515840</v>
      </c>
      <c r="F356" s="748">
        <f t="shared" si="20"/>
        <v>-488961.60999999987</v>
      </c>
      <c r="G356" s="750">
        <f t="shared" si="21"/>
        <v>0.28042123838637301</v>
      </c>
      <c r="H356" s="748">
        <f t="shared" si="22"/>
        <v>1716789.8599999999</v>
      </c>
      <c r="I356" s="772">
        <f t="shared" si="23"/>
        <v>-0.76895408896842399</v>
      </c>
    </row>
    <row r="357" spans="1:9" ht="31.5" hidden="1" x14ac:dyDescent="0.25">
      <c r="A357" s="777" t="s">
        <v>163</v>
      </c>
      <c r="B357" s="474" t="s">
        <v>84</v>
      </c>
      <c r="C357" s="758">
        <v>-485299.17</v>
      </c>
      <c r="D357" s="758">
        <v>-507189.78</v>
      </c>
      <c r="E357" s="758">
        <v>-37723.15</v>
      </c>
      <c r="F357" s="748">
        <f t="shared" si="20"/>
        <v>-21890.610000000044</v>
      </c>
      <c r="G357" s="750">
        <f t="shared" si="21"/>
        <v>4.5107454026760536E-2</v>
      </c>
      <c r="H357" s="748">
        <f t="shared" si="22"/>
        <v>469466.63</v>
      </c>
      <c r="I357" s="772">
        <f t="shared" si="23"/>
        <v>-0.92562320557799882</v>
      </c>
    </row>
    <row r="358" spans="1:9" hidden="1" x14ac:dyDescent="0.25">
      <c r="A358" s="777" t="s">
        <v>164</v>
      </c>
      <c r="B358" s="474" t="s">
        <v>86</v>
      </c>
      <c r="C358" s="758">
        <v>-378061.44</v>
      </c>
      <c r="D358" s="758">
        <v>-426907.88</v>
      </c>
      <c r="E358" s="758">
        <v>-66892.850000000006</v>
      </c>
      <c r="F358" s="748">
        <f t="shared" si="20"/>
        <v>-48846.44</v>
      </c>
      <c r="G358" s="750">
        <f t="shared" si="21"/>
        <v>0.12920238572862655</v>
      </c>
      <c r="H358" s="748">
        <f t="shared" si="22"/>
        <v>360015.03</v>
      </c>
      <c r="I358" s="772">
        <f t="shared" si="23"/>
        <v>-0.84330846739113841</v>
      </c>
    </row>
    <row r="359" spans="1:9" ht="31.5" hidden="1" x14ac:dyDescent="0.25">
      <c r="A359" s="777" t="s">
        <v>165</v>
      </c>
      <c r="B359" s="474" t="s">
        <v>166</v>
      </c>
      <c r="C359" s="758">
        <v>-8953.68</v>
      </c>
      <c r="D359" s="758">
        <v>-43927.44</v>
      </c>
      <c r="E359" s="758">
        <v>-76342.990000000005</v>
      </c>
      <c r="F359" s="748">
        <f t="shared" si="20"/>
        <v>-34973.760000000002</v>
      </c>
      <c r="G359" s="750">
        <f t="shared" si="21"/>
        <v>3.9060766076071514</v>
      </c>
      <c r="H359" s="748">
        <f t="shared" si="22"/>
        <v>-32415.550000000003</v>
      </c>
      <c r="I359" s="772">
        <f t="shared" si="23"/>
        <v>0.73793396564880631</v>
      </c>
    </row>
    <row r="360" spans="1:9" ht="31.5" hidden="1" x14ac:dyDescent="0.25">
      <c r="A360" s="777" t="s">
        <v>167</v>
      </c>
      <c r="B360" s="474" t="s">
        <v>88</v>
      </c>
      <c r="C360" s="758">
        <v>-358121.91000000003</v>
      </c>
      <c r="D360" s="758">
        <v>-485028.81</v>
      </c>
      <c r="E360" s="758">
        <v>-62534.770000000004</v>
      </c>
      <c r="F360" s="748">
        <f t="shared" si="20"/>
        <v>-126906.89999999997</v>
      </c>
      <c r="G360" s="750">
        <f t="shared" si="21"/>
        <v>0.35436787433642347</v>
      </c>
      <c r="H360" s="748">
        <f t="shared" si="22"/>
        <v>422494.04</v>
      </c>
      <c r="I360" s="772">
        <f t="shared" si="23"/>
        <v>-0.87106998860541907</v>
      </c>
    </row>
    <row r="361" spans="1:9" hidden="1" x14ac:dyDescent="0.25">
      <c r="A361" s="777" t="s">
        <v>168</v>
      </c>
      <c r="B361" s="474" t="s">
        <v>96</v>
      </c>
      <c r="C361" s="758">
        <v>-16835.04</v>
      </c>
      <c r="D361" s="758">
        <v>-73219.33</v>
      </c>
      <c r="E361" s="758">
        <v>-130589.29000000001</v>
      </c>
      <c r="F361" s="748">
        <f t="shared" si="20"/>
        <v>-56384.29</v>
      </c>
      <c r="G361" s="750">
        <f t="shared" si="21"/>
        <v>3.3492222174702286</v>
      </c>
      <c r="H361" s="748">
        <f t="shared" si="22"/>
        <v>-57369.960000000006</v>
      </c>
      <c r="I361" s="772">
        <f t="shared" si="23"/>
        <v>0.78353571386135334</v>
      </c>
    </row>
    <row r="362" spans="1:9" hidden="1" x14ac:dyDescent="0.25">
      <c r="A362" s="777" t="s">
        <v>169</v>
      </c>
      <c r="B362" s="474" t="s">
        <v>90</v>
      </c>
      <c r="C362" s="758">
        <v>-62449.35</v>
      </c>
      <c r="D362" s="758">
        <v>-75063.600000000006</v>
      </c>
      <c r="E362" s="758">
        <v>-19462.3</v>
      </c>
      <c r="F362" s="748">
        <f t="shared" si="20"/>
        <v>-12614.250000000007</v>
      </c>
      <c r="G362" s="750">
        <f t="shared" si="21"/>
        <v>0.20199169406887355</v>
      </c>
      <c r="H362" s="748">
        <f t="shared" si="22"/>
        <v>55601.3</v>
      </c>
      <c r="I362" s="772">
        <f t="shared" si="23"/>
        <v>-0.74072253395787035</v>
      </c>
    </row>
    <row r="363" spans="1:9" x14ac:dyDescent="0.25">
      <c r="A363" s="777" t="s">
        <v>170</v>
      </c>
      <c r="B363" s="474" t="s">
        <v>171</v>
      </c>
      <c r="C363" s="758">
        <v>-420330.51</v>
      </c>
      <c r="D363" s="758">
        <v>-575463.78</v>
      </c>
      <c r="E363" s="758">
        <v>-63465.279999999999</v>
      </c>
      <c r="F363" s="748">
        <f t="shared" si="20"/>
        <v>-155133.27000000002</v>
      </c>
      <c r="G363" s="750">
        <f t="shared" si="21"/>
        <v>0.36907449330765929</v>
      </c>
      <c r="H363" s="748">
        <f t="shared" si="22"/>
        <v>511998.5</v>
      </c>
      <c r="I363" s="772">
        <f t="shared" si="23"/>
        <v>-0.88971455336424465</v>
      </c>
    </row>
    <row r="364" spans="1:9" ht="31.5" hidden="1" x14ac:dyDescent="0.25">
      <c r="A364" s="777" t="s">
        <v>172</v>
      </c>
      <c r="B364" s="474" t="s">
        <v>173</v>
      </c>
      <c r="C364" s="758">
        <v>-13617.15</v>
      </c>
      <c r="D364" s="758">
        <v>-18426.87</v>
      </c>
      <c r="E364" s="758">
        <v>-1565.52</v>
      </c>
      <c r="F364" s="748">
        <f t="shared" si="20"/>
        <v>-4809.7199999999993</v>
      </c>
      <c r="G364" s="750">
        <f t="shared" si="21"/>
        <v>0.35321047355724211</v>
      </c>
      <c r="H364" s="748">
        <f t="shared" si="22"/>
        <v>16861.349999999999</v>
      </c>
      <c r="I364" s="772">
        <f t="shared" si="23"/>
        <v>-0.91504145847884089</v>
      </c>
    </row>
    <row r="365" spans="1:9" hidden="1" x14ac:dyDescent="0.25">
      <c r="A365" s="777" t="s">
        <v>297</v>
      </c>
      <c r="B365" s="474" t="s">
        <v>298</v>
      </c>
      <c r="C365" s="758">
        <v>0</v>
      </c>
      <c r="D365" s="758">
        <v>-9714.74</v>
      </c>
      <c r="E365" s="758">
        <v>-22357.850000000002</v>
      </c>
      <c r="F365" s="748">
        <f t="shared" si="20"/>
        <v>-9714.74</v>
      </c>
      <c r="G365" s="750">
        <v>0</v>
      </c>
      <c r="H365" s="748">
        <f t="shared" si="22"/>
        <v>-12643.110000000002</v>
      </c>
      <c r="I365" s="772">
        <f t="shared" si="23"/>
        <v>1.301435756386687</v>
      </c>
    </row>
    <row r="366" spans="1:9" ht="31.5" hidden="1" x14ac:dyDescent="0.25">
      <c r="A366" s="777" t="s">
        <v>299</v>
      </c>
      <c r="B366" s="474" t="s">
        <v>300</v>
      </c>
      <c r="C366" s="758">
        <v>0</v>
      </c>
      <c r="D366" s="758">
        <v>-9001.19</v>
      </c>
      <c r="E366" s="758">
        <v>-18820.670000000002</v>
      </c>
      <c r="F366" s="748">
        <f t="shared" si="20"/>
        <v>-9001.19</v>
      </c>
      <c r="G366" s="750">
        <v>0</v>
      </c>
      <c r="H366" s="748">
        <f t="shared" si="22"/>
        <v>-9819.4800000000014</v>
      </c>
      <c r="I366" s="772">
        <f t="shared" si="23"/>
        <v>1.0909090909090911</v>
      </c>
    </row>
    <row r="367" spans="1:9" hidden="1" x14ac:dyDescent="0.25">
      <c r="A367" s="777" t="s">
        <v>301</v>
      </c>
      <c r="B367" s="474" t="s">
        <v>302</v>
      </c>
      <c r="C367" s="758">
        <v>0</v>
      </c>
      <c r="D367" s="758">
        <v>-8686.44</v>
      </c>
      <c r="E367" s="758">
        <v>-16085.33</v>
      </c>
      <c r="F367" s="748">
        <f t="shared" si="20"/>
        <v>-8686.44</v>
      </c>
      <c r="G367" s="750">
        <v>0</v>
      </c>
      <c r="H367" s="748">
        <f t="shared" si="22"/>
        <v>-7398.8899999999994</v>
      </c>
      <c r="I367" s="772">
        <f t="shared" si="23"/>
        <v>0.85177472013851463</v>
      </c>
    </row>
    <row r="368" spans="1:9" x14ac:dyDescent="0.25">
      <c r="A368" s="777" t="s">
        <v>174</v>
      </c>
      <c r="B368" s="474" t="s">
        <v>102</v>
      </c>
      <c r="C368" s="758">
        <v>-1154635.6100000001</v>
      </c>
      <c r="D368" s="758">
        <v>-1546347.83</v>
      </c>
      <c r="E368" s="758">
        <v>-635586.31000000006</v>
      </c>
      <c r="F368" s="748">
        <f t="shared" si="20"/>
        <v>-391712.22</v>
      </c>
      <c r="G368" s="750">
        <f t="shared" si="21"/>
        <v>0.33925180949511852</v>
      </c>
      <c r="H368" s="748">
        <f t="shared" si="22"/>
        <v>910761.52</v>
      </c>
      <c r="I368" s="772">
        <f t="shared" si="23"/>
        <v>-0.58897584510465539</v>
      </c>
    </row>
    <row r="369" spans="1:9" hidden="1" x14ac:dyDescent="0.25">
      <c r="A369" s="777" t="s">
        <v>175</v>
      </c>
      <c r="B369" s="474" t="s">
        <v>176</v>
      </c>
      <c r="C369" s="758">
        <v>-97062.37</v>
      </c>
      <c r="D369" s="758">
        <v>-97062.37</v>
      </c>
      <c r="E369" s="758">
        <v>-264.48</v>
      </c>
      <c r="F369" s="748">
        <f t="shared" si="20"/>
        <v>0</v>
      </c>
      <c r="G369" s="750">
        <f t="shared" si="21"/>
        <v>0</v>
      </c>
      <c r="H369" s="748">
        <f t="shared" si="22"/>
        <v>96797.89</v>
      </c>
      <c r="I369" s="772">
        <f t="shared" si="23"/>
        <v>-0.99727515410967205</v>
      </c>
    </row>
    <row r="370" spans="1:9" hidden="1" x14ac:dyDescent="0.25">
      <c r="A370" s="777" t="s">
        <v>177</v>
      </c>
      <c r="B370" s="474" t="s">
        <v>106</v>
      </c>
      <c r="C370" s="758">
        <v>-66048.81</v>
      </c>
      <c r="D370" s="758">
        <v>-81116.600000000006</v>
      </c>
      <c r="E370" s="758">
        <v>-22197.94</v>
      </c>
      <c r="F370" s="748">
        <f t="shared" si="20"/>
        <v>-15067.790000000008</v>
      </c>
      <c r="G370" s="750">
        <f t="shared" si="21"/>
        <v>0.22813113514081493</v>
      </c>
      <c r="H370" s="748">
        <f t="shared" si="22"/>
        <v>58918.66</v>
      </c>
      <c r="I370" s="772">
        <f t="shared" si="23"/>
        <v>-0.72634528567518852</v>
      </c>
    </row>
    <row r="371" spans="1:9" hidden="1" x14ac:dyDescent="0.25">
      <c r="A371" s="777" t="s">
        <v>178</v>
      </c>
      <c r="B371" s="474" t="s">
        <v>108</v>
      </c>
      <c r="C371" s="758">
        <v>-294868.85000000003</v>
      </c>
      <c r="D371" s="758">
        <v>-373144.37</v>
      </c>
      <c r="E371" s="758">
        <v>-76215.08</v>
      </c>
      <c r="F371" s="748">
        <f t="shared" si="20"/>
        <v>-78275.51999999996</v>
      </c>
      <c r="G371" s="750">
        <f t="shared" si="21"/>
        <v>0.26545876242946637</v>
      </c>
      <c r="H371" s="748">
        <f t="shared" si="22"/>
        <v>296929.28999999998</v>
      </c>
      <c r="I371" s="772">
        <f t="shared" si="23"/>
        <v>-0.79574908231899621</v>
      </c>
    </row>
    <row r="372" spans="1:9" hidden="1" x14ac:dyDescent="0.25">
      <c r="A372" s="777" t="s">
        <v>179</v>
      </c>
      <c r="B372" s="474" t="s">
        <v>110</v>
      </c>
      <c r="C372" s="758">
        <v>-1822.1200000000001</v>
      </c>
      <c r="D372" s="758">
        <v>-1901.08</v>
      </c>
      <c r="E372" s="758">
        <v>-480.36</v>
      </c>
      <c r="F372" s="748">
        <f t="shared" si="20"/>
        <v>-78.959999999999809</v>
      </c>
      <c r="G372" s="750">
        <f t="shared" si="21"/>
        <v>4.3334138256536238E-2</v>
      </c>
      <c r="H372" s="748">
        <f t="shared" si="22"/>
        <v>1420.7199999999998</v>
      </c>
      <c r="I372" s="772">
        <f t="shared" si="23"/>
        <v>-0.74732257453657913</v>
      </c>
    </row>
    <row r="373" spans="1:9" x14ac:dyDescent="0.25">
      <c r="A373" s="777" t="s">
        <v>180</v>
      </c>
      <c r="B373" s="474" t="s">
        <v>181</v>
      </c>
      <c r="C373" s="758">
        <v>-685648.5</v>
      </c>
      <c r="D373" s="758">
        <v>-947890.62</v>
      </c>
      <c r="E373" s="758">
        <v>-451644.45</v>
      </c>
      <c r="F373" s="748">
        <f t="shared" si="20"/>
        <v>-262242.12</v>
      </c>
      <c r="G373" s="750">
        <f t="shared" si="21"/>
        <v>0.38247311851480753</v>
      </c>
      <c r="H373" s="748">
        <f t="shared" si="22"/>
        <v>496246.17</v>
      </c>
      <c r="I373" s="772">
        <f t="shared" si="23"/>
        <v>-0.52352682844356024</v>
      </c>
    </row>
    <row r="374" spans="1:9" ht="47.25" hidden="1" x14ac:dyDescent="0.25">
      <c r="A374" s="777" t="s">
        <v>182</v>
      </c>
      <c r="B374" s="474" t="s">
        <v>183</v>
      </c>
      <c r="C374" s="758">
        <v>-9184.9600000000009</v>
      </c>
      <c r="D374" s="758">
        <v>-39116.68</v>
      </c>
      <c r="E374" s="758">
        <v>-70443.520000000004</v>
      </c>
      <c r="F374" s="748">
        <f t="shared" si="20"/>
        <v>-29931.72</v>
      </c>
      <c r="G374" s="750">
        <f t="shared" si="21"/>
        <v>3.2587752151343063</v>
      </c>
      <c r="H374" s="748">
        <f t="shared" si="22"/>
        <v>-31326.840000000004</v>
      </c>
      <c r="I374" s="772">
        <f t="shared" si="23"/>
        <v>0.80085630989133039</v>
      </c>
    </row>
    <row r="375" spans="1:9" hidden="1" x14ac:dyDescent="0.25">
      <c r="A375" s="777" t="s">
        <v>303</v>
      </c>
      <c r="B375" s="474" t="s">
        <v>292</v>
      </c>
      <c r="C375" s="758">
        <v>0</v>
      </c>
      <c r="D375" s="758">
        <v>-6116.11</v>
      </c>
      <c r="E375" s="758">
        <v>-14340.48</v>
      </c>
      <c r="F375" s="748">
        <f t="shared" si="20"/>
        <v>-6116.11</v>
      </c>
      <c r="G375" s="750">
        <v>0</v>
      </c>
      <c r="H375" s="748">
        <f t="shared" si="22"/>
        <v>-8224.369999999999</v>
      </c>
      <c r="I375" s="772">
        <f t="shared" si="23"/>
        <v>1.3447060304670779</v>
      </c>
    </row>
    <row r="376" spans="1:9" x14ac:dyDescent="0.25">
      <c r="A376" s="777" t="s">
        <v>184</v>
      </c>
      <c r="B376" s="474" t="s">
        <v>116</v>
      </c>
      <c r="C376" s="758">
        <v>-1153787.33</v>
      </c>
      <c r="D376" s="758">
        <v>-1558921.42</v>
      </c>
      <c r="E376" s="758">
        <v>-369046.65</v>
      </c>
      <c r="F376" s="748">
        <f t="shared" si="20"/>
        <v>-405134.08999999985</v>
      </c>
      <c r="G376" s="750">
        <f t="shared" si="21"/>
        <v>0.35113411238447195</v>
      </c>
      <c r="H376" s="748">
        <f t="shared" si="22"/>
        <v>1189874.77</v>
      </c>
      <c r="I376" s="772">
        <f t="shared" si="23"/>
        <v>-0.76326795868902753</v>
      </c>
    </row>
    <row r="377" spans="1:9" hidden="1" x14ac:dyDescent="0.25">
      <c r="A377" s="777" t="s">
        <v>1079</v>
      </c>
      <c r="B377" s="474" t="s">
        <v>543</v>
      </c>
      <c r="C377" s="758">
        <v>-78667.53</v>
      </c>
      <c r="D377" s="758">
        <v>-101915.69</v>
      </c>
      <c r="E377" s="758">
        <v>-3425.39</v>
      </c>
      <c r="F377" s="748">
        <f t="shared" si="20"/>
        <v>-23248.160000000003</v>
      </c>
      <c r="G377" s="750">
        <f t="shared" si="21"/>
        <v>0.29552421437408805</v>
      </c>
      <c r="H377" s="748">
        <f t="shared" si="22"/>
        <v>98490.3</v>
      </c>
      <c r="I377" s="772">
        <f t="shared" si="23"/>
        <v>-0.96638996409679412</v>
      </c>
    </row>
    <row r="378" spans="1:9" hidden="1" x14ac:dyDescent="0.25">
      <c r="A378" s="777" t="s">
        <v>1080</v>
      </c>
      <c r="B378" s="474" t="s">
        <v>542</v>
      </c>
      <c r="C378" s="758">
        <v>-75953.900000000009</v>
      </c>
      <c r="D378" s="758">
        <v>-99049.279999999999</v>
      </c>
      <c r="E378" s="758">
        <v>-10971.36</v>
      </c>
      <c r="F378" s="748">
        <f t="shared" si="20"/>
        <v>-23095.37999999999</v>
      </c>
      <c r="G378" s="750">
        <f t="shared" si="21"/>
        <v>0.30407102202783515</v>
      </c>
      <c r="H378" s="748">
        <f t="shared" si="22"/>
        <v>88077.92</v>
      </c>
      <c r="I378" s="772">
        <f t="shared" si="23"/>
        <v>-0.88923331901049663</v>
      </c>
    </row>
    <row r="379" spans="1:9" hidden="1" x14ac:dyDescent="0.25">
      <c r="A379" s="777" t="s">
        <v>1081</v>
      </c>
      <c r="B379" s="474" t="s">
        <v>541</v>
      </c>
      <c r="C379" s="758">
        <v>-189624.84</v>
      </c>
      <c r="D379" s="758">
        <v>-244990.12</v>
      </c>
      <c r="E379" s="758">
        <v>-21336.05</v>
      </c>
      <c r="F379" s="748">
        <f t="shared" si="20"/>
        <v>-55365.279999999999</v>
      </c>
      <c r="G379" s="750">
        <f t="shared" si="21"/>
        <v>0.29197271834217497</v>
      </c>
      <c r="H379" s="748">
        <f>E379-D379</f>
        <v>223654.07</v>
      </c>
      <c r="I379" s="772">
        <f t="shared" si="23"/>
        <v>-0.91291056961807282</v>
      </c>
    </row>
    <row r="380" spans="1:9" hidden="1" x14ac:dyDescent="0.25">
      <c r="A380" s="777" t="s">
        <v>1082</v>
      </c>
      <c r="B380" s="474" t="s">
        <v>540</v>
      </c>
      <c r="C380" s="758">
        <v>-248350.86000000002</v>
      </c>
      <c r="D380" s="758">
        <v>-321614.66000000003</v>
      </c>
      <c r="E380" s="758">
        <v>-53708.49</v>
      </c>
      <c r="F380" s="748">
        <f t="shared" si="20"/>
        <v>-73263.800000000017</v>
      </c>
      <c r="G380" s="750">
        <f t="shared" si="21"/>
        <v>0.29500119307015893</v>
      </c>
      <c r="H380" s="748">
        <f t="shared" si="22"/>
        <v>267906.17000000004</v>
      </c>
      <c r="I380" s="772">
        <f t="shared" si="23"/>
        <v>-0.83300360126618611</v>
      </c>
    </row>
    <row r="381" spans="1:9" hidden="1" x14ac:dyDescent="0.25">
      <c r="A381" s="777" t="s">
        <v>1083</v>
      </c>
      <c r="B381" s="474" t="s">
        <v>539</v>
      </c>
      <c r="C381" s="758">
        <v>-367976.16000000003</v>
      </c>
      <c r="D381" s="758">
        <v>-476336.77</v>
      </c>
      <c r="E381" s="758">
        <v>-62564.03</v>
      </c>
      <c r="F381" s="748">
        <f t="shared" si="20"/>
        <v>-108360.60999999999</v>
      </c>
      <c r="G381" s="750">
        <f t="shared" si="21"/>
        <v>0.29447725635269406</v>
      </c>
      <c r="H381" s="748">
        <f t="shared" si="22"/>
        <v>413772.74</v>
      </c>
      <c r="I381" s="772">
        <f t="shared" si="23"/>
        <v>-0.86865588814401196</v>
      </c>
    </row>
    <row r="382" spans="1:9" hidden="1" x14ac:dyDescent="0.25">
      <c r="A382" s="777" t="s">
        <v>1084</v>
      </c>
      <c r="B382" s="474" t="s">
        <v>538</v>
      </c>
      <c r="C382" s="758">
        <v>-181873.98</v>
      </c>
      <c r="D382" s="758">
        <v>-244218.29</v>
      </c>
      <c r="E382" s="758">
        <v>-82335.680000000008</v>
      </c>
      <c r="F382" s="748">
        <f t="shared" si="20"/>
        <v>-62344.31</v>
      </c>
      <c r="G382" s="750">
        <f t="shared" si="21"/>
        <v>0.34278850663519866</v>
      </c>
      <c r="H382" s="748">
        <f t="shared" si="22"/>
        <v>161882.60999999999</v>
      </c>
      <c r="I382" s="772">
        <f t="shared" si="23"/>
        <v>-0.66286030419752751</v>
      </c>
    </row>
    <row r="383" spans="1:9" hidden="1" x14ac:dyDescent="0.25">
      <c r="A383" s="777" t="s">
        <v>1085</v>
      </c>
      <c r="B383" s="474" t="s">
        <v>537</v>
      </c>
      <c r="C383" s="758">
        <v>-11340.06</v>
      </c>
      <c r="D383" s="758">
        <v>-53025.01</v>
      </c>
      <c r="E383" s="758">
        <v>-96614.24</v>
      </c>
      <c r="F383" s="748">
        <f t="shared" si="20"/>
        <v>-41684.950000000004</v>
      </c>
      <c r="G383" s="750">
        <f t="shared" si="21"/>
        <v>3.675902067537562</v>
      </c>
      <c r="H383" s="748">
        <f t="shared" si="22"/>
        <v>-43589.23</v>
      </c>
      <c r="I383" s="772">
        <f t="shared" si="23"/>
        <v>0.82205038716635792</v>
      </c>
    </row>
    <row r="384" spans="1:9" hidden="1" x14ac:dyDescent="0.25">
      <c r="A384" s="777" t="s">
        <v>1086</v>
      </c>
      <c r="B384" s="474" t="s">
        <v>536</v>
      </c>
      <c r="C384" s="758">
        <v>0</v>
      </c>
      <c r="D384" s="758">
        <v>-17771.600000000002</v>
      </c>
      <c r="E384" s="758">
        <v>-38091.410000000003</v>
      </c>
      <c r="F384" s="748">
        <f t="shared" si="20"/>
        <v>-17771.600000000002</v>
      </c>
      <c r="G384" s="750">
        <v>0</v>
      </c>
      <c r="H384" s="748">
        <f t="shared" si="22"/>
        <v>-20319.810000000001</v>
      </c>
      <c r="I384" s="772">
        <f t="shared" si="23"/>
        <v>1.1433866393571765</v>
      </c>
    </row>
    <row r="385" spans="1:9" x14ac:dyDescent="0.25">
      <c r="A385" s="777" t="s">
        <v>185</v>
      </c>
      <c r="B385" s="474" t="s">
        <v>118</v>
      </c>
      <c r="C385" s="758">
        <v>-398538.23</v>
      </c>
      <c r="D385" s="758">
        <v>-538998.25</v>
      </c>
      <c r="E385" s="758">
        <v>-209927.1</v>
      </c>
      <c r="F385" s="748">
        <f t="shared" si="20"/>
        <v>-140460.02000000002</v>
      </c>
      <c r="G385" s="750">
        <f t="shared" si="21"/>
        <v>0.35243800826836619</v>
      </c>
      <c r="H385" s="748">
        <f t="shared" si="22"/>
        <v>329071.15000000002</v>
      </c>
      <c r="I385" s="772">
        <f t="shared" si="23"/>
        <v>-0.61052359631965414</v>
      </c>
    </row>
    <row r="386" spans="1:9" ht="31.5" hidden="1" x14ac:dyDescent="0.25">
      <c r="A386" s="777" t="s">
        <v>1087</v>
      </c>
      <c r="B386" s="474" t="s">
        <v>535</v>
      </c>
      <c r="C386" s="758">
        <v>-12381.6</v>
      </c>
      <c r="D386" s="758">
        <v>-14433.48</v>
      </c>
      <c r="E386" s="758">
        <v>-2173.1999999999998</v>
      </c>
      <c r="F386" s="748">
        <f t="shared" si="20"/>
        <v>-2051.8799999999992</v>
      </c>
      <c r="G386" s="750">
        <f t="shared" si="21"/>
        <v>0.1657201007947276</v>
      </c>
      <c r="H386" s="748">
        <f t="shared" si="22"/>
        <v>12260.279999999999</v>
      </c>
      <c r="I386" s="772">
        <f t="shared" si="23"/>
        <v>-0.84943340067675976</v>
      </c>
    </row>
    <row r="387" spans="1:9" ht="31.5" hidden="1" x14ac:dyDescent="0.25">
      <c r="A387" s="777" t="s">
        <v>1088</v>
      </c>
      <c r="B387" s="474" t="s">
        <v>534</v>
      </c>
      <c r="C387" s="758">
        <v>-15688.800000000001</v>
      </c>
      <c r="D387" s="758">
        <v>-19611</v>
      </c>
      <c r="E387" s="758">
        <v>-8320.2000000000007</v>
      </c>
      <c r="F387" s="748">
        <f t="shared" si="20"/>
        <v>-3922.1999999999989</v>
      </c>
      <c r="G387" s="750">
        <f t="shared" si="21"/>
        <v>0.24999999999999992</v>
      </c>
      <c r="H387" s="748">
        <f t="shared" si="22"/>
        <v>11290.8</v>
      </c>
      <c r="I387" s="772">
        <f t="shared" si="23"/>
        <v>-0.57573810616490739</v>
      </c>
    </row>
    <row r="388" spans="1:9" ht="31.5" hidden="1" x14ac:dyDescent="0.25">
      <c r="A388" s="777" t="s">
        <v>1089</v>
      </c>
      <c r="B388" s="474" t="s">
        <v>533</v>
      </c>
      <c r="C388" s="758">
        <v>-29791.68</v>
      </c>
      <c r="D388" s="758">
        <v>-37239.599999999999</v>
      </c>
      <c r="E388" s="758">
        <v>-7128</v>
      </c>
      <c r="F388" s="748">
        <f t="shared" si="20"/>
        <v>-7447.9199999999983</v>
      </c>
      <c r="G388" s="750">
        <f t="shared" si="21"/>
        <v>0.24999999999999994</v>
      </c>
      <c r="H388" s="748">
        <f t="shared" si="22"/>
        <v>30111.599999999999</v>
      </c>
      <c r="I388" s="772">
        <f t="shared" si="23"/>
        <v>-0.80859085489640059</v>
      </c>
    </row>
    <row r="389" spans="1:9" hidden="1" x14ac:dyDescent="0.25">
      <c r="A389" s="777" t="s">
        <v>1090</v>
      </c>
      <c r="B389" s="474" t="s">
        <v>532</v>
      </c>
      <c r="C389" s="758">
        <v>-36698.400000000001</v>
      </c>
      <c r="D389" s="758">
        <v>-45873</v>
      </c>
      <c r="E389" s="758">
        <v>-5042.4000000000005</v>
      </c>
      <c r="F389" s="748">
        <f t="shared" si="20"/>
        <v>-9174.5999999999985</v>
      </c>
      <c r="G389" s="750">
        <f t="shared" si="21"/>
        <v>0.24999999999999994</v>
      </c>
      <c r="H389" s="748">
        <f t="shared" si="22"/>
        <v>40830.6</v>
      </c>
      <c r="I389" s="772">
        <f t="shared" si="23"/>
        <v>-0.89007913151527041</v>
      </c>
    </row>
    <row r="390" spans="1:9" ht="31.5" hidden="1" x14ac:dyDescent="0.25">
      <c r="A390" s="777" t="s">
        <v>1091</v>
      </c>
      <c r="B390" s="474" t="s">
        <v>531</v>
      </c>
      <c r="C390" s="758">
        <v>-303693.91000000003</v>
      </c>
      <c r="D390" s="758">
        <v>-410913.67</v>
      </c>
      <c r="E390" s="758">
        <v>-164868.6</v>
      </c>
      <c r="F390" s="748">
        <f t="shared" si="20"/>
        <v>-107219.75999999995</v>
      </c>
      <c r="G390" s="750">
        <f t="shared" si="21"/>
        <v>0.3530520582385071</v>
      </c>
      <c r="H390" s="748">
        <f t="shared" si="22"/>
        <v>246045.06999999998</v>
      </c>
      <c r="I390" s="772">
        <f t="shared" si="23"/>
        <v>-0.59877557736154163</v>
      </c>
    </row>
    <row r="391" spans="1:9" ht="31.5" hidden="1" x14ac:dyDescent="0.25">
      <c r="A391" s="777" t="s">
        <v>1092</v>
      </c>
      <c r="B391" s="474" t="s">
        <v>530</v>
      </c>
      <c r="C391" s="758">
        <v>-283.84000000000003</v>
      </c>
      <c r="D391" s="758">
        <v>-3693.4</v>
      </c>
      <c r="E391" s="758">
        <v>-7102.96</v>
      </c>
      <c r="F391" s="748">
        <f t="shared" si="20"/>
        <v>-3409.56</v>
      </c>
      <c r="G391" s="750">
        <f t="shared" si="21"/>
        <v>12.01226042841037</v>
      </c>
      <c r="H391" s="748">
        <f t="shared" si="22"/>
        <v>-3409.56</v>
      </c>
      <c r="I391" s="772">
        <f t="shared" si="23"/>
        <v>0.92314940163534953</v>
      </c>
    </row>
    <row r="392" spans="1:9" ht="31.5" hidden="1" x14ac:dyDescent="0.25">
      <c r="A392" s="777" t="s">
        <v>1093</v>
      </c>
      <c r="B392" s="474" t="s">
        <v>529</v>
      </c>
      <c r="C392" s="758">
        <v>0</v>
      </c>
      <c r="D392" s="758">
        <v>-7234.1</v>
      </c>
      <c r="E392" s="758">
        <v>-15291.74</v>
      </c>
      <c r="F392" s="748">
        <f t="shared" si="20"/>
        <v>-7234.1</v>
      </c>
      <c r="G392" s="750">
        <v>0</v>
      </c>
      <c r="H392" s="748">
        <f t="shared" si="22"/>
        <v>-8057.6399999999994</v>
      </c>
      <c r="I392" s="772">
        <f t="shared" si="23"/>
        <v>1.1138413900830786</v>
      </c>
    </row>
    <row r="393" spans="1:9" x14ac:dyDescent="0.25">
      <c r="A393" s="777" t="s">
        <v>186</v>
      </c>
      <c r="B393" s="474" t="s">
        <v>120</v>
      </c>
      <c r="C393" s="758">
        <v>-301028.94</v>
      </c>
      <c r="D393" s="758">
        <v>-344196.52</v>
      </c>
      <c r="E393" s="758">
        <v>-95939.11</v>
      </c>
      <c r="F393" s="748">
        <f t="shared" ref="F393:F459" si="24">D393-C393</f>
        <v>-43167.580000000016</v>
      </c>
      <c r="G393" s="750">
        <f t="shared" ref="G393:G459" si="25">F393/C393</f>
        <v>0.14340009967148015</v>
      </c>
      <c r="H393" s="748">
        <f t="shared" ref="H393:H459" si="26">E393-D393</f>
        <v>248257.41000000003</v>
      </c>
      <c r="I393" s="772">
        <f t="shared" ref="I393:I456" si="27">H393/D393</f>
        <v>-0.72126647300210944</v>
      </c>
    </row>
    <row r="394" spans="1:9" x14ac:dyDescent="0.25">
      <c r="A394" s="777" t="s">
        <v>187</v>
      </c>
      <c r="B394" s="474" t="s">
        <v>122</v>
      </c>
      <c r="C394" s="758">
        <v>-632151.82000000007</v>
      </c>
      <c r="D394" s="758">
        <v>-837372.18</v>
      </c>
      <c r="E394" s="758">
        <v>-178230.07</v>
      </c>
      <c r="F394" s="748">
        <f t="shared" si="24"/>
        <v>-205220.36</v>
      </c>
      <c r="G394" s="750">
        <f t="shared" si="25"/>
        <v>0.32463777451435633</v>
      </c>
      <c r="H394" s="748">
        <f t="shared" si="26"/>
        <v>659142.1100000001</v>
      </c>
      <c r="I394" s="772">
        <f t="shared" si="27"/>
        <v>-0.78715549159992404</v>
      </c>
    </row>
    <row r="395" spans="1:9" hidden="1" x14ac:dyDescent="0.25">
      <c r="A395" s="777" t="s">
        <v>1094</v>
      </c>
      <c r="B395" s="474" t="s">
        <v>528</v>
      </c>
      <c r="C395" s="758">
        <v>-52022.29</v>
      </c>
      <c r="D395" s="758">
        <v>-60932.66</v>
      </c>
      <c r="E395" s="758">
        <v>-15136.99</v>
      </c>
      <c r="F395" s="748">
        <f t="shared" si="24"/>
        <v>-8910.3700000000026</v>
      </c>
      <c r="G395" s="750">
        <f t="shared" si="25"/>
        <v>0.17127984946452765</v>
      </c>
      <c r="H395" s="748">
        <f t="shared" si="26"/>
        <v>45795.670000000006</v>
      </c>
      <c r="I395" s="772">
        <f t="shared" si="27"/>
        <v>-0.75157838177424063</v>
      </c>
    </row>
    <row r="396" spans="1:9" hidden="1" x14ac:dyDescent="0.25">
      <c r="A396" s="777" t="s">
        <v>1095</v>
      </c>
      <c r="B396" s="474" t="s">
        <v>527</v>
      </c>
      <c r="C396" s="758">
        <v>-32394.21</v>
      </c>
      <c r="D396" s="758">
        <v>-62271.86</v>
      </c>
      <c r="E396" s="758">
        <v>-29732.600000000002</v>
      </c>
      <c r="F396" s="748">
        <f t="shared" si="24"/>
        <v>-29877.65</v>
      </c>
      <c r="G396" s="750">
        <f t="shared" si="25"/>
        <v>0.92231451237736628</v>
      </c>
      <c r="H396" s="748">
        <f t="shared" si="26"/>
        <v>32539.26</v>
      </c>
      <c r="I396" s="772">
        <f t="shared" si="27"/>
        <v>-0.52253554013000414</v>
      </c>
    </row>
    <row r="397" spans="1:9" hidden="1" x14ac:dyDescent="0.25">
      <c r="A397" s="777" t="s">
        <v>1096</v>
      </c>
      <c r="B397" s="474" t="s">
        <v>526</v>
      </c>
      <c r="C397" s="758">
        <v>-7810.26</v>
      </c>
      <c r="D397" s="758">
        <v>-10128.25</v>
      </c>
      <c r="E397" s="758">
        <v>-6285.35</v>
      </c>
      <c r="F397" s="748">
        <f t="shared" si="24"/>
        <v>-2317.9899999999998</v>
      </c>
      <c r="G397" s="750">
        <f t="shared" si="25"/>
        <v>0.29678781500231743</v>
      </c>
      <c r="H397" s="748">
        <f t="shared" si="26"/>
        <v>3842.8999999999996</v>
      </c>
      <c r="I397" s="772">
        <f t="shared" si="27"/>
        <v>-0.37942388862834148</v>
      </c>
    </row>
    <row r="398" spans="1:9" hidden="1" x14ac:dyDescent="0.25">
      <c r="A398" s="777" t="s">
        <v>1097</v>
      </c>
      <c r="B398" s="474" t="s">
        <v>525</v>
      </c>
      <c r="C398" s="758">
        <v>-51259.43</v>
      </c>
      <c r="D398" s="758">
        <v>-55775.68</v>
      </c>
      <c r="E398" s="758">
        <v>-6218.25</v>
      </c>
      <c r="F398" s="748">
        <f t="shared" si="24"/>
        <v>-4516.25</v>
      </c>
      <c r="G398" s="750">
        <f t="shared" si="25"/>
        <v>8.8105739763395724E-2</v>
      </c>
      <c r="H398" s="748">
        <f t="shared" si="26"/>
        <v>49557.43</v>
      </c>
      <c r="I398" s="772">
        <f t="shared" si="27"/>
        <v>-0.8885132373105985</v>
      </c>
    </row>
    <row r="399" spans="1:9" hidden="1" x14ac:dyDescent="0.25">
      <c r="A399" s="777" t="s">
        <v>1098</v>
      </c>
      <c r="B399" s="474" t="s">
        <v>524</v>
      </c>
      <c r="C399" s="758">
        <v>-20956.420000000002</v>
      </c>
      <c r="D399" s="758">
        <v>-26523.58</v>
      </c>
      <c r="E399" s="758">
        <v>-5175.46</v>
      </c>
      <c r="F399" s="748">
        <f t="shared" si="24"/>
        <v>-5567.16</v>
      </c>
      <c r="G399" s="750">
        <f t="shared" si="25"/>
        <v>0.2656541527608246</v>
      </c>
      <c r="H399" s="748">
        <f t="shared" si="26"/>
        <v>21348.120000000003</v>
      </c>
      <c r="I399" s="772">
        <f t="shared" si="27"/>
        <v>-0.80487324863385712</v>
      </c>
    </row>
    <row r="400" spans="1:9" ht="31.5" hidden="1" x14ac:dyDescent="0.25">
      <c r="A400" s="777" t="s">
        <v>1099</v>
      </c>
      <c r="B400" s="474" t="s">
        <v>523</v>
      </c>
      <c r="C400" s="758">
        <v>-155785.19</v>
      </c>
      <c r="D400" s="758">
        <v>-228670.87</v>
      </c>
      <c r="E400" s="758">
        <v>-39967.51</v>
      </c>
      <c r="F400" s="748">
        <f t="shared" si="24"/>
        <v>-72885.679999999993</v>
      </c>
      <c r="G400" s="750">
        <f t="shared" si="25"/>
        <v>0.46786013484336986</v>
      </c>
      <c r="H400" s="748">
        <f t="shared" si="26"/>
        <v>188703.35999999999</v>
      </c>
      <c r="I400" s="772">
        <f t="shared" si="27"/>
        <v>-0.82521818367157995</v>
      </c>
    </row>
    <row r="401" spans="1:111" hidden="1" x14ac:dyDescent="0.25">
      <c r="A401" s="777" t="s">
        <v>1100</v>
      </c>
      <c r="B401" s="474" t="s">
        <v>522</v>
      </c>
      <c r="C401" s="758">
        <v>-184712.83000000002</v>
      </c>
      <c r="D401" s="758">
        <v>-248193.42</v>
      </c>
      <c r="E401" s="758">
        <v>-49770.11</v>
      </c>
      <c r="F401" s="748">
        <f t="shared" si="24"/>
        <v>-63480.59</v>
      </c>
      <c r="G401" s="750">
        <f t="shared" si="25"/>
        <v>0.34367179583573049</v>
      </c>
      <c r="H401" s="748">
        <f t="shared" si="26"/>
        <v>198423.31</v>
      </c>
      <c r="I401" s="772">
        <f t="shared" si="27"/>
        <v>-0.79947046944274347</v>
      </c>
    </row>
    <row r="402" spans="1:111" hidden="1" x14ac:dyDescent="0.25">
      <c r="A402" s="777" t="s">
        <v>1101</v>
      </c>
      <c r="B402" s="474" t="s">
        <v>521</v>
      </c>
      <c r="C402" s="758">
        <v>-112209.15000000001</v>
      </c>
      <c r="D402" s="758">
        <v>-126055.56</v>
      </c>
      <c r="E402" s="758">
        <v>-21369.63</v>
      </c>
      <c r="F402" s="748">
        <f t="shared" si="24"/>
        <v>-13846.409999999989</v>
      </c>
      <c r="G402" s="750">
        <f t="shared" si="25"/>
        <v>0.12339822554577758</v>
      </c>
      <c r="H402" s="748">
        <f t="shared" si="26"/>
        <v>104685.93</v>
      </c>
      <c r="I402" s="772">
        <f t="shared" si="27"/>
        <v>-0.83047451457119381</v>
      </c>
    </row>
    <row r="403" spans="1:111" hidden="1" x14ac:dyDescent="0.25">
      <c r="A403" s="777" t="s">
        <v>1102</v>
      </c>
      <c r="B403" s="474" t="s">
        <v>520</v>
      </c>
      <c r="C403" s="758">
        <v>-7917.75</v>
      </c>
      <c r="D403" s="758">
        <v>-7843.45</v>
      </c>
      <c r="E403" s="758">
        <v>-2446.5500000000002</v>
      </c>
      <c r="F403" s="748">
        <f t="shared" si="24"/>
        <v>74.300000000000182</v>
      </c>
      <c r="G403" s="750">
        <f t="shared" si="25"/>
        <v>-9.3839790344479399E-3</v>
      </c>
      <c r="H403" s="748">
        <f t="shared" si="26"/>
        <v>5396.9</v>
      </c>
      <c r="I403" s="772">
        <f t="shared" si="27"/>
        <v>-0.68807731291714735</v>
      </c>
    </row>
    <row r="404" spans="1:111" hidden="1" x14ac:dyDescent="0.25">
      <c r="A404" s="777" t="s">
        <v>1103</v>
      </c>
      <c r="B404" s="474" t="s">
        <v>519</v>
      </c>
      <c r="C404" s="758">
        <v>-1236.8600000000001</v>
      </c>
      <c r="D404" s="758">
        <v>-1423.82</v>
      </c>
      <c r="E404" s="758">
        <v>-271.32</v>
      </c>
      <c r="F404" s="748">
        <f t="shared" si="24"/>
        <v>-186.95999999999981</v>
      </c>
      <c r="G404" s="750">
        <f t="shared" si="25"/>
        <v>0.15115696198437964</v>
      </c>
      <c r="H404" s="748">
        <f t="shared" si="26"/>
        <v>1152.5</v>
      </c>
      <c r="I404" s="772">
        <f t="shared" si="27"/>
        <v>-0.80944220477307527</v>
      </c>
    </row>
    <row r="405" spans="1:111" ht="31.5" hidden="1" x14ac:dyDescent="0.25">
      <c r="A405" s="777" t="s">
        <v>1104</v>
      </c>
      <c r="B405" s="474" t="s">
        <v>518</v>
      </c>
      <c r="C405" s="758">
        <v>-5847.43</v>
      </c>
      <c r="D405" s="758">
        <v>-9553.0300000000007</v>
      </c>
      <c r="E405" s="758">
        <v>-1856.3</v>
      </c>
      <c r="F405" s="748">
        <f t="shared" si="24"/>
        <v>-3705.6000000000004</v>
      </c>
      <c r="G405" s="750">
        <f t="shared" si="25"/>
        <v>0.63371429841827953</v>
      </c>
      <c r="H405" s="748">
        <f t="shared" si="26"/>
        <v>7696.7300000000005</v>
      </c>
      <c r="I405" s="772">
        <f t="shared" si="27"/>
        <v>-0.80568468852290842</v>
      </c>
    </row>
    <row r="406" spans="1:111" ht="31.5" x14ac:dyDescent="0.25">
      <c r="A406" s="777" t="s">
        <v>188</v>
      </c>
      <c r="B406" s="474" t="s">
        <v>189</v>
      </c>
      <c r="C406" s="758">
        <v>-120012.83</v>
      </c>
      <c r="D406" s="758">
        <v>-65267.6</v>
      </c>
      <c r="E406" s="758">
        <v>-3726</v>
      </c>
      <c r="F406" s="748">
        <f t="shared" si="24"/>
        <v>54745.23</v>
      </c>
      <c r="G406" s="750">
        <f t="shared" si="25"/>
        <v>-0.45616147873523188</v>
      </c>
      <c r="H406" s="748">
        <f t="shared" si="26"/>
        <v>61541.599999999999</v>
      </c>
      <c r="I406" s="772">
        <f t="shared" si="27"/>
        <v>-0.94291195018661633</v>
      </c>
    </row>
    <row r="407" spans="1:111" hidden="1" x14ac:dyDescent="0.25">
      <c r="A407" s="777" t="s">
        <v>1105</v>
      </c>
      <c r="B407" s="474" t="s">
        <v>517</v>
      </c>
      <c r="C407" s="758">
        <v>-16719.599999999999</v>
      </c>
      <c r="D407" s="758">
        <v>-16719.599999999999</v>
      </c>
      <c r="E407" s="758">
        <v>-475.44</v>
      </c>
      <c r="F407" s="748">
        <f t="shared" si="24"/>
        <v>0</v>
      </c>
      <c r="G407" s="750">
        <f t="shared" si="25"/>
        <v>0</v>
      </c>
      <c r="H407" s="748">
        <f t="shared" si="26"/>
        <v>16244.159999999998</v>
      </c>
      <c r="I407" s="772">
        <f t="shared" si="27"/>
        <v>-0.97156391301227296</v>
      </c>
    </row>
    <row r="408" spans="1:111" hidden="1" x14ac:dyDescent="0.25">
      <c r="A408" s="777" t="s">
        <v>1106</v>
      </c>
      <c r="B408" s="474" t="s">
        <v>516</v>
      </c>
      <c r="C408" s="758">
        <v>-56235.26</v>
      </c>
      <c r="D408" s="758">
        <v>-259.79000000000002</v>
      </c>
      <c r="E408" s="758">
        <v>-771</v>
      </c>
      <c r="F408" s="748">
        <f t="shared" si="24"/>
        <v>55975.47</v>
      </c>
      <c r="G408" s="750">
        <f t="shared" si="25"/>
        <v>-0.99538030054453375</v>
      </c>
      <c r="H408" s="748">
        <f t="shared" si="26"/>
        <v>-511.21</v>
      </c>
      <c r="I408" s="772">
        <f t="shared" si="27"/>
        <v>1.9677816698102311</v>
      </c>
    </row>
    <row r="409" spans="1:111" hidden="1" x14ac:dyDescent="0.25">
      <c r="A409" s="777" t="s">
        <v>1107</v>
      </c>
      <c r="B409" s="474" t="s">
        <v>515</v>
      </c>
      <c r="C409" s="758">
        <v>-24564.720000000001</v>
      </c>
      <c r="D409" s="758">
        <v>-24927.24</v>
      </c>
      <c r="E409" s="758">
        <v>-746.88</v>
      </c>
      <c r="F409" s="748">
        <f t="shared" si="24"/>
        <v>-362.52000000000044</v>
      </c>
      <c r="G409" s="750">
        <f t="shared" si="25"/>
        <v>1.4757750139224075E-2</v>
      </c>
      <c r="H409" s="748">
        <f t="shared" si="26"/>
        <v>24180.36</v>
      </c>
      <c r="I409" s="772">
        <f t="shared" si="27"/>
        <v>-0.97003759742354145</v>
      </c>
    </row>
    <row r="410" spans="1:111" hidden="1" x14ac:dyDescent="0.25">
      <c r="A410" s="777" t="s">
        <v>1108</v>
      </c>
      <c r="B410" s="474" t="s">
        <v>514</v>
      </c>
      <c r="C410" s="758">
        <v>-18509.37</v>
      </c>
      <c r="D410" s="758">
        <v>-18920.010000000002</v>
      </c>
      <c r="E410" s="758">
        <v>-433.8</v>
      </c>
      <c r="F410" s="748">
        <f t="shared" si="24"/>
        <v>-410.64000000000306</v>
      </c>
      <c r="G410" s="750">
        <f t="shared" si="25"/>
        <v>2.2185520090635343E-2</v>
      </c>
      <c r="H410" s="748">
        <f t="shared" si="26"/>
        <v>18486.210000000003</v>
      </c>
      <c r="I410" s="772">
        <f t="shared" si="27"/>
        <v>-0.97707189372521475</v>
      </c>
    </row>
    <row r="411" spans="1:111" hidden="1" x14ac:dyDescent="0.25">
      <c r="A411" s="777" t="s">
        <v>1109</v>
      </c>
      <c r="B411" s="474" t="s">
        <v>513</v>
      </c>
      <c r="C411" s="758">
        <v>-1828.32</v>
      </c>
      <c r="D411" s="758">
        <v>-2285.4</v>
      </c>
      <c r="E411" s="758">
        <v>-1195.8</v>
      </c>
      <c r="F411" s="748">
        <f t="shared" si="24"/>
        <v>-457.08000000000015</v>
      </c>
      <c r="G411" s="750">
        <f t="shared" si="25"/>
        <v>0.25000000000000011</v>
      </c>
      <c r="H411" s="748">
        <f t="shared" si="26"/>
        <v>1089.6000000000001</v>
      </c>
      <c r="I411" s="772">
        <f t="shared" si="27"/>
        <v>-0.47676555526384884</v>
      </c>
    </row>
    <row r="412" spans="1:111" ht="31.5" hidden="1" x14ac:dyDescent="0.25">
      <c r="A412" s="777" t="s">
        <v>1110</v>
      </c>
      <c r="B412" s="474" t="s">
        <v>512</v>
      </c>
      <c r="C412" s="758">
        <v>-2155.56</v>
      </c>
      <c r="D412" s="758">
        <v>-2155.56</v>
      </c>
      <c r="E412" s="758">
        <v>-103.08</v>
      </c>
      <c r="F412" s="748">
        <f t="shared" si="24"/>
        <v>0</v>
      </c>
      <c r="G412" s="750">
        <f t="shared" si="25"/>
        <v>0</v>
      </c>
      <c r="H412" s="748">
        <f t="shared" si="26"/>
        <v>2052.48</v>
      </c>
      <c r="I412" s="772">
        <f t="shared" si="27"/>
        <v>-0.95217948004230923</v>
      </c>
    </row>
    <row r="413" spans="1:111" s="56" customFormat="1" x14ac:dyDescent="0.25">
      <c r="A413" s="774" t="s">
        <v>190</v>
      </c>
      <c r="B413" s="467" t="s">
        <v>191</v>
      </c>
      <c r="C413" s="753">
        <v>3913838.58</v>
      </c>
      <c r="D413" s="753">
        <v>1963764.33</v>
      </c>
      <c r="E413" s="753">
        <v>4664414.4400000004</v>
      </c>
      <c r="F413" s="754">
        <f t="shared" si="24"/>
        <v>-1950074.25</v>
      </c>
      <c r="G413" s="755">
        <f t="shared" si="25"/>
        <v>-0.49825106737028485</v>
      </c>
      <c r="H413" s="754">
        <f t="shared" si="26"/>
        <v>2700650.1100000003</v>
      </c>
      <c r="I413" s="775">
        <f t="shared" si="27"/>
        <v>1.3752414527256436</v>
      </c>
      <c r="J413" s="52"/>
      <c r="K413" s="52"/>
      <c r="L413" s="52"/>
      <c r="M413" s="52"/>
      <c r="N413" s="52"/>
      <c r="O413" s="52"/>
      <c r="P413" s="52"/>
      <c r="Q413" s="52"/>
      <c r="R413" s="52"/>
      <c r="S413" s="52"/>
      <c r="T413" s="52"/>
      <c r="U413" s="52"/>
      <c r="V413" s="52"/>
      <c r="W413" s="52"/>
      <c r="X413" s="52"/>
      <c r="Y413" s="52"/>
      <c r="Z413" s="52"/>
      <c r="AA413" s="52"/>
      <c r="AB413" s="52"/>
      <c r="AC413" s="52"/>
      <c r="AD413" s="52"/>
      <c r="AE413" s="52"/>
      <c r="AF413" s="52"/>
      <c r="AG413" s="52"/>
      <c r="AH413" s="52"/>
      <c r="AI413" s="52"/>
      <c r="AJ413" s="52"/>
      <c r="AK413" s="52"/>
      <c r="AL413" s="52"/>
      <c r="AM413" s="52"/>
      <c r="AN413" s="52"/>
      <c r="AO413" s="52"/>
      <c r="AP413" s="52"/>
      <c r="AQ413" s="52"/>
      <c r="AR413" s="52"/>
      <c r="AS413" s="52"/>
      <c r="AT413" s="52"/>
      <c r="AU413" s="52"/>
      <c r="AV413" s="52"/>
      <c r="AW413" s="52"/>
      <c r="AX413" s="52"/>
      <c r="AY413" s="52"/>
      <c r="AZ413" s="52"/>
      <c r="BA413" s="52"/>
      <c r="BB413" s="52"/>
      <c r="BC413" s="52"/>
      <c r="BD413" s="52"/>
      <c r="BE413" s="52"/>
      <c r="BF413" s="52"/>
      <c r="BG413" s="52"/>
      <c r="BH413" s="52"/>
      <c r="BI413" s="52"/>
      <c r="BJ413" s="52"/>
      <c r="BK413" s="52"/>
      <c r="BL413" s="52"/>
      <c r="BM413" s="52"/>
      <c r="BN413" s="52"/>
      <c r="BO413" s="52"/>
      <c r="BP413" s="52"/>
      <c r="BQ413" s="52"/>
      <c r="BR413" s="52"/>
      <c r="BS413" s="52"/>
      <c r="BT413" s="52"/>
      <c r="BU413" s="52"/>
      <c r="BV413" s="52"/>
      <c r="BW413" s="52"/>
      <c r="BX413" s="52"/>
      <c r="BY413" s="52"/>
      <c r="BZ413" s="52"/>
      <c r="CA413" s="52"/>
      <c r="CB413" s="52"/>
      <c r="CC413" s="52"/>
      <c r="CD413" s="52"/>
      <c r="CE413" s="52"/>
      <c r="CF413" s="52"/>
      <c r="CG413" s="52"/>
      <c r="CH413" s="52"/>
      <c r="CI413" s="52"/>
      <c r="CJ413" s="52"/>
      <c r="CK413" s="52"/>
      <c r="CL413" s="52"/>
      <c r="CM413" s="52"/>
      <c r="CN413" s="52"/>
      <c r="CO413" s="52"/>
      <c r="CP413" s="52"/>
      <c r="CQ413" s="52"/>
      <c r="CR413" s="52"/>
      <c r="CS413" s="52"/>
      <c r="CT413" s="52"/>
      <c r="CU413" s="52"/>
      <c r="CV413" s="52"/>
      <c r="CW413" s="52"/>
      <c r="CX413" s="52"/>
      <c r="CY413" s="52"/>
      <c r="CZ413" s="52"/>
      <c r="DA413" s="52"/>
      <c r="DB413" s="52"/>
      <c r="DC413" s="52"/>
      <c r="DD413" s="52"/>
      <c r="DE413" s="52"/>
      <c r="DF413" s="52"/>
      <c r="DG413" s="52"/>
    </row>
    <row r="414" spans="1:111" s="57" customFormat="1" hidden="1" x14ac:dyDescent="0.25">
      <c r="A414" s="779" t="s">
        <v>1111</v>
      </c>
      <c r="B414" s="761" t="s">
        <v>511</v>
      </c>
      <c r="C414" s="757">
        <v>50536.36</v>
      </c>
      <c r="D414" s="757">
        <v>0</v>
      </c>
      <c r="E414" s="757">
        <v>0</v>
      </c>
      <c r="F414" s="751">
        <f t="shared" si="24"/>
        <v>-50536.36</v>
      </c>
      <c r="G414" s="752">
        <f t="shared" si="25"/>
        <v>-1</v>
      </c>
      <c r="H414" s="751">
        <f t="shared" si="26"/>
        <v>0</v>
      </c>
      <c r="I414" s="773">
        <v>0</v>
      </c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  <c r="Z414" s="44"/>
      <c r="AA414" s="44"/>
      <c r="AB414" s="44"/>
      <c r="AC414" s="44"/>
      <c r="AD414" s="44"/>
      <c r="AE414" s="44"/>
      <c r="AF414" s="44"/>
      <c r="AG414" s="44"/>
      <c r="AH414" s="44"/>
      <c r="AI414" s="44"/>
      <c r="AJ414" s="44"/>
      <c r="AK414" s="44"/>
      <c r="AL414" s="44"/>
      <c r="AM414" s="44"/>
      <c r="AN414" s="44"/>
      <c r="AO414" s="44"/>
      <c r="AP414" s="44"/>
      <c r="AQ414" s="44"/>
      <c r="AR414" s="44"/>
      <c r="AS414" s="44"/>
      <c r="AT414" s="44"/>
      <c r="AU414" s="44"/>
      <c r="AV414" s="44"/>
      <c r="AW414" s="44"/>
      <c r="AX414" s="44"/>
      <c r="AY414" s="44"/>
      <c r="AZ414" s="44"/>
      <c r="BA414" s="44"/>
      <c r="BB414" s="44"/>
      <c r="BC414" s="44"/>
      <c r="BD414" s="44"/>
      <c r="BE414" s="44"/>
      <c r="BF414" s="44"/>
      <c r="BG414" s="44"/>
      <c r="BH414" s="44"/>
      <c r="BI414" s="44"/>
      <c r="BJ414" s="44"/>
      <c r="BK414" s="44"/>
      <c r="BL414" s="44"/>
      <c r="BM414" s="44"/>
      <c r="BN414" s="44"/>
      <c r="BO414" s="44"/>
      <c r="BP414" s="44"/>
      <c r="BQ414" s="44"/>
      <c r="BR414" s="44"/>
      <c r="BS414" s="44"/>
      <c r="BT414" s="44"/>
      <c r="BU414" s="44"/>
      <c r="BV414" s="44"/>
      <c r="BW414" s="44"/>
      <c r="BX414" s="44"/>
      <c r="BY414" s="44"/>
      <c r="BZ414" s="44"/>
      <c r="CA414" s="44"/>
      <c r="CB414" s="44"/>
      <c r="CC414" s="44"/>
      <c r="CD414" s="44"/>
      <c r="CE414" s="44"/>
      <c r="CF414" s="44"/>
      <c r="CG414" s="44"/>
      <c r="CH414" s="44"/>
      <c r="CI414" s="44"/>
      <c r="CJ414" s="44"/>
      <c r="CK414" s="44"/>
      <c r="CL414" s="44"/>
      <c r="CM414" s="44"/>
      <c r="CN414" s="44"/>
      <c r="CO414" s="44"/>
      <c r="CP414" s="44"/>
      <c r="CQ414" s="44"/>
      <c r="CR414" s="44"/>
      <c r="CS414" s="44"/>
      <c r="CT414" s="44"/>
      <c r="CU414" s="44"/>
      <c r="CV414" s="44"/>
      <c r="CW414" s="44"/>
      <c r="CX414" s="44"/>
      <c r="CY414" s="44"/>
      <c r="CZ414" s="44"/>
      <c r="DA414" s="44"/>
      <c r="DB414" s="44"/>
      <c r="DC414" s="44"/>
      <c r="DD414" s="44"/>
      <c r="DE414" s="44"/>
      <c r="DF414" s="44"/>
      <c r="DG414" s="44"/>
    </row>
    <row r="415" spans="1:111" hidden="1" x14ac:dyDescent="0.25">
      <c r="A415" s="778" t="s">
        <v>1112</v>
      </c>
      <c r="B415" s="760" t="s">
        <v>510</v>
      </c>
      <c r="C415" s="758">
        <v>50536.36</v>
      </c>
      <c r="D415" s="758">
        <v>0</v>
      </c>
      <c r="E415" s="758">
        <v>0</v>
      </c>
      <c r="F415" s="748">
        <f t="shared" si="24"/>
        <v>-50536.36</v>
      </c>
      <c r="G415" s="750">
        <f t="shared" si="25"/>
        <v>-1</v>
      </c>
      <c r="H415" s="748">
        <f t="shared" si="26"/>
        <v>0</v>
      </c>
      <c r="I415" s="772">
        <v>0</v>
      </c>
    </row>
    <row r="416" spans="1:111" s="57" customFormat="1" hidden="1" x14ac:dyDescent="0.25">
      <c r="A416" s="779" t="s">
        <v>1113</v>
      </c>
      <c r="B416" s="761" t="s">
        <v>509</v>
      </c>
      <c r="C416" s="757">
        <v>3827462.22</v>
      </c>
      <c r="D416" s="757">
        <v>0</v>
      </c>
      <c r="E416" s="757">
        <v>0</v>
      </c>
      <c r="F416" s="751">
        <f t="shared" si="24"/>
        <v>-3827462.22</v>
      </c>
      <c r="G416" s="752">
        <f t="shared" si="25"/>
        <v>-1</v>
      </c>
      <c r="H416" s="751">
        <f t="shared" si="26"/>
        <v>0</v>
      </c>
      <c r="I416" s="773">
        <v>0</v>
      </c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  <c r="Z416" s="44"/>
      <c r="AA416" s="44"/>
      <c r="AB416" s="44"/>
      <c r="AC416" s="44"/>
      <c r="AD416" s="44"/>
      <c r="AE416" s="44"/>
      <c r="AF416" s="44"/>
      <c r="AG416" s="44"/>
      <c r="AH416" s="44"/>
      <c r="AI416" s="44"/>
      <c r="AJ416" s="44"/>
      <c r="AK416" s="44"/>
      <c r="AL416" s="44"/>
      <c r="AM416" s="44"/>
      <c r="AN416" s="44"/>
      <c r="AO416" s="44"/>
      <c r="AP416" s="44"/>
      <c r="AQ416" s="44"/>
      <c r="AR416" s="44"/>
      <c r="AS416" s="44"/>
      <c r="AT416" s="44"/>
      <c r="AU416" s="44"/>
      <c r="AV416" s="44"/>
      <c r="AW416" s="44"/>
      <c r="AX416" s="44"/>
      <c r="AY416" s="44"/>
      <c r="AZ416" s="44"/>
      <c r="BA416" s="44"/>
      <c r="BB416" s="44"/>
      <c r="BC416" s="44"/>
      <c r="BD416" s="44"/>
      <c r="BE416" s="44"/>
      <c r="BF416" s="44"/>
      <c r="BG416" s="44"/>
      <c r="BH416" s="44"/>
      <c r="BI416" s="44"/>
      <c r="BJ416" s="44"/>
      <c r="BK416" s="44"/>
      <c r="BL416" s="44"/>
      <c r="BM416" s="44"/>
      <c r="BN416" s="44"/>
      <c r="BO416" s="44"/>
      <c r="BP416" s="44"/>
      <c r="BQ416" s="44"/>
      <c r="BR416" s="44"/>
      <c r="BS416" s="44"/>
      <c r="BT416" s="44"/>
      <c r="BU416" s="44"/>
      <c r="BV416" s="44"/>
      <c r="BW416" s="44"/>
      <c r="BX416" s="44"/>
      <c r="BY416" s="44"/>
      <c r="BZ416" s="44"/>
      <c r="CA416" s="44"/>
      <c r="CB416" s="44"/>
      <c r="CC416" s="44"/>
      <c r="CD416" s="44"/>
      <c r="CE416" s="44"/>
      <c r="CF416" s="44"/>
      <c r="CG416" s="44"/>
      <c r="CH416" s="44"/>
      <c r="CI416" s="44"/>
      <c r="CJ416" s="44"/>
      <c r="CK416" s="44"/>
      <c r="CL416" s="44"/>
      <c r="CM416" s="44"/>
      <c r="CN416" s="44"/>
      <c r="CO416" s="44"/>
      <c r="CP416" s="44"/>
      <c r="CQ416" s="44"/>
      <c r="CR416" s="44"/>
      <c r="CS416" s="44"/>
      <c r="CT416" s="44"/>
      <c r="CU416" s="44"/>
      <c r="CV416" s="44"/>
      <c r="CW416" s="44"/>
      <c r="CX416" s="44"/>
      <c r="CY416" s="44"/>
      <c r="CZ416" s="44"/>
      <c r="DA416" s="44"/>
      <c r="DB416" s="44"/>
      <c r="DC416" s="44"/>
      <c r="DD416" s="44"/>
      <c r="DE416" s="44"/>
      <c r="DF416" s="44"/>
      <c r="DG416" s="44"/>
    </row>
    <row r="417" spans="1:111" hidden="1" x14ac:dyDescent="0.25">
      <c r="A417" s="778" t="s">
        <v>1114</v>
      </c>
      <c r="B417" s="760" t="s">
        <v>508</v>
      </c>
      <c r="C417" s="758">
        <v>126198.18000000001</v>
      </c>
      <c r="D417" s="758">
        <v>0</v>
      </c>
      <c r="E417" s="758">
        <v>0</v>
      </c>
      <c r="F417" s="748">
        <f t="shared" si="24"/>
        <v>-126198.18000000001</v>
      </c>
      <c r="G417" s="750">
        <f t="shared" si="25"/>
        <v>-1</v>
      </c>
      <c r="H417" s="748">
        <f t="shared" si="26"/>
        <v>0</v>
      </c>
      <c r="I417" s="772">
        <v>0</v>
      </c>
    </row>
    <row r="418" spans="1:111" hidden="1" x14ac:dyDescent="0.25">
      <c r="A418" s="778" t="s">
        <v>1115</v>
      </c>
      <c r="B418" s="760" t="s">
        <v>507</v>
      </c>
      <c r="C418" s="758">
        <v>1237514.1100000001</v>
      </c>
      <c r="D418" s="758">
        <v>0</v>
      </c>
      <c r="E418" s="758">
        <v>0</v>
      </c>
      <c r="F418" s="748">
        <f t="shared" si="24"/>
        <v>-1237514.1100000001</v>
      </c>
      <c r="G418" s="750">
        <f t="shared" si="25"/>
        <v>-1</v>
      </c>
      <c r="H418" s="748">
        <f t="shared" si="26"/>
        <v>0</v>
      </c>
      <c r="I418" s="772">
        <v>0</v>
      </c>
    </row>
    <row r="419" spans="1:111" hidden="1" x14ac:dyDescent="0.25">
      <c r="A419" s="778" t="s">
        <v>1116</v>
      </c>
      <c r="B419" s="760" t="s">
        <v>506</v>
      </c>
      <c r="C419" s="758">
        <v>1850226.34</v>
      </c>
      <c r="D419" s="758">
        <v>0</v>
      </c>
      <c r="E419" s="758">
        <v>0</v>
      </c>
      <c r="F419" s="748">
        <f t="shared" si="24"/>
        <v>-1850226.34</v>
      </c>
      <c r="G419" s="750">
        <f t="shared" si="25"/>
        <v>-1</v>
      </c>
      <c r="H419" s="748">
        <f t="shared" si="26"/>
        <v>0</v>
      </c>
      <c r="I419" s="772">
        <v>0</v>
      </c>
    </row>
    <row r="420" spans="1:111" hidden="1" x14ac:dyDescent="0.25">
      <c r="A420" s="778" t="s">
        <v>1117</v>
      </c>
      <c r="B420" s="760" t="s">
        <v>505</v>
      </c>
      <c r="C420" s="758">
        <v>354401.73</v>
      </c>
      <c r="D420" s="758">
        <v>0</v>
      </c>
      <c r="E420" s="758">
        <v>0</v>
      </c>
      <c r="F420" s="748">
        <f t="shared" si="24"/>
        <v>-354401.73</v>
      </c>
      <c r="G420" s="750">
        <f t="shared" si="25"/>
        <v>-1</v>
      </c>
      <c r="H420" s="748">
        <f t="shared" si="26"/>
        <v>0</v>
      </c>
      <c r="I420" s="772">
        <v>0</v>
      </c>
    </row>
    <row r="421" spans="1:111" hidden="1" x14ac:dyDescent="0.25">
      <c r="A421" s="778" t="s">
        <v>1118</v>
      </c>
      <c r="B421" s="760" t="s">
        <v>504</v>
      </c>
      <c r="C421" s="758">
        <v>169740.23</v>
      </c>
      <c r="D421" s="758">
        <v>0</v>
      </c>
      <c r="E421" s="758">
        <v>0</v>
      </c>
      <c r="F421" s="748">
        <f t="shared" si="24"/>
        <v>-169740.23</v>
      </c>
      <c r="G421" s="750">
        <f t="shared" si="25"/>
        <v>-1</v>
      </c>
      <c r="H421" s="748">
        <f t="shared" si="26"/>
        <v>0</v>
      </c>
      <c r="I421" s="772">
        <v>0</v>
      </c>
    </row>
    <row r="422" spans="1:111" hidden="1" x14ac:dyDescent="0.25">
      <c r="A422" s="778" t="s">
        <v>1119</v>
      </c>
      <c r="B422" s="760" t="s">
        <v>503</v>
      </c>
      <c r="C422" s="758">
        <v>50266.69</v>
      </c>
      <c r="D422" s="758">
        <v>0</v>
      </c>
      <c r="E422" s="758">
        <v>0</v>
      </c>
      <c r="F422" s="748">
        <f t="shared" si="24"/>
        <v>-50266.69</v>
      </c>
      <c r="G422" s="750">
        <f t="shared" si="25"/>
        <v>-1</v>
      </c>
      <c r="H422" s="748">
        <f t="shared" si="26"/>
        <v>0</v>
      </c>
      <c r="I422" s="772">
        <v>0</v>
      </c>
    </row>
    <row r="423" spans="1:111" hidden="1" x14ac:dyDescent="0.25">
      <c r="A423" s="778" t="s">
        <v>1120</v>
      </c>
      <c r="B423" s="760" t="s">
        <v>502</v>
      </c>
      <c r="C423" s="758">
        <v>39114.94</v>
      </c>
      <c r="D423" s="758">
        <v>0</v>
      </c>
      <c r="E423" s="758">
        <v>0</v>
      </c>
      <c r="F423" s="748">
        <f t="shared" si="24"/>
        <v>-39114.94</v>
      </c>
      <c r="G423" s="750">
        <f t="shared" si="25"/>
        <v>-1</v>
      </c>
      <c r="H423" s="748">
        <f t="shared" si="26"/>
        <v>0</v>
      </c>
      <c r="I423" s="772">
        <v>0</v>
      </c>
    </row>
    <row r="424" spans="1:111" s="57" customFormat="1" hidden="1" x14ac:dyDescent="0.25">
      <c r="A424" s="776" t="s">
        <v>1121</v>
      </c>
      <c r="B424" s="756" t="s">
        <v>501</v>
      </c>
      <c r="C424" s="757">
        <v>35840</v>
      </c>
      <c r="D424" s="757">
        <v>312220.28000000003</v>
      </c>
      <c r="E424" s="757">
        <v>267585.65000000002</v>
      </c>
      <c r="F424" s="751">
        <f t="shared" si="24"/>
        <v>276380.28000000003</v>
      </c>
      <c r="G424" s="752">
        <f t="shared" si="25"/>
        <v>7.7115033482142863</v>
      </c>
      <c r="H424" s="751">
        <f t="shared" si="26"/>
        <v>-44634.630000000005</v>
      </c>
      <c r="I424" s="773">
        <f t="shared" si="27"/>
        <v>-0.14295877897489553</v>
      </c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  <c r="Z424" s="44"/>
      <c r="AA424" s="44"/>
      <c r="AB424" s="44"/>
      <c r="AC424" s="44"/>
      <c r="AD424" s="44"/>
      <c r="AE424" s="44"/>
      <c r="AF424" s="44"/>
      <c r="AG424" s="44"/>
      <c r="AH424" s="44"/>
      <c r="AI424" s="44"/>
      <c r="AJ424" s="44"/>
      <c r="AK424" s="44"/>
      <c r="AL424" s="44"/>
      <c r="AM424" s="44"/>
      <c r="AN424" s="44"/>
      <c r="AO424" s="44"/>
      <c r="AP424" s="44"/>
      <c r="AQ424" s="44"/>
      <c r="AR424" s="44"/>
      <c r="AS424" s="44"/>
      <c r="AT424" s="44"/>
      <c r="AU424" s="44"/>
      <c r="AV424" s="44"/>
      <c r="AW424" s="44"/>
      <c r="AX424" s="44"/>
      <c r="AY424" s="44"/>
      <c r="AZ424" s="44"/>
      <c r="BA424" s="44"/>
      <c r="BB424" s="44"/>
      <c r="BC424" s="44"/>
      <c r="BD424" s="44"/>
      <c r="BE424" s="44"/>
      <c r="BF424" s="44"/>
      <c r="BG424" s="44"/>
      <c r="BH424" s="44"/>
      <c r="BI424" s="44"/>
      <c r="BJ424" s="44"/>
      <c r="BK424" s="44"/>
      <c r="BL424" s="44"/>
      <c r="BM424" s="44"/>
      <c r="BN424" s="44"/>
      <c r="BO424" s="44"/>
      <c r="BP424" s="44"/>
      <c r="BQ424" s="44"/>
      <c r="BR424" s="44"/>
      <c r="BS424" s="44"/>
      <c r="BT424" s="44"/>
      <c r="BU424" s="44"/>
      <c r="BV424" s="44"/>
      <c r="BW424" s="44"/>
      <c r="BX424" s="44"/>
      <c r="BY424" s="44"/>
      <c r="BZ424" s="44"/>
      <c r="CA424" s="44"/>
      <c r="CB424" s="44"/>
      <c r="CC424" s="44"/>
      <c r="CD424" s="44"/>
      <c r="CE424" s="44"/>
      <c r="CF424" s="44"/>
      <c r="CG424" s="44"/>
      <c r="CH424" s="44"/>
      <c r="CI424" s="44"/>
      <c r="CJ424" s="44"/>
      <c r="CK424" s="44"/>
      <c r="CL424" s="44"/>
      <c r="CM424" s="44"/>
      <c r="CN424" s="44"/>
      <c r="CO424" s="44"/>
      <c r="CP424" s="44"/>
      <c r="CQ424" s="44"/>
      <c r="CR424" s="44"/>
      <c r="CS424" s="44"/>
      <c r="CT424" s="44"/>
      <c r="CU424" s="44"/>
      <c r="CV424" s="44"/>
      <c r="CW424" s="44"/>
      <c r="CX424" s="44"/>
      <c r="CY424" s="44"/>
      <c r="CZ424" s="44"/>
      <c r="DA424" s="44"/>
      <c r="DB424" s="44"/>
      <c r="DC424" s="44"/>
      <c r="DD424" s="44"/>
      <c r="DE424" s="44"/>
      <c r="DF424" s="44"/>
      <c r="DG424" s="44"/>
    </row>
    <row r="425" spans="1:111" ht="31.5" hidden="1" x14ac:dyDescent="0.25">
      <c r="A425" s="777" t="s">
        <v>1122</v>
      </c>
      <c r="B425" s="496" t="s">
        <v>500</v>
      </c>
      <c r="C425" s="758">
        <v>35840</v>
      </c>
      <c r="D425" s="758">
        <v>35840</v>
      </c>
      <c r="E425" s="758">
        <v>71714.930000000008</v>
      </c>
      <c r="F425" s="748">
        <f t="shared" si="24"/>
        <v>0</v>
      </c>
      <c r="G425" s="750">
        <f t="shared" si="25"/>
        <v>0</v>
      </c>
      <c r="H425" s="748">
        <f t="shared" si="26"/>
        <v>35874.930000000008</v>
      </c>
      <c r="I425" s="772">
        <f t="shared" si="27"/>
        <v>1.0009746093750003</v>
      </c>
    </row>
    <row r="426" spans="1:111" ht="31.5" hidden="1" x14ac:dyDescent="0.25">
      <c r="A426" s="777" t="s">
        <v>1123</v>
      </c>
      <c r="B426" s="474" t="s">
        <v>499</v>
      </c>
      <c r="C426" s="758">
        <v>0</v>
      </c>
      <c r="D426" s="758">
        <v>244126.88</v>
      </c>
      <c r="E426" s="758">
        <v>0</v>
      </c>
      <c r="F426" s="748">
        <f t="shared" si="24"/>
        <v>244126.88</v>
      </c>
      <c r="G426" s="750">
        <v>0</v>
      </c>
      <c r="H426" s="748">
        <f t="shared" si="26"/>
        <v>-244126.88</v>
      </c>
      <c r="I426" s="772">
        <f t="shared" si="27"/>
        <v>-1</v>
      </c>
    </row>
    <row r="427" spans="1:111" hidden="1" x14ac:dyDescent="0.25">
      <c r="A427" s="777" t="s">
        <v>1124</v>
      </c>
      <c r="B427" s="474" t="s">
        <v>498</v>
      </c>
      <c r="C427" s="758">
        <v>0</v>
      </c>
      <c r="D427" s="758">
        <v>32253.4</v>
      </c>
      <c r="E427" s="758">
        <v>0</v>
      </c>
      <c r="F427" s="748">
        <f t="shared" si="24"/>
        <v>32253.4</v>
      </c>
      <c r="G427" s="750">
        <v>0</v>
      </c>
      <c r="H427" s="748">
        <f t="shared" si="26"/>
        <v>-32253.4</v>
      </c>
      <c r="I427" s="772">
        <f t="shared" si="27"/>
        <v>-1</v>
      </c>
    </row>
    <row r="428" spans="1:111" ht="31.5" hidden="1" x14ac:dyDescent="0.25">
      <c r="A428" s="777" t="s">
        <v>1125</v>
      </c>
      <c r="B428" s="496" t="s">
        <v>497</v>
      </c>
      <c r="C428" s="758">
        <v>0</v>
      </c>
      <c r="D428" s="758">
        <v>0</v>
      </c>
      <c r="E428" s="758">
        <v>195870.72</v>
      </c>
      <c r="F428" s="748">
        <f t="shared" si="24"/>
        <v>0</v>
      </c>
      <c r="G428" s="750">
        <v>0</v>
      </c>
      <c r="H428" s="748">
        <f t="shared" si="26"/>
        <v>195870.72</v>
      </c>
      <c r="I428" s="772"/>
    </row>
    <row r="429" spans="1:111" s="57" customFormat="1" ht="31.5" hidden="1" x14ac:dyDescent="0.25">
      <c r="A429" s="776" t="s">
        <v>1126</v>
      </c>
      <c r="B429" s="756" t="s">
        <v>496</v>
      </c>
      <c r="C429" s="757">
        <v>0</v>
      </c>
      <c r="D429" s="757">
        <v>1651544.05</v>
      </c>
      <c r="E429" s="757">
        <v>4396828.79</v>
      </c>
      <c r="F429" s="751">
        <f t="shared" si="24"/>
        <v>1651544.05</v>
      </c>
      <c r="G429" s="752">
        <v>0</v>
      </c>
      <c r="H429" s="751">
        <f t="shared" si="26"/>
        <v>2745284.74</v>
      </c>
      <c r="I429" s="773">
        <f t="shared" si="27"/>
        <v>1.6622534167344796</v>
      </c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  <c r="Z429" s="44"/>
      <c r="AA429" s="44"/>
      <c r="AB429" s="44"/>
      <c r="AC429" s="44"/>
      <c r="AD429" s="44"/>
      <c r="AE429" s="44"/>
      <c r="AF429" s="44"/>
      <c r="AG429" s="44"/>
      <c r="AH429" s="44"/>
      <c r="AI429" s="44"/>
      <c r="AJ429" s="44"/>
      <c r="AK429" s="44"/>
      <c r="AL429" s="44"/>
      <c r="AM429" s="44"/>
      <c r="AN429" s="44"/>
      <c r="AO429" s="44"/>
      <c r="AP429" s="44"/>
      <c r="AQ429" s="44"/>
      <c r="AR429" s="44"/>
      <c r="AS429" s="44"/>
      <c r="AT429" s="44"/>
      <c r="AU429" s="44"/>
      <c r="AV429" s="44"/>
      <c r="AW429" s="44"/>
      <c r="AX429" s="44"/>
      <c r="AY429" s="44"/>
      <c r="AZ429" s="44"/>
      <c r="BA429" s="44"/>
      <c r="BB429" s="44"/>
      <c r="BC429" s="44"/>
      <c r="BD429" s="44"/>
      <c r="BE429" s="44"/>
      <c r="BF429" s="44"/>
      <c r="BG429" s="44"/>
      <c r="BH429" s="44"/>
      <c r="BI429" s="44"/>
      <c r="BJ429" s="44"/>
      <c r="BK429" s="44"/>
      <c r="BL429" s="44"/>
      <c r="BM429" s="44"/>
      <c r="BN429" s="44"/>
      <c r="BO429" s="44"/>
      <c r="BP429" s="44"/>
      <c r="BQ429" s="44"/>
      <c r="BR429" s="44"/>
      <c r="BS429" s="44"/>
      <c r="BT429" s="44"/>
      <c r="BU429" s="44"/>
      <c r="BV429" s="44"/>
      <c r="BW429" s="44"/>
      <c r="BX429" s="44"/>
      <c r="BY429" s="44"/>
      <c r="BZ429" s="44"/>
      <c r="CA429" s="44"/>
      <c r="CB429" s="44"/>
      <c r="CC429" s="44"/>
      <c r="CD429" s="44"/>
      <c r="CE429" s="44"/>
      <c r="CF429" s="44"/>
      <c r="CG429" s="44"/>
      <c r="CH429" s="44"/>
      <c r="CI429" s="44"/>
      <c r="CJ429" s="44"/>
      <c r="CK429" s="44"/>
      <c r="CL429" s="44"/>
      <c r="CM429" s="44"/>
      <c r="CN429" s="44"/>
      <c r="CO429" s="44"/>
      <c r="CP429" s="44"/>
      <c r="CQ429" s="44"/>
      <c r="CR429" s="44"/>
      <c r="CS429" s="44"/>
      <c r="CT429" s="44"/>
      <c r="CU429" s="44"/>
      <c r="CV429" s="44"/>
      <c r="CW429" s="44"/>
      <c r="CX429" s="44"/>
      <c r="CY429" s="44"/>
      <c r="CZ429" s="44"/>
      <c r="DA429" s="44"/>
      <c r="DB429" s="44"/>
      <c r="DC429" s="44"/>
      <c r="DD429" s="44"/>
      <c r="DE429" s="44"/>
      <c r="DF429" s="44"/>
      <c r="DG429" s="44"/>
    </row>
    <row r="430" spans="1:111" ht="31.5" hidden="1" x14ac:dyDescent="0.25">
      <c r="A430" s="777" t="s">
        <v>1127</v>
      </c>
      <c r="B430" s="474" t="s">
        <v>495</v>
      </c>
      <c r="C430" s="758">
        <v>0</v>
      </c>
      <c r="D430" s="758">
        <v>1418994.44</v>
      </c>
      <c r="E430" s="758">
        <v>3543757.5300000003</v>
      </c>
      <c r="F430" s="748">
        <f t="shared" si="24"/>
        <v>1418994.44</v>
      </c>
      <c r="G430" s="750">
        <v>0</v>
      </c>
      <c r="H430" s="748">
        <f t="shared" si="26"/>
        <v>2124763.0900000003</v>
      </c>
      <c r="I430" s="772">
        <f t="shared" si="27"/>
        <v>1.4973723857579035</v>
      </c>
    </row>
    <row r="431" spans="1:111" ht="31.5" hidden="1" x14ac:dyDescent="0.25">
      <c r="A431" s="777" t="s">
        <v>1128</v>
      </c>
      <c r="B431" s="496" t="s">
        <v>494</v>
      </c>
      <c r="C431" s="758">
        <v>0</v>
      </c>
      <c r="D431" s="758">
        <v>69000</v>
      </c>
      <c r="E431" s="758">
        <v>86975.12</v>
      </c>
      <c r="F431" s="748">
        <f t="shared" si="24"/>
        <v>69000</v>
      </c>
      <c r="G431" s="750">
        <v>0</v>
      </c>
      <c r="H431" s="748">
        <f t="shared" si="26"/>
        <v>17975.119999999995</v>
      </c>
      <c r="I431" s="772">
        <f t="shared" si="27"/>
        <v>0.26050898550724633</v>
      </c>
    </row>
    <row r="432" spans="1:111" hidden="1" x14ac:dyDescent="0.25">
      <c r="A432" s="777" t="s">
        <v>1129</v>
      </c>
      <c r="B432" s="474" t="s">
        <v>493</v>
      </c>
      <c r="C432" s="758">
        <v>0</v>
      </c>
      <c r="D432" s="758">
        <v>163549.61000000002</v>
      </c>
      <c r="E432" s="758">
        <v>325505.8</v>
      </c>
      <c r="F432" s="748">
        <f t="shared" si="24"/>
        <v>163549.61000000002</v>
      </c>
      <c r="G432" s="750">
        <v>0</v>
      </c>
      <c r="H432" s="748">
        <f t="shared" si="26"/>
        <v>161956.18999999997</v>
      </c>
      <c r="I432" s="772">
        <f t="shared" si="27"/>
        <v>0.99025726811577208</v>
      </c>
    </row>
    <row r="433" spans="1:111" ht="31.5" hidden="1" x14ac:dyDescent="0.25">
      <c r="A433" s="777" t="s">
        <v>1130</v>
      </c>
      <c r="B433" s="474" t="s">
        <v>492</v>
      </c>
      <c r="C433" s="758">
        <v>0</v>
      </c>
      <c r="D433" s="758">
        <v>0</v>
      </c>
      <c r="E433" s="758">
        <v>419342.34</v>
      </c>
      <c r="F433" s="748">
        <f t="shared" si="24"/>
        <v>0</v>
      </c>
      <c r="G433" s="750">
        <v>0</v>
      </c>
      <c r="H433" s="748">
        <f t="shared" si="26"/>
        <v>419342.34</v>
      </c>
      <c r="I433" s="772">
        <v>0</v>
      </c>
    </row>
    <row r="434" spans="1:111" ht="31.5" hidden="1" x14ac:dyDescent="0.25">
      <c r="A434" s="777" t="s">
        <v>1131</v>
      </c>
      <c r="B434" s="496" t="s">
        <v>491</v>
      </c>
      <c r="C434" s="758">
        <v>0</v>
      </c>
      <c r="D434" s="758">
        <v>0</v>
      </c>
      <c r="E434" s="758">
        <v>21248</v>
      </c>
      <c r="F434" s="748">
        <f t="shared" si="24"/>
        <v>0</v>
      </c>
      <c r="G434" s="750">
        <v>0</v>
      </c>
      <c r="H434" s="748">
        <f t="shared" si="26"/>
        <v>21248</v>
      </c>
      <c r="I434" s="772">
        <v>0</v>
      </c>
    </row>
    <row r="435" spans="1:111" s="56" customFormat="1" x14ac:dyDescent="0.25">
      <c r="A435" s="774" t="s">
        <v>192</v>
      </c>
      <c r="B435" s="467" t="s">
        <v>193</v>
      </c>
      <c r="C435" s="753">
        <v>34399.440000000002</v>
      </c>
      <c r="D435" s="753">
        <v>34399.440000000002</v>
      </c>
      <c r="E435" s="753">
        <v>18412.39</v>
      </c>
      <c r="F435" s="754">
        <f t="shared" si="24"/>
        <v>0</v>
      </c>
      <c r="G435" s="755">
        <f t="shared" si="25"/>
        <v>0</v>
      </c>
      <c r="H435" s="754">
        <f t="shared" si="26"/>
        <v>-15987.050000000003</v>
      </c>
      <c r="I435" s="775">
        <f t="shared" si="27"/>
        <v>-0.46474739123660158</v>
      </c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  <c r="Z435" s="52"/>
      <c r="AA435" s="52"/>
      <c r="AB435" s="52"/>
      <c r="AC435" s="52"/>
      <c r="AD435" s="52"/>
      <c r="AE435" s="52"/>
      <c r="AF435" s="52"/>
      <c r="AG435" s="52"/>
      <c r="AH435" s="52"/>
      <c r="AI435" s="52"/>
      <c r="AJ435" s="52"/>
      <c r="AK435" s="52"/>
      <c r="AL435" s="52"/>
      <c r="AM435" s="52"/>
      <c r="AN435" s="52"/>
      <c r="AO435" s="52"/>
      <c r="AP435" s="52"/>
      <c r="AQ435" s="52"/>
      <c r="AR435" s="52"/>
      <c r="AS435" s="52"/>
      <c r="AT435" s="52"/>
      <c r="AU435" s="52"/>
      <c r="AV435" s="52"/>
      <c r="AW435" s="52"/>
      <c r="AX435" s="52"/>
      <c r="AY435" s="52"/>
      <c r="AZ435" s="52"/>
      <c r="BA435" s="52"/>
      <c r="BB435" s="52"/>
      <c r="BC435" s="52"/>
      <c r="BD435" s="52"/>
      <c r="BE435" s="52"/>
      <c r="BF435" s="52"/>
      <c r="BG435" s="52"/>
      <c r="BH435" s="52"/>
      <c r="BI435" s="52"/>
      <c r="BJ435" s="52"/>
      <c r="BK435" s="52"/>
      <c r="BL435" s="52"/>
      <c r="BM435" s="52"/>
      <c r="BN435" s="52"/>
      <c r="BO435" s="52"/>
      <c r="BP435" s="52"/>
      <c r="BQ435" s="52"/>
      <c r="BR435" s="52"/>
      <c r="BS435" s="52"/>
      <c r="BT435" s="52"/>
      <c r="BU435" s="52"/>
      <c r="BV435" s="52"/>
      <c r="BW435" s="52"/>
      <c r="BX435" s="52"/>
      <c r="BY435" s="52"/>
      <c r="BZ435" s="52"/>
      <c r="CA435" s="52"/>
      <c r="CB435" s="52"/>
      <c r="CC435" s="52"/>
      <c r="CD435" s="52"/>
      <c r="CE435" s="52"/>
      <c r="CF435" s="52"/>
      <c r="CG435" s="52"/>
      <c r="CH435" s="52"/>
      <c r="CI435" s="52"/>
      <c r="CJ435" s="52"/>
      <c r="CK435" s="52"/>
      <c r="CL435" s="52"/>
      <c r="CM435" s="52"/>
      <c r="CN435" s="52"/>
      <c r="CO435" s="52"/>
      <c r="CP435" s="52"/>
      <c r="CQ435" s="52"/>
      <c r="CR435" s="52"/>
      <c r="CS435" s="52"/>
      <c r="CT435" s="52"/>
      <c r="CU435" s="52"/>
      <c r="CV435" s="52"/>
      <c r="CW435" s="52"/>
      <c r="CX435" s="52"/>
      <c r="CY435" s="52"/>
      <c r="CZ435" s="52"/>
      <c r="DA435" s="52"/>
      <c r="DB435" s="52"/>
      <c r="DC435" s="52"/>
      <c r="DD435" s="52"/>
      <c r="DE435" s="52"/>
      <c r="DF435" s="52"/>
      <c r="DG435" s="52"/>
    </row>
    <row r="436" spans="1:111" s="57" customFormat="1" hidden="1" x14ac:dyDescent="0.25">
      <c r="A436" s="776" t="s">
        <v>1132</v>
      </c>
      <c r="B436" s="756" t="s">
        <v>64</v>
      </c>
      <c r="C436" s="757">
        <v>34399.440000000002</v>
      </c>
      <c r="D436" s="757">
        <v>34399.440000000002</v>
      </c>
      <c r="E436" s="757">
        <v>18412.39</v>
      </c>
      <c r="F436" s="751">
        <f t="shared" si="24"/>
        <v>0</v>
      </c>
      <c r="G436" s="752">
        <f t="shared" si="25"/>
        <v>0</v>
      </c>
      <c r="H436" s="751">
        <f t="shared" si="26"/>
        <v>-15987.050000000003</v>
      </c>
      <c r="I436" s="773">
        <f t="shared" si="27"/>
        <v>-0.46474739123660158</v>
      </c>
      <c r="J436" s="44"/>
      <c r="K436" s="44"/>
      <c r="L436" s="44"/>
      <c r="M436" s="44"/>
      <c r="N436" s="44"/>
      <c r="O436" s="44"/>
      <c r="P436" s="44"/>
      <c r="Q436" s="44"/>
      <c r="R436" s="44"/>
      <c r="S436" s="44"/>
      <c r="T436" s="44"/>
      <c r="U436" s="44"/>
      <c r="V436" s="44"/>
      <c r="W436" s="44"/>
      <c r="X436" s="44"/>
      <c r="Y436" s="44"/>
      <c r="Z436" s="44"/>
      <c r="AA436" s="44"/>
      <c r="AB436" s="44"/>
      <c r="AC436" s="44"/>
      <c r="AD436" s="44"/>
      <c r="AE436" s="44"/>
      <c r="AF436" s="44"/>
      <c r="AG436" s="44"/>
      <c r="AH436" s="44"/>
      <c r="AI436" s="44"/>
      <c r="AJ436" s="44"/>
      <c r="AK436" s="44"/>
      <c r="AL436" s="44"/>
      <c r="AM436" s="44"/>
      <c r="AN436" s="44"/>
      <c r="AO436" s="44"/>
      <c r="AP436" s="44"/>
      <c r="AQ436" s="44"/>
      <c r="AR436" s="44"/>
      <c r="AS436" s="44"/>
      <c r="AT436" s="44"/>
      <c r="AU436" s="44"/>
      <c r="AV436" s="44"/>
      <c r="AW436" s="44"/>
      <c r="AX436" s="44"/>
      <c r="AY436" s="44"/>
      <c r="AZ436" s="44"/>
      <c r="BA436" s="44"/>
      <c r="BB436" s="44"/>
      <c r="BC436" s="44"/>
      <c r="BD436" s="44"/>
      <c r="BE436" s="44"/>
      <c r="BF436" s="44"/>
      <c r="BG436" s="44"/>
      <c r="BH436" s="44"/>
      <c r="BI436" s="44"/>
      <c r="BJ436" s="44"/>
      <c r="BK436" s="44"/>
      <c r="BL436" s="44"/>
      <c r="BM436" s="44"/>
      <c r="BN436" s="44"/>
      <c r="BO436" s="44"/>
      <c r="BP436" s="44"/>
      <c r="BQ436" s="44"/>
      <c r="BR436" s="44"/>
      <c r="BS436" s="44"/>
      <c r="BT436" s="44"/>
      <c r="BU436" s="44"/>
      <c r="BV436" s="44"/>
      <c r="BW436" s="44"/>
      <c r="BX436" s="44"/>
      <c r="BY436" s="44"/>
      <c r="BZ436" s="44"/>
      <c r="CA436" s="44"/>
      <c r="CB436" s="44"/>
      <c r="CC436" s="44"/>
      <c r="CD436" s="44"/>
      <c r="CE436" s="44"/>
      <c r="CF436" s="44"/>
      <c r="CG436" s="44"/>
      <c r="CH436" s="44"/>
      <c r="CI436" s="44"/>
      <c r="CJ436" s="44"/>
      <c r="CK436" s="44"/>
      <c r="CL436" s="44"/>
      <c r="CM436" s="44"/>
      <c r="CN436" s="44"/>
      <c r="CO436" s="44"/>
      <c r="CP436" s="44"/>
      <c r="CQ436" s="44"/>
      <c r="CR436" s="44"/>
      <c r="CS436" s="44"/>
      <c r="CT436" s="44"/>
      <c r="CU436" s="44"/>
      <c r="CV436" s="44"/>
      <c r="CW436" s="44"/>
      <c r="CX436" s="44"/>
      <c r="CY436" s="44"/>
      <c r="CZ436" s="44"/>
      <c r="DA436" s="44"/>
      <c r="DB436" s="44"/>
      <c r="DC436" s="44"/>
      <c r="DD436" s="44"/>
      <c r="DE436" s="44"/>
      <c r="DF436" s="44"/>
      <c r="DG436" s="44"/>
    </row>
    <row r="437" spans="1:111" ht="31.5" hidden="1" x14ac:dyDescent="0.25">
      <c r="A437" s="777" t="s">
        <v>1133</v>
      </c>
      <c r="B437" s="474" t="s">
        <v>490</v>
      </c>
      <c r="C437" s="758">
        <v>1302861.0900000001</v>
      </c>
      <c r="D437" s="758">
        <v>1302861.0900000001</v>
      </c>
      <c r="E437" s="758">
        <v>18412.39</v>
      </c>
      <c r="F437" s="748">
        <f t="shared" si="24"/>
        <v>0</v>
      </c>
      <c r="G437" s="750">
        <f t="shared" si="25"/>
        <v>0</v>
      </c>
      <c r="H437" s="748">
        <f t="shared" si="26"/>
        <v>-1284448.7000000002</v>
      </c>
      <c r="I437" s="772">
        <f t="shared" si="27"/>
        <v>-0.9858677259292471</v>
      </c>
    </row>
    <row r="438" spans="1:111" hidden="1" x14ac:dyDescent="0.25">
      <c r="A438" s="777" t="s">
        <v>1134</v>
      </c>
      <c r="B438" s="760" t="s">
        <v>489</v>
      </c>
      <c r="C438" s="758">
        <v>-1268461.6500000001</v>
      </c>
      <c r="D438" s="758">
        <v>-1268461.6500000001</v>
      </c>
      <c r="E438" s="758">
        <v>0</v>
      </c>
      <c r="F438" s="748">
        <f t="shared" si="24"/>
        <v>0</v>
      </c>
      <c r="G438" s="750">
        <f t="shared" si="25"/>
        <v>0</v>
      </c>
      <c r="H438" s="748">
        <f t="shared" si="26"/>
        <v>1268461.6500000001</v>
      </c>
      <c r="I438" s="772">
        <f t="shared" si="27"/>
        <v>-1</v>
      </c>
    </row>
    <row r="439" spans="1:111" s="56" customFormat="1" x14ac:dyDescent="0.25">
      <c r="A439" s="774" t="s">
        <v>194</v>
      </c>
      <c r="B439" s="467" t="s">
        <v>195</v>
      </c>
      <c r="C439" s="753">
        <v>3538726.42</v>
      </c>
      <c r="D439" s="753">
        <v>3535266.1</v>
      </c>
      <c r="E439" s="753">
        <v>3473338.38</v>
      </c>
      <c r="F439" s="754">
        <f t="shared" si="24"/>
        <v>-3460.3199999998324</v>
      </c>
      <c r="G439" s="755">
        <f t="shared" si="25"/>
        <v>-9.77843322513706E-4</v>
      </c>
      <c r="H439" s="754">
        <f t="shared" si="26"/>
        <v>-61927.720000000205</v>
      </c>
      <c r="I439" s="775">
        <f t="shared" si="27"/>
        <v>-1.751713117154044E-2</v>
      </c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  <c r="Z439" s="52"/>
      <c r="AA439" s="52"/>
      <c r="AB439" s="52"/>
      <c r="AC439" s="52"/>
      <c r="AD439" s="52"/>
      <c r="AE439" s="52"/>
      <c r="AF439" s="52"/>
      <c r="AG439" s="52"/>
      <c r="AH439" s="52"/>
      <c r="AI439" s="52"/>
      <c r="AJ439" s="52"/>
      <c r="AK439" s="52"/>
      <c r="AL439" s="52"/>
      <c r="AM439" s="52"/>
      <c r="AN439" s="52"/>
      <c r="AO439" s="52"/>
      <c r="AP439" s="52"/>
      <c r="AQ439" s="52"/>
      <c r="AR439" s="52"/>
      <c r="AS439" s="52"/>
      <c r="AT439" s="52"/>
      <c r="AU439" s="52"/>
      <c r="AV439" s="52"/>
      <c r="AW439" s="52"/>
      <c r="AX439" s="52"/>
      <c r="AY439" s="52"/>
      <c r="AZ439" s="52"/>
      <c r="BA439" s="52"/>
      <c r="BB439" s="52"/>
      <c r="BC439" s="52"/>
      <c r="BD439" s="52"/>
      <c r="BE439" s="52"/>
      <c r="BF439" s="52"/>
      <c r="BG439" s="52"/>
      <c r="BH439" s="52"/>
      <c r="BI439" s="52"/>
      <c r="BJ439" s="52"/>
      <c r="BK439" s="52"/>
      <c r="BL439" s="52"/>
      <c r="BM439" s="52"/>
      <c r="BN439" s="52"/>
      <c r="BO439" s="52"/>
      <c r="BP439" s="52"/>
      <c r="BQ439" s="52"/>
      <c r="BR439" s="52"/>
      <c r="BS439" s="52"/>
      <c r="BT439" s="52"/>
      <c r="BU439" s="52"/>
      <c r="BV439" s="52"/>
      <c r="BW439" s="52"/>
      <c r="BX439" s="52"/>
      <c r="BY439" s="52"/>
      <c r="BZ439" s="52"/>
      <c r="CA439" s="52"/>
      <c r="CB439" s="52"/>
      <c r="CC439" s="52"/>
      <c r="CD439" s="52"/>
      <c r="CE439" s="52"/>
      <c r="CF439" s="52"/>
      <c r="CG439" s="52"/>
      <c r="CH439" s="52"/>
      <c r="CI439" s="52"/>
      <c r="CJ439" s="52"/>
      <c r="CK439" s="52"/>
      <c r="CL439" s="52"/>
      <c r="CM439" s="52"/>
      <c r="CN439" s="52"/>
      <c r="CO439" s="52"/>
      <c r="CP439" s="52"/>
      <c r="CQ439" s="52"/>
      <c r="CR439" s="52"/>
      <c r="CS439" s="52"/>
      <c r="CT439" s="52"/>
      <c r="CU439" s="52"/>
      <c r="CV439" s="52"/>
      <c r="CW439" s="52"/>
      <c r="CX439" s="52"/>
      <c r="CY439" s="52"/>
      <c r="CZ439" s="52"/>
      <c r="DA439" s="52"/>
      <c r="DB439" s="52"/>
      <c r="DC439" s="52"/>
      <c r="DD439" s="52"/>
      <c r="DE439" s="52"/>
      <c r="DF439" s="52"/>
      <c r="DG439" s="52"/>
    </row>
    <row r="440" spans="1:111" s="57" customFormat="1" hidden="1" x14ac:dyDescent="0.25">
      <c r="A440" s="776" t="s">
        <v>1135</v>
      </c>
      <c r="B440" s="756" t="s">
        <v>488</v>
      </c>
      <c r="C440" s="757">
        <v>3353780.38</v>
      </c>
      <c r="D440" s="757">
        <v>3419896.24</v>
      </c>
      <c r="E440" s="757">
        <v>3419896.24</v>
      </c>
      <c r="F440" s="751">
        <f t="shared" si="24"/>
        <v>66115.860000000335</v>
      </c>
      <c r="G440" s="752">
        <f t="shared" si="25"/>
        <v>1.9713831112578795E-2</v>
      </c>
      <c r="H440" s="751">
        <f t="shared" si="26"/>
        <v>0</v>
      </c>
      <c r="I440" s="773">
        <f t="shared" si="27"/>
        <v>0</v>
      </c>
      <c r="J440" s="44"/>
      <c r="K440" s="44"/>
      <c r="L440" s="44"/>
      <c r="M440" s="44"/>
      <c r="N440" s="44"/>
      <c r="O440" s="44"/>
      <c r="P440" s="44"/>
      <c r="Q440" s="44"/>
      <c r="R440" s="44"/>
      <c r="S440" s="44"/>
      <c r="T440" s="44"/>
      <c r="U440" s="44"/>
      <c r="V440" s="44"/>
      <c r="W440" s="44"/>
      <c r="X440" s="44"/>
      <c r="Y440" s="44"/>
      <c r="Z440" s="44"/>
      <c r="AA440" s="44"/>
      <c r="AB440" s="44"/>
      <c r="AC440" s="44"/>
      <c r="AD440" s="44"/>
      <c r="AE440" s="44"/>
      <c r="AF440" s="44"/>
      <c r="AG440" s="44"/>
      <c r="AH440" s="44"/>
      <c r="AI440" s="44"/>
      <c r="AJ440" s="44"/>
      <c r="AK440" s="44"/>
      <c r="AL440" s="44"/>
      <c r="AM440" s="44"/>
      <c r="AN440" s="44"/>
      <c r="AO440" s="44"/>
      <c r="AP440" s="44"/>
      <c r="AQ440" s="44"/>
      <c r="AR440" s="44"/>
      <c r="AS440" s="44"/>
      <c r="AT440" s="44"/>
      <c r="AU440" s="44"/>
      <c r="AV440" s="44"/>
      <c r="AW440" s="44"/>
      <c r="AX440" s="44"/>
      <c r="AY440" s="44"/>
      <c r="AZ440" s="44"/>
      <c r="BA440" s="44"/>
      <c r="BB440" s="44"/>
      <c r="BC440" s="44"/>
      <c r="BD440" s="44"/>
      <c r="BE440" s="44"/>
      <c r="BF440" s="44"/>
      <c r="BG440" s="44"/>
      <c r="BH440" s="44"/>
      <c r="BI440" s="44"/>
      <c r="BJ440" s="44"/>
      <c r="BK440" s="44"/>
      <c r="BL440" s="44"/>
      <c r="BM440" s="44"/>
      <c r="BN440" s="44"/>
      <c r="BO440" s="44"/>
      <c r="BP440" s="44"/>
      <c r="BQ440" s="44"/>
      <c r="BR440" s="44"/>
      <c r="BS440" s="44"/>
      <c r="BT440" s="44"/>
      <c r="BU440" s="44"/>
      <c r="BV440" s="44"/>
      <c r="BW440" s="44"/>
      <c r="BX440" s="44"/>
      <c r="BY440" s="44"/>
      <c r="BZ440" s="44"/>
      <c r="CA440" s="44"/>
      <c r="CB440" s="44"/>
      <c r="CC440" s="44"/>
      <c r="CD440" s="44"/>
      <c r="CE440" s="44"/>
      <c r="CF440" s="44"/>
      <c r="CG440" s="44"/>
      <c r="CH440" s="44"/>
      <c r="CI440" s="44"/>
      <c r="CJ440" s="44"/>
      <c r="CK440" s="44"/>
      <c r="CL440" s="44"/>
      <c r="CM440" s="44"/>
      <c r="CN440" s="44"/>
      <c r="CO440" s="44"/>
      <c r="CP440" s="44"/>
      <c r="CQ440" s="44"/>
      <c r="CR440" s="44"/>
      <c r="CS440" s="44"/>
      <c r="CT440" s="44"/>
      <c r="CU440" s="44"/>
      <c r="CV440" s="44"/>
      <c r="CW440" s="44"/>
      <c r="CX440" s="44"/>
      <c r="CY440" s="44"/>
      <c r="CZ440" s="44"/>
      <c r="DA440" s="44"/>
      <c r="DB440" s="44"/>
      <c r="DC440" s="44"/>
      <c r="DD440" s="44"/>
      <c r="DE440" s="44"/>
      <c r="DF440" s="44"/>
      <c r="DG440" s="44"/>
    </row>
    <row r="441" spans="1:111" hidden="1" x14ac:dyDescent="0.25">
      <c r="A441" s="777" t="s">
        <v>1136</v>
      </c>
      <c r="B441" s="474" t="s">
        <v>487</v>
      </c>
      <c r="C441" s="758">
        <v>2582009.09</v>
      </c>
      <c r="D441" s="758">
        <v>2582009.09</v>
      </c>
      <c r="E441" s="758">
        <v>2582009.09</v>
      </c>
      <c r="F441" s="748">
        <f t="shared" si="24"/>
        <v>0</v>
      </c>
      <c r="G441" s="750">
        <f t="shared" si="25"/>
        <v>0</v>
      </c>
      <c r="H441" s="748">
        <f t="shared" si="26"/>
        <v>0</v>
      </c>
      <c r="I441" s="772">
        <f t="shared" si="27"/>
        <v>0</v>
      </c>
    </row>
    <row r="442" spans="1:111" ht="31.5" hidden="1" x14ac:dyDescent="0.25">
      <c r="A442" s="777" t="s">
        <v>1137</v>
      </c>
      <c r="B442" s="474" t="s">
        <v>486</v>
      </c>
      <c r="C442" s="758">
        <v>695083.54</v>
      </c>
      <c r="D442" s="758">
        <v>761199.4</v>
      </c>
      <c r="E442" s="758">
        <v>761199.4</v>
      </c>
      <c r="F442" s="748">
        <f t="shared" si="24"/>
        <v>66115.859999999986</v>
      </c>
      <c r="G442" s="750">
        <f t="shared" si="25"/>
        <v>9.5119300336186902E-2</v>
      </c>
      <c r="H442" s="748">
        <f t="shared" si="26"/>
        <v>0</v>
      </c>
      <c r="I442" s="772">
        <f t="shared" si="27"/>
        <v>0</v>
      </c>
    </row>
    <row r="443" spans="1:111" hidden="1" x14ac:dyDescent="0.25">
      <c r="A443" s="777" t="s">
        <v>1138</v>
      </c>
      <c r="B443" s="474" t="s">
        <v>485</v>
      </c>
      <c r="C443" s="758">
        <v>76687.75</v>
      </c>
      <c r="D443" s="758">
        <v>76687.75</v>
      </c>
      <c r="E443" s="758">
        <v>76687.75</v>
      </c>
      <c r="F443" s="748">
        <f t="shared" si="24"/>
        <v>0</v>
      </c>
      <c r="G443" s="750">
        <f t="shared" si="25"/>
        <v>0</v>
      </c>
      <c r="H443" s="748">
        <f t="shared" si="26"/>
        <v>0</v>
      </c>
      <c r="I443" s="772">
        <f t="shared" si="27"/>
        <v>0</v>
      </c>
    </row>
    <row r="444" spans="1:111" s="57" customFormat="1" hidden="1" x14ac:dyDescent="0.25">
      <c r="A444" s="776" t="s">
        <v>1139</v>
      </c>
      <c r="B444" s="756" t="s">
        <v>484</v>
      </c>
      <c r="C444" s="757">
        <v>288506.44</v>
      </c>
      <c r="D444" s="757">
        <v>302321.39</v>
      </c>
      <c r="E444" s="757">
        <v>310923.73</v>
      </c>
      <c r="F444" s="751">
        <f t="shared" si="24"/>
        <v>13814.950000000012</v>
      </c>
      <c r="G444" s="752">
        <f t="shared" si="25"/>
        <v>4.7884373049003733E-2</v>
      </c>
      <c r="H444" s="751">
        <f t="shared" si="26"/>
        <v>8602.3399999999674</v>
      </c>
      <c r="I444" s="773">
        <f t="shared" si="27"/>
        <v>2.8454288332029589E-2</v>
      </c>
      <c r="J444" s="44"/>
      <c r="K444" s="44"/>
      <c r="L444" s="44"/>
      <c r="M444" s="44"/>
      <c r="N444" s="44"/>
      <c r="O444" s="44"/>
      <c r="P444" s="44"/>
      <c r="Q444" s="44"/>
      <c r="R444" s="44"/>
      <c r="S444" s="44"/>
      <c r="T444" s="44"/>
      <c r="U444" s="44"/>
      <c r="V444" s="44"/>
      <c r="W444" s="44"/>
      <c r="X444" s="44"/>
      <c r="Y444" s="44"/>
      <c r="Z444" s="44"/>
      <c r="AA444" s="44"/>
      <c r="AB444" s="44"/>
      <c r="AC444" s="44"/>
      <c r="AD444" s="44"/>
      <c r="AE444" s="44"/>
      <c r="AF444" s="44"/>
      <c r="AG444" s="44"/>
      <c r="AH444" s="44"/>
      <c r="AI444" s="44"/>
      <c r="AJ444" s="44"/>
      <c r="AK444" s="44"/>
      <c r="AL444" s="44"/>
      <c r="AM444" s="44"/>
      <c r="AN444" s="44"/>
      <c r="AO444" s="44"/>
      <c r="AP444" s="44"/>
      <c r="AQ444" s="44"/>
      <c r="AR444" s="44"/>
      <c r="AS444" s="44"/>
      <c r="AT444" s="44"/>
      <c r="AU444" s="44"/>
      <c r="AV444" s="44"/>
      <c r="AW444" s="44"/>
      <c r="AX444" s="44"/>
      <c r="AY444" s="44"/>
      <c r="AZ444" s="44"/>
      <c r="BA444" s="44"/>
      <c r="BB444" s="44"/>
      <c r="BC444" s="44"/>
      <c r="BD444" s="44"/>
      <c r="BE444" s="44"/>
      <c r="BF444" s="44"/>
      <c r="BG444" s="44"/>
      <c r="BH444" s="44"/>
      <c r="BI444" s="44"/>
      <c r="BJ444" s="44"/>
      <c r="BK444" s="44"/>
      <c r="BL444" s="44"/>
      <c r="BM444" s="44"/>
      <c r="BN444" s="44"/>
      <c r="BO444" s="44"/>
      <c r="BP444" s="44"/>
      <c r="BQ444" s="44"/>
      <c r="BR444" s="44"/>
      <c r="BS444" s="44"/>
      <c r="BT444" s="44"/>
      <c r="BU444" s="44"/>
      <c r="BV444" s="44"/>
      <c r="BW444" s="44"/>
      <c r="BX444" s="44"/>
      <c r="BY444" s="44"/>
      <c r="BZ444" s="44"/>
      <c r="CA444" s="44"/>
      <c r="CB444" s="44"/>
      <c r="CC444" s="44"/>
      <c r="CD444" s="44"/>
      <c r="CE444" s="44"/>
      <c r="CF444" s="44"/>
      <c r="CG444" s="44"/>
      <c r="CH444" s="44"/>
      <c r="CI444" s="44"/>
      <c r="CJ444" s="44"/>
      <c r="CK444" s="44"/>
      <c r="CL444" s="44"/>
      <c r="CM444" s="44"/>
      <c r="CN444" s="44"/>
      <c r="CO444" s="44"/>
      <c r="CP444" s="44"/>
      <c r="CQ444" s="44"/>
      <c r="CR444" s="44"/>
      <c r="CS444" s="44"/>
      <c r="CT444" s="44"/>
      <c r="CU444" s="44"/>
      <c r="CV444" s="44"/>
      <c r="CW444" s="44"/>
      <c r="CX444" s="44"/>
      <c r="CY444" s="44"/>
      <c r="CZ444" s="44"/>
      <c r="DA444" s="44"/>
      <c r="DB444" s="44"/>
      <c r="DC444" s="44"/>
      <c r="DD444" s="44"/>
      <c r="DE444" s="44"/>
      <c r="DF444" s="44"/>
      <c r="DG444" s="44"/>
    </row>
    <row r="445" spans="1:111" hidden="1" x14ac:dyDescent="0.25">
      <c r="A445" s="777" t="s">
        <v>1140</v>
      </c>
      <c r="B445" s="474" t="s">
        <v>483</v>
      </c>
      <c r="C445" s="758">
        <v>288506.44</v>
      </c>
      <c r="D445" s="758">
        <v>302321.39</v>
      </c>
      <c r="E445" s="758">
        <v>310923.73</v>
      </c>
      <c r="F445" s="748">
        <f t="shared" si="24"/>
        <v>13814.950000000012</v>
      </c>
      <c r="G445" s="750">
        <f t="shared" si="25"/>
        <v>4.7884373049003733E-2</v>
      </c>
      <c r="H445" s="748">
        <f t="shared" si="26"/>
        <v>8602.3399999999674</v>
      </c>
      <c r="I445" s="772">
        <f t="shared" si="27"/>
        <v>2.8454288332029589E-2</v>
      </c>
    </row>
    <row r="446" spans="1:111" s="57" customFormat="1" hidden="1" x14ac:dyDescent="0.25">
      <c r="A446" s="776" t="s">
        <v>1141</v>
      </c>
      <c r="B446" s="756" t="s">
        <v>482</v>
      </c>
      <c r="C446" s="757">
        <v>-103560.40000000001</v>
      </c>
      <c r="D446" s="757">
        <v>-186951.53</v>
      </c>
      <c r="E446" s="757">
        <v>-257481.59</v>
      </c>
      <c r="F446" s="751">
        <f t="shared" si="24"/>
        <v>-83391.12999999999</v>
      </c>
      <c r="G446" s="752">
        <f t="shared" si="25"/>
        <v>0.8052414822654218</v>
      </c>
      <c r="H446" s="751">
        <f t="shared" si="26"/>
        <v>-70530.06</v>
      </c>
      <c r="I446" s="773">
        <f t="shared" si="27"/>
        <v>0.37726388224798157</v>
      </c>
      <c r="J446" s="44"/>
      <c r="K446" s="44"/>
      <c r="L446" s="44"/>
      <c r="M446" s="44"/>
      <c r="N446" s="44"/>
      <c r="O446" s="44"/>
      <c r="P446" s="44"/>
      <c r="Q446" s="44"/>
      <c r="R446" s="44"/>
      <c r="S446" s="44"/>
      <c r="T446" s="44"/>
      <c r="U446" s="44"/>
      <c r="V446" s="44"/>
      <c r="W446" s="44"/>
      <c r="X446" s="44"/>
      <c r="Y446" s="44"/>
      <c r="Z446" s="44"/>
      <c r="AA446" s="44"/>
      <c r="AB446" s="44"/>
      <c r="AC446" s="44"/>
      <c r="AD446" s="44"/>
      <c r="AE446" s="44"/>
      <c r="AF446" s="44"/>
      <c r="AG446" s="44"/>
      <c r="AH446" s="44"/>
      <c r="AI446" s="44"/>
      <c r="AJ446" s="44"/>
      <c r="AK446" s="44"/>
      <c r="AL446" s="44"/>
      <c r="AM446" s="44"/>
      <c r="AN446" s="44"/>
      <c r="AO446" s="44"/>
      <c r="AP446" s="44"/>
      <c r="AQ446" s="44"/>
      <c r="AR446" s="44"/>
      <c r="AS446" s="44"/>
      <c r="AT446" s="44"/>
      <c r="AU446" s="44"/>
      <c r="AV446" s="44"/>
      <c r="AW446" s="44"/>
      <c r="AX446" s="44"/>
      <c r="AY446" s="44"/>
      <c r="AZ446" s="44"/>
      <c r="BA446" s="44"/>
      <c r="BB446" s="44"/>
      <c r="BC446" s="44"/>
      <c r="BD446" s="44"/>
      <c r="BE446" s="44"/>
      <c r="BF446" s="44"/>
      <c r="BG446" s="44"/>
      <c r="BH446" s="44"/>
      <c r="BI446" s="44"/>
      <c r="BJ446" s="44"/>
      <c r="BK446" s="44"/>
      <c r="BL446" s="44"/>
      <c r="BM446" s="44"/>
      <c r="BN446" s="44"/>
      <c r="BO446" s="44"/>
      <c r="BP446" s="44"/>
      <c r="BQ446" s="44"/>
      <c r="BR446" s="44"/>
      <c r="BS446" s="44"/>
      <c r="BT446" s="44"/>
      <c r="BU446" s="44"/>
      <c r="BV446" s="44"/>
      <c r="BW446" s="44"/>
      <c r="BX446" s="44"/>
      <c r="BY446" s="44"/>
      <c r="BZ446" s="44"/>
      <c r="CA446" s="44"/>
      <c r="CB446" s="44"/>
      <c r="CC446" s="44"/>
      <c r="CD446" s="44"/>
      <c r="CE446" s="44"/>
      <c r="CF446" s="44"/>
      <c r="CG446" s="44"/>
      <c r="CH446" s="44"/>
      <c r="CI446" s="44"/>
      <c r="CJ446" s="44"/>
      <c r="CK446" s="44"/>
      <c r="CL446" s="44"/>
      <c r="CM446" s="44"/>
      <c r="CN446" s="44"/>
      <c r="CO446" s="44"/>
      <c r="CP446" s="44"/>
      <c r="CQ446" s="44"/>
      <c r="CR446" s="44"/>
      <c r="CS446" s="44"/>
      <c r="CT446" s="44"/>
      <c r="CU446" s="44"/>
      <c r="CV446" s="44"/>
      <c r="CW446" s="44"/>
      <c r="CX446" s="44"/>
      <c r="CY446" s="44"/>
      <c r="CZ446" s="44"/>
      <c r="DA446" s="44"/>
      <c r="DB446" s="44"/>
      <c r="DC446" s="44"/>
      <c r="DD446" s="44"/>
      <c r="DE446" s="44"/>
      <c r="DF446" s="44"/>
      <c r="DG446" s="44"/>
    </row>
    <row r="447" spans="1:111" ht="31.5" hidden="1" x14ac:dyDescent="0.25">
      <c r="A447" s="777" t="s">
        <v>1142</v>
      </c>
      <c r="B447" s="474" t="s">
        <v>481</v>
      </c>
      <c r="C447" s="758">
        <v>-103560.40000000001</v>
      </c>
      <c r="D447" s="758">
        <v>-186951.53</v>
      </c>
      <c r="E447" s="758">
        <v>-257481.59</v>
      </c>
      <c r="F447" s="748">
        <f t="shared" si="24"/>
        <v>-83391.12999999999</v>
      </c>
      <c r="G447" s="750">
        <f t="shared" si="25"/>
        <v>0.8052414822654218</v>
      </c>
      <c r="H447" s="748">
        <f t="shared" si="26"/>
        <v>-70530.06</v>
      </c>
      <c r="I447" s="772">
        <f t="shared" si="27"/>
        <v>0.37726388224798157</v>
      </c>
    </row>
    <row r="448" spans="1:111" s="56" customFormat="1" ht="16.5" thickBot="1" x14ac:dyDescent="0.3">
      <c r="A448" s="774" t="s">
        <v>196</v>
      </c>
      <c r="B448" s="467" t="s">
        <v>197</v>
      </c>
      <c r="C448" s="753">
        <v>59750.21</v>
      </c>
      <c r="D448" s="753">
        <v>66962.240000000005</v>
      </c>
      <c r="E448" s="753">
        <v>107329.56</v>
      </c>
      <c r="F448" s="754">
        <f t="shared" si="24"/>
        <v>7212.0300000000061</v>
      </c>
      <c r="G448" s="755">
        <f t="shared" si="25"/>
        <v>0.12070300673420238</v>
      </c>
      <c r="H448" s="754">
        <f t="shared" si="26"/>
        <v>40367.319999999992</v>
      </c>
      <c r="I448" s="775">
        <f t="shared" si="27"/>
        <v>0.60283706160367379</v>
      </c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  <c r="Z448" s="52"/>
      <c r="AA448" s="52"/>
      <c r="AB448" s="52"/>
      <c r="AC448" s="52"/>
      <c r="AD448" s="52"/>
      <c r="AE448" s="52"/>
      <c r="AF448" s="52"/>
      <c r="AG448" s="52"/>
      <c r="AH448" s="52"/>
      <c r="AI448" s="52"/>
      <c r="AJ448" s="52"/>
      <c r="AK448" s="52"/>
      <c r="AL448" s="52"/>
      <c r="AM448" s="52"/>
      <c r="AN448" s="52"/>
      <c r="AO448" s="52"/>
      <c r="AP448" s="52"/>
      <c r="AQ448" s="52"/>
      <c r="AR448" s="52"/>
      <c r="AS448" s="52"/>
      <c r="AT448" s="52"/>
      <c r="AU448" s="52"/>
      <c r="AV448" s="52"/>
      <c r="AW448" s="52"/>
      <c r="AX448" s="52"/>
      <c r="AY448" s="52"/>
      <c r="AZ448" s="52"/>
      <c r="BA448" s="52"/>
      <c r="BB448" s="52"/>
      <c r="BC448" s="52"/>
      <c r="BD448" s="52"/>
      <c r="BE448" s="52"/>
      <c r="BF448" s="52"/>
      <c r="BG448" s="52"/>
      <c r="BH448" s="52"/>
      <c r="BI448" s="52"/>
      <c r="BJ448" s="52"/>
      <c r="BK448" s="52"/>
      <c r="BL448" s="52"/>
      <c r="BM448" s="52"/>
      <c r="BN448" s="52"/>
      <c r="BO448" s="52"/>
      <c r="BP448" s="52"/>
      <c r="BQ448" s="52"/>
      <c r="BR448" s="52"/>
      <c r="BS448" s="52"/>
      <c r="BT448" s="52"/>
      <c r="BU448" s="52"/>
      <c r="BV448" s="52"/>
      <c r="BW448" s="52"/>
      <c r="BX448" s="52"/>
      <c r="BY448" s="52"/>
      <c r="BZ448" s="52"/>
      <c r="CA448" s="52"/>
      <c r="CB448" s="52"/>
      <c r="CC448" s="52"/>
      <c r="CD448" s="52"/>
      <c r="CE448" s="52"/>
      <c r="CF448" s="52"/>
      <c r="CG448" s="52"/>
      <c r="CH448" s="52"/>
      <c r="CI448" s="52"/>
      <c r="CJ448" s="52"/>
      <c r="CK448" s="52"/>
      <c r="CL448" s="52"/>
      <c r="CM448" s="52"/>
      <c r="CN448" s="52"/>
      <c r="CO448" s="52"/>
      <c r="CP448" s="52"/>
      <c r="CQ448" s="52"/>
      <c r="CR448" s="52"/>
      <c r="CS448" s="52"/>
      <c r="CT448" s="52"/>
      <c r="CU448" s="52"/>
      <c r="CV448" s="52"/>
      <c r="CW448" s="52"/>
      <c r="CX448" s="52"/>
      <c r="CY448" s="52"/>
      <c r="CZ448" s="52"/>
      <c r="DA448" s="52"/>
      <c r="DB448" s="52"/>
      <c r="DC448" s="52"/>
      <c r="DD448" s="52"/>
      <c r="DE448" s="52"/>
      <c r="DF448" s="52"/>
      <c r="DG448" s="52"/>
    </row>
    <row r="449" spans="1:111" s="57" customFormat="1" hidden="1" x14ac:dyDescent="0.25">
      <c r="A449" s="776" t="s">
        <v>1143</v>
      </c>
      <c r="B449" s="756" t="s">
        <v>480</v>
      </c>
      <c r="C449" s="751">
        <v>59750.21</v>
      </c>
      <c r="D449" s="751">
        <v>66962.240000000005</v>
      </c>
      <c r="E449" s="751">
        <v>107329.56</v>
      </c>
      <c r="F449" s="751">
        <f t="shared" si="24"/>
        <v>7212.0300000000061</v>
      </c>
      <c r="G449" s="752">
        <f t="shared" si="25"/>
        <v>0.12070300673420238</v>
      </c>
      <c r="H449" s="751">
        <f t="shared" si="26"/>
        <v>40367.319999999992</v>
      </c>
      <c r="I449" s="773">
        <f t="shared" si="27"/>
        <v>0.60283706160367379</v>
      </c>
      <c r="J449" s="44"/>
      <c r="K449" s="44"/>
      <c r="L449" s="44"/>
      <c r="M449" s="44"/>
      <c r="N449" s="44"/>
      <c r="O449" s="44"/>
      <c r="P449" s="44"/>
      <c r="Q449" s="44"/>
      <c r="R449" s="44"/>
      <c r="S449" s="44"/>
      <c r="T449" s="44"/>
      <c r="U449" s="44"/>
      <c r="V449" s="44"/>
      <c r="W449" s="44"/>
      <c r="X449" s="44"/>
      <c r="Y449" s="44"/>
      <c r="Z449" s="44"/>
      <c r="AA449" s="44"/>
      <c r="AB449" s="44"/>
      <c r="AC449" s="44"/>
      <c r="AD449" s="44"/>
      <c r="AE449" s="44"/>
      <c r="AF449" s="44"/>
      <c r="AG449" s="44"/>
      <c r="AH449" s="44"/>
      <c r="AI449" s="44"/>
      <c r="AJ449" s="44"/>
      <c r="AK449" s="44"/>
      <c r="AL449" s="44"/>
      <c r="AM449" s="44"/>
      <c r="AN449" s="44"/>
      <c r="AO449" s="44"/>
      <c r="AP449" s="44"/>
      <c r="AQ449" s="44"/>
      <c r="AR449" s="44"/>
      <c r="AS449" s="44"/>
      <c r="AT449" s="44"/>
      <c r="AU449" s="44"/>
      <c r="AV449" s="44"/>
      <c r="AW449" s="44"/>
      <c r="AX449" s="44"/>
      <c r="AY449" s="44"/>
      <c r="AZ449" s="44"/>
      <c r="BA449" s="44"/>
      <c r="BB449" s="44"/>
      <c r="BC449" s="44"/>
      <c r="BD449" s="44"/>
      <c r="BE449" s="44"/>
      <c r="BF449" s="44"/>
      <c r="BG449" s="44"/>
      <c r="BH449" s="44"/>
      <c r="BI449" s="44"/>
      <c r="BJ449" s="44"/>
      <c r="BK449" s="44"/>
      <c r="BL449" s="44"/>
      <c r="BM449" s="44"/>
      <c r="BN449" s="44"/>
      <c r="BO449" s="44"/>
      <c r="BP449" s="44"/>
      <c r="BQ449" s="44"/>
      <c r="BR449" s="44"/>
      <c r="BS449" s="44"/>
      <c r="BT449" s="44"/>
      <c r="BU449" s="44"/>
      <c r="BV449" s="44"/>
      <c r="BW449" s="44"/>
      <c r="BX449" s="44"/>
      <c r="BY449" s="44"/>
      <c r="BZ449" s="44"/>
      <c r="CA449" s="44"/>
      <c r="CB449" s="44"/>
      <c r="CC449" s="44"/>
      <c r="CD449" s="44"/>
      <c r="CE449" s="44"/>
      <c r="CF449" s="44"/>
      <c r="CG449" s="44"/>
      <c r="CH449" s="44"/>
      <c r="CI449" s="44"/>
      <c r="CJ449" s="44"/>
      <c r="CK449" s="44"/>
      <c r="CL449" s="44"/>
      <c r="CM449" s="44"/>
      <c r="CN449" s="44"/>
      <c r="CO449" s="44"/>
      <c r="CP449" s="44"/>
      <c r="CQ449" s="44"/>
      <c r="CR449" s="44"/>
      <c r="CS449" s="44"/>
      <c r="CT449" s="44"/>
      <c r="CU449" s="44"/>
      <c r="CV449" s="44"/>
      <c r="CW449" s="44"/>
      <c r="CX449" s="44"/>
      <c r="CY449" s="44"/>
      <c r="CZ449" s="44"/>
      <c r="DA449" s="44"/>
      <c r="DB449" s="44"/>
      <c r="DC449" s="44"/>
      <c r="DD449" s="44"/>
      <c r="DE449" s="44"/>
      <c r="DF449" s="44"/>
      <c r="DG449" s="44"/>
    </row>
    <row r="450" spans="1:111" hidden="1" x14ac:dyDescent="0.25">
      <c r="A450" s="800" t="s">
        <v>1144</v>
      </c>
      <c r="B450" s="483" t="s">
        <v>479</v>
      </c>
      <c r="C450" s="801">
        <v>59750.21</v>
      </c>
      <c r="D450" s="801">
        <v>66962.240000000005</v>
      </c>
      <c r="E450" s="801">
        <v>107329.56</v>
      </c>
      <c r="F450" s="802">
        <f t="shared" si="24"/>
        <v>7212.0300000000061</v>
      </c>
      <c r="G450" s="803">
        <f t="shared" si="25"/>
        <v>0.12070300673420238</v>
      </c>
      <c r="H450" s="802">
        <f t="shared" si="26"/>
        <v>40367.319999999992</v>
      </c>
      <c r="I450" s="804">
        <f t="shared" si="27"/>
        <v>0.60283706160367379</v>
      </c>
    </row>
    <row r="451" spans="1:111" s="345" customFormat="1" ht="27" customHeight="1" thickBot="1" x14ac:dyDescent="0.3">
      <c r="A451" s="1157" t="s">
        <v>304</v>
      </c>
      <c r="B451" s="1158"/>
      <c r="C451" s="805">
        <v>172196087.41</v>
      </c>
      <c r="D451" s="805">
        <v>167219930.72999999</v>
      </c>
      <c r="E451" s="805">
        <v>170788338.24000001</v>
      </c>
      <c r="F451" s="805">
        <f t="shared" si="24"/>
        <v>-4976156.6800000072</v>
      </c>
      <c r="G451" s="806">
        <f t="shared" si="25"/>
        <v>-2.8898198297338463E-2</v>
      </c>
      <c r="H451" s="805">
        <f t="shared" si="26"/>
        <v>3568407.5100000203</v>
      </c>
      <c r="I451" s="807">
        <f t="shared" si="27"/>
        <v>2.1339606435800493E-2</v>
      </c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  <c r="Z451" s="52"/>
      <c r="AA451" s="52"/>
      <c r="AB451" s="52"/>
      <c r="AC451" s="52"/>
      <c r="AD451" s="52"/>
      <c r="AE451" s="52"/>
      <c r="AF451" s="52"/>
      <c r="AG451" s="52"/>
      <c r="AH451" s="52"/>
      <c r="AI451" s="52"/>
      <c r="AJ451" s="52"/>
      <c r="AK451" s="52"/>
      <c r="AL451" s="52"/>
      <c r="AM451" s="52"/>
      <c r="AN451" s="52"/>
      <c r="AO451" s="52"/>
      <c r="AP451" s="52"/>
      <c r="AQ451" s="52"/>
      <c r="AR451" s="52"/>
      <c r="AS451" s="52"/>
      <c r="AT451" s="52"/>
      <c r="AU451" s="52"/>
      <c r="AV451" s="52"/>
      <c r="AW451" s="52"/>
      <c r="AX451" s="52"/>
      <c r="AY451" s="52"/>
      <c r="AZ451" s="52"/>
      <c r="BA451" s="52"/>
      <c r="BB451" s="52"/>
      <c r="BC451" s="52"/>
      <c r="BD451" s="52"/>
      <c r="BE451" s="52"/>
      <c r="BF451" s="52"/>
      <c r="BG451" s="52"/>
      <c r="BH451" s="52"/>
      <c r="BI451" s="52"/>
      <c r="BJ451" s="52"/>
      <c r="BK451" s="52"/>
      <c r="BL451" s="52"/>
      <c r="BM451" s="52"/>
      <c r="BN451" s="52"/>
      <c r="BO451" s="52"/>
      <c r="BP451" s="52"/>
      <c r="BQ451" s="52"/>
      <c r="BR451" s="52"/>
      <c r="BS451" s="52"/>
      <c r="BT451" s="52"/>
      <c r="BU451" s="52"/>
      <c r="BV451" s="52"/>
      <c r="BW451" s="52"/>
      <c r="BX451" s="52"/>
      <c r="BY451" s="52"/>
      <c r="BZ451" s="52"/>
      <c r="CA451" s="52"/>
      <c r="CB451" s="52"/>
      <c r="CC451" s="52"/>
      <c r="CD451" s="52"/>
      <c r="CE451" s="52"/>
      <c r="CF451" s="52"/>
      <c r="CG451" s="52"/>
      <c r="CH451" s="52"/>
      <c r="CI451" s="52"/>
      <c r="CJ451" s="52"/>
      <c r="CK451" s="52"/>
      <c r="CL451" s="52"/>
      <c r="CM451" s="52"/>
      <c r="CN451" s="52"/>
      <c r="CO451" s="52"/>
      <c r="CP451" s="52"/>
      <c r="CQ451" s="52"/>
      <c r="CR451" s="52"/>
      <c r="CS451" s="52"/>
      <c r="CT451" s="52"/>
      <c r="CU451" s="52"/>
      <c r="CV451" s="52"/>
      <c r="CW451" s="52"/>
      <c r="CX451" s="52"/>
      <c r="CY451" s="52"/>
      <c r="CZ451" s="52"/>
      <c r="DA451" s="52"/>
      <c r="DB451" s="52"/>
      <c r="DC451" s="52"/>
      <c r="DD451" s="52"/>
      <c r="DE451" s="52"/>
      <c r="DF451" s="52"/>
      <c r="DG451" s="52"/>
    </row>
    <row r="452" spans="1:111" s="320" customFormat="1" thickBot="1" x14ac:dyDescent="0.3"/>
    <row r="453" spans="1:111" s="320" customFormat="1" ht="18.75" x14ac:dyDescent="0.25">
      <c r="A453" s="1142" t="s">
        <v>278</v>
      </c>
      <c r="B453" s="1144" t="s">
        <v>279</v>
      </c>
      <c r="C453" s="1146" t="s">
        <v>446</v>
      </c>
      <c r="D453" s="1148" t="s">
        <v>447</v>
      </c>
      <c r="E453" s="1126" t="s">
        <v>448</v>
      </c>
      <c r="F453" s="1128" t="s">
        <v>814</v>
      </c>
      <c r="G453" s="1128"/>
      <c r="H453" s="1129" t="s">
        <v>815</v>
      </c>
      <c r="I453" s="1130"/>
    </row>
    <row r="454" spans="1:111" s="320" customFormat="1" ht="19.5" thickBot="1" x14ac:dyDescent="0.3">
      <c r="A454" s="1159"/>
      <c r="B454" s="1160"/>
      <c r="C454" s="1151"/>
      <c r="D454" s="1152"/>
      <c r="E454" s="1127"/>
      <c r="F454" s="547" t="s">
        <v>816</v>
      </c>
      <c r="G454" s="548" t="s">
        <v>817</v>
      </c>
      <c r="H454" s="417" t="s">
        <v>816</v>
      </c>
      <c r="I454" s="415" t="s">
        <v>817</v>
      </c>
    </row>
    <row r="455" spans="1:111" s="61" customFormat="1" ht="21" thickBot="1" x14ac:dyDescent="0.35">
      <c r="A455" s="412" t="s">
        <v>198</v>
      </c>
      <c r="B455" s="414" t="s">
        <v>199</v>
      </c>
      <c r="C455" s="882"/>
      <c r="D455" s="883"/>
      <c r="E455" s="882"/>
      <c r="F455" s="884"/>
      <c r="G455" s="885"/>
      <c r="H455" s="884"/>
      <c r="I455" s="885"/>
    </row>
    <row r="456" spans="1:111" s="51" customFormat="1" x14ac:dyDescent="0.25">
      <c r="A456" s="304" t="s">
        <v>200</v>
      </c>
      <c r="B456" s="304" t="s">
        <v>201</v>
      </c>
      <c r="C456" s="341">
        <v>10276609.620000001</v>
      </c>
      <c r="D456" s="305">
        <v>7263494.0800000001</v>
      </c>
      <c r="E456" s="341">
        <v>3465225.54</v>
      </c>
      <c r="F456" s="342">
        <f t="shared" si="24"/>
        <v>-3013115.540000001</v>
      </c>
      <c r="G456" s="343">
        <f t="shared" si="25"/>
        <v>-0.2932013233368303</v>
      </c>
      <c r="H456" s="342">
        <f t="shared" si="26"/>
        <v>-3798268.54</v>
      </c>
      <c r="I456" s="343">
        <f t="shared" si="27"/>
        <v>-0.52292581203563115</v>
      </c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  <c r="Z456" s="52"/>
      <c r="AA456" s="52"/>
      <c r="AB456" s="52"/>
      <c r="AC456" s="52"/>
      <c r="AD456" s="52"/>
      <c r="AE456" s="52"/>
      <c r="AF456" s="52"/>
      <c r="AG456" s="52"/>
      <c r="AH456" s="52"/>
      <c r="AI456" s="52"/>
      <c r="AJ456" s="52"/>
      <c r="AK456" s="52"/>
      <c r="AL456" s="52"/>
      <c r="AM456" s="52"/>
      <c r="AN456" s="52"/>
      <c r="AO456" s="52"/>
      <c r="AP456" s="52"/>
      <c r="AQ456" s="52"/>
      <c r="AR456" s="52"/>
      <c r="AS456" s="52"/>
      <c r="AT456" s="52"/>
      <c r="AU456" s="52"/>
      <c r="AV456" s="52"/>
      <c r="AW456" s="52"/>
      <c r="AX456" s="52"/>
      <c r="AY456" s="52"/>
      <c r="AZ456" s="52"/>
      <c r="BA456" s="52"/>
      <c r="BB456" s="52"/>
      <c r="BC456" s="52"/>
      <c r="BD456" s="52"/>
      <c r="BE456" s="52"/>
      <c r="BF456" s="52"/>
      <c r="BG456" s="52"/>
      <c r="BH456" s="52"/>
      <c r="BI456" s="52"/>
      <c r="BJ456" s="52"/>
      <c r="BK456" s="52"/>
      <c r="BL456" s="52"/>
      <c r="BM456" s="52"/>
      <c r="BN456" s="52"/>
      <c r="BO456" s="52"/>
      <c r="BP456" s="52"/>
      <c r="BQ456" s="52"/>
      <c r="BR456" s="52"/>
      <c r="BS456" s="52"/>
      <c r="BT456" s="52"/>
      <c r="BU456" s="52"/>
      <c r="BV456" s="52"/>
      <c r="BW456" s="52"/>
      <c r="BX456" s="52"/>
      <c r="BY456" s="52"/>
      <c r="BZ456" s="52"/>
      <c r="CA456" s="52"/>
      <c r="CB456" s="52"/>
      <c r="CC456" s="52"/>
      <c r="CD456" s="52"/>
      <c r="CE456" s="52"/>
      <c r="CF456" s="52"/>
      <c r="CG456" s="52"/>
      <c r="CH456" s="52"/>
      <c r="CI456" s="52"/>
      <c r="CJ456" s="52"/>
      <c r="CK456" s="52"/>
      <c r="CL456" s="52"/>
      <c r="CM456" s="52"/>
      <c r="CN456" s="52"/>
      <c r="CO456" s="52"/>
      <c r="CP456" s="52"/>
      <c r="CQ456" s="52"/>
      <c r="CR456" s="52"/>
      <c r="CS456" s="52"/>
      <c r="CT456" s="52"/>
      <c r="CU456" s="52"/>
      <c r="CV456" s="52"/>
      <c r="CW456" s="52"/>
      <c r="CX456" s="52"/>
      <c r="CY456" s="52"/>
      <c r="CZ456" s="52"/>
      <c r="DA456" s="52"/>
      <c r="DB456" s="52"/>
      <c r="DC456" s="52"/>
      <c r="DD456" s="52"/>
      <c r="DE456" s="52"/>
      <c r="DF456" s="52"/>
      <c r="DG456" s="52"/>
    </row>
    <row r="457" spans="1:111" s="56" customFormat="1" x14ac:dyDescent="0.25">
      <c r="A457" s="808" t="s">
        <v>202</v>
      </c>
      <c r="B457" s="809" t="s">
        <v>203</v>
      </c>
      <c r="C457" s="810">
        <v>797968.95000000007</v>
      </c>
      <c r="D457" s="266">
        <v>0</v>
      </c>
      <c r="E457" s="810">
        <v>0</v>
      </c>
      <c r="F457" s="297">
        <f t="shared" si="24"/>
        <v>-797968.95000000007</v>
      </c>
      <c r="G457" s="811">
        <f t="shared" si="25"/>
        <v>-1</v>
      </c>
      <c r="H457" s="297">
        <f t="shared" si="26"/>
        <v>0</v>
      </c>
      <c r="I457" s="811">
        <v>0</v>
      </c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  <c r="Z457" s="52"/>
      <c r="AA457" s="52"/>
      <c r="AB457" s="52"/>
      <c r="AC457" s="52"/>
      <c r="AD457" s="52"/>
      <c r="AE457" s="52"/>
      <c r="AF457" s="52"/>
      <c r="AG457" s="52"/>
      <c r="AH457" s="52"/>
      <c r="AI457" s="52"/>
      <c r="AJ457" s="52"/>
      <c r="AK457" s="52"/>
      <c r="AL457" s="52"/>
      <c r="AM457" s="52"/>
      <c r="AN457" s="52"/>
      <c r="AO457" s="52"/>
      <c r="AP457" s="52"/>
      <c r="AQ457" s="52"/>
      <c r="AR457" s="52"/>
      <c r="AS457" s="52"/>
      <c r="AT457" s="52"/>
      <c r="AU457" s="52"/>
      <c r="AV457" s="52"/>
      <c r="AW457" s="52"/>
      <c r="AX457" s="52"/>
      <c r="AY457" s="52"/>
      <c r="AZ457" s="52"/>
      <c r="BA457" s="52"/>
      <c r="BB457" s="52"/>
      <c r="BC457" s="52"/>
      <c r="BD457" s="52"/>
      <c r="BE457" s="52"/>
      <c r="BF457" s="52"/>
      <c r="BG457" s="52"/>
      <c r="BH457" s="52"/>
      <c r="BI457" s="52"/>
      <c r="BJ457" s="52"/>
      <c r="BK457" s="52"/>
      <c r="BL457" s="52"/>
      <c r="BM457" s="52"/>
      <c r="BN457" s="52"/>
      <c r="BO457" s="52"/>
      <c r="BP457" s="52"/>
      <c r="BQ457" s="52"/>
      <c r="BR457" s="52"/>
      <c r="BS457" s="52"/>
      <c r="BT457" s="52"/>
      <c r="BU457" s="52"/>
      <c r="BV457" s="52"/>
      <c r="BW457" s="52"/>
      <c r="BX457" s="52"/>
      <c r="BY457" s="52"/>
      <c r="BZ457" s="52"/>
      <c r="CA457" s="52"/>
      <c r="CB457" s="52"/>
      <c r="CC457" s="52"/>
      <c r="CD457" s="52"/>
      <c r="CE457" s="52"/>
      <c r="CF457" s="52"/>
      <c r="CG457" s="52"/>
      <c r="CH457" s="52"/>
      <c r="CI457" s="52"/>
      <c r="CJ457" s="52"/>
      <c r="CK457" s="52"/>
      <c r="CL457" s="52"/>
      <c r="CM457" s="52"/>
      <c r="CN457" s="52"/>
      <c r="CO457" s="52"/>
      <c r="CP457" s="52"/>
      <c r="CQ457" s="52"/>
      <c r="CR457" s="52"/>
      <c r="CS457" s="52"/>
      <c r="CT457" s="52"/>
      <c r="CU457" s="52"/>
      <c r="CV457" s="52"/>
      <c r="CW457" s="52"/>
      <c r="CX457" s="52"/>
      <c r="CY457" s="52"/>
      <c r="CZ457" s="52"/>
      <c r="DA457" s="52"/>
      <c r="DB457" s="52"/>
      <c r="DC457" s="52"/>
      <c r="DD457" s="52"/>
      <c r="DE457" s="52"/>
      <c r="DF457" s="52"/>
      <c r="DG457" s="52"/>
    </row>
    <row r="458" spans="1:111" s="57" customFormat="1" x14ac:dyDescent="0.25">
      <c r="A458" s="337" t="s">
        <v>1145</v>
      </c>
      <c r="B458" s="312" t="s">
        <v>1146</v>
      </c>
      <c r="C458" s="335">
        <v>797968.95000000007</v>
      </c>
      <c r="D458" s="46">
        <v>0</v>
      </c>
      <c r="E458" s="335">
        <v>0</v>
      </c>
      <c r="F458" s="253">
        <f t="shared" si="24"/>
        <v>-797968.95000000007</v>
      </c>
      <c r="G458" s="329">
        <f t="shared" si="25"/>
        <v>-1</v>
      </c>
      <c r="H458" s="253">
        <f t="shared" si="26"/>
        <v>0</v>
      </c>
      <c r="I458" s="329">
        <v>0</v>
      </c>
      <c r="J458" s="44"/>
      <c r="K458" s="44"/>
      <c r="L458" s="44"/>
      <c r="M458" s="44"/>
      <c r="N458" s="44"/>
      <c r="O458" s="44"/>
      <c r="P458" s="44"/>
      <c r="Q458" s="44"/>
      <c r="R458" s="44"/>
      <c r="S458" s="44"/>
      <c r="T458" s="44"/>
      <c r="U458" s="44"/>
      <c r="V458" s="44"/>
      <c r="W458" s="44"/>
      <c r="X458" s="44"/>
      <c r="Y458" s="44"/>
      <c r="Z458" s="44"/>
      <c r="AA458" s="44"/>
      <c r="AB458" s="44"/>
      <c r="AC458" s="44"/>
      <c r="AD458" s="44"/>
      <c r="AE458" s="44"/>
      <c r="AF458" s="44"/>
      <c r="AG458" s="44"/>
      <c r="AH458" s="44"/>
      <c r="AI458" s="44"/>
      <c r="AJ458" s="44"/>
      <c r="AK458" s="44"/>
      <c r="AL458" s="44"/>
      <c r="AM458" s="44"/>
      <c r="AN458" s="44"/>
      <c r="AO458" s="44"/>
      <c r="AP458" s="44"/>
      <c r="AQ458" s="44"/>
      <c r="AR458" s="44"/>
      <c r="AS458" s="44"/>
      <c r="AT458" s="44"/>
      <c r="AU458" s="44"/>
      <c r="AV458" s="44"/>
      <c r="AW458" s="44"/>
      <c r="AX458" s="44"/>
      <c r="AY458" s="44"/>
      <c r="AZ458" s="44"/>
      <c r="BA458" s="44"/>
      <c r="BB458" s="44"/>
      <c r="BC458" s="44"/>
      <c r="BD458" s="44"/>
      <c r="BE458" s="44"/>
      <c r="BF458" s="44"/>
      <c r="BG458" s="44"/>
      <c r="BH458" s="44"/>
      <c r="BI458" s="44"/>
      <c r="BJ458" s="44"/>
      <c r="BK458" s="44"/>
      <c r="BL458" s="44"/>
      <c r="BM458" s="44"/>
      <c r="BN458" s="44"/>
      <c r="BO458" s="44"/>
      <c r="BP458" s="44"/>
      <c r="BQ458" s="44"/>
      <c r="BR458" s="44"/>
      <c r="BS458" s="44"/>
      <c r="BT458" s="44"/>
      <c r="BU458" s="44"/>
      <c r="BV458" s="44"/>
      <c r="BW458" s="44"/>
      <c r="BX458" s="44"/>
      <c r="BY458" s="44"/>
      <c r="BZ458" s="44"/>
      <c r="CA458" s="44"/>
      <c r="CB458" s="44"/>
      <c r="CC458" s="44"/>
      <c r="CD458" s="44"/>
      <c r="CE458" s="44"/>
      <c r="CF458" s="44"/>
      <c r="CG458" s="44"/>
      <c r="CH458" s="44"/>
      <c r="CI458" s="44"/>
      <c r="CJ458" s="44"/>
      <c r="CK458" s="44"/>
      <c r="CL458" s="44"/>
      <c r="CM458" s="44"/>
      <c r="CN458" s="44"/>
      <c r="CO458" s="44"/>
      <c r="CP458" s="44"/>
      <c r="CQ458" s="44"/>
      <c r="CR458" s="44"/>
      <c r="CS458" s="44"/>
      <c r="CT458" s="44"/>
      <c r="CU458" s="44"/>
      <c r="CV458" s="44"/>
      <c r="CW458" s="44"/>
      <c r="CX458" s="44"/>
      <c r="CY458" s="44"/>
      <c r="CZ458" s="44"/>
      <c r="DA458" s="44"/>
      <c r="DB458" s="44"/>
      <c r="DC458" s="44"/>
      <c r="DD458" s="44"/>
      <c r="DE458" s="44"/>
      <c r="DF458" s="44"/>
      <c r="DG458" s="44"/>
    </row>
    <row r="459" spans="1:111" x14ac:dyDescent="0.25">
      <c r="A459" s="337" t="s">
        <v>1147</v>
      </c>
      <c r="B459" s="312" t="s">
        <v>793</v>
      </c>
      <c r="C459" s="335">
        <v>797968.95000000007</v>
      </c>
      <c r="D459" s="46">
        <v>0</v>
      </c>
      <c r="E459" s="335">
        <v>0</v>
      </c>
      <c r="F459" s="253">
        <f t="shared" si="24"/>
        <v>-797968.95000000007</v>
      </c>
      <c r="G459" s="329">
        <f t="shared" si="25"/>
        <v>-1</v>
      </c>
      <c r="H459" s="253">
        <f t="shared" si="26"/>
        <v>0</v>
      </c>
      <c r="I459" s="329">
        <v>0</v>
      </c>
    </row>
    <row r="460" spans="1:111" s="56" customFormat="1" x14ac:dyDescent="0.25">
      <c r="A460" s="812" t="s">
        <v>204</v>
      </c>
      <c r="B460" s="813" t="s">
        <v>205</v>
      </c>
      <c r="C460" s="810">
        <v>2777102.34</v>
      </c>
      <c r="D460" s="266">
        <v>1416096.33</v>
      </c>
      <c r="E460" s="810">
        <v>2284572.52</v>
      </c>
      <c r="F460" s="297">
        <f t="shared" ref="F460:F523" si="28">D460-C460</f>
        <v>-1361006.0099999998</v>
      </c>
      <c r="G460" s="811">
        <f t="shared" ref="G460:G523" si="29">F460/C460</f>
        <v>-0.49008133060015346</v>
      </c>
      <c r="H460" s="297">
        <f t="shared" ref="H460:H523" si="30">E460-D460</f>
        <v>868476.19</v>
      </c>
      <c r="I460" s="811">
        <f t="shared" ref="I460:I523" si="31">H460/D460</f>
        <v>0.61328892081797848</v>
      </c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  <c r="Z460" s="52"/>
      <c r="AA460" s="52"/>
      <c r="AB460" s="52"/>
      <c r="AC460" s="52"/>
      <c r="AD460" s="52"/>
      <c r="AE460" s="52"/>
      <c r="AF460" s="52"/>
      <c r="AG460" s="52"/>
      <c r="AH460" s="52"/>
      <c r="AI460" s="52"/>
      <c r="AJ460" s="52"/>
      <c r="AK460" s="52"/>
      <c r="AL460" s="52"/>
      <c r="AM460" s="52"/>
      <c r="AN460" s="52"/>
      <c r="AO460" s="52"/>
      <c r="AP460" s="52"/>
      <c r="AQ460" s="52"/>
      <c r="AR460" s="52"/>
      <c r="AS460" s="52"/>
      <c r="AT460" s="52"/>
      <c r="AU460" s="52"/>
      <c r="AV460" s="52"/>
      <c r="AW460" s="52"/>
      <c r="AX460" s="52"/>
      <c r="AY460" s="52"/>
      <c r="AZ460" s="52"/>
      <c r="BA460" s="52"/>
      <c r="BB460" s="52"/>
      <c r="BC460" s="52"/>
      <c r="BD460" s="52"/>
      <c r="BE460" s="52"/>
      <c r="BF460" s="52"/>
      <c r="BG460" s="52"/>
      <c r="BH460" s="52"/>
      <c r="BI460" s="52"/>
      <c r="BJ460" s="52"/>
      <c r="BK460" s="52"/>
      <c r="BL460" s="52"/>
      <c r="BM460" s="52"/>
      <c r="BN460" s="52"/>
      <c r="BO460" s="52"/>
      <c r="BP460" s="52"/>
      <c r="BQ460" s="52"/>
      <c r="BR460" s="52"/>
      <c r="BS460" s="52"/>
      <c r="BT460" s="52"/>
      <c r="BU460" s="52"/>
      <c r="BV460" s="52"/>
      <c r="BW460" s="52"/>
      <c r="BX460" s="52"/>
      <c r="BY460" s="52"/>
      <c r="BZ460" s="52"/>
      <c r="CA460" s="52"/>
      <c r="CB460" s="52"/>
      <c r="CC460" s="52"/>
      <c r="CD460" s="52"/>
      <c r="CE460" s="52"/>
      <c r="CF460" s="52"/>
      <c r="CG460" s="52"/>
      <c r="CH460" s="52"/>
      <c r="CI460" s="52"/>
      <c r="CJ460" s="52"/>
      <c r="CK460" s="52"/>
      <c r="CL460" s="52"/>
      <c r="CM460" s="52"/>
      <c r="CN460" s="52"/>
      <c r="CO460" s="52"/>
      <c r="CP460" s="52"/>
      <c r="CQ460" s="52"/>
      <c r="CR460" s="52"/>
      <c r="CS460" s="52"/>
      <c r="CT460" s="52"/>
      <c r="CU460" s="52"/>
      <c r="CV460" s="52"/>
      <c r="CW460" s="52"/>
      <c r="CX460" s="52"/>
      <c r="CY460" s="52"/>
      <c r="CZ460" s="52"/>
      <c r="DA460" s="52"/>
      <c r="DB460" s="52"/>
      <c r="DC460" s="52"/>
      <c r="DD460" s="52"/>
      <c r="DE460" s="52"/>
      <c r="DF460" s="52"/>
      <c r="DG460" s="52"/>
    </row>
    <row r="461" spans="1:111" s="57" customFormat="1" x14ac:dyDescent="0.25">
      <c r="A461" s="334" t="s">
        <v>1148</v>
      </c>
      <c r="B461" s="311" t="s">
        <v>790</v>
      </c>
      <c r="C461" s="335">
        <v>-17431.73</v>
      </c>
      <c r="D461" s="46">
        <v>42298.36</v>
      </c>
      <c r="E461" s="335">
        <v>191745.47</v>
      </c>
      <c r="F461" s="253">
        <f t="shared" si="28"/>
        <v>59730.09</v>
      </c>
      <c r="G461" s="329">
        <f t="shared" si="29"/>
        <v>-3.4265153257880887</v>
      </c>
      <c r="H461" s="253">
        <f t="shared" si="30"/>
        <v>149447.10999999999</v>
      </c>
      <c r="I461" s="329">
        <f t="shared" si="31"/>
        <v>3.5331655884530746</v>
      </c>
      <c r="J461" s="44"/>
      <c r="K461" s="44"/>
      <c r="L461" s="44"/>
      <c r="M461" s="44"/>
      <c r="N461" s="44"/>
      <c r="O461" s="44"/>
      <c r="P461" s="44"/>
      <c r="Q461" s="44"/>
      <c r="R461" s="44"/>
      <c r="S461" s="44"/>
      <c r="T461" s="44"/>
      <c r="U461" s="44"/>
      <c r="V461" s="44"/>
      <c r="W461" s="44"/>
      <c r="X461" s="44"/>
      <c r="Y461" s="44"/>
      <c r="Z461" s="44"/>
      <c r="AA461" s="44"/>
      <c r="AB461" s="44"/>
      <c r="AC461" s="44"/>
      <c r="AD461" s="44"/>
      <c r="AE461" s="44"/>
      <c r="AF461" s="44"/>
      <c r="AG461" s="44"/>
      <c r="AH461" s="44"/>
      <c r="AI461" s="44"/>
      <c r="AJ461" s="44"/>
      <c r="AK461" s="44"/>
      <c r="AL461" s="44"/>
      <c r="AM461" s="44"/>
      <c r="AN461" s="44"/>
      <c r="AO461" s="44"/>
      <c r="AP461" s="44"/>
      <c r="AQ461" s="44"/>
      <c r="AR461" s="44"/>
      <c r="AS461" s="44"/>
      <c r="AT461" s="44"/>
      <c r="AU461" s="44"/>
      <c r="AV461" s="44"/>
      <c r="AW461" s="44"/>
      <c r="AX461" s="44"/>
      <c r="AY461" s="44"/>
      <c r="AZ461" s="44"/>
      <c r="BA461" s="44"/>
      <c r="BB461" s="44"/>
      <c r="BC461" s="44"/>
      <c r="BD461" s="44"/>
      <c r="BE461" s="44"/>
      <c r="BF461" s="44"/>
      <c r="BG461" s="44"/>
      <c r="BH461" s="44"/>
      <c r="BI461" s="44"/>
      <c r="BJ461" s="44"/>
      <c r="BK461" s="44"/>
      <c r="BL461" s="44"/>
      <c r="BM461" s="44"/>
      <c r="BN461" s="44"/>
      <c r="BO461" s="44"/>
      <c r="BP461" s="44"/>
      <c r="BQ461" s="44"/>
      <c r="BR461" s="44"/>
      <c r="BS461" s="44"/>
      <c r="BT461" s="44"/>
      <c r="BU461" s="44"/>
      <c r="BV461" s="44"/>
      <c r="BW461" s="44"/>
      <c r="BX461" s="44"/>
      <c r="BY461" s="44"/>
      <c r="BZ461" s="44"/>
      <c r="CA461" s="44"/>
      <c r="CB461" s="44"/>
      <c r="CC461" s="44"/>
      <c r="CD461" s="44"/>
      <c r="CE461" s="44"/>
      <c r="CF461" s="44"/>
      <c r="CG461" s="44"/>
      <c r="CH461" s="44"/>
      <c r="CI461" s="44"/>
      <c r="CJ461" s="44"/>
      <c r="CK461" s="44"/>
      <c r="CL461" s="44"/>
      <c r="CM461" s="44"/>
      <c r="CN461" s="44"/>
      <c r="CO461" s="44"/>
      <c r="CP461" s="44"/>
      <c r="CQ461" s="44"/>
      <c r="CR461" s="44"/>
      <c r="CS461" s="44"/>
      <c r="CT461" s="44"/>
      <c r="CU461" s="44"/>
      <c r="CV461" s="44"/>
      <c r="CW461" s="44"/>
      <c r="CX461" s="44"/>
      <c r="CY461" s="44"/>
      <c r="CZ461" s="44"/>
      <c r="DA461" s="44"/>
      <c r="DB461" s="44"/>
      <c r="DC461" s="44"/>
      <c r="DD461" s="44"/>
      <c r="DE461" s="44"/>
      <c r="DF461" s="44"/>
      <c r="DG461" s="44"/>
    </row>
    <row r="462" spans="1:111" s="57" customFormat="1" x14ac:dyDescent="0.25">
      <c r="A462" s="334" t="s">
        <v>1149</v>
      </c>
      <c r="B462" s="311" t="s">
        <v>788</v>
      </c>
      <c r="C462" s="335">
        <v>922939.96</v>
      </c>
      <c r="D462" s="46">
        <v>450761.38</v>
      </c>
      <c r="E462" s="335">
        <v>918657.03</v>
      </c>
      <c r="F462" s="253">
        <f t="shared" si="28"/>
        <v>-472178.57999999996</v>
      </c>
      <c r="G462" s="329">
        <f t="shared" si="29"/>
        <v>-0.51160270490401127</v>
      </c>
      <c r="H462" s="253">
        <f t="shared" si="30"/>
        <v>467895.65</v>
      </c>
      <c r="I462" s="329">
        <f t="shared" si="31"/>
        <v>1.038011841209644</v>
      </c>
      <c r="J462" s="44"/>
      <c r="K462" s="44"/>
      <c r="L462" s="44"/>
      <c r="M462" s="44"/>
      <c r="N462" s="44"/>
      <c r="O462" s="44"/>
      <c r="P462" s="44"/>
      <c r="Q462" s="44"/>
      <c r="R462" s="44"/>
      <c r="S462" s="44"/>
      <c r="T462" s="44"/>
      <c r="U462" s="44"/>
      <c r="V462" s="44"/>
      <c r="W462" s="44"/>
      <c r="X462" s="44"/>
      <c r="Y462" s="44"/>
      <c r="Z462" s="44"/>
      <c r="AA462" s="44"/>
      <c r="AB462" s="44"/>
      <c r="AC462" s="44"/>
      <c r="AD462" s="44"/>
      <c r="AE462" s="44"/>
      <c r="AF462" s="44"/>
      <c r="AG462" s="44"/>
      <c r="AH462" s="44"/>
      <c r="AI462" s="44"/>
      <c r="AJ462" s="44"/>
      <c r="AK462" s="44"/>
      <c r="AL462" s="44"/>
      <c r="AM462" s="44"/>
      <c r="AN462" s="44"/>
      <c r="AO462" s="44"/>
      <c r="AP462" s="44"/>
      <c r="AQ462" s="44"/>
      <c r="AR462" s="44"/>
      <c r="AS462" s="44"/>
      <c r="AT462" s="44"/>
      <c r="AU462" s="44"/>
      <c r="AV462" s="44"/>
      <c r="AW462" s="44"/>
      <c r="AX462" s="44"/>
      <c r="AY462" s="44"/>
      <c r="AZ462" s="44"/>
      <c r="BA462" s="44"/>
      <c r="BB462" s="44"/>
      <c r="BC462" s="44"/>
      <c r="BD462" s="44"/>
      <c r="BE462" s="44"/>
      <c r="BF462" s="44"/>
      <c r="BG462" s="44"/>
      <c r="BH462" s="44"/>
      <c r="BI462" s="44"/>
      <c r="BJ462" s="44"/>
      <c r="BK462" s="44"/>
      <c r="BL462" s="44"/>
      <c r="BM462" s="44"/>
      <c r="BN462" s="44"/>
      <c r="BO462" s="44"/>
      <c r="BP462" s="44"/>
      <c r="BQ462" s="44"/>
      <c r="BR462" s="44"/>
      <c r="BS462" s="44"/>
      <c r="BT462" s="44"/>
      <c r="BU462" s="44"/>
      <c r="BV462" s="44"/>
      <c r="BW462" s="44"/>
      <c r="BX462" s="44"/>
      <c r="BY462" s="44"/>
      <c r="BZ462" s="44"/>
      <c r="CA462" s="44"/>
      <c r="CB462" s="44"/>
      <c r="CC462" s="44"/>
      <c r="CD462" s="44"/>
      <c r="CE462" s="44"/>
      <c r="CF462" s="44"/>
      <c r="CG462" s="44"/>
      <c r="CH462" s="44"/>
      <c r="CI462" s="44"/>
      <c r="CJ462" s="44"/>
      <c r="CK462" s="44"/>
      <c r="CL462" s="44"/>
      <c r="CM462" s="44"/>
      <c r="CN462" s="44"/>
      <c r="CO462" s="44"/>
      <c r="CP462" s="44"/>
      <c r="CQ462" s="44"/>
      <c r="CR462" s="44"/>
      <c r="CS462" s="44"/>
      <c r="CT462" s="44"/>
      <c r="CU462" s="44"/>
      <c r="CV462" s="44"/>
      <c r="CW462" s="44"/>
      <c r="CX462" s="44"/>
      <c r="CY462" s="44"/>
      <c r="CZ462" s="44"/>
      <c r="DA462" s="44"/>
      <c r="DB462" s="44"/>
      <c r="DC462" s="44"/>
      <c r="DD462" s="44"/>
      <c r="DE462" s="44"/>
      <c r="DF462" s="44"/>
      <c r="DG462" s="44"/>
    </row>
    <row r="463" spans="1:111" s="57" customFormat="1" ht="31.5" x14ac:dyDescent="0.25">
      <c r="A463" s="334" t="s">
        <v>1150</v>
      </c>
      <c r="B463" s="311" t="s">
        <v>786</v>
      </c>
      <c r="C463" s="335">
        <v>0</v>
      </c>
      <c r="D463" s="46">
        <v>7.96</v>
      </c>
      <c r="E463" s="335">
        <v>27460.07</v>
      </c>
      <c r="F463" s="253">
        <f t="shared" si="28"/>
        <v>7.96</v>
      </c>
      <c r="G463" s="329"/>
      <c r="H463" s="253">
        <f t="shared" si="30"/>
        <v>27452.11</v>
      </c>
      <c r="I463" s="329">
        <f t="shared" si="31"/>
        <v>3448.7575376884424</v>
      </c>
      <c r="J463" s="44"/>
      <c r="K463" s="44"/>
      <c r="L463" s="44"/>
      <c r="M463" s="44"/>
      <c r="N463" s="44"/>
      <c r="O463" s="44"/>
      <c r="P463" s="44"/>
      <c r="Q463" s="44"/>
      <c r="R463" s="44"/>
      <c r="S463" s="44"/>
      <c r="T463" s="44"/>
      <c r="U463" s="44"/>
      <c r="V463" s="44"/>
      <c r="W463" s="44"/>
      <c r="X463" s="44"/>
      <c r="Y463" s="44"/>
      <c r="Z463" s="44"/>
      <c r="AA463" s="44"/>
      <c r="AB463" s="44"/>
      <c r="AC463" s="44"/>
      <c r="AD463" s="44"/>
      <c r="AE463" s="44"/>
      <c r="AF463" s="44"/>
      <c r="AG463" s="44"/>
      <c r="AH463" s="44"/>
      <c r="AI463" s="44"/>
      <c r="AJ463" s="44"/>
      <c r="AK463" s="44"/>
      <c r="AL463" s="44"/>
      <c r="AM463" s="44"/>
      <c r="AN463" s="44"/>
      <c r="AO463" s="44"/>
      <c r="AP463" s="44"/>
      <c r="AQ463" s="44"/>
      <c r="AR463" s="44"/>
      <c r="AS463" s="44"/>
      <c r="AT463" s="44"/>
      <c r="AU463" s="44"/>
      <c r="AV463" s="44"/>
      <c r="AW463" s="44"/>
      <c r="AX463" s="44"/>
      <c r="AY463" s="44"/>
      <c r="AZ463" s="44"/>
      <c r="BA463" s="44"/>
      <c r="BB463" s="44"/>
      <c r="BC463" s="44"/>
      <c r="BD463" s="44"/>
      <c r="BE463" s="44"/>
      <c r="BF463" s="44"/>
      <c r="BG463" s="44"/>
      <c r="BH463" s="44"/>
      <c r="BI463" s="44"/>
      <c r="BJ463" s="44"/>
      <c r="BK463" s="44"/>
      <c r="BL463" s="44"/>
      <c r="BM463" s="44"/>
      <c r="BN463" s="44"/>
      <c r="BO463" s="44"/>
      <c r="BP463" s="44"/>
      <c r="BQ463" s="44"/>
      <c r="BR463" s="44"/>
      <c r="BS463" s="44"/>
      <c r="BT463" s="44"/>
      <c r="BU463" s="44"/>
      <c r="BV463" s="44"/>
      <c r="BW463" s="44"/>
      <c r="BX463" s="44"/>
      <c r="BY463" s="44"/>
      <c r="BZ463" s="44"/>
      <c r="CA463" s="44"/>
      <c r="CB463" s="44"/>
      <c r="CC463" s="44"/>
      <c r="CD463" s="44"/>
      <c r="CE463" s="44"/>
      <c r="CF463" s="44"/>
      <c r="CG463" s="44"/>
      <c r="CH463" s="44"/>
      <c r="CI463" s="44"/>
      <c r="CJ463" s="44"/>
      <c r="CK463" s="44"/>
      <c r="CL463" s="44"/>
      <c r="CM463" s="44"/>
      <c r="CN463" s="44"/>
      <c r="CO463" s="44"/>
      <c r="CP463" s="44"/>
      <c r="CQ463" s="44"/>
      <c r="CR463" s="44"/>
      <c r="CS463" s="44"/>
      <c r="CT463" s="44"/>
      <c r="CU463" s="44"/>
      <c r="CV463" s="44"/>
      <c r="CW463" s="44"/>
      <c r="CX463" s="44"/>
      <c r="CY463" s="44"/>
      <c r="CZ463" s="44"/>
      <c r="DA463" s="44"/>
      <c r="DB463" s="44"/>
      <c r="DC463" s="44"/>
      <c r="DD463" s="44"/>
      <c r="DE463" s="44"/>
      <c r="DF463" s="44"/>
      <c r="DG463" s="44"/>
    </row>
    <row r="464" spans="1:111" s="57" customFormat="1" x14ac:dyDescent="0.25">
      <c r="A464" s="334" t="s">
        <v>1151</v>
      </c>
      <c r="B464" s="311" t="s">
        <v>784</v>
      </c>
      <c r="C464" s="335">
        <v>1811827.76</v>
      </c>
      <c r="D464" s="46">
        <v>852739.25</v>
      </c>
      <c r="E464" s="335">
        <v>1142086.76</v>
      </c>
      <c r="F464" s="253">
        <f t="shared" si="28"/>
        <v>-959088.51</v>
      </c>
      <c r="G464" s="329">
        <f t="shared" si="29"/>
        <v>-0.52934861203362948</v>
      </c>
      <c r="H464" s="253">
        <f t="shared" si="30"/>
        <v>289347.51</v>
      </c>
      <c r="I464" s="329">
        <f t="shared" si="31"/>
        <v>0.33931534170615463</v>
      </c>
      <c r="J464" s="44"/>
      <c r="K464" s="44"/>
      <c r="L464" s="44"/>
      <c r="M464" s="44"/>
      <c r="N464" s="44"/>
      <c r="O464" s="44"/>
      <c r="P464" s="44"/>
      <c r="Q464" s="44"/>
      <c r="R464" s="44"/>
      <c r="S464" s="44"/>
      <c r="T464" s="44"/>
      <c r="U464" s="44"/>
      <c r="V464" s="44"/>
      <c r="W464" s="44"/>
      <c r="X464" s="44"/>
      <c r="Y464" s="44"/>
      <c r="Z464" s="44"/>
      <c r="AA464" s="44"/>
      <c r="AB464" s="44"/>
      <c r="AC464" s="44"/>
      <c r="AD464" s="44"/>
      <c r="AE464" s="44"/>
      <c r="AF464" s="44"/>
      <c r="AG464" s="44"/>
      <c r="AH464" s="44"/>
      <c r="AI464" s="44"/>
      <c r="AJ464" s="44"/>
      <c r="AK464" s="44"/>
      <c r="AL464" s="44"/>
      <c r="AM464" s="44"/>
      <c r="AN464" s="44"/>
      <c r="AO464" s="44"/>
      <c r="AP464" s="44"/>
      <c r="AQ464" s="44"/>
      <c r="AR464" s="44"/>
      <c r="AS464" s="44"/>
      <c r="AT464" s="44"/>
      <c r="AU464" s="44"/>
      <c r="AV464" s="44"/>
      <c r="AW464" s="44"/>
      <c r="AX464" s="44"/>
      <c r="AY464" s="44"/>
      <c r="AZ464" s="44"/>
      <c r="BA464" s="44"/>
      <c r="BB464" s="44"/>
      <c r="BC464" s="44"/>
      <c r="BD464" s="44"/>
      <c r="BE464" s="44"/>
      <c r="BF464" s="44"/>
      <c r="BG464" s="44"/>
      <c r="BH464" s="44"/>
      <c r="BI464" s="44"/>
      <c r="BJ464" s="44"/>
      <c r="BK464" s="44"/>
      <c r="BL464" s="44"/>
      <c r="BM464" s="44"/>
      <c r="BN464" s="44"/>
      <c r="BO464" s="44"/>
      <c r="BP464" s="44"/>
      <c r="BQ464" s="44"/>
      <c r="BR464" s="44"/>
      <c r="BS464" s="44"/>
      <c r="BT464" s="44"/>
      <c r="BU464" s="44"/>
      <c r="BV464" s="44"/>
      <c r="BW464" s="44"/>
      <c r="BX464" s="44"/>
      <c r="BY464" s="44"/>
      <c r="BZ464" s="44"/>
      <c r="CA464" s="44"/>
      <c r="CB464" s="44"/>
      <c r="CC464" s="44"/>
      <c r="CD464" s="44"/>
      <c r="CE464" s="44"/>
      <c r="CF464" s="44"/>
      <c r="CG464" s="44"/>
      <c r="CH464" s="44"/>
      <c r="CI464" s="44"/>
      <c r="CJ464" s="44"/>
      <c r="CK464" s="44"/>
      <c r="CL464" s="44"/>
      <c r="CM464" s="44"/>
      <c r="CN464" s="44"/>
      <c r="CO464" s="44"/>
      <c r="CP464" s="44"/>
      <c r="CQ464" s="44"/>
      <c r="CR464" s="44"/>
      <c r="CS464" s="44"/>
      <c r="CT464" s="44"/>
      <c r="CU464" s="44"/>
      <c r="CV464" s="44"/>
      <c r="CW464" s="44"/>
      <c r="CX464" s="44"/>
      <c r="CY464" s="44"/>
      <c r="CZ464" s="44"/>
      <c r="DA464" s="44"/>
      <c r="DB464" s="44"/>
      <c r="DC464" s="44"/>
      <c r="DD464" s="44"/>
      <c r="DE464" s="44"/>
      <c r="DF464" s="44"/>
      <c r="DG464" s="44"/>
    </row>
    <row r="465" spans="1:111" s="57" customFormat="1" x14ac:dyDescent="0.25">
      <c r="A465" s="334" t="s">
        <v>1152</v>
      </c>
      <c r="B465" s="312" t="s">
        <v>782</v>
      </c>
      <c r="C465" s="335">
        <v>2093.8200000000002</v>
      </c>
      <c r="D465" s="46">
        <v>4039.65</v>
      </c>
      <c r="E465" s="335">
        <v>0</v>
      </c>
      <c r="F465" s="253">
        <f t="shared" si="28"/>
        <v>1945.83</v>
      </c>
      <c r="G465" s="329">
        <f t="shared" si="29"/>
        <v>0.92932057196893703</v>
      </c>
      <c r="H465" s="253">
        <f t="shared" si="30"/>
        <v>-4039.65</v>
      </c>
      <c r="I465" s="329">
        <f t="shared" si="31"/>
        <v>-1</v>
      </c>
      <c r="J465" s="44"/>
      <c r="K465" s="44"/>
      <c r="L465" s="44"/>
      <c r="M465" s="44"/>
      <c r="N465" s="44"/>
      <c r="O465" s="44"/>
      <c r="P465" s="44"/>
      <c r="Q465" s="44"/>
      <c r="R465" s="44"/>
      <c r="S465" s="44"/>
      <c r="T465" s="44"/>
      <c r="U465" s="44"/>
      <c r="V465" s="44"/>
      <c r="W465" s="44"/>
      <c r="X465" s="44"/>
      <c r="Y465" s="44"/>
      <c r="Z465" s="44"/>
      <c r="AA465" s="44"/>
      <c r="AB465" s="44"/>
      <c r="AC465" s="44"/>
      <c r="AD465" s="44"/>
      <c r="AE465" s="44"/>
      <c r="AF465" s="44"/>
      <c r="AG465" s="44"/>
      <c r="AH465" s="44"/>
      <c r="AI465" s="44"/>
      <c r="AJ465" s="44"/>
      <c r="AK465" s="44"/>
      <c r="AL465" s="44"/>
      <c r="AM465" s="44"/>
      <c r="AN465" s="44"/>
      <c r="AO465" s="44"/>
      <c r="AP465" s="44"/>
      <c r="AQ465" s="44"/>
      <c r="AR465" s="44"/>
      <c r="AS465" s="44"/>
      <c r="AT465" s="44"/>
      <c r="AU465" s="44"/>
      <c r="AV465" s="44"/>
      <c r="AW465" s="44"/>
      <c r="AX465" s="44"/>
      <c r="AY465" s="44"/>
      <c r="AZ465" s="44"/>
      <c r="BA465" s="44"/>
      <c r="BB465" s="44"/>
      <c r="BC465" s="44"/>
      <c r="BD465" s="44"/>
      <c r="BE465" s="44"/>
      <c r="BF465" s="44"/>
      <c r="BG465" s="44"/>
      <c r="BH465" s="44"/>
      <c r="BI465" s="44"/>
      <c r="BJ465" s="44"/>
      <c r="BK465" s="44"/>
      <c r="BL465" s="44"/>
      <c r="BM465" s="44"/>
      <c r="BN465" s="44"/>
      <c r="BO465" s="44"/>
      <c r="BP465" s="44"/>
      <c r="BQ465" s="44"/>
      <c r="BR465" s="44"/>
      <c r="BS465" s="44"/>
      <c r="BT465" s="44"/>
      <c r="BU465" s="44"/>
      <c r="BV465" s="44"/>
      <c r="BW465" s="44"/>
      <c r="BX465" s="44"/>
      <c r="BY465" s="44"/>
      <c r="BZ465" s="44"/>
      <c r="CA465" s="44"/>
      <c r="CB465" s="44"/>
      <c r="CC465" s="44"/>
      <c r="CD465" s="44"/>
      <c r="CE465" s="44"/>
      <c r="CF465" s="44"/>
      <c r="CG465" s="44"/>
      <c r="CH465" s="44"/>
      <c r="CI465" s="44"/>
      <c r="CJ465" s="44"/>
      <c r="CK465" s="44"/>
      <c r="CL465" s="44"/>
      <c r="CM465" s="44"/>
      <c r="CN465" s="44"/>
      <c r="CO465" s="44"/>
      <c r="CP465" s="44"/>
      <c r="CQ465" s="44"/>
      <c r="CR465" s="44"/>
      <c r="CS465" s="44"/>
      <c r="CT465" s="44"/>
      <c r="CU465" s="44"/>
      <c r="CV465" s="44"/>
      <c r="CW465" s="44"/>
      <c r="CX465" s="44"/>
      <c r="CY465" s="44"/>
      <c r="CZ465" s="44"/>
      <c r="DA465" s="44"/>
      <c r="DB465" s="44"/>
      <c r="DC465" s="44"/>
      <c r="DD465" s="44"/>
      <c r="DE465" s="44"/>
      <c r="DF465" s="44"/>
      <c r="DG465" s="44"/>
    </row>
    <row r="466" spans="1:111" s="57" customFormat="1" x14ac:dyDescent="0.25">
      <c r="A466" s="334" t="s">
        <v>1153</v>
      </c>
      <c r="B466" s="311" t="s">
        <v>781</v>
      </c>
      <c r="C466" s="335">
        <v>53173.56</v>
      </c>
      <c r="D466" s="46">
        <v>62906.16</v>
      </c>
      <c r="E466" s="335">
        <v>2770.32</v>
      </c>
      <c r="F466" s="253">
        <f t="shared" si="28"/>
        <v>9732.6000000000058</v>
      </c>
      <c r="G466" s="329">
        <f t="shared" si="29"/>
        <v>0.18303457583054447</v>
      </c>
      <c r="H466" s="253">
        <f t="shared" si="30"/>
        <v>-60135.840000000004</v>
      </c>
      <c r="I466" s="329">
        <f t="shared" si="31"/>
        <v>-0.95596106963133654</v>
      </c>
      <c r="J466" s="44"/>
      <c r="K466" s="44"/>
      <c r="L466" s="44"/>
      <c r="M466" s="44"/>
      <c r="N466" s="44"/>
      <c r="O466" s="44"/>
      <c r="P466" s="44"/>
      <c r="Q466" s="44"/>
      <c r="R466" s="44"/>
      <c r="S466" s="44"/>
      <c r="T466" s="44"/>
      <c r="U466" s="44"/>
      <c r="V466" s="44"/>
      <c r="W466" s="44"/>
      <c r="X466" s="44"/>
      <c r="Y466" s="44"/>
      <c r="Z466" s="44"/>
      <c r="AA466" s="44"/>
      <c r="AB466" s="44"/>
      <c r="AC466" s="44"/>
      <c r="AD466" s="44"/>
      <c r="AE466" s="44"/>
      <c r="AF466" s="44"/>
      <c r="AG466" s="44"/>
      <c r="AH466" s="44"/>
      <c r="AI466" s="44"/>
      <c r="AJ466" s="44"/>
      <c r="AK466" s="44"/>
      <c r="AL466" s="44"/>
      <c r="AM466" s="44"/>
      <c r="AN466" s="44"/>
      <c r="AO466" s="44"/>
      <c r="AP466" s="44"/>
      <c r="AQ466" s="44"/>
      <c r="AR466" s="44"/>
      <c r="AS466" s="44"/>
      <c r="AT466" s="44"/>
      <c r="AU466" s="44"/>
      <c r="AV466" s="44"/>
      <c r="AW466" s="44"/>
      <c r="AX466" s="44"/>
      <c r="AY466" s="44"/>
      <c r="AZ466" s="44"/>
      <c r="BA466" s="44"/>
      <c r="BB466" s="44"/>
      <c r="BC466" s="44"/>
      <c r="BD466" s="44"/>
      <c r="BE466" s="44"/>
      <c r="BF466" s="44"/>
      <c r="BG466" s="44"/>
      <c r="BH466" s="44"/>
      <c r="BI466" s="44"/>
      <c r="BJ466" s="44"/>
      <c r="BK466" s="44"/>
      <c r="BL466" s="44"/>
      <c r="BM466" s="44"/>
      <c r="BN466" s="44"/>
      <c r="BO466" s="44"/>
      <c r="BP466" s="44"/>
      <c r="BQ466" s="44"/>
      <c r="BR466" s="44"/>
      <c r="BS466" s="44"/>
      <c r="BT466" s="44"/>
      <c r="BU466" s="44"/>
      <c r="BV466" s="44"/>
      <c r="BW466" s="44"/>
      <c r="BX466" s="44"/>
      <c r="BY466" s="44"/>
      <c r="BZ466" s="44"/>
      <c r="CA466" s="44"/>
      <c r="CB466" s="44"/>
      <c r="CC466" s="44"/>
      <c r="CD466" s="44"/>
      <c r="CE466" s="44"/>
      <c r="CF466" s="44"/>
      <c r="CG466" s="44"/>
      <c r="CH466" s="44"/>
      <c r="CI466" s="44"/>
      <c r="CJ466" s="44"/>
      <c r="CK466" s="44"/>
      <c r="CL466" s="44"/>
      <c r="CM466" s="44"/>
      <c r="CN466" s="44"/>
      <c r="CO466" s="44"/>
      <c r="CP466" s="44"/>
      <c r="CQ466" s="44"/>
      <c r="CR466" s="44"/>
      <c r="CS466" s="44"/>
      <c r="CT466" s="44"/>
      <c r="CU466" s="44"/>
      <c r="CV466" s="44"/>
      <c r="CW466" s="44"/>
      <c r="CX466" s="44"/>
      <c r="CY466" s="44"/>
      <c r="CZ466" s="44"/>
      <c r="DA466" s="44"/>
      <c r="DB466" s="44"/>
      <c r="DC466" s="44"/>
      <c r="DD466" s="44"/>
      <c r="DE466" s="44"/>
      <c r="DF466" s="44"/>
      <c r="DG466" s="44"/>
    </row>
    <row r="467" spans="1:111" s="57" customFormat="1" x14ac:dyDescent="0.25">
      <c r="A467" s="334" t="s">
        <v>1154</v>
      </c>
      <c r="B467" s="311" t="s">
        <v>779</v>
      </c>
      <c r="C467" s="335">
        <v>4498.97</v>
      </c>
      <c r="D467" s="46">
        <v>3343.57</v>
      </c>
      <c r="E467" s="335">
        <v>1852.8700000000001</v>
      </c>
      <c r="F467" s="253">
        <f t="shared" si="28"/>
        <v>-1155.4000000000001</v>
      </c>
      <c r="G467" s="329">
        <f t="shared" si="29"/>
        <v>-0.25681433750391758</v>
      </c>
      <c r="H467" s="253">
        <f t="shared" si="30"/>
        <v>-1490.7</v>
      </c>
      <c r="I467" s="329">
        <f t="shared" si="31"/>
        <v>-0.44584082283307963</v>
      </c>
      <c r="J467" s="44"/>
      <c r="K467" s="44"/>
      <c r="L467" s="44"/>
      <c r="M467" s="44"/>
      <c r="N467" s="44"/>
      <c r="O467" s="44"/>
      <c r="P467" s="44"/>
      <c r="Q467" s="44"/>
      <c r="R467" s="44"/>
      <c r="S467" s="44"/>
      <c r="T467" s="44"/>
      <c r="U467" s="44"/>
      <c r="V467" s="44"/>
      <c r="W467" s="44"/>
      <c r="X467" s="44"/>
      <c r="Y467" s="44"/>
      <c r="Z467" s="44"/>
      <c r="AA467" s="44"/>
      <c r="AB467" s="44"/>
      <c r="AC467" s="44"/>
      <c r="AD467" s="44"/>
      <c r="AE467" s="44"/>
      <c r="AF467" s="44"/>
      <c r="AG467" s="44"/>
      <c r="AH467" s="44"/>
      <c r="AI467" s="44"/>
      <c r="AJ467" s="44"/>
      <c r="AK467" s="44"/>
      <c r="AL467" s="44"/>
      <c r="AM467" s="44"/>
      <c r="AN467" s="44"/>
      <c r="AO467" s="44"/>
      <c r="AP467" s="44"/>
      <c r="AQ467" s="44"/>
      <c r="AR467" s="44"/>
      <c r="AS467" s="44"/>
      <c r="AT467" s="44"/>
      <c r="AU467" s="44"/>
      <c r="AV467" s="44"/>
      <c r="AW467" s="44"/>
      <c r="AX467" s="44"/>
      <c r="AY467" s="44"/>
      <c r="AZ467" s="44"/>
      <c r="BA467" s="44"/>
      <c r="BB467" s="44"/>
      <c r="BC467" s="44"/>
      <c r="BD467" s="44"/>
      <c r="BE467" s="44"/>
      <c r="BF467" s="44"/>
      <c r="BG467" s="44"/>
      <c r="BH467" s="44"/>
      <c r="BI467" s="44"/>
      <c r="BJ467" s="44"/>
      <c r="BK467" s="44"/>
      <c r="BL467" s="44"/>
      <c r="BM467" s="44"/>
      <c r="BN467" s="44"/>
      <c r="BO467" s="44"/>
      <c r="BP467" s="44"/>
      <c r="BQ467" s="44"/>
      <c r="BR467" s="44"/>
      <c r="BS467" s="44"/>
      <c r="BT467" s="44"/>
      <c r="BU467" s="44"/>
      <c r="BV467" s="44"/>
      <c r="BW467" s="44"/>
      <c r="BX467" s="44"/>
      <c r="BY467" s="44"/>
      <c r="BZ467" s="44"/>
      <c r="CA467" s="44"/>
      <c r="CB467" s="44"/>
      <c r="CC467" s="44"/>
      <c r="CD467" s="44"/>
      <c r="CE467" s="44"/>
      <c r="CF467" s="44"/>
      <c r="CG467" s="44"/>
      <c r="CH467" s="44"/>
      <c r="CI467" s="44"/>
      <c r="CJ467" s="44"/>
      <c r="CK467" s="44"/>
      <c r="CL467" s="44"/>
      <c r="CM467" s="44"/>
      <c r="CN467" s="44"/>
      <c r="CO467" s="44"/>
      <c r="CP467" s="44"/>
      <c r="CQ467" s="44"/>
      <c r="CR467" s="44"/>
      <c r="CS467" s="44"/>
      <c r="CT467" s="44"/>
      <c r="CU467" s="44"/>
      <c r="CV467" s="44"/>
      <c r="CW467" s="44"/>
      <c r="CX467" s="44"/>
      <c r="CY467" s="44"/>
      <c r="CZ467" s="44"/>
      <c r="DA467" s="44"/>
      <c r="DB467" s="44"/>
      <c r="DC467" s="44"/>
      <c r="DD467" s="44"/>
      <c r="DE467" s="44"/>
      <c r="DF467" s="44"/>
      <c r="DG467" s="44"/>
    </row>
    <row r="468" spans="1:111" s="56" customFormat="1" x14ac:dyDescent="0.25">
      <c r="A468" s="812" t="s">
        <v>206</v>
      </c>
      <c r="B468" s="813" t="s">
        <v>207</v>
      </c>
      <c r="C468" s="810">
        <v>63468</v>
      </c>
      <c r="D468" s="266">
        <v>87617.66</v>
      </c>
      <c r="E468" s="810">
        <v>81012.350000000006</v>
      </c>
      <c r="F468" s="297">
        <f t="shared" si="28"/>
        <v>24149.660000000003</v>
      </c>
      <c r="G468" s="811">
        <f t="shared" si="29"/>
        <v>0.3805013550135502</v>
      </c>
      <c r="H468" s="297">
        <f t="shared" si="30"/>
        <v>-6605.3099999999977</v>
      </c>
      <c r="I468" s="811">
        <f t="shared" si="31"/>
        <v>-7.5387884132034538E-2</v>
      </c>
      <c r="J468" s="52"/>
      <c r="K468" s="52"/>
      <c r="L468" s="52"/>
      <c r="M468" s="52"/>
      <c r="N468" s="52"/>
      <c r="O468" s="52"/>
      <c r="P468" s="52"/>
      <c r="Q468" s="52"/>
      <c r="R468" s="52"/>
      <c r="S468" s="52"/>
      <c r="T468" s="52"/>
      <c r="U468" s="52"/>
      <c r="V468" s="52"/>
      <c r="W468" s="52"/>
      <c r="X468" s="52"/>
      <c r="Y468" s="52"/>
      <c r="Z468" s="52"/>
      <c r="AA468" s="52"/>
      <c r="AB468" s="52"/>
      <c r="AC468" s="52"/>
      <c r="AD468" s="52"/>
      <c r="AE468" s="52"/>
      <c r="AF468" s="52"/>
      <c r="AG468" s="52"/>
      <c r="AH468" s="52"/>
      <c r="AI468" s="52"/>
      <c r="AJ468" s="52"/>
      <c r="AK468" s="52"/>
      <c r="AL468" s="52"/>
      <c r="AM468" s="52"/>
      <c r="AN468" s="52"/>
      <c r="AO468" s="52"/>
      <c r="AP468" s="52"/>
      <c r="AQ468" s="52"/>
      <c r="AR468" s="52"/>
      <c r="AS468" s="52"/>
      <c r="AT468" s="52"/>
      <c r="AU468" s="52"/>
      <c r="AV468" s="52"/>
      <c r="AW468" s="52"/>
      <c r="AX468" s="52"/>
      <c r="AY468" s="52"/>
      <c r="AZ468" s="52"/>
      <c r="BA468" s="52"/>
      <c r="BB468" s="52"/>
      <c r="BC468" s="52"/>
      <c r="BD468" s="52"/>
      <c r="BE468" s="52"/>
      <c r="BF468" s="52"/>
      <c r="BG468" s="52"/>
      <c r="BH468" s="52"/>
      <c r="BI468" s="52"/>
      <c r="BJ468" s="52"/>
      <c r="BK468" s="52"/>
      <c r="BL468" s="52"/>
      <c r="BM468" s="52"/>
      <c r="BN468" s="52"/>
      <c r="BO468" s="52"/>
      <c r="BP468" s="52"/>
      <c r="BQ468" s="52"/>
      <c r="BR468" s="52"/>
      <c r="BS468" s="52"/>
      <c r="BT468" s="52"/>
      <c r="BU468" s="52"/>
      <c r="BV468" s="52"/>
      <c r="BW468" s="52"/>
      <c r="BX468" s="52"/>
      <c r="BY468" s="52"/>
      <c r="BZ468" s="52"/>
      <c r="CA468" s="52"/>
      <c r="CB468" s="52"/>
      <c r="CC468" s="52"/>
      <c r="CD468" s="52"/>
      <c r="CE468" s="52"/>
      <c r="CF468" s="52"/>
      <c r="CG468" s="52"/>
      <c r="CH468" s="52"/>
      <c r="CI468" s="52"/>
      <c r="CJ468" s="52"/>
      <c r="CK468" s="52"/>
      <c r="CL468" s="52"/>
      <c r="CM468" s="52"/>
      <c r="CN468" s="52"/>
      <c r="CO468" s="52"/>
      <c r="CP468" s="52"/>
      <c r="CQ468" s="52"/>
      <c r="CR468" s="52"/>
      <c r="CS468" s="52"/>
      <c r="CT468" s="52"/>
      <c r="CU468" s="52"/>
      <c r="CV468" s="52"/>
      <c r="CW468" s="52"/>
      <c r="CX468" s="52"/>
      <c r="CY468" s="52"/>
      <c r="CZ468" s="52"/>
      <c r="DA468" s="52"/>
      <c r="DB468" s="52"/>
      <c r="DC468" s="52"/>
      <c r="DD468" s="52"/>
      <c r="DE468" s="52"/>
      <c r="DF468" s="52"/>
      <c r="DG468" s="52"/>
    </row>
    <row r="469" spans="1:111" s="57" customFormat="1" x14ac:dyDescent="0.25">
      <c r="A469" s="334" t="s">
        <v>1155</v>
      </c>
      <c r="B469" s="311" t="s">
        <v>776</v>
      </c>
      <c r="C469" s="335">
        <v>63459</v>
      </c>
      <c r="D469" s="46">
        <v>87616.09</v>
      </c>
      <c r="E469" s="335">
        <v>81012.350000000006</v>
      </c>
      <c r="F469" s="253">
        <f t="shared" si="28"/>
        <v>24157.089999999997</v>
      </c>
      <c r="G469" s="329">
        <f t="shared" si="29"/>
        <v>0.38067240265368185</v>
      </c>
      <c r="H469" s="253">
        <f t="shared" si="30"/>
        <v>-6603.7399999999907</v>
      </c>
      <c r="I469" s="329">
        <f t="shared" si="31"/>
        <v>-7.5371315930669702E-2</v>
      </c>
      <c r="J469" s="44"/>
      <c r="K469" s="44"/>
      <c r="L469" s="44"/>
      <c r="M469" s="44"/>
      <c r="N469" s="44"/>
      <c r="O469" s="44"/>
      <c r="P469" s="44"/>
      <c r="Q469" s="44"/>
      <c r="R469" s="44"/>
      <c r="S469" s="44"/>
      <c r="T469" s="44"/>
      <c r="U469" s="44"/>
      <c r="V469" s="44"/>
      <c r="W469" s="44"/>
      <c r="X469" s="44"/>
      <c r="Y469" s="44"/>
      <c r="Z469" s="44"/>
      <c r="AA469" s="44"/>
      <c r="AB469" s="44"/>
      <c r="AC469" s="44"/>
      <c r="AD469" s="44"/>
      <c r="AE469" s="44"/>
      <c r="AF469" s="44"/>
      <c r="AG469" s="44"/>
      <c r="AH469" s="44"/>
      <c r="AI469" s="44"/>
      <c r="AJ469" s="44"/>
      <c r="AK469" s="44"/>
      <c r="AL469" s="44"/>
      <c r="AM469" s="44"/>
      <c r="AN469" s="44"/>
      <c r="AO469" s="44"/>
      <c r="AP469" s="44"/>
      <c r="AQ469" s="44"/>
      <c r="AR469" s="44"/>
      <c r="AS469" s="44"/>
      <c r="AT469" s="44"/>
      <c r="AU469" s="44"/>
      <c r="AV469" s="44"/>
      <c r="AW469" s="44"/>
      <c r="AX469" s="44"/>
      <c r="AY469" s="44"/>
      <c r="AZ469" s="44"/>
      <c r="BA469" s="44"/>
      <c r="BB469" s="44"/>
      <c r="BC469" s="44"/>
      <c r="BD469" s="44"/>
      <c r="BE469" s="44"/>
      <c r="BF469" s="44"/>
      <c r="BG469" s="44"/>
      <c r="BH469" s="44"/>
      <c r="BI469" s="44"/>
      <c r="BJ469" s="44"/>
      <c r="BK469" s="44"/>
      <c r="BL469" s="44"/>
      <c r="BM469" s="44"/>
      <c r="BN469" s="44"/>
      <c r="BO469" s="44"/>
      <c r="BP469" s="44"/>
      <c r="BQ469" s="44"/>
      <c r="BR469" s="44"/>
      <c r="BS469" s="44"/>
      <c r="BT469" s="44"/>
      <c r="BU469" s="44"/>
      <c r="BV469" s="44"/>
      <c r="BW469" s="44"/>
      <c r="BX469" s="44"/>
      <c r="BY469" s="44"/>
      <c r="BZ469" s="44"/>
      <c r="CA469" s="44"/>
      <c r="CB469" s="44"/>
      <c r="CC469" s="44"/>
      <c r="CD469" s="44"/>
      <c r="CE469" s="44"/>
      <c r="CF469" s="44"/>
      <c r="CG469" s="44"/>
      <c r="CH469" s="44"/>
      <c r="CI469" s="44"/>
      <c r="CJ469" s="44"/>
      <c r="CK469" s="44"/>
      <c r="CL469" s="44"/>
      <c r="CM469" s="44"/>
      <c r="CN469" s="44"/>
      <c r="CO469" s="44"/>
      <c r="CP469" s="44"/>
      <c r="CQ469" s="44"/>
      <c r="CR469" s="44"/>
      <c r="CS469" s="44"/>
      <c r="CT469" s="44"/>
      <c r="CU469" s="44"/>
      <c r="CV469" s="44"/>
      <c r="CW469" s="44"/>
      <c r="CX469" s="44"/>
      <c r="CY469" s="44"/>
      <c r="CZ469" s="44"/>
      <c r="DA469" s="44"/>
      <c r="DB469" s="44"/>
      <c r="DC469" s="44"/>
      <c r="DD469" s="44"/>
      <c r="DE469" s="44"/>
      <c r="DF469" s="44"/>
      <c r="DG469" s="44"/>
    </row>
    <row r="470" spans="1:111" x14ac:dyDescent="0.25">
      <c r="A470" s="334" t="s">
        <v>1156</v>
      </c>
      <c r="B470" s="311" t="s">
        <v>774</v>
      </c>
      <c r="C470" s="335">
        <v>2025.19</v>
      </c>
      <c r="D470" s="46">
        <v>2843.37</v>
      </c>
      <c r="E470" s="335">
        <v>11534.86</v>
      </c>
      <c r="F470" s="253">
        <f t="shared" si="28"/>
        <v>818.17999999999984</v>
      </c>
      <c r="G470" s="329">
        <f t="shared" si="29"/>
        <v>0.40400159984989054</v>
      </c>
      <c r="H470" s="253">
        <f t="shared" si="30"/>
        <v>8691.4900000000016</v>
      </c>
      <c r="I470" s="329">
        <f t="shared" si="31"/>
        <v>3.0567565951670033</v>
      </c>
    </row>
    <row r="471" spans="1:111" x14ac:dyDescent="0.25">
      <c r="A471" s="334" t="s">
        <v>1157</v>
      </c>
      <c r="B471" s="311" t="s">
        <v>773</v>
      </c>
      <c r="C471" s="335">
        <v>6113.24</v>
      </c>
      <c r="D471" s="46">
        <v>8906.25</v>
      </c>
      <c r="E471" s="335">
        <v>29067.15</v>
      </c>
      <c r="F471" s="253">
        <f t="shared" si="28"/>
        <v>2793.01</v>
      </c>
      <c r="G471" s="329">
        <f t="shared" si="29"/>
        <v>0.456878840025911</v>
      </c>
      <c r="H471" s="253">
        <f t="shared" si="30"/>
        <v>20160.900000000001</v>
      </c>
      <c r="I471" s="329">
        <f t="shared" si="31"/>
        <v>2.2636800000000004</v>
      </c>
    </row>
    <row r="472" spans="1:111" x14ac:dyDescent="0.25">
      <c r="A472" s="334" t="s">
        <v>1158</v>
      </c>
      <c r="B472" s="311" t="s">
        <v>771</v>
      </c>
      <c r="C472" s="335">
        <v>16213.69</v>
      </c>
      <c r="D472" s="46">
        <v>16311.86</v>
      </c>
      <c r="E472" s="335">
        <v>14667.9</v>
      </c>
      <c r="F472" s="253">
        <f t="shared" si="28"/>
        <v>98.170000000000073</v>
      </c>
      <c r="G472" s="329">
        <f t="shared" si="29"/>
        <v>6.0547598973460124E-3</v>
      </c>
      <c r="H472" s="253">
        <f t="shared" si="30"/>
        <v>-1643.9600000000009</v>
      </c>
      <c r="I472" s="329">
        <f t="shared" si="31"/>
        <v>-0.10078311118413234</v>
      </c>
    </row>
    <row r="473" spans="1:111" x14ac:dyDescent="0.25">
      <c r="A473" s="334" t="s">
        <v>1159</v>
      </c>
      <c r="B473" s="311" t="s">
        <v>769</v>
      </c>
      <c r="C473" s="335">
        <v>18191.93</v>
      </c>
      <c r="D473" s="46">
        <v>13233.4</v>
      </c>
      <c r="E473" s="335">
        <v>7477.62</v>
      </c>
      <c r="F473" s="253">
        <f t="shared" si="28"/>
        <v>-4958.5300000000007</v>
      </c>
      <c r="G473" s="329">
        <f t="shared" si="29"/>
        <v>-0.27256756155064366</v>
      </c>
      <c r="H473" s="253">
        <f t="shared" si="30"/>
        <v>-5755.78</v>
      </c>
      <c r="I473" s="329">
        <f t="shared" si="31"/>
        <v>-0.43494340078891292</v>
      </c>
    </row>
    <row r="474" spans="1:111" x14ac:dyDescent="0.25">
      <c r="A474" s="334" t="s">
        <v>1160</v>
      </c>
      <c r="B474" s="311" t="s">
        <v>767</v>
      </c>
      <c r="C474" s="335">
        <v>16537.88</v>
      </c>
      <c r="D474" s="46">
        <v>7446.33</v>
      </c>
      <c r="E474" s="335">
        <v>4481.68</v>
      </c>
      <c r="F474" s="253">
        <f t="shared" si="28"/>
        <v>-9091.5500000000011</v>
      </c>
      <c r="G474" s="329">
        <f t="shared" si="29"/>
        <v>-0.54974095833323255</v>
      </c>
      <c r="H474" s="253">
        <f t="shared" si="30"/>
        <v>-2964.6499999999996</v>
      </c>
      <c r="I474" s="329">
        <f t="shared" si="31"/>
        <v>-0.39813572592135987</v>
      </c>
    </row>
    <row r="475" spans="1:111" x14ac:dyDescent="0.25">
      <c r="A475" s="334" t="s">
        <v>1161</v>
      </c>
      <c r="B475" s="311" t="s">
        <v>765</v>
      </c>
      <c r="C475" s="335">
        <v>2315.27</v>
      </c>
      <c r="D475" s="46">
        <v>1830.8700000000001</v>
      </c>
      <c r="E475" s="335">
        <v>6850.41</v>
      </c>
      <c r="F475" s="253">
        <f t="shared" si="28"/>
        <v>-484.39999999999986</v>
      </c>
      <c r="G475" s="329">
        <f t="shared" si="29"/>
        <v>-0.20921965904624509</v>
      </c>
      <c r="H475" s="253">
        <f t="shared" si="30"/>
        <v>5019.54</v>
      </c>
      <c r="I475" s="329">
        <f t="shared" si="31"/>
        <v>2.7416146422192726</v>
      </c>
    </row>
    <row r="476" spans="1:111" x14ac:dyDescent="0.25">
      <c r="A476" s="334" t="s">
        <v>1162</v>
      </c>
      <c r="B476" s="311" t="s">
        <v>763</v>
      </c>
      <c r="C476" s="335">
        <v>1109.4000000000001</v>
      </c>
      <c r="D476" s="46">
        <v>1177.57</v>
      </c>
      <c r="E476" s="335">
        <v>1137.3399999999999</v>
      </c>
      <c r="F476" s="253">
        <f t="shared" si="28"/>
        <v>68.169999999999845</v>
      </c>
      <c r="G476" s="329">
        <f t="shared" si="29"/>
        <v>6.1447629349197619E-2</v>
      </c>
      <c r="H476" s="253">
        <f t="shared" si="30"/>
        <v>-40.230000000000018</v>
      </c>
      <c r="I476" s="329">
        <f t="shared" si="31"/>
        <v>-3.4163574139966221E-2</v>
      </c>
    </row>
    <row r="477" spans="1:111" x14ac:dyDescent="0.25">
      <c r="A477" s="334" t="s">
        <v>1163</v>
      </c>
      <c r="B477" s="311" t="s">
        <v>761</v>
      </c>
      <c r="C477" s="335">
        <v>952.4</v>
      </c>
      <c r="D477" s="46">
        <v>2760.2200000000003</v>
      </c>
      <c r="E477" s="335">
        <v>4896.59</v>
      </c>
      <c r="F477" s="253">
        <f t="shared" si="28"/>
        <v>1807.8200000000002</v>
      </c>
      <c r="G477" s="329">
        <f t="shared" si="29"/>
        <v>1.8981730365392695</v>
      </c>
      <c r="H477" s="253">
        <f t="shared" si="30"/>
        <v>2136.37</v>
      </c>
      <c r="I477" s="329">
        <f t="shared" si="31"/>
        <v>0.77398540696031459</v>
      </c>
    </row>
    <row r="478" spans="1:111" x14ac:dyDescent="0.25">
      <c r="A478" s="334" t="s">
        <v>1164</v>
      </c>
      <c r="B478" s="311" t="s">
        <v>759</v>
      </c>
      <c r="C478" s="335">
        <v>0</v>
      </c>
      <c r="D478" s="46">
        <v>1.2</v>
      </c>
      <c r="E478" s="335">
        <v>71.17</v>
      </c>
      <c r="F478" s="253">
        <f t="shared" si="28"/>
        <v>1.2</v>
      </c>
      <c r="G478" s="329">
        <v>0</v>
      </c>
      <c r="H478" s="253">
        <f t="shared" si="30"/>
        <v>69.97</v>
      </c>
      <c r="I478" s="329">
        <f t="shared" si="31"/>
        <v>58.308333333333337</v>
      </c>
    </row>
    <row r="479" spans="1:111" x14ac:dyDescent="0.25">
      <c r="A479" s="334" t="s">
        <v>1165</v>
      </c>
      <c r="B479" s="311" t="s">
        <v>757</v>
      </c>
      <c r="C479" s="335">
        <v>0</v>
      </c>
      <c r="D479" s="46">
        <v>808.18000000000006</v>
      </c>
      <c r="E479" s="335">
        <v>54.58</v>
      </c>
      <c r="F479" s="253">
        <f t="shared" si="28"/>
        <v>808.18000000000006</v>
      </c>
      <c r="G479" s="329">
        <v>0</v>
      </c>
      <c r="H479" s="253">
        <f t="shared" si="30"/>
        <v>-753.6</v>
      </c>
      <c r="I479" s="329">
        <f t="shared" si="31"/>
        <v>-0.93246553985498271</v>
      </c>
    </row>
    <row r="480" spans="1:111" x14ac:dyDescent="0.25">
      <c r="A480" s="334" t="s">
        <v>1166</v>
      </c>
      <c r="B480" s="311" t="s">
        <v>755</v>
      </c>
      <c r="C480" s="335">
        <v>0</v>
      </c>
      <c r="D480" s="46">
        <v>32296.84</v>
      </c>
      <c r="E480" s="335">
        <v>773.05000000000007</v>
      </c>
      <c r="F480" s="253">
        <f t="shared" si="28"/>
        <v>32296.84</v>
      </c>
      <c r="G480" s="329">
        <v>0</v>
      </c>
      <c r="H480" s="253">
        <f t="shared" si="30"/>
        <v>-31523.79</v>
      </c>
      <c r="I480" s="329">
        <f t="shared" si="31"/>
        <v>-0.97606422176287222</v>
      </c>
    </row>
    <row r="481" spans="1:111" s="57" customFormat="1" x14ac:dyDescent="0.25">
      <c r="A481" s="334" t="s">
        <v>1167</v>
      </c>
      <c r="B481" s="311" t="s">
        <v>753</v>
      </c>
      <c r="C481" s="336">
        <v>9</v>
      </c>
      <c r="D481" s="313">
        <v>1.57</v>
      </c>
      <c r="E481" s="336">
        <v>0</v>
      </c>
      <c r="F481" s="253">
        <f t="shared" si="28"/>
        <v>-7.43</v>
      </c>
      <c r="G481" s="329">
        <f t="shared" si="29"/>
        <v>-0.82555555555555549</v>
      </c>
      <c r="H481" s="253">
        <f t="shared" si="30"/>
        <v>-1.57</v>
      </c>
      <c r="I481" s="329">
        <f t="shared" si="31"/>
        <v>-1</v>
      </c>
      <c r="J481" s="44"/>
      <c r="K481" s="44"/>
      <c r="L481" s="44"/>
      <c r="M481" s="44"/>
      <c r="N481" s="44"/>
      <c r="O481" s="44"/>
      <c r="P481" s="44"/>
      <c r="Q481" s="44"/>
      <c r="R481" s="44"/>
      <c r="S481" s="44"/>
      <c r="T481" s="44"/>
      <c r="U481" s="44"/>
      <c r="V481" s="44"/>
      <c r="W481" s="44"/>
      <c r="X481" s="44"/>
      <c r="Y481" s="44"/>
      <c r="Z481" s="44"/>
      <c r="AA481" s="44"/>
      <c r="AB481" s="44"/>
      <c r="AC481" s="44"/>
      <c r="AD481" s="44"/>
      <c r="AE481" s="44"/>
      <c r="AF481" s="44"/>
      <c r="AG481" s="44"/>
      <c r="AH481" s="44"/>
      <c r="AI481" s="44"/>
      <c r="AJ481" s="44"/>
      <c r="AK481" s="44"/>
      <c r="AL481" s="44"/>
      <c r="AM481" s="44"/>
      <c r="AN481" s="44"/>
      <c r="AO481" s="44"/>
      <c r="AP481" s="44"/>
      <c r="AQ481" s="44"/>
      <c r="AR481" s="44"/>
      <c r="AS481" s="44"/>
      <c r="AT481" s="44"/>
      <c r="AU481" s="44"/>
      <c r="AV481" s="44"/>
      <c r="AW481" s="44"/>
      <c r="AX481" s="44"/>
      <c r="AY481" s="44"/>
      <c r="AZ481" s="44"/>
      <c r="BA481" s="44"/>
      <c r="BB481" s="44"/>
      <c r="BC481" s="44"/>
      <c r="BD481" s="44"/>
      <c r="BE481" s="44"/>
      <c r="BF481" s="44"/>
      <c r="BG481" s="44"/>
      <c r="BH481" s="44"/>
      <c r="BI481" s="44"/>
      <c r="BJ481" s="44"/>
      <c r="BK481" s="44"/>
      <c r="BL481" s="44"/>
      <c r="BM481" s="44"/>
      <c r="BN481" s="44"/>
      <c r="BO481" s="44"/>
      <c r="BP481" s="44"/>
      <c r="BQ481" s="44"/>
      <c r="BR481" s="44"/>
      <c r="BS481" s="44"/>
      <c r="BT481" s="44"/>
      <c r="BU481" s="44"/>
      <c r="BV481" s="44"/>
      <c r="BW481" s="44"/>
      <c r="BX481" s="44"/>
      <c r="BY481" s="44"/>
      <c r="BZ481" s="44"/>
      <c r="CA481" s="44"/>
      <c r="CB481" s="44"/>
      <c r="CC481" s="44"/>
      <c r="CD481" s="44"/>
      <c r="CE481" s="44"/>
      <c r="CF481" s="44"/>
      <c r="CG481" s="44"/>
      <c r="CH481" s="44"/>
      <c r="CI481" s="44"/>
      <c r="CJ481" s="44"/>
      <c r="CK481" s="44"/>
      <c r="CL481" s="44"/>
      <c r="CM481" s="44"/>
      <c r="CN481" s="44"/>
      <c r="CO481" s="44"/>
      <c r="CP481" s="44"/>
      <c r="CQ481" s="44"/>
      <c r="CR481" s="44"/>
      <c r="CS481" s="44"/>
      <c r="CT481" s="44"/>
      <c r="CU481" s="44"/>
      <c r="CV481" s="44"/>
      <c r="CW481" s="44"/>
      <c r="CX481" s="44"/>
      <c r="CY481" s="44"/>
      <c r="CZ481" s="44"/>
      <c r="DA481" s="44"/>
      <c r="DB481" s="44"/>
      <c r="DC481" s="44"/>
      <c r="DD481" s="44"/>
      <c r="DE481" s="44"/>
      <c r="DF481" s="44"/>
      <c r="DG481" s="44"/>
    </row>
    <row r="482" spans="1:111" x14ac:dyDescent="0.25">
      <c r="A482" s="334" t="s">
        <v>1168</v>
      </c>
      <c r="B482" s="311" t="s">
        <v>751</v>
      </c>
      <c r="C482" s="336">
        <v>0</v>
      </c>
      <c r="D482" s="313">
        <v>1.57</v>
      </c>
      <c r="E482" s="336">
        <v>0</v>
      </c>
      <c r="F482" s="253">
        <f t="shared" si="28"/>
        <v>1.57</v>
      </c>
      <c r="G482" s="329">
        <v>0</v>
      </c>
      <c r="H482" s="253">
        <f t="shared" si="30"/>
        <v>-1.57</v>
      </c>
      <c r="I482" s="329">
        <f t="shared" si="31"/>
        <v>-1</v>
      </c>
    </row>
    <row r="483" spans="1:111" x14ac:dyDescent="0.25">
      <c r="A483" s="334" t="s">
        <v>1169</v>
      </c>
      <c r="B483" s="311" t="s">
        <v>749</v>
      </c>
      <c r="C483" s="336">
        <v>9</v>
      </c>
      <c r="D483" s="313">
        <v>0</v>
      </c>
      <c r="E483" s="336">
        <v>0</v>
      </c>
      <c r="F483" s="253">
        <f t="shared" si="28"/>
        <v>-9</v>
      </c>
      <c r="G483" s="329">
        <f t="shared" si="29"/>
        <v>-1</v>
      </c>
      <c r="H483" s="253">
        <f t="shared" si="30"/>
        <v>0</v>
      </c>
      <c r="I483" s="329">
        <v>0</v>
      </c>
    </row>
    <row r="484" spans="1:111" s="56" customFormat="1" x14ac:dyDescent="0.25">
      <c r="A484" s="812" t="s">
        <v>208</v>
      </c>
      <c r="B484" s="813" t="s">
        <v>209</v>
      </c>
      <c r="C484" s="814">
        <v>712509</v>
      </c>
      <c r="D484" s="815">
        <v>961940</v>
      </c>
      <c r="E484" s="814">
        <v>0</v>
      </c>
      <c r="F484" s="297">
        <f t="shared" si="28"/>
        <v>249431</v>
      </c>
      <c r="G484" s="811">
        <f t="shared" si="29"/>
        <v>0.3500741745016554</v>
      </c>
      <c r="H484" s="297">
        <f t="shared" si="30"/>
        <v>-961940</v>
      </c>
      <c r="I484" s="811">
        <f t="shared" si="31"/>
        <v>-1</v>
      </c>
      <c r="J484" s="52"/>
      <c r="K484" s="52"/>
      <c r="L484" s="52"/>
      <c r="M484" s="52"/>
      <c r="N484" s="52"/>
      <c r="O484" s="52"/>
      <c r="P484" s="52"/>
      <c r="Q484" s="52"/>
      <c r="R484" s="52"/>
      <c r="S484" s="52"/>
      <c r="T484" s="52"/>
      <c r="U484" s="52"/>
      <c r="V484" s="52"/>
      <c r="W484" s="52"/>
      <c r="X484" s="52"/>
      <c r="Y484" s="52"/>
      <c r="Z484" s="52"/>
      <c r="AA484" s="52"/>
      <c r="AB484" s="52"/>
      <c r="AC484" s="52"/>
      <c r="AD484" s="52"/>
      <c r="AE484" s="52"/>
      <c r="AF484" s="52"/>
      <c r="AG484" s="52"/>
      <c r="AH484" s="52"/>
      <c r="AI484" s="52"/>
      <c r="AJ484" s="52"/>
      <c r="AK484" s="52"/>
      <c r="AL484" s="52"/>
      <c r="AM484" s="52"/>
      <c r="AN484" s="52"/>
      <c r="AO484" s="52"/>
      <c r="AP484" s="52"/>
      <c r="AQ484" s="52"/>
      <c r="AR484" s="52"/>
      <c r="AS484" s="52"/>
      <c r="AT484" s="52"/>
      <c r="AU484" s="52"/>
      <c r="AV484" s="52"/>
      <c r="AW484" s="52"/>
      <c r="AX484" s="52"/>
      <c r="AY484" s="52"/>
      <c r="AZ484" s="52"/>
      <c r="BA484" s="52"/>
      <c r="BB484" s="52"/>
      <c r="BC484" s="52"/>
      <c r="BD484" s="52"/>
      <c r="BE484" s="52"/>
      <c r="BF484" s="52"/>
      <c r="BG484" s="52"/>
      <c r="BH484" s="52"/>
      <c r="BI484" s="52"/>
      <c r="BJ484" s="52"/>
      <c r="BK484" s="52"/>
      <c r="BL484" s="52"/>
      <c r="BM484" s="52"/>
      <c r="BN484" s="52"/>
      <c r="BO484" s="52"/>
      <c r="BP484" s="52"/>
      <c r="BQ484" s="52"/>
      <c r="BR484" s="52"/>
      <c r="BS484" s="52"/>
      <c r="BT484" s="52"/>
      <c r="BU484" s="52"/>
      <c r="BV484" s="52"/>
      <c r="BW484" s="52"/>
      <c r="BX484" s="52"/>
      <c r="BY484" s="52"/>
      <c r="BZ484" s="52"/>
      <c r="CA484" s="52"/>
      <c r="CB484" s="52"/>
      <c r="CC484" s="52"/>
      <c r="CD484" s="52"/>
      <c r="CE484" s="52"/>
      <c r="CF484" s="52"/>
      <c r="CG484" s="52"/>
      <c r="CH484" s="52"/>
      <c r="CI484" s="52"/>
      <c r="CJ484" s="52"/>
      <c r="CK484" s="52"/>
      <c r="CL484" s="52"/>
      <c r="CM484" s="52"/>
      <c r="CN484" s="52"/>
      <c r="CO484" s="52"/>
      <c r="CP484" s="52"/>
      <c r="CQ484" s="52"/>
      <c r="CR484" s="52"/>
      <c r="CS484" s="52"/>
      <c r="CT484" s="52"/>
      <c r="CU484" s="52"/>
      <c r="CV484" s="52"/>
      <c r="CW484" s="52"/>
      <c r="CX484" s="52"/>
      <c r="CY484" s="52"/>
      <c r="CZ484" s="52"/>
      <c r="DA484" s="52"/>
      <c r="DB484" s="52"/>
      <c r="DC484" s="52"/>
      <c r="DD484" s="52"/>
      <c r="DE484" s="52"/>
      <c r="DF484" s="52"/>
      <c r="DG484" s="52"/>
    </row>
    <row r="485" spans="1:111" s="56" customFormat="1" ht="31.5" x14ac:dyDescent="0.25">
      <c r="A485" s="812" t="s">
        <v>210</v>
      </c>
      <c r="B485" s="813" t="s">
        <v>211</v>
      </c>
      <c r="C485" s="810">
        <v>227335.47</v>
      </c>
      <c r="D485" s="266">
        <v>236484.52000000002</v>
      </c>
      <c r="E485" s="810">
        <v>204040.95</v>
      </c>
      <c r="F485" s="297">
        <f t="shared" si="28"/>
        <v>9149.0500000000175</v>
      </c>
      <c r="G485" s="811">
        <f t="shared" si="29"/>
        <v>4.0244709723476137E-2</v>
      </c>
      <c r="H485" s="297">
        <f t="shared" si="30"/>
        <v>-32443.570000000007</v>
      </c>
      <c r="I485" s="811">
        <f t="shared" si="31"/>
        <v>-0.1371910939455995</v>
      </c>
      <c r="J485" s="52"/>
      <c r="K485" s="52"/>
      <c r="L485" s="52"/>
      <c r="M485" s="52"/>
      <c r="N485" s="52"/>
      <c r="O485" s="52"/>
      <c r="P485" s="52"/>
      <c r="Q485" s="52"/>
      <c r="R485" s="52"/>
      <c r="S485" s="52"/>
      <c r="T485" s="52"/>
      <c r="U485" s="52"/>
      <c r="V485" s="52"/>
      <c r="W485" s="52"/>
      <c r="X485" s="52"/>
      <c r="Y485" s="52"/>
      <c r="Z485" s="52"/>
      <c r="AA485" s="52"/>
      <c r="AB485" s="52"/>
      <c r="AC485" s="52"/>
      <c r="AD485" s="52"/>
      <c r="AE485" s="52"/>
      <c r="AF485" s="52"/>
      <c r="AG485" s="52"/>
      <c r="AH485" s="52"/>
      <c r="AI485" s="52"/>
      <c r="AJ485" s="52"/>
      <c r="AK485" s="52"/>
      <c r="AL485" s="52"/>
      <c r="AM485" s="52"/>
      <c r="AN485" s="52"/>
      <c r="AO485" s="52"/>
      <c r="AP485" s="52"/>
      <c r="AQ485" s="52"/>
      <c r="AR485" s="52"/>
      <c r="AS485" s="52"/>
      <c r="AT485" s="52"/>
      <c r="AU485" s="52"/>
      <c r="AV485" s="52"/>
      <c r="AW485" s="52"/>
      <c r="AX485" s="52"/>
      <c r="AY485" s="52"/>
      <c r="AZ485" s="52"/>
      <c r="BA485" s="52"/>
      <c r="BB485" s="52"/>
      <c r="BC485" s="52"/>
      <c r="BD485" s="52"/>
      <c r="BE485" s="52"/>
      <c r="BF485" s="52"/>
      <c r="BG485" s="52"/>
      <c r="BH485" s="52"/>
      <c r="BI485" s="52"/>
      <c r="BJ485" s="52"/>
      <c r="BK485" s="52"/>
      <c r="BL485" s="52"/>
      <c r="BM485" s="52"/>
      <c r="BN485" s="52"/>
      <c r="BO485" s="52"/>
      <c r="BP485" s="52"/>
      <c r="BQ485" s="52"/>
      <c r="BR485" s="52"/>
      <c r="BS485" s="52"/>
      <c r="BT485" s="52"/>
      <c r="BU485" s="52"/>
      <c r="BV485" s="52"/>
      <c r="BW485" s="52"/>
      <c r="BX485" s="52"/>
      <c r="BY485" s="52"/>
      <c r="BZ485" s="52"/>
      <c r="CA485" s="52"/>
      <c r="CB485" s="52"/>
      <c r="CC485" s="52"/>
      <c r="CD485" s="52"/>
      <c r="CE485" s="52"/>
      <c r="CF485" s="52"/>
      <c r="CG485" s="52"/>
      <c r="CH485" s="52"/>
      <c r="CI485" s="52"/>
      <c r="CJ485" s="52"/>
      <c r="CK485" s="52"/>
      <c r="CL485" s="52"/>
      <c r="CM485" s="52"/>
      <c r="CN485" s="52"/>
      <c r="CO485" s="52"/>
      <c r="CP485" s="52"/>
      <c r="CQ485" s="52"/>
      <c r="CR485" s="52"/>
      <c r="CS485" s="52"/>
      <c r="CT485" s="52"/>
      <c r="CU485" s="52"/>
      <c r="CV485" s="52"/>
      <c r="CW485" s="52"/>
      <c r="CX485" s="52"/>
      <c r="CY485" s="52"/>
      <c r="CZ485" s="52"/>
      <c r="DA485" s="52"/>
      <c r="DB485" s="52"/>
      <c r="DC485" s="52"/>
      <c r="DD485" s="52"/>
      <c r="DE485" s="52"/>
      <c r="DF485" s="52"/>
      <c r="DG485" s="52"/>
    </row>
    <row r="486" spans="1:111" s="57" customFormat="1" hidden="1" x14ac:dyDescent="0.25">
      <c r="A486" s="334" t="s">
        <v>1170</v>
      </c>
      <c r="B486" s="311" t="s">
        <v>745</v>
      </c>
      <c r="C486" s="335">
        <v>4581.41</v>
      </c>
      <c r="D486" s="46">
        <v>1739.88</v>
      </c>
      <c r="E486" s="335">
        <v>1853.04</v>
      </c>
      <c r="F486" s="253">
        <f t="shared" si="28"/>
        <v>-2841.5299999999997</v>
      </c>
      <c r="G486" s="329">
        <f t="shared" si="29"/>
        <v>-0.6202304530701247</v>
      </c>
      <c r="H486" s="253">
        <f t="shared" si="30"/>
        <v>113.15999999999985</v>
      </c>
      <c r="I486" s="329">
        <f t="shared" si="31"/>
        <v>6.5038968204703687E-2</v>
      </c>
      <c r="J486" s="44"/>
      <c r="K486" s="44"/>
      <c r="L486" s="44"/>
      <c r="M486" s="44"/>
      <c r="N486" s="44"/>
      <c r="O486" s="44"/>
      <c r="P486" s="44"/>
      <c r="Q486" s="44"/>
      <c r="R486" s="44"/>
      <c r="S486" s="44"/>
      <c r="T486" s="44"/>
      <c r="U486" s="44"/>
      <c r="V486" s="44"/>
      <c r="W486" s="44"/>
      <c r="X486" s="44"/>
      <c r="Y486" s="44"/>
      <c r="Z486" s="44"/>
      <c r="AA486" s="44"/>
      <c r="AB486" s="44"/>
      <c r="AC486" s="44"/>
      <c r="AD486" s="44"/>
      <c r="AE486" s="44"/>
      <c r="AF486" s="44"/>
      <c r="AG486" s="44"/>
      <c r="AH486" s="44"/>
      <c r="AI486" s="44"/>
      <c r="AJ486" s="44"/>
      <c r="AK486" s="44"/>
      <c r="AL486" s="44"/>
      <c r="AM486" s="44"/>
      <c r="AN486" s="44"/>
      <c r="AO486" s="44"/>
      <c r="AP486" s="44"/>
      <c r="AQ486" s="44"/>
      <c r="AR486" s="44"/>
      <c r="AS486" s="44"/>
      <c r="AT486" s="44"/>
      <c r="AU486" s="44"/>
      <c r="AV486" s="44"/>
      <c r="AW486" s="44"/>
      <c r="AX486" s="44"/>
      <c r="AY486" s="44"/>
      <c r="AZ486" s="44"/>
      <c r="BA486" s="44"/>
      <c r="BB486" s="44"/>
      <c r="BC486" s="44"/>
      <c r="BD486" s="44"/>
      <c r="BE486" s="44"/>
      <c r="BF486" s="44"/>
      <c r="BG486" s="44"/>
      <c r="BH486" s="44"/>
      <c r="BI486" s="44"/>
      <c r="BJ486" s="44"/>
      <c r="BK486" s="44"/>
      <c r="BL486" s="44"/>
      <c r="BM486" s="44"/>
      <c r="BN486" s="44"/>
      <c r="BO486" s="44"/>
      <c r="BP486" s="44"/>
      <c r="BQ486" s="44"/>
      <c r="BR486" s="44"/>
      <c r="BS486" s="44"/>
      <c r="BT486" s="44"/>
      <c r="BU486" s="44"/>
      <c r="BV486" s="44"/>
      <c r="BW486" s="44"/>
      <c r="BX486" s="44"/>
      <c r="BY486" s="44"/>
      <c r="BZ486" s="44"/>
      <c r="CA486" s="44"/>
      <c r="CB486" s="44"/>
      <c r="CC486" s="44"/>
      <c r="CD486" s="44"/>
      <c r="CE486" s="44"/>
      <c r="CF486" s="44"/>
      <c r="CG486" s="44"/>
      <c r="CH486" s="44"/>
      <c r="CI486" s="44"/>
      <c r="CJ486" s="44"/>
      <c r="CK486" s="44"/>
      <c r="CL486" s="44"/>
      <c r="CM486" s="44"/>
      <c r="CN486" s="44"/>
      <c r="CO486" s="44"/>
      <c r="CP486" s="44"/>
      <c r="CQ486" s="44"/>
      <c r="CR486" s="44"/>
      <c r="CS486" s="44"/>
      <c r="CT486" s="44"/>
      <c r="CU486" s="44"/>
      <c r="CV486" s="44"/>
      <c r="CW486" s="44"/>
      <c r="CX486" s="44"/>
      <c r="CY486" s="44"/>
      <c r="CZ486" s="44"/>
      <c r="DA486" s="44"/>
      <c r="DB486" s="44"/>
      <c r="DC486" s="44"/>
      <c r="DD486" s="44"/>
      <c r="DE486" s="44"/>
      <c r="DF486" s="44"/>
      <c r="DG486" s="44"/>
    </row>
    <row r="487" spans="1:111" s="57" customFormat="1" hidden="1" x14ac:dyDescent="0.25">
      <c r="A487" s="334" t="s">
        <v>1171</v>
      </c>
      <c r="B487" s="311" t="s">
        <v>743</v>
      </c>
      <c r="C487" s="335">
        <v>26912.53</v>
      </c>
      <c r="D487" s="46">
        <v>15694.49</v>
      </c>
      <c r="E487" s="335">
        <v>16631.18</v>
      </c>
      <c r="F487" s="253">
        <f t="shared" si="28"/>
        <v>-11218.039999999999</v>
      </c>
      <c r="G487" s="329">
        <f t="shared" si="29"/>
        <v>-0.41683334862980181</v>
      </c>
      <c r="H487" s="253">
        <f t="shared" si="30"/>
        <v>936.69000000000051</v>
      </c>
      <c r="I487" s="329">
        <f t="shared" si="31"/>
        <v>5.968272941650226E-2</v>
      </c>
      <c r="J487" s="44"/>
      <c r="K487" s="44"/>
      <c r="L487" s="44"/>
      <c r="M487" s="44"/>
      <c r="N487" s="44"/>
      <c r="O487" s="44"/>
      <c r="P487" s="44"/>
      <c r="Q487" s="44"/>
      <c r="R487" s="44"/>
      <c r="S487" s="44"/>
      <c r="T487" s="44"/>
      <c r="U487" s="44"/>
      <c r="V487" s="44"/>
      <c r="W487" s="44"/>
      <c r="X487" s="44"/>
      <c r="Y487" s="44"/>
      <c r="Z487" s="44"/>
      <c r="AA487" s="44"/>
      <c r="AB487" s="44"/>
      <c r="AC487" s="44"/>
      <c r="AD487" s="44"/>
      <c r="AE487" s="44"/>
      <c r="AF487" s="44"/>
      <c r="AG487" s="44"/>
      <c r="AH487" s="44"/>
      <c r="AI487" s="44"/>
      <c r="AJ487" s="44"/>
      <c r="AK487" s="44"/>
      <c r="AL487" s="44"/>
      <c r="AM487" s="44"/>
      <c r="AN487" s="44"/>
      <c r="AO487" s="44"/>
      <c r="AP487" s="44"/>
      <c r="AQ487" s="44"/>
      <c r="AR487" s="44"/>
      <c r="AS487" s="44"/>
      <c r="AT487" s="44"/>
      <c r="AU487" s="44"/>
      <c r="AV487" s="44"/>
      <c r="AW487" s="44"/>
      <c r="AX487" s="44"/>
      <c r="AY487" s="44"/>
      <c r="AZ487" s="44"/>
      <c r="BA487" s="44"/>
      <c r="BB487" s="44"/>
      <c r="BC487" s="44"/>
      <c r="BD487" s="44"/>
      <c r="BE487" s="44"/>
      <c r="BF487" s="44"/>
      <c r="BG487" s="44"/>
      <c r="BH487" s="44"/>
      <c r="BI487" s="44"/>
      <c r="BJ487" s="44"/>
      <c r="BK487" s="44"/>
      <c r="BL487" s="44"/>
      <c r="BM487" s="44"/>
      <c r="BN487" s="44"/>
      <c r="BO487" s="44"/>
      <c r="BP487" s="44"/>
      <c r="BQ487" s="44"/>
      <c r="BR487" s="44"/>
      <c r="BS487" s="44"/>
      <c r="BT487" s="44"/>
      <c r="BU487" s="44"/>
      <c r="BV487" s="44"/>
      <c r="BW487" s="44"/>
      <c r="BX487" s="44"/>
      <c r="BY487" s="44"/>
      <c r="BZ487" s="44"/>
      <c r="CA487" s="44"/>
      <c r="CB487" s="44"/>
      <c r="CC487" s="44"/>
      <c r="CD487" s="44"/>
      <c r="CE487" s="44"/>
      <c r="CF487" s="44"/>
      <c r="CG487" s="44"/>
      <c r="CH487" s="44"/>
      <c r="CI487" s="44"/>
      <c r="CJ487" s="44"/>
      <c r="CK487" s="44"/>
      <c r="CL487" s="44"/>
      <c r="CM487" s="44"/>
      <c r="CN487" s="44"/>
      <c r="CO487" s="44"/>
      <c r="CP487" s="44"/>
      <c r="CQ487" s="44"/>
      <c r="CR487" s="44"/>
      <c r="CS487" s="44"/>
      <c r="CT487" s="44"/>
      <c r="CU487" s="44"/>
      <c r="CV487" s="44"/>
      <c r="CW487" s="44"/>
      <c r="CX487" s="44"/>
      <c r="CY487" s="44"/>
      <c r="CZ487" s="44"/>
      <c r="DA487" s="44"/>
      <c r="DB487" s="44"/>
      <c r="DC487" s="44"/>
      <c r="DD487" s="44"/>
      <c r="DE487" s="44"/>
      <c r="DF487" s="44"/>
      <c r="DG487" s="44"/>
    </row>
    <row r="488" spans="1:111" s="57" customFormat="1" hidden="1" x14ac:dyDescent="0.25">
      <c r="A488" s="334" t="s">
        <v>1172</v>
      </c>
      <c r="B488" s="311" t="s">
        <v>741</v>
      </c>
      <c r="C488" s="335">
        <v>21633.15</v>
      </c>
      <c r="D488" s="46">
        <v>11726.25</v>
      </c>
      <c r="E488" s="335">
        <v>12796.880000000001</v>
      </c>
      <c r="F488" s="253">
        <f t="shared" si="28"/>
        <v>-9906.9000000000015</v>
      </c>
      <c r="G488" s="329">
        <f t="shared" si="29"/>
        <v>-0.45794995181006931</v>
      </c>
      <c r="H488" s="253">
        <f t="shared" si="30"/>
        <v>1070.630000000001</v>
      </c>
      <c r="I488" s="329">
        <f t="shared" si="31"/>
        <v>9.1301993390896577E-2</v>
      </c>
      <c r="J488" s="44"/>
      <c r="K488" s="44"/>
      <c r="L488" s="44"/>
      <c r="M488" s="44"/>
      <c r="N488" s="44"/>
      <c r="O488" s="44"/>
      <c r="P488" s="44"/>
      <c r="Q488" s="44"/>
      <c r="R488" s="44"/>
      <c r="S488" s="44"/>
      <c r="T488" s="44"/>
      <c r="U488" s="44"/>
      <c r="V488" s="44"/>
      <c r="W488" s="44"/>
      <c r="X488" s="44"/>
      <c r="Y488" s="44"/>
      <c r="Z488" s="44"/>
      <c r="AA488" s="44"/>
      <c r="AB488" s="44"/>
      <c r="AC488" s="44"/>
      <c r="AD488" s="44"/>
      <c r="AE488" s="44"/>
      <c r="AF488" s="44"/>
      <c r="AG488" s="44"/>
      <c r="AH488" s="44"/>
      <c r="AI488" s="44"/>
      <c r="AJ488" s="44"/>
      <c r="AK488" s="44"/>
      <c r="AL488" s="44"/>
      <c r="AM488" s="44"/>
      <c r="AN488" s="44"/>
      <c r="AO488" s="44"/>
      <c r="AP488" s="44"/>
      <c r="AQ488" s="44"/>
      <c r="AR488" s="44"/>
      <c r="AS488" s="44"/>
      <c r="AT488" s="44"/>
      <c r="AU488" s="44"/>
      <c r="AV488" s="44"/>
      <c r="AW488" s="44"/>
      <c r="AX488" s="44"/>
      <c r="AY488" s="44"/>
      <c r="AZ488" s="44"/>
      <c r="BA488" s="44"/>
      <c r="BB488" s="44"/>
      <c r="BC488" s="44"/>
      <c r="BD488" s="44"/>
      <c r="BE488" s="44"/>
      <c r="BF488" s="44"/>
      <c r="BG488" s="44"/>
      <c r="BH488" s="44"/>
      <c r="BI488" s="44"/>
      <c r="BJ488" s="44"/>
      <c r="BK488" s="44"/>
      <c r="BL488" s="44"/>
      <c r="BM488" s="44"/>
      <c r="BN488" s="44"/>
      <c r="BO488" s="44"/>
      <c r="BP488" s="44"/>
      <c r="BQ488" s="44"/>
      <c r="BR488" s="44"/>
      <c r="BS488" s="44"/>
      <c r="BT488" s="44"/>
      <c r="BU488" s="44"/>
      <c r="BV488" s="44"/>
      <c r="BW488" s="44"/>
      <c r="BX488" s="44"/>
      <c r="BY488" s="44"/>
      <c r="BZ488" s="44"/>
      <c r="CA488" s="44"/>
      <c r="CB488" s="44"/>
      <c r="CC488" s="44"/>
      <c r="CD488" s="44"/>
      <c r="CE488" s="44"/>
      <c r="CF488" s="44"/>
      <c r="CG488" s="44"/>
      <c r="CH488" s="44"/>
      <c r="CI488" s="44"/>
      <c r="CJ488" s="44"/>
      <c r="CK488" s="44"/>
      <c r="CL488" s="44"/>
      <c r="CM488" s="44"/>
      <c r="CN488" s="44"/>
      <c r="CO488" s="44"/>
      <c r="CP488" s="44"/>
      <c r="CQ488" s="44"/>
      <c r="CR488" s="44"/>
      <c r="CS488" s="44"/>
      <c r="CT488" s="44"/>
      <c r="CU488" s="44"/>
      <c r="CV488" s="44"/>
      <c r="CW488" s="44"/>
      <c r="CX488" s="44"/>
      <c r="CY488" s="44"/>
      <c r="CZ488" s="44"/>
      <c r="DA488" s="44"/>
      <c r="DB488" s="44"/>
      <c r="DC488" s="44"/>
      <c r="DD488" s="44"/>
      <c r="DE488" s="44"/>
      <c r="DF488" s="44"/>
      <c r="DG488" s="44"/>
    </row>
    <row r="489" spans="1:111" s="57" customFormat="1" hidden="1" x14ac:dyDescent="0.25">
      <c r="A489" s="334" t="s">
        <v>1173</v>
      </c>
      <c r="B489" s="311" t="s">
        <v>739</v>
      </c>
      <c r="C489" s="335">
        <v>29426.97</v>
      </c>
      <c r="D489" s="46">
        <v>34444.21</v>
      </c>
      <c r="E489" s="335">
        <v>36643.599999999999</v>
      </c>
      <c r="F489" s="253">
        <f t="shared" si="28"/>
        <v>5017.239999999998</v>
      </c>
      <c r="G489" s="329">
        <f t="shared" si="29"/>
        <v>0.17049801593572148</v>
      </c>
      <c r="H489" s="253">
        <f t="shared" si="30"/>
        <v>2199.3899999999994</v>
      </c>
      <c r="I489" s="329">
        <f t="shared" si="31"/>
        <v>6.3853692681585653E-2</v>
      </c>
      <c r="J489" s="44"/>
      <c r="K489" s="44"/>
      <c r="L489" s="44"/>
      <c r="M489" s="44"/>
      <c r="N489" s="44"/>
      <c r="O489" s="44"/>
      <c r="P489" s="44"/>
      <c r="Q489" s="44"/>
      <c r="R489" s="44"/>
      <c r="S489" s="44"/>
      <c r="T489" s="44"/>
      <c r="U489" s="44"/>
      <c r="V489" s="44"/>
      <c r="W489" s="44"/>
      <c r="X489" s="44"/>
      <c r="Y489" s="44"/>
      <c r="Z489" s="44"/>
      <c r="AA489" s="44"/>
      <c r="AB489" s="44"/>
      <c r="AC489" s="44"/>
      <c r="AD489" s="44"/>
      <c r="AE489" s="44"/>
      <c r="AF489" s="44"/>
      <c r="AG489" s="44"/>
      <c r="AH489" s="44"/>
      <c r="AI489" s="44"/>
      <c r="AJ489" s="44"/>
      <c r="AK489" s="44"/>
      <c r="AL489" s="44"/>
      <c r="AM489" s="44"/>
      <c r="AN489" s="44"/>
      <c r="AO489" s="44"/>
      <c r="AP489" s="44"/>
      <c r="AQ489" s="44"/>
      <c r="AR489" s="44"/>
      <c r="AS489" s="44"/>
      <c r="AT489" s="44"/>
      <c r="AU489" s="44"/>
      <c r="AV489" s="44"/>
      <c r="AW489" s="44"/>
      <c r="AX489" s="44"/>
      <c r="AY489" s="44"/>
      <c r="AZ489" s="44"/>
      <c r="BA489" s="44"/>
      <c r="BB489" s="44"/>
      <c r="BC489" s="44"/>
      <c r="BD489" s="44"/>
      <c r="BE489" s="44"/>
      <c r="BF489" s="44"/>
      <c r="BG489" s="44"/>
      <c r="BH489" s="44"/>
      <c r="BI489" s="44"/>
      <c r="BJ489" s="44"/>
      <c r="BK489" s="44"/>
      <c r="BL489" s="44"/>
      <c r="BM489" s="44"/>
      <c r="BN489" s="44"/>
      <c r="BO489" s="44"/>
      <c r="BP489" s="44"/>
      <c r="BQ489" s="44"/>
      <c r="BR489" s="44"/>
      <c r="BS489" s="44"/>
      <c r="BT489" s="44"/>
      <c r="BU489" s="44"/>
      <c r="BV489" s="44"/>
      <c r="BW489" s="44"/>
      <c r="BX489" s="44"/>
      <c r="BY489" s="44"/>
      <c r="BZ489" s="44"/>
      <c r="CA489" s="44"/>
      <c r="CB489" s="44"/>
      <c r="CC489" s="44"/>
      <c r="CD489" s="44"/>
      <c r="CE489" s="44"/>
      <c r="CF489" s="44"/>
      <c r="CG489" s="44"/>
      <c r="CH489" s="44"/>
      <c r="CI489" s="44"/>
      <c r="CJ489" s="44"/>
      <c r="CK489" s="44"/>
      <c r="CL489" s="44"/>
      <c r="CM489" s="44"/>
      <c r="CN489" s="44"/>
      <c r="CO489" s="44"/>
      <c r="CP489" s="44"/>
      <c r="CQ489" s="44"/>
      <c r="CR489" s="44"/>
      <c r="CS489" s="44"/>
      <c r="CT489" s="44"/>
      <c r="CU489" s="44"/>
      <c r="CV489" s="44"/>
      <c r="CW489" s="44"/>
      <c r="CX489" s="44"/>
      <c r="CY489" s="44"/>
      <c r="CZ489" s="44"/>
      <c r="DA489" s="44"/>
      <c r="DB489" s="44"/>
      <c r="DC489" s="44"/>
      <c r="DD489" s="44"/>
      <c r="DE489" s="44"/>
      <c r="DF489" s="44"/>
      <c r="DG489" s="44"/>
    </row>
    <row r="490" spans="1:111" s="57" customFormat="1" hidden="1" x14ac:dyDescent="0.25">
      <c r="A490" s="334" t="s">
        <v>1174</v>
      </c>
      <c r="B490" s="311" t="s">
        <v>737</v>
      </c>
      <c r="C490" s="335">
        <v>14056.99</v>
      </c>
      <c r="D490" s="46">
        <v>13908.69</v>
      </c>
      <c r="E490" s="335">
        <v>13735.59</v>
      </c>
      <c r="F490" s="253">
        <f t="shared" si="28"/>
        <v>-148.29999999999927</v>
      </c>
      <c r="G490" s="329">
        <f t="shared" si="29"/>
        <v>-1.0549911467533183E-2</v>
      </c>
      <c r="H490" s="253">
        <f t="shared" si="30"/>
        <v>-173.10000000000036</v>
      </c>
      <c r="I490" s="329">
        <f t="shared" si="31"/>
        <v>-1.2445456761204711E-2</v>
      </c>
      <c r="J490" s="44"/>
      <c r="K490" s="44"/>
      <c r="L490" s="44"/>
      <c r="M490" s="44"/>
      <c r="N490" s="44"/>
      <c r="O490" s="44"/>
      <c r="P490" s="44"/>
      <c r="Q490" s="44"/>
      <c r="R490" s="44"/>
      <c r="S490" s="44"/>
      <c r="T490" s="44"/>
      <c r="U490" s="44"/>
      <c r="V490" s="44"/>
      <c r="W490" s="44"/>
      <c r="X490" s="44"/>
      <c r="Y490" s="44"/>
      <c r="Z490" s="44"/>
      <c r="AA490" s="44"/>
      <c r="AB490" s="44"/>
      <c r="AC490" s="44"/>
      <c r="AD490" s="44"/>
      <c r="AE490" s="44"/>
      <c r="AF490" s="44"/>
      <c r="AG490" s="44"/>
      <c r="AH490" s="44"/>
      <c r="AI490" s="44"/>
      <c r="AJ490" s="44"/>
      <c r="AK490" s="44"/>
      <c r="AL490" s="44"/>
      <c r="AM490" s="44"/>
      <c r="AN490" s="44"/>
      <c r="AO490" s="44"/>
      <c r="AP490" s="44"/>
      <c r="AQ490" s="44"/>
      <c r="AR490" s="44"/>
      <c r="AS490" s="44"/>
      <c r="AT490" s="44"/>
      <c r="AU490" s="44"/>
      <c r="AV490" s="44"/>
      <c r="AW490" s="44"/>
      <c r="AX490" s="44"/>
      <c r="AY490" s="44"/>
      <c r="AZ490" s="44"/>
      <c r="BA490" s="44"/>
      <c r="BB490" s="44"/>
      <c r="BC490" s="44"/>
      <c r="BD490" s="44"/>
      <c r="BE490" s="44"/>
      <c r="BF490" s="44"/>
      <c r="BG490" s="44"/>
      <c r="BH490" s="44"/>
      <c r="BI490" s="44"/>
      <c r="BJ490" s="44"/>
      <c r="BK490" s="44"/>
      <c r="BL490" s="44"/>
      <c r="BM490" s="44"/>
      <c r="BN490" s="44"/>
      <c r="BO490" s="44"/>
      <c r="BP490" s="44"/>
      <c r="BQ490" s="44"/>
      <c r="BR490" s="44"/>
      <c r="BS490" s="44"/>
      <c r="BT490" s="44"/>
      <c r="BU490" s="44"/>
      <c r="BV490" s="44"/>
      <c r="BW490" s="44"/>
      <c r="BX490" s="44"/>
      <c r="BY490" s="44"/>
      <c r="BZ490" s="44"/>
      <c r="CA490" s="44"/>
      <c r="CB490" s="44"/>
      <c r="CC490" s="44"/>
      <c r="CD490" s="44"/>
      <c r="CE490" s="44"/>
      <c r="CF490" s="44"/>
      <c r="CG490" s="44"/>
      <c r="CH490" s="44"/>
      <c r="CI490" s="44"/>
      <c r="CJ490" s="44"/>
      <c r="CK490" s="44"/>
      <c r="CL490" s="44"/>
      <c r="CM490" s="44"/>
      <c r="CN490" s="44"/>
      <c r="CO490" s="44"/>
      <c r="CP490" s="44"/>
      <c r="CQ490" s="44"/>
      <c r="CR490" s="44"/>
      <c r="CS490" s="44"/>
      <c r="CT490" s="44"/>
      <c r="CU490" s="44"/>
      <c r="CV490" s="44"/>
      <c r="CW490" s="44"/>
      <c r="CX490" s="44"/>
      <c r="CY490" s="44"/>
      <c r="CZ490" s="44"/>
      <c r="DA490" s="44"/>
      <c r="DB490" s="44"/>
      <c r="DC490" s="44"/>
      <c r="DD490" s="44"/>
      <c r="DE490" s="44"/>
      <c r="DF490" s="44"/>
      <c r="DG490" s="44"/>
    </row>
    <row r="491" spans="1:111" s="57" customFormat="1" hidden="1" x14ac:dyDescent="0.25">
      <c r="A491" s="334" t="s">
        <v>1175</v>
      </c>
      <c r="B491" s="311" t="s">
        <v>735</v>
      </c>
      <c r="C491" s="335">
        <v>10862.54</v>
      </c>
      <c r="D491" s="46">
        <v>15269.27</v>
      </c>
      <c r="E491" s="335">
        <v>16232.48</v>
      </c>
      <c r="F491" s="253">
        <f t="shared" si="28"/>
        <v>4406.7299999999996</v>
      </c>
      <c r="G491" s="329">
        <f t="shared" si="29"/>
        <v>0.40568135997658</v>
      </c>
      <c r="H491" s="253">
        <f t="shared" si="30"/>
        <v>963.20999999999913</v>
      </c>
      <c r="I491" s="329">
        <f t="shared" si="31"/>
        <v>6.3081601150546104E-2</v>
      </c>
      <c r="J491" s="44"/>
      <c r="K491" s="44"/>
      <c r="L491" s="44"/>
      <c r="M491" s="44"/>
      <c r="N491" s="44"/>
      <c r="O491" s="44"/>
      <c r="P491" s="44"/>
      <c r="Q491" s="44"/>
      <c r="R491" s="44"/>
      <c r="S491" s="44"/>
      <c r="T491" s="44"/>
      <c r="U491" s="44"/>
      <c r="V491" s="44"/>
      <c r="W491" s="44"/>
      <c r="X491" s="44"/>
      <c r="Y491" s="44"/>
      <c r="Z491" s="44"/>
      <c r="AA491" s="44"/>
      <c r="AB491" s="44"/>
      <c r="AC491" s="44"/>
      <c r="AD491" s="44"/>
      <c r="AE491" s="44"/>
      <c r="AF491" s="44"/>
      <c r="AG491" s="44"/>
      <c r="AH491" s="44"/>
      <c r="AI491" s="44"/>
      <c r="AJ491" s="44"/>
      <c r="AK491" s="44"/>
      <c r="AL491" s="44"/>
      <c r="AM491" s="44"/>
      <c r="AN491" s="44"/>
      <c r="AO491" s="44"/>
      <c r="AP491" s="44"/>
      <c r="AQ491" s="44"/>
      <c r="AR491" s="44"/>
      <c r="AS491" s="44"/>
      <c r="AT491" s="44"/>
      <c r="AU491" s="44"/>
      <c r="AV491" s="44"/>
      <c r="AW491" s="44"/>
      <c r="AX491" s="44"/>
      <c r="AY491" s="44"/>
      <c r="AZ491" s="44"/>
      <c r="BA491" s="44"/>
      <c r="BB491" s="44"/>
      <c r="BC491" s="44"/>
      <c r="BD491" s="44"/>
      <c r="BE491" s="44"/>
      <c r="BF491" s="44"/>
      <c r="BG491" s="44"/>
      <c r="BH491" s="44"/>
      <c r="BI491" s="44"/>
      <c r="BJ491" s="44"/>
      <c r="BK491" s="44"/>
      <c r="BL491" s="44"/>
      <c r="BM491" s="44"/>
      <c r="BN491" s="44"/>
      <c r="BO491" s="44"/>
      <c r="BP491" s="44"/>
      <c r="BQ491" s="44"/>
      <c r="BR491" s="44"/>
      <c r="BS491" s="44"/>
      <c r="BT491" s="44"/>
      <c r="BU491" s="44"/>
      <c r="BV491" s="44"/>
      <c r="BW491" s="44"/>
      <c r="BX491" s="44"/>
      <c r="BY491" s="44"/>
      <c r="BZ491" s="44"/>
      <c r="CA491" s="44"/>
      <c r="CB491" s="44"/>
      <c r="CC491" s="44"/>
      <c r="CD491" s="44"/>
      <c r="CE491" s="44"/>
      <c r="CF491" s="44"/>
      <c r="CG491" s="44"/>
      <c r="CH491" s="44"/>
      <c r="CI491" s="44"/>
      <c r="CJ491" s="44"/>
      <c r="CK491" s="44"/>
      <c r="CL491" s="44"/>
      <c r="CM491" s="44"/>
      <c r="CN491" s="44"/>
      <c r="CO491" s="44"/>
      <c r="CP491" s="44"/>
      <c r="CQ491" s="44"/>
      <c r="CR491" s="44"/>
      <c r="CS491" s="44"/>
      <c r="CT491" s="44"/>
      <c r="CU491" s="44"/>
      <c r="CV491" s="44"/>
      <c r="CW491" s="44"/>
      <c r="CX491" s="44"/>
      <c r="CY491" s="44"/>
      <c r="CZ491" s="44"/>
      <c r="DA491" s="44"/>
      <c r="DB491" s="44"/>
      <c r="DC491" s="44"/>
      <c r="DD491" s="44"/>
      <c r="DE491" s="44"/>
      <c r="DF491" s="44"/>
      <c r="DG491" s="44"/>
    </row>
    <row r="492" spans="1:111" s="57" customFormat="1" hidden="1" x14ac:dyDescent="0.25">
      <c r="A492" s="334" t="s">
        <v>1176</v>
      </c>
      <c r="B492" s="311" t="s">
        <v>733</v>
      </c>
      <c r="C492" s="335">
        <v>27519.010000000002</v>
      </c>
      <c r="D492" s="46">
        <v>28316.99</v>
      </c>
      <c r="E492" s="335">
        <v>28666.79</v>
      </c>
      <c r="F492" s="253">
        <f t="shared" si="28"/>
        <v>797.97999999999956</v>
      </c>
      <c r="G492" s="329">
        <f t="shared" si="29"/>
        <v>2.8997409427155972E-2</v>
      </c>
      <c r="H492" s="253">
        <f t="shared" si="30"/>
        <v>349.79999999999927</v>
      </c>
      <c r="I492" s="329">
        <f t="shared" si="31"/>
        <v>1.2353007858532961E-2</v>
      </c>
      <c r="J492" s="44"/>
      <c r="K492" s="44"/>
      <c r="L492" s="44"/>
      <c r="M492" s="44"/>
      <c r="N492" s="44"/>
      <c r="O492" s="44"/>
      <c r="P492" s="44"/>
      <c r="Q492" s="44"/>
      <c r="R492" s="44"/>
      <c r="S492" s="44"/>
      <c r="T492" s="44"/>
      <c r="U492" s="44"/>
      <c r="V492" s="44"/>
      <c r="W492" s="44"/>
      <c r="X492" s="44"/>
      <c r="Y492" s="44"/>
      <c r="Z492" s="44"/>
      <c r="AA492" s="44"/>
      <c r="AB492" s="44"/>
      <c r="AC492" s="44"/>
      <c r="AD492" s="44"/>
      <c r="AE492" s="44"/>
      <c r="AF492" s="44"/>
      <c r="AG492" s="44"/>
      <c r="AH492" s="44"/>
      <c r="AI492" s="44"/>
      <c r="AJ492" s="44"/>
      <c r="AK492" s="44"/>
      <c r="AL492" s="44"/>
      <c r="AM492" s="44"/>
      <c r="AN492" s="44"/>
      <c r="AO492" s="44"/>
      <c r="AP492" s="44"/>
      <c r="AQ492" s="44"/>
      <c r="AR492" s="44"/>
      <c r="AS492" s="44"/>
      <c r="AT492" s="44"/>
      <c r="AU492" s="44"/>
      <c r="AV492" s="44"/>
      <c r="AW492" s="44"/>
      <c r="AX492" s="44"/>
      <c r="AY492" s="44"/>
      <c r="AZ492" s="44"/>
      <c r="BA492" s="44"/>
      <c r="BB492" s="44"/>
      <c r="BC492" s="44"/>
      <c r="BD492" s="44"/>
      <c r="BE492" s="44"/>
      <c r="BF492" s="44"/>
      <c r="BG492" s="44"/>
      <c r="BH492" s="44"/>
      <c r="BI492" s="44"/>
      <c r="BJ492" s="44"/>
      <c r="BK492" s="44"/>
      <c r="BL492" s="44"/>
      <c r="BM492" s="44"/>
      <c r="BN492" s="44"/>
      <c r="BO492" s="44"/>
      <c r="BP492" s="44"/>
      <c r="BQ492" s="44"/>
      <c r="BR492" s="44"/>
      <c r="BS492" s="44"/>
      <c r="BT492" s="44"/>
      <c r="BU492" s="44"/>
      <c r="BV492" s="44"/>
      <c r="BW492" s="44"/>
      <c r="BX492" s="44"/>
      <c r="BY492" s="44"/>
      <c r="BZ492" s="44"/>
      <c r="CA492" s="44"/>
      <c r="CB492" s="44"/>
      <c r="CC492" s="44"/>
      <c r="CD492" s="44"/>
      <c r="CE492" s="44"/>
      <c r="CF492" s="44"/>
      <c r="CG492" s="44"/>
      <c r="CH492" s="44"/>
      <c r="CI492" s="44"/>
      <c r="CJ492" s="44"/>
      <c r="CK492" s="44"/>
      <c r="CL492" s="44"/>
      <c r="CM492" s="44"/>
      <c r="CN492" s="44"/>
      <c r="CO492" s="44"/>
      <c r="CP492" s="44"/>
      <c r="CQ492" s="44"/>
      <c r="CR492" s="44"/>
      <c r="CS492" s="44"/>
      <c r="CT492" s="44"/>
      <c r="CU492" s="44"/>
      <c r="CV492" s="44"/>
      <c r="CW492" s="44"/>
      <c r="CX492" s="44"/>
      <c r="CY492" s="44"/>
      <c r="CZ492" s="44"/>
      <c r="DA492" s="44"/>
      <c r="DB492" s="44"/>
      <c r="DC492" s="44"/>
      <c r="DD492" s="44"/>
      <c r="DE492" s="44"/>
      <c r="DF492" s="44"/>
      <c r="DG492" s="44"/>
    </row>
    <row r="493" spans="1:111" s="57" customFormat="1" hidden="1" x14ac:dyDescent="0.25">
      <c r="A493" s="334" t="s">
        <v>1177</v>
      </c>
      <c r="B493" s="311" t="s">
        <v>731</v>
      </c>
      <c r="C493" s="335">
        <v>92342.87</v>
      </c>
      <c r="D493" s="46">
        <v>115384.74</v>
      </c>
      <c r="E493" s="335">
        <v>77481.39</v>
      </c>
      <c r="F493" s="253">
        <f t="shared" si="28"/>
        <v>23041.87000000001</v>
      </c>
      <c r="G493" s="329">
        <f t="shared" si="29"/>
        <v>0.24952516637180555</v>
      </c>
      <c r="H493" s="253">
        <f t="shared" si="30"/>
        <v>-37903.350000000006</v>
      </c>
      <c r="I493" s="329">
        <f t="shared" si="31"/>
        <v>-0.32849534522502721</v>
      </c>
      <c r="J493" s="44"/>
      <c r="K493" s="44"/>
      <c r="L493" s="44"/>
      <c r="M493" s="44"/>
      <c r="N493" s="44"/>
      <c r="O493" s="44"/>
      <c r="P493" s="44"/>
      <c r="Q493" s="44"/>
      <c r="R493" s="44"/>
      <c r="S493" s="44"/>
      <c r="T493" s="44"/>
      <c r="U493" s="44"/>
      <c r="V493" s="44"/>
      <c r="W493" s="44"/>
      <c r="X493" s="44"/>
      <c r="Y493" s="44"/>
      <c r="Z493" s="44"/>
      <c r="AA493" s="44"/>
      <c r="AB493" s="44"/>
      <c r="AC493" s="44"/>
      <c r="AD493" s="44"/>
      <c r="AE493" s="44"/>
      <c r="AF493" s="44"/>
      <c r="AG493" s="44"/>
      <c r="AH493" s="44"/>
      <c r="AI493" s="44"/>
      <c r="AJ493" s="44"/>
      <c r="AK493" s="44"/>
      <c r="AL493" s="44"/>
      <c r="AM493" s="44"/>
      <c r="AN493" s="44"/>
      <c r="AO493" s="44"/>
      <c r="AP493" s="44"/>
      <c r="AQ493" s="44"/>
      <c r="AR493" s="44"/>
      <c r="AS493" s="44"/>
      <c r="AT493" s="44"/>
      <c r="AU493" s="44"/>
      <c r="AV493" s="44"/>
      <c r="AW493" s="44"/>
      <c r="AX493" s="44"/>
      <c r="AY493" s="44"/>
      <c r="AZ493" s="44"/>
      <c r="BA493" s="44"/>
      <c r="BB493" s="44"/>
      <c r="BC493" s="44"/>
      <c r="BD493" s="44"/>
      <c r="BE493" s="44"/>
      <c r="BF493" s="44"/>
      <c r="BG493" s="44"/>
      <c r="BH493" s="44"/>
      <c r="BI493" s="44"/>
      <c r="BJ493" s="44"/>
      <c r="BK493" s="44"/>
      <c r="BL493" s="44"/>
      <c r="BM493" s="44"/>
      <c r="BN493" s="44"/>
      <c r="BO493" s="44"/>
      <c r="BP493" s="44"/>
      <c r="BQ493" s="44"/>
      <c r="BR493" s="44"/>
      <c r="BS493" s="44"/>
      <c r="BT493" s="44"/>
      <c r="BU493" s="44"/>
      <c r="BV493" s="44"/>
      <c r="BW493" s="44"/>
      <c r="BX493" s="44"/>
      <c r="BY493" s="44"/>
      <c r="BZ493" s="44"/>
      <c r="CA493" s="44"/>
      <c r="CB493" s="44"/>
      <c r="CC493" s="44"/>
      <c r="CD493" s="44"/>
      <c r="CE493" s="44"/>
      <c r="CF493" s="44"/>
      <c r="CG493" s="44"/>
      <c r="CH493" s="44"/>
      <c r="CI493" s="44"/>
      <c r="CJ493" s="44"/>
      <c r="CK493" s="44"/>
      <c r="CL493" s="44"/>
      <c r="CM493" s="44"/>
      <c r="CN493" s="44"/>
      <c r="CO493" s="44"/>
      <c r="CP493" s="44"/>
      <c r="CQ493" s="44"/>
      <c r="CR493" s="44"/>
      <c r="CS493" s="44"/>
      <c r="CT493" s="44"/>
      <c r="CU493" s="44"/>
      <c r="CV493" s="44"/>
      <c r="CW493" s="44"/>
      <c r="CX493" s="44"/>
      <c r="CY493" s="44"/>
      <c r="CZ493" s="44"/>
      <c r="DA493" s="44"/>
      <c r="DB493" s="44"/>
      <c r="DC493" s="44"/>
      <c r="DD493" s="44"/>
      <c r="DE493" s="44"/>
      <c r="DF493" s="44"/>
      <c r="DG493" s="44"/>
    </row>
    <row r="494" spans="1:111" s="56" customFormat="1" x14ac:dyDescent="0.25">
      <c r="A494" s="812" t="s">
        <v>212</v>
      </c>
      <c r="B494" s="813" t="s">
        <v>213</v>
      </c>
      <c r="C494" s="810">
        <v>5698225.8600000003</v>
      </c>
      <c r="D494" s="266">
        <v>4561355.57</v>
      </c>
      <c r="E494" s="810">
        <v>895599.72</v>
      </c>
      <c r="F494" s="297">
        <f t="shared" si="28"/>
        <v>-1136870.29</v>
      </c>
      <c r="G494" s="811">
        <f t="shared" si="29"/>
        <v>-0.1995130270248712</v>
      </c>
      <c r="H494" s="297">
        <f t="shared" si="30"/>
        <v>-3665755.8500000006</v>
      </c>
      <c r="I494" s="811">
        <f t="shared" si="31"/>
        <v>-0.80365492094272328</v>
      </c>
      <c r="J494" s="52"/>
      <c r="K494" s="52"/>
      <c r="L494" s="52"/>
      <c r="M494" s="52"/>
      <c r="N494" s="52"/>
      <c r="O494" s="52"/>
      <c r="P494" s="52"/>
      <c r="Q494" s="52"/>
      <c r="R494" s="52"/>
      <c r="S494" s="52"/>
      <c r="T494" s="52"/>
      <c r="U494" s="52"/>
      <c r="V494" s="52"/>
      <c r="W494" s="52"/>
      <c r="X494" s="52"/>
      <c r="Y494" s="52"/>
      <c r="Z494" s="52"/>
      <c r="AA494" s="52"/>
      <c r="AB494" s="52"/>
      <c r="AC494" s="52"/>
      <c r="AD494" s="52"/>
      <c r="AE494" s="52"/>
      <c r="AF494" s="52"/>
      <c r="AG494" s="52"/>
      <c r="AH494" s="52"/>
      <c r="AI494" s="52"/>
      <c r="AJ494" s="52"/>
      <c r="AK494" s="52"/>
      <c r="AL494" s="52"/>
      <c r="AM494" s="52"/>
      <c r="AN494" s="52"/>
      <c r="AO494" s="52"/>
      <c r="AP494" s="52"/>
      <c r="AQ494" s="52"/>
      <c r="AR494" s="52"/>
      <c r="AS494" s="52"/>
      <c r="AT494" s="52"/>
      <c r="AU494" s="52"/>
      <c r="AV494" s="52"/>
      <c r="AW494" s="52"/>
      <c r="AX494" s="52"/>
      <c r="AY494" s="52"/>
      <c r="AZ494" s="52"/>
      <c r="BA494" s="52"/>
      <c r="BB494" s="52"/>
      <c r="BC494" s="52"/>
      <c r="BD494" s="52"/>
      <c r="BE494" s="52"/>
      <c r="BF494" s="52"/>
      <c r="BG494" s="52"/>
      <c r="BH494" s="52"/>
      <c r="BI494" s="52"/>
      <c r="BJ494" s="52"/>
      <c r="BK494" s="52"/>
      <c r="BL494" s="52"/>
      <c r="BM494" s="52"/>
      <c r="BN494" s="52"/>
      <c r="BO494" s="52"/>
      <c r="BP494" s="52"/>
      <c r="BQ494" s="52"/>
      <c r="BR494" s="52"/>
      <c r="BS494" s="52"/>
      <c r="BT494" s="52"/>
      <c r="BU494" s="52"/>
      <c r="BV494" s="52"/>
      <c r="BW494" s="52"/>
      <c r="BX494" s="52"/>
      <c r="BY494" s="52"/>
      <c r="BZ494" s="52"/>
      <c r="CA494" s="52"/>
      <c r="CB494" s="52"/>
      <c r="CC494" s="52"/>
      <c r="CD494" s="52"/>
      <c r="CE494" s="52"/>
      <c r="CF494" s="52"/>
      <c r="CG494" s="52"/>
      <c r="CH494" s="52"/>
      <c r="CI494" s="52"/>
      <c r="CJ494" s="52"/>
      <c r="CK494" s="52"/>
      <c r="CL494" s="52"/>
      <c r="CM494" s="52"/>
      <c r="CN494" s="52"/>
      <c r="CO494" s="52"/>
      <c r="CP494" s="52"/>
      <c r="CQ494" s="52"/>
      <c r="CR494" s="52"/>
      <c r="CS494" s="52"/>
      <c r="CT494" s="52"/>
      <c r="CU494" s="52"/>
      <c r="CV494" s="52"/>
      <c r="CW494" s="52"/>
      <c r="CX494" s="52"/>
      <c r="CY494" s="52"/>
      <c r="CZ494" s="52"/>
      <c r="DA494" s="52"/>
      <c r="DB494" s="52"/>
      <c r="DC494" s="52"/>
      <c r="DD494" s="52"/>
      <c r="DE494" s="52"/>
      <c r="DF494" s="52"/>
      <c r="DG494" s="52"/>
    </row>
    <row r="495" spans="1:111" s="57" customFormat="1" ht="31.5" x14ac:dyDescent="0.25">
      <c r="A495" s="334" t="s">
        <v>465</v>
      </c>
      <c r="B495" s="311" t="s">
        <v>466</v>
      </c>
      <c r="C495" s="335">
        <v>137065.01999999999</v>
      </c>
      <c r="D495" s="46">
        <v>154421.43</v>
      </c>
      <c r="E495" s="335">
        <v>146284.44</v>
      </c>
      <c r="F495" s="253">
        <f t="shared" si="28"/>
        <v>17356.410000000003</v>
      </c>
      <c r="G495" s="329">
        <f t="shared" si="29"/>
        <v>0.12662902613664673</v>
      </c>
      <c r="H495" s="253">
        <f t="shared" si="30"/>
        <v>-8136.9899999999907</v>
      </c>
      <c r="I495" s="329">
        <f t="shared" si="31"/>
        <v>-5.269339883719501E-2</v>
      </c>
      <c r="J495" s="44"/>
      <c r="K495" s="44"/>
      <c r="L495" s="44"/>
      <c r="M495" s="44"/>
      <c r="N495" s="44"/>
      <c r="O495" s="44"/>
      <c r="P495" s="44"/>
      <c r="Q495" s="44"/>
      <c r="R495" s="44"/>
      <c r="S495" s="44"/>
      <c r="T495" s="44"/>
      <c r="U495" s="44"/>
      <c r="V495" s="44"/>
      <c r="W495" s="44"/>
      <c r="X495" s="44"/>
      <c r="Y495" s="44"/>
      <c r="Z495" s="44"/>
      <c r="AA495" s="44"/>
      <c r="AB495" s="44"/>
      <c r="AC495" s="44"/>
      <c r="AD495" s="44"/>
      <c r="AE495" s="44"/>
      <c r="AF495" s="44"/>
      <c r="AG495" s="44"/>
      <c r="AH495" s="44"/>
      <c r="AI495" s="44"/>
      <c r="AJ495" s="44"/>
      <c r="AK495" s="44"/>
      <c r="AL495" s="44"/>
      <c r="AM495" s="44"/>
      <c r="AN495" s="44"/>
      <c r="AO495" s="44"/>
      <c r="AP495" s="44"/>
      <c r="AQ495" s="44"/>
      <c r="AR495" s="44"/>
      <c r="AS495" s="44"/>
      <c r="AT495" s="44"/>
      <c r="AU495" s="44"/>
      <c r="AV495" s="44"/>
      <c r="AW495" s="44"/>
      <c r="AX495" s="44"/>
      <c r="AY495" s="44"/>
      <c r="AZ495" s="44"/>
      <c r="BA495" s="44"/>
      <c r="BB495" s="44"/>
      <c r="BC495" s="44"/>
      <c r="BD495" s="44"/>
      <c r="BE495" s="44"/>
      <c r="BF495" s="44"/>
      <c r="BG495" s="44"/>
      <c r="BH495" s="44"/>
      <c r="BI495" s="44"/>
      <c r="BJ495" s="44"/>
      <c r="BK495" s="44"/>
      <c r="BL495" s="44"/>
      <c r="BM495" s="44"/>
      <c r="BN495" s="44"/>
      <c r="BO495" s="44"/>
      <c r="BP495" s="44"/>
      <c r="BQ495" s="44"/>
      <c r="BR495" s="44"/>
      <c r="BS495" s="44"/>
      <c r="BT495" s="44"/>
      <c r="BU495" s="44"/>
      <c r="BV495" s="44"/>
      <c r="BW495" s="44"/>
      <c r="BX495" s="44"/>
      <c r="BY495" s="44"/>
      <c r="BZ495" s="44"/>
      <c r="CA495" s="44"/>
      <c r="CB495" s="44"/>
      <c r="CC495" s="44"/>
      <c r="CD495" s="44"/>
      <c r="CE495" s="44"/>
      <c r="CF495" s="44"/>
      <c r="CG495" s="44"/>
      <c r="CH495" s="44"/>
      <c r="CI495" s="44"/>
      <c r="CJ495" s="44"/>
      <c r="CK495" s="44"/>
      <c r="CL495" s="44"/>
      <c r="CM495" s="44"/>
      <c r="CN495" s="44"/>
      <c r="CO495" s="44"/>
      <c r="CP495" s="44"/>
      <c r="CQ495" s="44"/>
      <c r="CR495" s="44"/>
      <c r="CS495" s="44"/>
      <c r="CT495" s="44"/>
      <c r="CU495" s="44"/>
      <c r="CV495" s="44"/>
      <c r="CW495" s="44"/>
      <c r="CX495" s="44"/>
      <c r="CY495" s="44"/>
      <c r="CZ495" s="44"/>
      <c r="DA495" s="44"/>
      <c r="DB495" s="44"/>
      <c r="DC495" s="44"/>
      <c r="DD495" s="44"/>
      <c r="DE495" s="44"/>
      <c r="DF495" s="44"/>
      <c r="DG495" s="44"/>
    </row>
    <row r="496" spans="1:111" s="57" customFormat="1" ht="31.5" x14ac:dyDescent="0.25">
      <c r="A496" s="334" t="s">
        <v>467</v>
      </c>
      <c r="B496" s="311" t="s">
        <v>468</v>
      </c>
      <c r="C496" s="335">
        <v>5561160.8399999999</v>
      </c>
      <c r="D496" s="46">
        <v>3266010.69</v>
      </c>
      <c r="E496" s="335">
        <v>0</v>
      </c>
      <c r="F496" s="253">
        <f t="shared" si="28"/>
        <v>-2295150.15</v>
      </c>
      <c r="G496" s="329">
        <f t="shared" si="29"/>
        <v>-0.41271062212255671</v>
      </c>
      <c r="H496" s="253">
        <f t="shared" si="30"/>
        <v>-3266010.69</v>
      </c>
      <c r="I496" s="329">
        <f t="shared" si="31"/>
        <v>-1</v>
      </c>
      <c r="J496" s="44"/>
      <c r="K496" s="44"/>
      <c r="L496" s="44"/>
      <c r="M496" s="44"/>
      <c r="N496" s="44"/>
      <c r="O496" s="44"/>
      <c r="P496" s="44"/>
      <c r="Q496" s="44"/>
      <c r="R496" s="44"/>
      <c r="S496" s="44"/>
      <c r="T496" s="44"/>
      <c r="U496" s="44"/>
      <c r="V496" s="44"/>
      <c r="W496" s="44"/>
      <c r="X496" s="44"/>
      <c r="Y496" s="44"/>
      <c r="Z496" s="44"/>
      <c r="AA496" s="44"/>
      <c r="AB496" s="44"/>
      <c r="AC496" s="44"/>
      <c r="AD496" s="44"/>
      <c r="AE496" s="44"/>
      <c r="AF496" s="44"/>
      <c r="AG496" s="44"/>
      <c r="AH496" s="44"/>
      <c r="AI496" s="44"/>
      <c r="AJ496" s="44"/>
      <c r="AK496" s="44"/>
      <c r="AL496" s="44"/>
      <c r="AM496" s="44"/>
      <c r="AN496" s="44"/>
      <c r="AO496" s="44"/>
      <c r="AP496" s="44"/>
      <c r="AQ496" s="44"/>
      <c r="AR496" s="44"/>
      <c r="AS496" s="44"/>
      <c r="AT496" s="44"/>
      <c r="AU496" s="44"/>
      <c r="AV496" s="44"/>
      <c r="AW496" s="44"/>
      <c r="AX496" s="44"/>
      <c r="AY496" s="44"/>
      <c r="AZ496" s="44"/>
      <c r="BA496" s="44"/>
      <c r="BB496" s="44"/>
      <c r="BC496" s="44"/>
      <c r="BD496" s="44"/>
      <c r="BE496" s="44"/>
      <c r="BF496" s="44"/>
      <c r="BG496" s="44"/>
      <c r="BH496" s="44"/>
      <c r="BI496" s="44"/>
      <c r="BJ496" s="44"/>
      <c r="BK496" s="44"/>
      <c r="BL496" s="44"/>
      <c r="BM496" s="44"/>
      <c r="BN496" s="44"/>
      <c r="BO496" s="44"/>
      <c r="BP496" s="44"/>
      <c r="BQ496" s="44"/>
      <c r="BR496" s="44"/>
      <c r="BS496" s="44"/>
      <c r="BT496" s="44"/>
      <c r="BU496" s="44"/>
      <c r="BV496" s="44"/>
      <c r="BW496" s="44"/>
      <c r="BX496" s="44"/>
      <c r="BY496" s="44"/>
      <c r="BZ496" s="44"/>
      <c r="CA496" s="44"/>
      <c r="CB496" s="44"/>
      <c r="CC496" s="44"/>
      <c r="CD496" s="44"/>
      <c r="CE496" s="44"/>
      <c r="CF496" s="44"/>
      <c r="CG496" s="44"/>
      <c r="CH496" s="44"/>
      <c r="CI496" s="44"/>
      <c r="CJ496" s="44"/>
      <c r="CK496" s="44"/>
      <c r="CL496" s="44"/>
      <c r="CM496" s="44"/>
      <c r="CN496" s="44"/>
      <c r="CO496" s="44"/>
      <c r="CP496" s="44"/>
      <c r="CQ496" s="44"/>
      <c r="CR496" s="44"/>
      <c r="CS496" s="44"/>
      <c r="CT496" s="44"/>
      <c r="CU496" s="44"/>
      <c r="CV496" s="44"/>
      <c r="CW496" s="44"/>
      <c r="CX496" s="44"/>
      <c r="CY496" s="44"/>
      <c r="CZ496" s="44"/>
      <c r="DA496" s="44"/>
      <c r="DB496" s="44"/>
      <c r="DC496" s="44"/>
      <c r="DD496" s="44"/>
      <c r="DE496" s="44"/>
      <c r="DF496" s="44"/>
      <c r="DG496" s="44"/>
    </row>
    <row r="497" spans="1:111" s="57" customFormat="1" ht="31.5" x14ac:dyDescent="0.25">
      <c r="A497" s="989" t="s">
        <v>469</v>
      </c>
      <c r="B497" s="990" t="s">
        <v>470</v>
      </c>
      <c r="C497" s="991">
        <v>0</v>
      </c>
      <c r="D497" s="992">
        <v>1140923.45</v>
      </c>
      <c r="E497" s="991">
        <v>353032.03</v>
      </c>
      <c r="F497" s="296">
        <f t="shared" si="28"/>
        <v>1140923.45</v>
      </c>
      <c r="G497" s="993">
        <v>0</v>
      </c>
      <c r="H497" s="296">
        <f t="shared" si="30"/>
        <v>-787891.41999999993</v>
      </c>
      <c r="I497" s="993">
        <f t="shared" si="31"/>
        <v>-0.69057342979496128</v>
      </c>
      <c r="J497" s="44"/>
      <c r="K497" s="44"/>
      <c r="L497" s="44"/>
      <c r="M497" s="44"/>
      <c r="N497" s="44"/>
      <c r="O497" s="44"/>
      <c r="P497" s="44"/>
      <c r="Q497" s="44"/>
      <c r="R497" s="44"/>
      <c r="S497" s="44"/>
      <c r="T497" s="44"/>
      <c r="U497" s="44"/>
      <c r="V497" s="44"/>
      <c r="W497" s="44"/>
      <c r="X497" s="44"/>
      <c r="Y497" s="44"/>
      <c r="Z497" s="44"/>
      <c r="AA497" s="44"/>
      <c r="AB497" s="44"/>
      <c r="AC497" s="44"/>
      <c r="AD497" s="44"/>
      <c r="AE497" s="44"/>
      <c r="AF497" s="44"/>
      <c r="AG497" s="44"/>
      <c r="AH497" s="44"/>
      <c r="AI497" s="44"/>
      <c r="AJ497" s="44"/>
      <c r="AK497" s="44"/>
      <c r="AL497" s="44"/>
      <c r="AM497" s="44"/>
      <c r="AN497" s="44"/>
      <c r="AO497" s="44"/>
      <c r="AP497" s="44"/>
      <c r="AQ497" s="44"/>
      <c r="AR497" s="44"/>
      <c r="AS497" s="44"/>
      <c r="AT497" s="44"/>
      <c r="AU497" s="44"/>
      <c r="AV497" s="44"/>
      <c r="AW497" s="44"/>
      <c r="AX497" s="44"/>
      <c r="AY497" s="44"/>
      <c r="AZ497" s="44"/>
      <c r="BA497" s="44"/>
      <c r="BB497" s="44"/>
      <c r="BC497" s="44"/>
      <c r="BD497" s="44"/>
      <c r="BE497" s="44"/>
      <c r="BF497" s="44"/>
      <c r="BG497" s="44"/>
      <c r="BH497" s="44"/>
      <c r="BI497" s="44"/>
      <c r="BJ497" s="44"/>
      <c r="BK497" s="44"/>
      <c r="BL497" s="44"/>
      <c r="BM497" s="44"/>
      <c r="BN497" s="44"/>
      <c r="BO497" s="44"/>
      <c r="BP497" s="44"/>
      <c r="BQ497" s="44"/>
      <c r="BR497" s="44"/>
      <c r="BS497" s="44"/>
      <c r="BT497" s="44"/>
      <c r="BU497" s="44"/>
      <c r="BV497" s="44"/>
      <c r="BW497" s="44"/>
      <c r="BX497" s="44"/>
      <c r="BY497" s="44"/>
      <c r="BZ497" s="44"/>
      <c r="CA497" s="44"/>
      <c r="CB497" s="44"/>
      <c r="CC497" s="44"/>
      <c r="CD497" s="44"/>
      <c r="CE497" s="44"/>
      <c r="CF497" s="44"/>
      <c r="CG497" s="44"/>
      <c r="CH497" s="44"/>
      <c r="CI497" s="44"/>
      <c r="CJ497" s="44"/>
      <c r="CK497" s="44"/>
      <c r="CL497" s="44"/>
      <c r="CM497" s="44"/>
      <c r="CN497" s="44"/>
      <c r="CO497" s="44"/>
      <c r="CP497" s="44"/>
      <c r="CQ497" s="44"/>
      <c r="CR497" s="44"/>
      <c r="CS497" s="44"/>
      <c r="CT497" s="44"/>
      <c r="CU497" s="44"/>
      <c r="CV497" s="44"/>
      <c r="CW497" s="44"/>
      <c r="CX497" s="44"/>
      <c r="CY497" s="44"/>
      <c r="CZ497" s="44"/>
      <c r="DA497" s="44"/>
      <c r="DB497" s="44"/>
      <c r="DC497" s="44"/>
      <c r="DD497" s="44"/>
      <c r="DE497" s="44"/>
      <c r="DF497" s="44"/>
      <c r="DG497" s="44"/>
    </row>
    <row r="498" spans="1:111" s="57" customFormat="1" ht="31.5" x14ac:dyDescent="0.25">
      <c r="A498" s="989" t="s">
        <v>471</v>
      </c>
      <c r="B498" s="990" t="s">
        <v>472</v>
      </c>
      <c r="C498" s="991">
        <v>0</v>
      </c>
      <c r="D498" s="992">
        <v>0</v>
      </c>
      <c r="E498" s="991">
        <v>396283.25</v>
      </c>
      <c r="F498" s="296">
        <f t="shared" si="28"/>
        <v>0</v>
      </c>
      <c r="G498" s="993">
        <v>0</v>
      </c>
      <c r="H498" s="296">
        <f t="shared" si="30"/>
        <v>396283.25</v>
      </c>
      <c r="I498" s="993">
        <v>0</v>
      </c>
      <c r="J498" s="44"/>
      <c r="K498" s="44"/>
      <c r="L498" s="44"/>
      <c r="M498" s="44"/>
      <c r="N498" s="44"/>
      <c r="O498" s="44"/>
      <c r="P498" s="44"/>
      <c r="Q498" s="44"/>
      <c r="R498" s="44"/>
      <c r="S498" s="44"/>
      <c r="T498" s="44"/>
      <c r="U498" s="44"/>
      <c r="V498" s="44"/>
      <c r="W498" s="44"/>
      <c r="X498" s="44"/>
      <c r="Y498" s="44"/>
      <c r="Z498" s="44"/>
      <c r="AA498" s="44"/>
      <c r="AB498" s="44"/>
      <c r="AC498" s="44"/>
      <c r="AD498" s="44"/>
      <c r="AE498" s="44"/>
      <c r="AF498" s="44"/>
      <c r="AG498" s="44"/>
      <c r="AH498" s="44"/>
      <c r="AI498" s="44"/>
      <c r="AJ498" s="44"/>
      <c r="AK498" s="44"/>
      <c r="AL498" s="44"/>
      <c r="AM498" s="44"/>
      <c r="AN498" s="44"/>
      <c r="AO498" s="44"/>
      <c r="AP498" s="44"/>
      <c r="AQ498" s="44"/>
      <c r="AR498" s="44"/>
      <c r="AS498" s="44"/>
      <c r="AT498" s="44"/>
      <c r="AU498" s="44"/>
      <c r="AV498" s="44"/>
      <c r="AW498" s="44"/>
      <c r="AX498" s="44"/>
      <c r="AY498" s="44"/>
      <c r="AZ498" s="44"/>
      <c r="BA498" s="44"/>
      <c r="BB498" s="44"/>
      <c r="BC498" s="44"/>
      <c r="BD498" s="44"/>
      <c r="BE498" s="44"/>
      <c r="BF498" s="44"/>
      <c r="BG498" s="44"/>
      <c r="BH498" s="44"/>
      <c r="BI498" s="44"/>
      <c r="BJ498" s="44"/>
      <c r="BK498" s="44"/>
      <c r="BL498" s="44"/>
      <c r="BM498" s="44"/>
      <c r="BN498" s="44"/>
      <c r="BO498" s="44"/>
      <c r="BP498" s="44"/>
      <c r="BQ498" s="44"/>
      <c r="BR498" s="44"/>
      <c r="BS498" s="44"/>
      <c r="BT498" s="44"/>
      <c r="BU498" s="44"/>
      <c r="BV498" s="44"/>
      <c r="BW498" s="44"/>
      <c r="BX498" s="44"/>
      <c r="BY498" s="44"/>
      <c r="BZ498" s="44"/>
      <c r="CA498" s="44"/>
      <c r="CB498" s="44"/>
      <c r="CC498" s="44"/>
      <c r="CD498" s="44"/>
      <c r="CE498" s="44"/>
      <c r="CF498" s="44"/>
      <c r="CG498" s="44"/>
      <c r="CH498" s="44"/>
      <c r="CI498" s="44"/>
      <c r="CJ498" s="44"/>
      <c r="CK498" s="44"/>
      <c r="CL498" s="44"/>
      <c r="CM498" s="44"/>
      <c r="CN498" s="44"/>
      <c r="CO498" s="44"/>
      <c r="CP498" s="44"/>
      <c r="CQ498" s="44"/>
      <c r="CR498" s="44"/>
      <c r="CS498" s="44"/>
      <c r="CT498" s="44"/>
      <c r="CU498" s="44"/>
      <c r="CV498" s="44"/>
      <c r="CW498" s="44"/>
      <c r="CX498" s="44"/>
      <c r="CY498" s="44"/>
      <c r="CZ498" s="44"/>
      <c r="DA498" s="44"/>
      <c r="DB498" s="44"/>
      <c r="DC498" s="44"/>
      <c r="DD498" s="44"/>
      <c r="DE498" s="44"/>
      <c r="DF498" s="44"/>
      <c r="DG498" s="44"/>
    </row>
    <row r="499" spans="1:111" s="51" customFormat="1" x14ac:dyDescent="0.25">
      <c r="A499" s="340" t="s">
        <v>214</v>
      </c>
      <c r="B499" s="304" t="s">
        <v>215</v>
      </c>
      <c r="C499" s="341">
        <v>20648400.199999999</v>
      </c>
      <c r="D499" s="305">
        <v>14173147.16</v>
      </c>
      <c r="E499" s="341">
        <v>16398382.720000001</v>
      </c>
      <c r="F499" s="342">
        <f t="shared" si="28"/>
        <v>-6475253.0399999991</v>
      </c>
      <c r="G499" s="343">
        <f t="shared" si="29"/>
        <v>-0.31359587073481843</v>
      </c>
      <c r="H499" s="342">
        <f t="shared" si="30"/>
        <v>2225235.5600000005</v>
      </c>
      <c r="I499" s="343">
        <f t="shared" si="31"/>
        <v>0.15700363051899621</v>
      </c>
      <c r="J499" s="52"/>
      <c r="K499" s="52"/>
      <c r="L499" s="52"/>
      <c r="M499" s="52"/>
      <c r="N499" s="52"/>
      <c r="O499" s="52"/>
      <c r="P499" s="52"/>
      <c r="Q499" s="52"/>
      <c r="R499" s="52"/>
      <c r="S499" s="52"/>
      <c r="T499" s="52"/>
      <c r="U499" s="52"/>
      <c r="V499" s="52"/>
      <c r="W499" s="52"/>
      <c r="X499" s="52"/>
      <c r="Y499" s="52"/>
      <c r="Z499" s="52"/>
      <c r="AA499" s="52"/>
      <c r="AB499" s="52"/>
      <c r="AC499" s="52"/>
      <c r="AD499" s="52"/>
      <c r="AE499" s="52"/>
      <c r="AF499" s="52"/>
      <c r="AG499" s="52"/>
      <c r="AH499" s="52"/>
      <c r="AI499" s="52"/>
      <c r="AJ499" s="52"/>
      <c r="AK499" s="52"/>
      <c r="AL499" s="52"/>
      <c r="AM499" s="52"/>
      <c r="AN499" s="52"/>
      <c r="AO499" s="52"/>
      <c r="AP499" s="52"/>
      <c r="AQ499" s="52"/>
      <c r="AR499" s="52"/>
      <c r="AS499" s="52"/>
      <c r="AT499" s="52"/>
      <c r="AU499" s="52"/>
      <c r="AV499" s="52"/>
      <c r="AW499" s="52"/>
      <c r="AX499" s="52"/>
      <c r="AY499" s="52"/>
      <c r="AZ499" s="52"/>
      <c r="BA499" s="52"/>
      <c r="BB499" s="52"/>
      <c r="BC499" s="52"/>
      <c r="BD499" s="52"/>
      <c r="BE499" s="52"/>
      <c r="BF499" s="52"/>
      <c r="BG499" s="52"/>
      <c r="BH499" s="52"/>
      <c r="BI499" s="52"/>
      <c r="BJ499" s="52"/>
      <c r="BK499" s="52"/>
      <c r="BL499" s="52"/>
      <c r="BM499" s="52"/>
      <c r="BN499" s="52"/>
      <c r="BO499" s="52"/>
      <c r="BP499" s="52"/>
      <c r="BQ499" s="52"/>
      <c r="BR499" s="52"/>
      <c r="BS499" s="52"/>
      <c r="BT499" s="52"/>
      <c r="BU499" s="52"/>
      <c r="BV499" s="52"/>
      <c r="BW499" s="52"/>
      <c r="BX499" s="52"/>
      <c r="BY499" s="52"/>
      <c r="BZ499" s="52"/>
      <c r="CA499" s="52"/>
      <c r="CB499" s="52"/>
      <c r="CC499" s="52"/>
      <c r="CD499" s="52"/>
      <c r="CE499" s="52"/>
      <c r="CF499" s="52"/>
      <c r="CG499" s="52"/>
      <c r="CH499" s="52"/>
      <c r="CI499" s="52"/>
      <c r="CJ499" s="52"/>
      <c r="CK499" s="52"/>
      <c r="CL499" s="52"/>
      <c r="CM499" s="52"/>
      <c r="CN499" s="52"/>
      <c r="CO499" s="52"/>
      <c r="CP499" s="52"/>
      <c r="CQ499" s="52"/>
      <c r="CR499" s="52"/>
      <c r="CS499" s="52"/>
      <c r="CT499" s="52"/>
      <c r="CU499" s="52"/>
      <c r="CV499" s="52"/>
      <c r="CW499" s="52"/>
      <c r="CX499" s="52"/>
      <c r="CY499" s="52"/>
      <c r="CZ499" s="52"/>
      <c r="DA499" s="52"/>
      <c r="DB499" s="52"/>
      <c r="DC499" s="52"/>
      <c r="DD499" s="52"/>
      <c r="DE499" s="52"/>
      <c r="DF499" s="52"/>
      <c r="DG499" s="52"/>
    </row>
    <row r="500" spans="1:111" s="56" customFormat="1" x14ac:dyDescent="0.25">
      <c r="A500" s="812" t="s">
        <v>216</v>
      </c>
      <c r="B500" s="813" t="s">
        <v>217</v>
      </c>
      <c r="C500" s="810">
        <v>9794879.6300000008</v>
      </c>
      <c r="D500" s="266">
        <v>3500000</v>
      </c>
      <c r="E500" s="810">
        <v>3500000</v>
      </c>
      <c r="F500" s="297">
        <f t="shared" si="28"/>
        <v>-6294879.6300000008</v>
      </c>
      <c r="G500" s="811">
        <f t="shared" si="29"/>
        <v>-0.64267044290364606</v>
      </c>
      <c r="H500" s="297">
        <f t="shared" si="30"/>
        <v>0</v>
      </c>
      <c r="I500" s="811">
        <f t="shared" si="31"/>
        <v>0</v>
      </c>
      <c r="J500" s="52"/>
      <c r="K500" s="52"/>
      <c r="L500" s="52"/>
      <c r="M500" s="52"/>
      <c r="N500" s="52"/>
      <c r="O500" s="52"/>
      <c r="P500" s="52"/>
      <c r="Q500" s="52"/>
      <c r="R500" s="52"/>
      <c r="S500" s="52"/>
      <c r="T500" s="52"/>
      <c r="U500" s="52"/>
      <c r="V500" s="52"/>
      <c r="W500" s="52"/>
      <c r="X500" s="52"/>
      <c r="Y500" s="52"/>
      <c r="Z500" s="52"/>
      <c r="AA500" s="52"/>
      <c r="AB500" s="52"/>
      <c r="AC500" s="52"/>
      <c r="AD500" s="52"/>
      <c r="AE500" s="52"/>
      <c r="AF500" s="52"/>
      <c r="AG500" s="52"/>
      <c r="AH500" s="52"/>
      <c r="AI500" s="52"/>
      <c r="AJ500" s="52"/>
      <c r="AK500" s="52"/>
      <c r="AL500" s="52"/>
      <c r="AM500" s="52"/>
      <c r="AN500" s="52"/>
      <c r="AO500" s="52"/>
      <c r="AP500" s="52"/>
      <c r="AQ500" s="52"/>
      <c r="AR500" s="52"/>
      <c r="AS500" s="52"/>
      <c r="AT500" s="52"/>
      <c r="AU500" s="52"/>
      <c r="AV500" s="52"/>
      <c r="AW500" s="52"/>
      <c r="AX500" s="52"/>
      <c r="AY500" s="52"/>
      <c r="AZ500" s="52"/>
      <c r="BA500" s="52"/>
      <c r="BB500" s="52"/>
      <c r="BC500" s="52"/>
      <c r="BD500" s="52"/>
      <c r="BE500" s="52"/>
      <c r="BF500" s="52"/>
      <c r="BG500" s="52"/>
      <c r="BH500" s="52"/>
      <c r="BI500" s="52"/>
      <c r="BJ500" s="52"/>
      <c r="BK500" s="52"/>
      <c r="BL500" s="52"/>
      <c r="BM500" s="52"/>
      <c r="BN500" s="52"/>
      <c r="BO500" s="52"/>
      <c r="BP500" s="52"/>
      <c r="BQ500" s="52"/>
      <c r="BR500" s="52"/>
      <c r="BS500" s="52"/>
      <c r="BT500" s="52"/>
      <c r="BU500" s="52"/>
      <c r="BV500" s="52"/>
      <c r="BW500" s="52"/>
      <c r="BX500" s="52"/>
      <c r="BY500" s="52"/>
      <c r="BZ500" s="52"/>
      <c r="CA500" s="52"/>
      <c r="CB500" s="52"/>
      <c r="CC500" s="52"/>
      <c r="CD500" s="52"/>
      <c r="CE500" s="52"/>
      <c r="CF500" s="52"/>
      <c r="CG500" s="52"/>
      <c r="CH500" s="52"/>
      <c r="CI500" s="52"/>
      <c r="CJ500" s="52"/>
      <c r="CK500" s="52"/>
      <c r="CL500" s="52"/>
      <c r="CM500" s="52"/>
      <c r="CN500" s="52"/>
      <c r="CO500" s="52"/>
      <c r="CP500" s="52"/>
      <c r="CQ500" s="52"/>
      <c r="CR500" s="52"/>
      <c r="CS500" s="52"/>
      <c r="CT500" s="52"/>
      <c r="CU500" s="52"/>
      <c r="CV500" s="52"/>
      <c r="CW500" s="52"/>
      <c r="CX500" s="52"/>
      <c r="CY500" s="52"/>
      <c r="CZ500" s="52"/>
      <c r="DA500" s="52"/>
      <c r="DB500" s="52"/>
      <c r="DC500" s="52"/>
      <c r="DD500" s="52"/>
      <c r="DE500" s="52"/>
      <c r="DF500" s="52"/>
      <c r="DG500" s="52"/>
    </row>
    <row r="501" spans="1:111" s="57" customFormat="1" hidden="1" x14ac:dyDescent="0.25">
      <c r="A501" s="334" t="s">
        <v>1178</v>
      </c>
      <c r="B501" s="311" t="s">
        <v>722</v>
      </c>
      <c r="C501" s="335">
        <v>3500000</v>
      </c>
      <c r="D501" s="46">
        <v>3500000</v>
      </c>
      <c r="E501" s="335">
        <v>3500000</v>
      </c>
      <c r="F501" s="253">
        <f t="shared" si="28"/>
        <v>0</v>
      </c>
      <c r="G501" s="329">
        <f t="shared" si="29"/>
        <v>0</v>
      </c>
      <c r="H501" s="253">
        <f t="shared" si="30"/>
        <v>0</v>
      </c>
      <c r="I501" s="329">
        <f t="shared" si="31"/>
        <v>0</v>
      </c>
      <c r="J501" s="44"/>
      <c r="K501" s="44"/>
      <c r="L501" s="44"/>
      <c r="M501" s="44"/>
      <c r="N501" s="44"/>
      <c r="O501" s="44"/>
      <c r="P501" s="44"/>
      <c r="Q501" s="44"/>
      <c r="R501" s="44"/>
      <c r="S501" s="44"/>
      <c r="T501" s="44"/>
      <c r="U501" s="44"/>
      <c r="V501" s="44"/>
      <c r="W501" s="44"/>
      <c r="X501" s="44"/>
      <c r="Y501" s="44"/>
      <c r="Z501" s="44"/>
      <c r="AA501" s="44"/>
      <c r="AB501" s="44"/>
      <c r="AC501" s="44"/>
      <c r="AD501" s="44"/>
      <c r="AE501" s="44"/>
      <c r="AF501" s="44"/>
      <c r="AG501" s="44"/>
      <c r="AH501" s="44"/>
      <c r="AI501" s="44"/>
      <c r="AJ501" s="44"/>
      <c r="AK501" s="44"/>
      <c r="AL501" s="44"/>
      <c r="AM501" s="44"/>
      <c r="AN501" s="44"/>
      <c r="AO501" s="44"/>
      <c r="AP501" s="44"/>
      <c r="AQ501" s="44"/>
      <c r="AR501" s="44"/>
      <c r="AS501" s="44"/>
      <c r="AT501" s="44"/>
      <c r="AU501" s="44"/>
      <c r="AV501" s="44"/>
      <c r="AW501" s="44"/>
      <c r="AX501" s="44"/>
      <c r="AY501" s="44"/>
      <c r="AZ501" s="44"/>
      <c r="BA501" s="44"/>
      <c r="BB501" s="44"/>
      <c r="BC501" s="44"/>
      <c r="BD501" s="44"/>
      <c r="BE501" s="44"/>
      <c r="BF501" s="44"/>
      <c r="BG501" s="44"/>
      <c r="BH501" s="44"/>
      <c r="BI501" s="44"/>
      <c r="BJ501" s="44"/>
      <c r="BK501" s="44"/>
      <c r="BL501" s="44"/>
      <c r="BM501" s="44"/>
      <c r="BN501" s="44"/>
      <c r="BO501" s="44"/>
      <c r="BP501" s="44"/>
      <c r="BQ501" s="44"/>
      <c r="BR501" s="44"/>
      <c r="BS501" s="44"/>
      <c r="BT501" s="44"/>
      <c r="BU501" s="44"/>
      <c r="BV501" s="44"/>
      <c r="BW501" s="44"/>
      <c r="BX501" s="44"/>
      <c r="BY501" s="44"/>
      <c r="BZ501" s="44"/>
      <c r="CA501" s="44"/>
      <c r="CB501" s="44"/>
      <c r="CC501" s="44"/>
      <c r="CD501" s="44"/>
      <c r="CE501" s="44"/>
      <c r="CF501" s="44"/>
      <c r="CG501" s="44"/>
      <c r="CH501" s="44"/>
      <c r="CI501" s="44"/>
      <c r="CJ501" s="44"/>
      <c r="CK501" s="44"/>
      <c r="CL501" s="44"/>
      <c r="CM501" s="44"/>
      <c r="CN501" s="44"/>
      <c r="CO501" s="44"/>
      <c r="CP501" s="44"/>
      <c r="CQ501" s="44"/>
      <c r="CR501" s="44"/>
      <c r="CS501" s="44"/>
      <c r="CT501" s="44"/>
      <c r="CU501" s="44"/>
      <c r="CV501" s="44"/>
      <c r="CW501" s="44"/>
      <c r="CX501" s="44"/>
      <c r="CY501" s="44"/>
      <c r="CZ501" s="44"/>
      <c r="DA501" s="44"/>
      <c r="DB501" s="44"/>
      <c r="DC501" s="44"/>
      <c r="DD501" s="44"/>
      <c r="DE501" s="44"/>
      <c r="DF501" s="44"/>
      <c r="DG501" s="44"/>
    </row>
    <row r="502" spans="1:111" s="57" customFormat="1" hidden="1" x14ac:dyDescent="0.25">
      <c r="A502" s="334" t="s">
        <v>1179</v>
      </c>
      <c r="B502" s="311" t="s">
        <v>720</v>
      </c>
      <c r="C502" s="335">
        <v>6294879.6299999999</v>
      </c>
      <c r="D502" s="46">
        <v>0</v>
      </c>
      <c r="E502" s="335">
        <v>0</v>
      </c>
      <c r="F502" s="253">
        <f t="shared" si="28"/>
        <v>-6294879.6299999999</v>
      </c>
      <c r="G502" s="329">
        <f t="shared" si="29"/>
        <v>-1</v>
      </c>
      <c r="H502" s="253">
        <f t="shared" si="30"/>
        <v>0</v>
      </c>
      <c r="I502" s="329">
        <v>0</v>
      </c>
      <c r="J502" s="44"/>
      <c r="K502" s="44"/>
      <c r="L502" s="44"/>
      <c r="M502" s="44"/>
      <c r="N502" s="44"/>
      <c r="O502" s="44"/>
      <c r="P502" s="44"/>
      <c r="Q502" s="44"/>
      <c r="R502" s="44"/>
      <c r="S502" s="44"/>
      <c r="T502" s="44"/>
      <c r="U502" s="44"/>
      <c r="V502" s="44"/>
      <c r="W502" s="44"/>
      <c r="X502" s="44"/>
      <c r="Y502" s="44"/>
      <c r="Z502" s="44"/>
      <c r="AA502" s="44"/>
      <c r="AB502" s="44"/>
      <c r="AC502" s="44"/>
      <c r="AD502" s="44"/>
      <c r="AE502" s="44"/>
      <c r="AF502" s="44"/>
      <c r="AG502" s="44"/>
      <c r="AH502" s="44"/>
      <c r="AI502" s="44"/>
      <c r="AJ502" s="44"/>
      <c r="AK502" s="44"/>
      <c r="AL502" s="44"/>
      <c r="AM502" s="44"/>
      <c r="AN502" s="44"/>
      <c r="AO502" s="44"/>
      <c r="AP502" s="44"/>
      <c r="AQ502" s="44"/>
      <c r="AR502" s="44"/>
      <c r="AS502" s="44"/>
      <c r="AT502" s="44"/>
      <c r="AU502" s="44"/>
      <c r="AV502" s="44"/>
      <c r="AW502" s="44"/>
      <c r="AX502" s="44"/>
      <c r="AY502" s="44"/>
      <c r="AZ502" s="44"/>
      <c r="BA502" s="44"/>
      <c r="BB502" s="44"/>
      <c r="BC502" s="44"/>
      <c r="BD502" s="44"/>
      <c r="BE502" s="44"/>
      <c r="BF502" s="44"/>
      <c r="BG502" s="44"/>
      <c r="BH502" s="44"/>
      <c r="BI502" s="44"/>
      <c r="BJ502" s="44"/>
      <c r="BK502" s="44"/>
      <c r="BL502" s="44"/>
      <c r="BM502" s="44"/>
      <c r="BN502" s="44"/>
      <c r="BO502" s="44"/>
      <c r="BP502" s="44"/>
      <c r="BQ502" s="44"/>
      <c r="BR502" s="44"/>
      <c r="BS502" s="44"/>
      <c r="BT502" s="44"/>
      <c r="BU502" s="44"/>
      <c r="BV502" s="44"/>
      <c r="BW502" s="44"/>
      <c r="BX502" s="44"/>
      <c r="BY502" s="44"/>
      <c r="BZ502" s="44"/>
      <c r="CA502" s="44"/>
      <c r="CB502" s="44"/>
      <c r="CC502" s="44"/>
      <c r="CD502" s="44"/>
      <c r="CE502" s="44"/>
      <c r="CF502" s="44"/>
      <c r="CG502" s="44"/>
      <c r="CH502" s="44"/>
      <c r="CI502" s="44"/>
      <c r="CJ502" s="44"/>
      <c r="CK502" s="44"/>
      <c r="CL502" s="44"/>
      <c r="CM502" s="44"/>
      <c r="CN502" s="44"/>
      <c r="CO502" s="44"/>
      <c r="CP502" s="44"/>
      <c r="CQ502" s="44"/>
      <c r="CR502" s="44"/>
      <c r="CS502" s="44"/>
      <c r="CT502" s="44"/>
      <c r="CU502" s="44"/>
      <c r="CV502" s="44"/>
      <c r="CW502" s="44"/>
      <c r="CX502" s="44"/>
      <c r="CY502" s="44"/>
      <c r="CZ502" s="44"/>
      <c r="DA502" s="44"/>
      <c r="DB502" s="44"/>
      <c r="DC502" s="44"/>
      <c r="DD502" s="44"/>
      <c r="DE502" s="44"/>
      <c r="DF502" s="44"/>
      <c r="DG502" s="44"/>
    </row>
    <row r="503" spans="1:111" s="56" customFormat="1" ht="31.5" x14ac:dyDescent="0.25">
      <c r="A503" s="812" t="s">
        <v>218</v>
      </c>
      <c r="B503" s="813" t="s">
        <v>219</v>
      </c>
      <c r="C503" s="810">
        <v>3869626.86</v>
      </c>
      <c r="D503" s="266">
        <v>3689253.45</v>
      </c>
      <c r="E503" s="810">
        <v>4213104.83</v>
      </c>
      <c r="F503" s="297">
        <f t="shared" si="28"/>
        <v>-180373.40999999968</v>
      </c>
      <c r="G503" s="811">
        <f t="shared" si="29"/>
        <v>-4.6612610601943077E-2</v>
      </c>
      <c r="H503" s="297">
        <f t="shared" si="30"/>
        <v>523851.37999999989</v>
      </c>
      <c r="I503" s="811">
        <f t="shared" si="31"/>
        <v>0.14199387141590933</v>
      </c>
      <c r="J503" s="52"/>
      <c r="K503" s="52"/>
      <c r="L503" s="52"/>
      <c r="M503" s="52"/>
      <c r="N503" s="52"/>
      <c r="O503" s="52"/>
      <c r="P503" s="52"/>
      <c r="Q503" s="52"/>
      <c r="R503" s="52"/>
      <c r="S503" s="52"/>
      <c r="T503" s="52"/>
      <c r="U503" s="52"/>
      <c r="V503" s="52"/>
      <c r="W503" s="52"/>
      <c r="X503" s="52"/>
      <c r="Y503" s="52"/>
      <c r="Z503" s="52"/>
      <c r="AA503" s="52"/>
      <c r="AB503" s="52"/>
      <c r="AC503" s="52"/>
      <c r="AD503" s="52"/>
      <c r="AE503" s="52"/>
      <c r="AF503" s="52"/>
      <c r="AG503" s="52"/>
      <c r="AH503" s="52"/>
      <c r="AI503" s="52"/>
      <c r="AJ503" s="52"/>
      <c r="AK503" s="52"/>
      <c r="AL503" s="52"/>
      <c r="AM503" s="52"/>
      <c r="AN503" s="52"/>
      <c r="AO503" s="52"/>
      <c r="AP503" s="52"/>
      <c r="AQ503" s="52"/>
      <c r="AR503" s="52"/>
      <c r="AS503" s="52"/>
      <c r="AT503" s="52"/>
      <c r="AU503" s="52"/>
      <c r="AV503" s="52"/>
      <c r="AW503" s="52"/>
      <c r="AX503" s="52"/>
      <c r="AY503" s="52"/>
      <c r="AZ503" s="52"/>
      <c r="BA503" s="52"/>
      <c r="BB503" s="52"/>
      <c r="BC503" s="52"/>
      <c r="BD503" s="52"/>
      <c r="BE503" s="52"/>
      <c r="BF503" s="52"/>
      <c r="BG503" s="52"/>
      <c r="BH503" s="52"/>
      <c r="BI503" s="52"/>
      <c r="BJ503" s="52"/>
      <c r="BK503" s="52"/>
      <c r="BL503" s="52"/>
      <c r="BM503" s="52"/>
      <c r="BN503" s="52"/>
      <c r="BO503" s="52"/>
      <c r="BP503" s="52"/>
      <c r="BQ503" s="52"/>
      <c r="BR503" s="52"/>
      <c r="BS503" s="52"/>
      <c r="BT503" s="52"/>
      <c r="BU503" s="52"/>
      <c r="BV503" s="52"/>
      <c r="BW503" s="52"/>
      <c r="BX503" s="52"/>
      <c r="BY503" s="52"/>
      <c r="BZ503" s="52"/>
      <c r="CA503" s="52"/>
      <c r="CB503" s="52"/>
      <c r="CC503" s="52"/>
      <c r="CD503" s="52"/>
      <c r="CE503" s="52"/>
      <c r="CF503" s="52"/>
      <c r="CG503" s="52"/>
      <c r="CH503" s="52"/>
      <c r="CI503" s="52"/>
      <c r="CJ503" s="52"/>
      <c r="CK503" s="52"/>
      <c r="CL503" s="52"/>
      <c r="CM503" s="52"/>
      <c r="CN503" s="52"/>
      <c r="CO503" s="52"/>
      <c r="CP503" s="52"/>
      <c r="CQ503" s="52"/>
      <c r="CR503" s="52"/>
      <c r="CS503" s="52"/>
      <c r="CT503" s="52"/>
      <c r="CU503" s="52"/>
      <c r="CV503" s="52"/>
      <c r="CW503" s="52"/>
      <c r="CX503" s="52"/>
      <c r="CY503" s="52"/>
      <c r="CZ503" s="52"/>
      <c r="DA503" s="52"/>
      <c r="DB503" s="52"/>
      <c r="DC503" s="52"/>
      <c r="DD503" s="52"/>
      <c r="DE503" s="52"/>
      <c r="DF503" s="52"/>
      <c r="DG503" s="52"/>
    </row>
    <row r="504" spans="1:111" s="57" customFormat="1" hidden="1" x14ac:dyDescent="0.25">
      <c r="A504" s="334" t="s">
        <v>1180</v>
      </c>
      <c r="B504" s="311" t="s">
        <v>717</v>
      </c>
      <c r="C504" s="335">
        <v>2806052.72</v>
      </c>
      <c r="D504" s="46">
        <v>2644063.4300000002</v>
      </c>
      <c r="E504" s="335">
        <v>2843418.91</v>
      </c>
      <c r="F504" s="253">
        <f t="shared" si="28"/>
        <v>-161989.29000000004</v>
      </c>
      <c r="G504" s="329">
        <f t="shared" si="29"/>
        <v>-5.772852692518194E-2</v>
      </c>
      <c r="H504" s="253">
        <f t="shared" si="30"/>
        <v>199355.47999999998</v>
      </c>
      <c r="I504" s="329">
        <f t="shared" si="31"/>
        <v>7.5397389388650163E-2</v>
      </c>
      <c r="J504" s="44"/>
      <c r="K504" s="44"/>
      <c r="L504" s="44"/>
      <c r="M504" s="44"/>
      <c r="N504" s="44"/>
      <c r="O504" s="44"/>
      <c r="P504" s="44"/>
      <c r="Q504" s="44"/>
      <c r="R504" s="44"/>
      <c r="S504" s="44"/>
      <c r="T504" s="44"/>
      <c r="U504" s="44"/>
      <c r="V504" s="44"/>
      <c r="W504" s="44"/>
      <c r="X504" s="44"/>
      <c r="Y504" s="44"/>
      <c r="Z504" s="44"/>
      <c r="AA504" s="44"/>
      <c r="AB504" s="44"/>
      <c r="AC504" s="44"/>
      <c r="AD504" s="44"/>
      <c r="AE504" s="44"/>
      <c r="AF504" s="44"/>
      <c r="AG504" s="44"/>
      <c r="AH504" s="44"/>
      <c r="AI504" s="44"/>
      <c r="AJ504" s="44"/>
      <c r="AK504" s="44"/>
      <c r="AL504" s="44"/>
      <c r="AM504" s="44"/>
      <c r="AN504" s="44"/>
      <c r="AO504" s="44"/>
      <c r="AP504" s="44"/>
      <c r="AQ504" s="44"/>
      <c r="AR504" s="44"/>
      <c r="AS504" s="44"/>
      <c r="AT504" s="44"/>
      <c r="AU504" s="44"/>
      <c r="AV504" s="44"/>
      <c r="AW504" s="44"/>
      <c r="AX504" s="44"/>
      <c r="AY504" s="44"/>
      <c r="AZ504" s="44"/>
      <c r="BA504" s="44"/>
      <c r="BB504" s="44"/>
      <c r="BC504" s="44"/>
      <c r="BD504" s="44"/>
      <c r="BE504" s="44"/>
      <c r="BF504" s="44"/>
      <c r="BG504" s="44"/>
      <c r="BH504" s="44"/>
      <c r="BI504" s="44"/>
      <c r="BJ504" s="44"/>
      <c r="BK504" s="44"/>
      <c r="BL504" s="44"/>
      <c r="BM504" s="44"/>
      <c r="BN504" s="44"/>
      <c r="BO504" s="44"/>
      <c r="BP504" s="44"/>
      <c r="BQ504" s="44"/>
      <c r="BR504" s="44"/>
      <c r="BS504" s="44"/>
      <c r="BT504" s="44"/>
      <c r="BU504" s="44"/>
      <c r="BV504" s="44"/>
      <c r="BW504" s="44"/>
      <c r="BX504" s="44"/>
      <c r="BY504" s="44"/>
      <c r="BZ504" s="44"/>
      <c r="CA504" s="44"/>
      <c r="CB504" s="44"/>
      <c r="CC504" s="44"/>
      <c r="CD504" s="44"/>
      <c r="CE504" s="44"/>
      <c r="CF504" s="44"/>
      <c r="CG504" s="44"/>
      <c r="CH504" s="44"/>
      <c r="CI504" s="44"/>
      <c r="CJ504" s="44"/>
      <c r="CK504" s="44"/>
      <c r="CL504" s="44"/>
      <c r="CM504" s="44"/>
      <c r="CN504" s="44"/>
      <c r="CO504" s="44"/>
      <c r="CP504" s="44"/>
      <c r="CQ504" s="44"/>
      <c r="CR504" s="44"/>
      <c r="CS504" s="44"/>
      <c r="CT504" s="44"/>
      <c r="CU504" s="44"/>
      <c r="CV504" s="44"/>
      <c r="CW504" s="44"/>
      <c r="CX504" s="44"/>
      <c r="CY504" s="44"/>
      <c r="CZ504" s="44"/>
      <c r="DA504" s="44"/>
      <c r="DB504" s="44"/>
      <c r="DC504" s="44"/>
      <c r="DD504" s="44"/>
      <c r="DE504" s="44"/>
      <c r="DF504" s="44"/>
      <c r="DG504" s="44"/>
    </row>
    <row r="505" spans="1:111" s="57" customFormat="1" hidden="1" x14ac:dyDescent="0.25">
      <c r="A505" s="334" t="s">
        <v>1181</v>
      </c>
      <c r="B505" s="311" t="s">
        <v>715</v>
      </c>
      <c r="C505" s="335">
        <v>373573.78</v>
      </c>
      <c r="D505" s="46">
        <v>320935.63</v>
      </c>
      <c r="E505" s="335">
        <v>305044.28000000003</v>
      </c>
      <c r="F505" s="253">
        <f t="shared" si="28"/>
        <v>-52638.150000000023</v>
      </c>
      <c r="G505" s="329">
        <f t="shared" si="29"/>
        <v>-0.1409042947286076</v>
      </c>
      <c r="H505" s="253">
        <f t="shared" si="30"/>
        <v>-15891.349999999977</v>
      </c>
      <c r="I505" s="329">
        <f t="shared" si="31"/>
        <v>-4.9515692601659646E-2</v>
      </c>
      <c r="J505" s="44"/>
      <c r="K505" s="44"/>
      <c r="L505" s="44"/>
      <c r="M505" s="44"/>
      <c r="N505" s="44"/>
      <c r="O505" s="44"/>
      <c r="P505" s="44"/>
      <c r="Q505" s="44"/>
      <c r="R505" s="44"/>
      <c r="S505" s="44"/>
      <c r="T505" s="44"/>
      <c r="U505" s="44"/>
      <c r="V505" s="44"/>
      <c r="W505" s="44"/>
      <c r="X505" s="44"/>
      <c r="Y505" s="44"/>
      <c r="Z505" s="44"/>
      <c r="AA505" s="44"/>
      <c r="AB505" s="44"/>
      <c r="AC505" s="44"/>
      <c r="AD505" s="44"/>
      <c r="AE505" s="44"/>
      <c r="AF505" s="44"/>
      <c r="AG505" s="44"/>
      <c r="AH505" s="44"/>
      <c r="AI505" s="44"/>
      <c r="AJ505" s="44"/>
      <c r="AK505" s="44"/>
      <c r="AL505" s="44"/>
      <c r="AM505" s="44"/>
      <c r="AN505" s="44"/>
      <c r="AO505" s="44"/>
      <c r="AP505" s="44"/>
      <c r="AQ505" s="44"/>
      <c r="AR505" s="44"/>
      <c r="AS505" s="44"/>
      <c r="AT505" s="44"/>
      <c r="AU505" s="44"/>
      <c r="AV505" s="44"/>
      <c r="AW505" s="44"/>
      <c r="AX505" s="44"/>
      <c r="AY505" s="44"/>
      <c r="AZ505" s="44"/>
      <c r="BA505" s="44"/>
      <c r="BB505" s="44"/>
      <c r="BC505" s="44"/>
      <c r="BD505" s="44"/>
      <c r="BE505" s="44"/>
      <c r="BF505" s="44"/>
      <c r="BG505" s="44"/>
      <c r="BH505" s="44"/>
      <c r="BI505" s="44"/>
      <c r="BJ505" s="44"/>
      <c r="BK505" s="44"/>
      <c r="BL505" s="44"/>
      <c r="BM505" s="44"/>
      <c r="BN505" s="44"/>
      <c r="BO505" s="44"/>
      <c r="BP505" s="44"/>
      <c r="BQ505" s="44"/>
      <c r="BR505" s="44"/>
      <c r="BS505" s="44"/>
      <c r="BT505" s="44"/>
      <c r="BU505" s="44"/>
      <c r="BV505" s="44"/>
      <c r="BW505" s="44"/>
      <c r="BX505" s="44"/>
      <c r="BY505" s="44"/>
      <c r="BZ505" s="44"/>
      <c r="CA505" s="44"/>
      <c r="CB505" s="44"/>
      <c r="CC505" s="44"/>
      <c r="CD505" s="44"/>
      <c r="CE505" s="44"/>
      <c r="CF505" s="44"/>
      <c r="CG505" s="44"/>
      <c r="CH505" s="44"/>
      <c r="CI505" s="44"/>
      <c r="CJ505" s="44"/>
      <c r="CK505" s="44"/>
      <c r="CL505" s="44"/>
      <c r="CM505" s="44"/>
      <c r="CN505" s="44"/>
      <c r="CO505" s="44"/>
      <c r="CP505" s="44"/>
      <c r="CQ505" s="44"/>
      <c r="CR505" s="44"/>
      <c r="CS505" s="44"/>
      <c r="CT505" s="44"/>
      <c r="CU505" s="44"/>
      <c r="CV505" s="44"/>
      <c r="CW505" s="44"/>
      <c r="CX505" s="44"/>
      <c r="CY505" s="44"/>
      <c r="CZ505" s="44"/>
      <c r="DA505" s="44"/>
      <c r="DB505" s="44"/>
      <c r="DC505" s="44"/>
      <c r="DD505" s="44"/>
      <c r="DE505" s="44"/>
      <c r="DF505" s="44"/>
      <c r="DG505" s="44"/>
    </row>
    <row r="506" spans="1:111" s="57" customFormat="1" hidden="1" x14ac:dyDescent="0.25">
      <c r="A506" s="334" t="s">
        <v>1182</v>
      </c>
      <c r="B506" s="311" t="s">
        <v>713</v>
      </c>
      <c r="C506" s="335">
        <v>490000.32</v>
      </c>
      <c r="D506" s="46">
        <v>524254.35000000003</v>
      </c>
      <c r="E506" s="335">
        <v>864641.6</v>
      </c>
      <c r="F506" s="253">
        <f t="shared" si="28"/>
        <v>34254.030000000028</v>
      </c>
      <c r="G506" s="329">
        <f t="shared" si="29"/>
        <v>6.9906138020481345E-2</v>
      </c>
      <c r="H506" s="253">
        <f t="shared" si="30"/>
        <v>340387.24999999994</v>
      </c>
      <c r="I506" s="329">
        <f t="shared" si="31"/>
        <v>0.64927882811082049</v>
      </c>
      <c r="J506" s="44"/>
      <c r="K506" s="44"/>
      <c r="L506" s="44"/>
      <c r="M506" s="44"/>
      <c r="N506" s="44"/>
      <c r="O506" s="44"/>
      <c r="P506" s="44"/>
      <c r="Q506" s="44"/>
      <c r="R506" s="44"/>
      <c r="S506" s="44"/>
      <c r="T506" s="44"/>
      <c r="U506" s="44"/>
      <c r="V506" s="44"/>
      <c r="W506" s="44"/>
      <c r="X506" s="44"/>
      <c r="Y506" s="44"/>
      <c r="Z506" s="44"/>
      <c r="AA506" s="44"/>
      <c r="AB506" s="44"/>
      <c r="AC506" s="44"/>
      <c r="AD506" s="44"/>
      <c r="AE506" s="44"/>
      <c r="AF506" s="44"/>
      <c r="AG506" s="44"/>
      <c r="AH506" s="44"/>
      <c r="AI506" s="44"/>
      <c r="AJ506" s="44"/>
      <c r="AK506" s="44"/>
      <c r="AL506" s="44"/>
      <c r="AM506" s="44"/>
      <c r="AN506" s="44"/>
      <c r="AO506" s="44"/>
      <c r="AP506" s="44"/>
      <c r="AQ506" s="44"/>
      <c r="AR506" s="44"/>
      <c r="AS506" s="44"/>
      <c r="AT506" s="44"/>
      <c r="AU506" s="44"/>
      <c r="AV506" s="44"/>
      <c r="AW506" s="44"/>
      <c r="AX506" s="44"/>
      <c r="AY506" s="44"/>
      <c r="AZ506" s="44"/>
      <c r="BA506" s="44"/>
      <c r="BB506" s="44"/>
      <c r="BC506" s="44"/>
      <c r="BD506" s="44"/>
      <c r="BE506" s="44"/>
      <c r="BF506" s="44"/>
      <c r="BG506" s="44"/>
      <c r="BH506" s="44"/>
      <c r="BI506" s="44"/>
      <c r="BJ506" s="44"/>
      <c r="BK506" s="44"/>
      <c r="BL506" s="44"/>
      <c r="BM506" s="44"/>
      <c r="BN506" s="44"/>
      <c r="BO506" s="44"/>
      <c r="BP506" s="44"/>
      <c r="BQ506" s="44"/>
      <c r="BR506" s="44"/>
      <c r="BS506" s="44"/>
      <c r="BT506" s="44"/>
      <c r="BU506" s="44"/>
      <c r="BV506" s="44"/>
      <c r="BW506" s="44"/>
      <c r="BX506" s="44"/>
      <c r="BY506" s="44"/>
      <c r="BZ506" s="44"/>
      <c r="CA506" s="44"/>
      <c r="CB506" s="44"/>
      <c r="CC506" s="44"/>
      <c r="CD506" s="44"/>
      <c r="CE506" s="44"/>
      <c r="CF506" s="44"/>
      <c r="CG506" s="44"/>
      <c r="CH506" s="44"/>
      <c r="CI506" s="44"/>
      <c r="CJ506" s="44"/>
      <c r="CK506" s="44"/>
      <c r="CL506" s="44"/>
      <c r="CM506" s="44"/>
      <c r="CN506" s="44"/>
      <c r="CO506" s="44"/>
      <c r="CP506" s="44"/>
      <c r="CQ506" s="44"/>
      <c r="CR506" s="44"/>
      <c r="CS506" s="44"/>
      <c r="CT506" s="44"/>
      <c r="CU506" s="44"/>
      <c r="CV506" s="44"/>
      <c r="CW506" s="44"/>
      <c r="CX506" s="44"/>
      <c r="CY506" s="44"/>
      <c r="CZ506" s="44"/>
      <c r="DA506" s="44"/>
      <c r="DB506" s="44"/>
      <c r="DC506" s="44"/>
      <c r="DD506" s="44"/>
      <c r="DE506" s="44"/>
      <c r="DF506" s="44"/>
      <c r="DG506" s="44"/>
    </row>
    <row r="507" spans="1:111" s="57" customFormat="1" hidden="1" x14ac:dyDescent="0.25">
      <c r="A507" s="334" t="s">
        <v>1183</v>
      </c>
      <c r="B507" s="311" t="s">
        <v>711</v>
      </c>
      <c r="C507" s="335">
        <v>200000.04</v>
      </c>
      <c r="D507" s="46">
        <v>200000.04</v>
      </c>
      <c r="E507" s="335">
        <v>200000.04</v>
      </c>
      <c r="F507" s="253">
        <f t="shared" si="28"/>
        <v>0</v>
      </c>
      <c r="G507" s="329">
        <f t="shared" si="29"/>
        <v>0</v>
      </c>
      <c r="H507" s="253">
        <f t="shared" si="30"/>
        <v>0</v>
      </c>
      <c r="I507" s="329">
        <f t="shared" si="31"/>
        <v>0</v>
      </c>
      <c r="J507" s="44"/>
      <c r="K507" s="44"/>
      <c r="L507" s="44"/>
      <c r="M507" s="44"/>
      <c r="N507" s="44"/>
      <c r="O507" s="44"/>
      <c r="P507" s="44"/>
      <c r="Q507" s="44"/>
      <c r="R507" s="44"/>
      <c r="S507" s="44"/>
      <c r="T507" s="44"/>
      <c r="U507" s="44"/>
      <c r="V507" s="44"/>
      <c r="W507" s="44"/>
      <c r="X507" s="44"/>
      <c r="Y507" s="44"/>
      <c r="Z507" s="44"/>
      <c r="AA507" s="44"/>
      <c r="AB507" s="44"/>
      <c r="AC507" s="44"/>
      <c r="AD507" s="44"/>
      <c r="AE507" s="44"/>
      <c r="AF507" s="44"/>
      <c r="AG507" s="44"/>
      <c r="AH507" s="44"/>
      <c r="AI507" s="44"/>
      <c r="AJ507" s="44"/>
      <c r="AK507" s="44"/>
      <c r="AL507" s="44"/>
      <c r="AM507" s="44"/>
      <c r="AN507" s="44"/>
      <c r="AO507" s="44"/>
      <c r="AP507" s="44"/>
      <c r="AQ507" s="44"/>
      <c r="AR507" s="44"/>
      <c r="AS507" s="44"/>
      <c r="AT507" s="44"/>
      <c r="AU507" s="44"/>
      <c r="AV507" s="44"/>
      <c r="AW507" s="44"/>
      <c r="AX507" s="44"/>
      <c r="AY507" s="44"/>
      <c r="AZ507" s="44"/>
      <c r="BA507" s="44"/>
      <c r="BB507" s="44"/>
      <c r="BC507" s="44"/>
      <c r="BD507" s="44"/>
      <c r="BE507" s="44"/>
      <c r="BF507" s="44"/>
      <c r="BG507" s="44"/>
      <c r="BH507" s="44"/>
      <c r="BI507" s="44"/>
      <c r="BJ507" s="44"/>
      <c r="BK507" s="44"/>
      <c r="BL507" s="44"/>
      <c r="BM507" s="44"/>
      <c r="BN507" s="44"/>
      <c r="BO507" s="44"/>
      <c r="BP507" s="44"/>
      <c r="BQ507" s="44"/>
      <c r="BR507" s="44"/>
      <c r="BS507" s="44"/>
      <c r="BT507" s="44"/>
      <c r="BU507" s="44"/>
      <c r="BV507" s="44"/>
      <c r="BW507" s="44"/>
      <c r="BX507" s="44"/>
      <c r="BY507" s="44"/>
      <c r="BZ507" s="44"/>
      <c r="CA507" s="44"/>
      <c r="CB507" s="44"/>
      <c r="CC507" s="44"/>
      <c r="CD507" s="44"/>
      <c r="CE507" s="44"/>
      <c r="CF507" s="44"/>
      <c r="CG507" s="44"/>
      <c r="CH507" s="44"/>
      <c r="CI507" s="44"/>
      <c r="CJ507" s="44"/>
      <c r="CK507" s="44"/>
      <c r="CL507" s="44"/>
      <c r="CM507" s="44"/>
      <c r="CN507" s="44"/>
      <c r="CO507" s="44"/>
      <c r="CP507" s="44"/>
      <c r="CQ507" s="44"/>
      <c r="CR507" s="44"/>
      <c r="CS507" s="44"/>
      <c r="CT507" s="44"/>
      <c r="CU507" s="44"/>
      <c r="CV507" s="44"/>
      <c r="CW507" s="44"/>
      <c r="CX507" s="44"/>
      <c r="CY507" s="44"/>
      <c r="CZ507" s="44"/>
      <c r="DA507" s="44"/>
      <c r="DB507" s="44"/>
      <c r="DC507" s="44"/>
      <c r="DD507" s="44"/>
      <c r="DE507" s="44"/>
      <c r="DF507" s="44"/>
      <c r="DG507" s="44"/>
    </row>
    <row r="508" spans="1:111" s="56" customFormat="1" ht="31.5" x14ac:dyDescent="0.25">
      <c r="A508" s="812" t="s">
        <v>220</v>
      </c>
      <c r="B508" s="813" t="s">
        <v>221</v>
      </c>
      <c r="C508" s="810">
        <v>6983893.71</v>
      </c>
      <c r="D508" s="266">
        <v>6983893.71</v>
      </c>
      <c r="E508" s="810">
        <v>8685277.8900000006</v>
      </c>
      <c r="F508" s="297">
        <f t="shared" si="28"/>
        <v>0</v>
      </c>
      <c r="G508" s="811">
        <f t="shared" si="29"/>
        <v>0</v>
      </c>
      <c r="H508" s="297">
        <f t="shared" si="30"/>
        <v>1701384.1800000006</v>
      </c>
      <c r="I508" s="811">
        <f t="shared" si="31"/>
        <v>0.24361541722260843</v>
      </c>
      <c r="J508" s="52"/>
      <c r="K508" s="52"/>
      <c r="L508" s="52"/>
      <c r="M508" s="52"/>
      <c r="N508" s="52"/>
      <c r="O508" s="52"/>
      <c r="P508" s="52"/>
      <c r="Q508" s="52"/>
      <c r="R508" s="52"/>
      <c r="S508" s="52"/>
      <c r="T508" s="52"/>
      <c r="U508" s="52"/>
      <c r="V508" s="52"/>
      <c r="W508" s="52"/>
      <c r="X508" s="52"/>
      <c r="Y508" s="52"/>
      <c r="Z508" s="52"/>
      <c r="AA508" s="52"/>
      <c r="AB508" s="52"/>
      <c r="AC508" s="52"/>
      <c r="AD508" s="52"/>
      <c r="AE508" s="52"/>
      <c r="AF508" s="52"/>
      <c r="AG508" s="52"/>
      <c r="AH508" s="52"/>
      <c r="AI508" s="52"/>
      <c r="AJ508" s="52"/>
      <c r="AK508" s="52"/>
      <c r="AL508" s="52"/>
      <c r="AM508" s="52"/>
      <c r="AN508" s="52"/>
      <c r="AO508" s="52"/>
      <c r="AP508" s="52"/>
      <c r="AQ508" s="52"/>
      <c r="AR508" s="52"/>
      <c r="AS508" s="52"/>
      <c r="AT508" s="52"/>
      <c r="AU508" s="52"/>
      <c r="AV508" s="52"/>
      <c r="AW508" s="52"/>
      <c r="AX508" s="52"/>
      <c r="AY508" s="52"/>
      <c r="AZ508" s="52"/>
      <c r="BA508" s="52"/>
      <c r="BB508" s="52"/>
      <c r="BC508" s="52"/>
      <c r="BD508" s="52"/>
      <c r="BE508" s="52"/>
      <c r="BF508" s="52"/>
      <c r="BG508" s="52"/>
      <c r="BH508" s="52"/>
      <c r="BI508" s="52"/>
      <c r="BJ508" s="52"/>
      <c r="BK508" s="52"/>
      <c r="BL508" s="52"/>
      <c r="BM508" s="52"/>
      <c r="BN508" s="52"/>
      <c r="BO508" s="52"/>
      <c r="BP508" s="52"/>
      <c r="BQ508" s="52"/>
      <c r="BR508" s="52"/>
      <c r="BS508" s="52"/>
      <c r="BT508" s="52"/>
      <c r="BU508" s="52"/>
      <c r="BV508" s="52"/>
      <c r="BW508" s="52"/>
      <c r="BX508" s="52"/>
      <c r="BY508" s="52"/>
      <c r="BZ508" s="52"/>
      <c r="CA508" s="52"/>
      <c r="CB508" s="52"/>
      <c r="CC508" s="52"/>
      <c r="CD508" s="52"/>
      <c r="CE508" s="52"/>
      <c r="CF508" s="52"/>
      <c r="CG508" s="52"/>
      <c r="CH508" s="52"/>
      <c r="CI508" s="52"/>
      <c r="CJ508" s="52"/>
      <c r="CK508" s="52"/>
      <c r="CL508" s="52"/>
      <c r="CM508" s="52"/>
      <c r="CN508" s="52"/>
      <c r="CO508" s="52"/>
      <c r="CP508" s="52"/>
      <c r="CQ508" s="52"/>
      <c r="CR508" s="52"/>
      <c r="CS508" s="52"/>
      <c r="CT508" s="52"/>
      <c r="CU508" s="52"/>
      <c r="CV508" s="52"/>
      <c r="CW508" s="52"/>
      <c r="CX508" s="52"/>
      <c r="CY508" s="52"/>
      <c r="CZ508" s="52"/>
      <c r="DA508" s="52"/>
      <c r="DB508" s="52"/>
      <c r="DC508" s="52"/>
      <c r="DD508" s="52"/>
      <c r="DE508" s="52"/>
      <c r="DF508" s="52"/>
      <c r="DG508" s="52"/>
    </row>
    <row r="509" spans="1:111" s="57" customFormat="1" ht="31.5" hidden="1" x14ac:dyDescent="0.25">
      <c r="A509" s="334" t="s">
        <v>222</v>
      </c>
      <c r="B509" s="311" t="s">
        <v>223</v>
      </c>
      <c r="C509" s="335">
        <v>1578926.74</v>
      </c>
      <c r="D509" s="46">
        <v>1578926.74</v>
      </c>
      <c r="E509" s="335">
        <v>1578926.74</v>
      </c>
      <c r="F509" s="253">
        <f t="shared" si="28"/>
        <v>0</v>
      </c>
      <c r="G509" s="329">
        <f t="shared" si="29"/>
        <v>0</v>
      </c>
      <c r="H509" s="253">
        <f t="shared" si="30"/>
        <v>0</v>
      </c>
      <c r="I509" s="329">
        <f t="shared" si="31"/>
        <v>0</v>
      </c>
      <c r="J509" s="44"/>
      <c r="K509" s="44"/>
      <c r="L509" s="44"/>
      <c r="M509" s="44"/>
      <c r="N509" s="44"/>
      <c r="O509" s="44"/>
      <c r="P509" s="44"/>
      <c r="Q509" s="44"/>
      <c r="R509" s="44"/>
      <c r="S509" s="44"/>
      <c r="T509" s="44"/>
      <c r="U509" s="44"/>
      <c r="V509" s="44"/>
      <c r="W509" s="44"/>
      <c r="X509" s="44"/>
      <c r="Y509" s="44"/>
      <c r="Z509" s="44"/>
      <c r="AA509" s="44"/>
      <c r="AB509" s="44"/>
      <c r="AC509" s="44"/>
      <c r="AD509" s="44"/>
      <c r="AE509" s="44"/>
      <c r="AF509" s="44"/>
      <c r="AG509" s="44"/>
      <c r="AH509" s="44"/>
      <c r="AI509" s="44"/>
      <c r="AJ509" s="44"/>
      <c r="AK509" s="44"/>
      <c r="AL509" s="44"/>
      <c r="AM509" s="44"/>
      <c r="AN509" s="44"/>
      <c r="AO509" s="44"/>
      <c r="AP509" s="44"/>
      <c r="AQ509" s="44"/>
      <c r="AR509" s="44"/>
      <c r="AS509" s="44"/>
      <c r="AT509" s="44"/>
      <c r="AU509" s="44"/>
      <c r="AV509" s="44"/>
      <c r="AW509" s="44"/>
      <c r="AX509" s="44"/>
      <c r="AY509" s="44"/>
      <c r="AZ509" s="44"/>
      <c r="BA509" s="44"/>
      <c r="BB509" s="44"/>
      <c r="BC509" s="44"/>
      <c r="BD509" s="44"/>
      <c r="BE509" s="44"/>
      <c r="BF509" s="44"/>
      <c r="BG509" s="44"/>
      <c r="BH509" s="44"/>
      <c r="BI509" s="44"/>
      <c r="BJ509" s="44"/>
      <c r="BK509" s="44"/>
      <c r="BL509" s="44"/>
      <c r="BM509" s="44"/>
      <c r="BN509" s="44"/>
      <c r="BO509" s="44"/>
      <c r="BP509" s="44"/>
      <c r="BQ509" s="44"/>
      <c r="BR509" s="44"/>
      <c r="BS509" s="44"/>
      <c r="BT509" s="44"/>
      <c r="BU509" s="44"/>
      <c r="BV509" s="44"/>
      <c r="BW509" s="44"/>
      <c r="BX509" s="44"/>
      <c r="BY509" s="44"/>
      <c r="BZ509" s="44"/>
      <c r="CA509" s="44"/>
      <c r="CB509" s="44"/>
      <c r="CC509" s="44"/>
      <c r="CD509" s="44"/>
      <c r="CE509" s="44"/>
      <c r="CF509" s="44"/>
      <c r="CG509" s="44"/>
      <c r="CH509" s="44"/>
      <c r="CI509" s="44"/>
      <c r="CJ509" s="44"/>
      <c r="CK509" s="44"/>
      <c r="CL509" s="44"/>
      <c r="CM509" s="44"/>
      <c r="CN509" s="44"/>
      <c r="CO509" s="44"/>
      <c r="CP509" s="44"/>
      <c r="CQ509" s="44"/>
      <c r="CR509" s="44"/>
      <c r="CS509" s="44"/>
      <c r="CT509" s="44"/>
      <c r="CU509" s="44"/>
      <c r="CV509" s="44"/>
      <c r="CW509" s="44"/>
      <c r="CX509" s="44"/>
      <c r="CY509" s="44"/>
      <c r="CZ509" s="44"/>
      <c r="DA509" s="44"/>
      <c r="DB509" s="44"/>
      <c r="DC509" s="44"/>
      <c r="DD509" s="44"/>
      <c r="DE509" s="44"/>
      <c r="DF509" s="44"/>
      <c r="DG509" s="44"/>
    </row>
    <row r="510" spans="1:111" s="57" customFormat="1" hidden="1" x14ac:dyDescent="0.25">
      <c r="A510" s="334" t="s">
        <v>224</v>
      </c>
      <c r="B510" s="311" t="s">
        <v>225</v>
      </c>
      <c r="C510" s="335">
        <v>1501650.22</v>
      </c>
      <c r="D510" s="46">
        <v>1501650.22</v>
      </c>
      <c r="E510" s="335">
        <v>1501650.22</v>
      </c>
      <c r="F510" s="253">
        <f t="shared" si="28"/>
        <v>0</v>
      </c>
      <c r="G510" s="329">
        <f t="shared" si="29"/>
        <v>0</v>
      </c>
      <c r="H510" s="253">
        <f t="shared" si="30"/>
        <v>0</v>
      </c>
      <c r="I510" s="329">
        <f t="shared" si="31"/>
        <v>0</v>
      </c>
      <c r="J510" s="44"/>
      <c r="K510" s="44"/>
      <c r="L510" s="44"/>
      <c r="M510" s="44"/>
      <c r="N510" s="44"/>
      <c r="O510" s="44"/>
      <c r="P510" s="44"/>
      <c r="Q510" s="44"/>
      <c r="R510" s="44"/>
      <c r="S510" s="44"/>
      <c r="T510" s="44"/>
      <c r="U510" s="44"/>
      <c r="V510" s="44"/>
      <c r="W510" s="44"/>
      <c r="X510" s="44"/>
      <c r="Y510" s="44"/>
      <c r="Z510" s="44"/>
      <c r="AA510" s="44"/>
      <c r="AB510" s="44"/>
      <c r="AC510" s="44"/>
      <c r="AD510" s="44"/>
      <c r="AE510" s="44"/>
      <c r="AF510" s="44"/>
      <c r="AG510" s="44"/>
      <c r="AH510" s="44"/>
      <c r="AI510" s="44"/>
      <c r="AJ510" s="44"/>
      <c r="AK510" s="44"/>
      <c r="AL510" s="44"/>
      <c r="AM510" s="44"/>
      <c r="AN510" s="44"/>
      <c r="AO510" s="44"/>
      <c r="AP510" s="44"/>
      <c r="AQ510" s="44"/>
      <c r="AR510" s="44"/>
      <c r="AS510" s="44"/>
      <c r="AT510" s="44"/>
      <c r="AU510" s="44"/>
      <c r="AV510" s="44"/>
      <c r="AW510" s="44"/>
      <c r="AX510" s="44"/>
      <c r="AY510" s="44"/>
      <c r="AZ510" s="44"/>
      <c r="BA510" s="44"/>
      <c r="BB510" s="44"/>
      <c r="BC510" s="44"/>
      <c r="BD510" s="44"/>
      <c r="BE510" s="44"/>
      <c r="BF510" s="44"/>
      <c r="BG510" s="44"/>
      <c r="BH510" s="44"/>
      <c r="BI510" s="44"/>
      <c r="BJ510" s="44"/>
      <c r="BK510" s="44"/>
      <c r="BL510" s="44"/>
      <c r="BM510" s="44"/>
      <c r="BN510" s="44"/>
      <c r="BO510" s="44"/>
      <c r="BP510" s="44"/>
      <c r="BQ510" s="44"/>
      <c r="BR510" s="44"/>
      <c r="BS510" s="44"/>
      <c r="BT510" s="44"/>
      <c r="BU510" s="44"/>
      <c r="BV510" s="44"/>
      <c r="BW510" s="44"/>
      <c r="BX510" s="44"/>
      <c r="BY510" s="44"/>
      <c r="BZ510" s="44"/>
      <c r="CA510" s="44"/>
      <c r="CB510" s="44"/>
      <c r="CC510" s="44"/>
      <c r="CD510" s="44"/>
      <c r="CE510" s="44"/>
      <c r="CF510" s="44"/>
      <c r="CG510" s="44"/>
      <c r="CH510" s="44"/>
      <c r="CI510" s="44"/>
      <c r="CJ510" s="44"/>
      <c r="CK510" s="44"/>
      <c r="CL510" s="44"/>
      <c r="CM510" s="44"/>
      <c r="CN510" s="44"/>
      <c r="CO510" s="44"/>
      <c r="CP510" s="44"/>
      <c r="CQ510" s="44"/>
      <c r="CR510" s="44"/>
      <c r="CS510" s="44"/>
      <c r="CT510" s="44"/>
      <c r="CU510" s="44"/>
      <c r="CV510" s="44"/>
      <c r="CW510" s="44"/>
      <c r="CX510" s="44"/>
      <c r="CY510" s="44"/>
      <c r="CZ510" s="44"/>
      <c r="DA510" s="44"/>
      <c r="DB510" s="44"/>
      <c r="DC510" s="44"/>
      <c r="DD510" s="44"/>
      <c r="DE510" s="44"/>
      <c r="DF510" s="44"/>
      <c r="DG510" s="44"/>
    </row>
    <row r="511" spans="1:111" s="57" customFormat="1" hidden="1" x14ac:dyDescent="0.25">
      <c r="A511" s="334" t="s">
        <v>226</v>
      </c>
      <c r="B511" s="311" t="s">
        <v>227</v>
      </c>
      <c r="C511" s="335">
        <v>1129422.44</v>
      </c>
      <c r="D511" s="46">
        <v>1129422.44</v>
      </c>
      <c r="E511" s="335">
        <v>1451039.8</v>
      </c>
      <c r="F511" s="253">
        <f t="shared" si="28"/>
        <v>0</v>
      </c>
      <c r="G511" s="329">
        <f t="shared" si="29"/>
        <v>0</v>
      </c>
      <c r="H511" s="253">
        <f t="shared" si="30"/>
        <v>321617.3600000001</v>
      </c>
      <c r="I511" s="329">
        <f t="shared" si="31"/>
        <v>0.28476267923275911</v>
      </c>
      <c r="J511" s="44"/>
      <c r="K511" s="44"/>
      <c r="L511" s="44"/>
      <c r="M511" s="44"/>
      <c r="N511" s="44"/>
      <c r="O511" s="44"/>
      <c r="P511" s="44"/>
      <c r="Q511" s="44"/>
      <c r="R511" s="44"/>
      <c r="S511" s="44"/>
      <c r="T511" s="44"/>
      <c r="U511" s="44"/>
      <c r="V511" s="44"/>
      <c r="W511" s="44"/>
      <c r="X511" s="44"/>
      <c r="Y511" s="44"/>
      <c r="Z511" s="44"/>
      <c r="AA511" s="44"/>
      <c r="AB511" s="44"/>
      <c r="AC511" s="44"/>
      <c r="AD511" s="44"/>
      <c r="AE511" s="44"/>
      <c r="AF511" s="44"/>
      <c r="AG511" s="44"/>
      <c r="AH511" s="44"/>
      <c r="AI511" s="44"/>
      <c r="AJ511" s="44"/>
      <c r="AK511" s="44"/>
      <c r="AL511" s="44"/>
      <c r="AM511" s="44"/>
      <c r="AN511" s="44"/>
      <c r="AO511" s="44"/>
      <c r="AP511" s="44"/>
      <c r="AQ511" s="44"/>
      <c r="AR511" s="44"/>
      <c r="AS511" s="44"/>
      <c r="AT511" s="44"/>
      <c r="AU511" s="44"/>
      <c r="AV511" s="44"/>
      <c r="AW511" s="44"/>
      <c r="AX511" s="44"/>
      <c r="AY511" s="44"/>
      <c r="AZ511" s="44"/>
      <c r="BA511" s="44"/>
      <c r="BB511" s="44"/>
      <c r="BC511" s="44"/>
      <c r="BD511" s="44"/>
      <c r="BE511" s="44"/>
      <c r="BF511" s="44"/>
      <c r="BG511" s="44"/>
      <c r="BH511" s="44"/>
      <c r="BI511" s="44"/>
      <c r="BJ511" s="44"/>
      <c r="BK511" s="44"/>
      <c r="BL511" s="44"/>
      <c r="BM511" s="44"/>
      <c r="BN511" s="44"/>
      <c r="BO511" s="44"/>
      <c r="BP511" s="44"/>
      <c r="BQ511" s="44"/>
      <c r="BR511" s="44"/>
      <c r="BS511" s="44"/>
      <c r="BT511" s="44"/>
      <c r="BU511" s="44"/>
      <c r="BV511" s="44"/>
      <c r="BW511" s="44"/>
      <c r="BX511" s="44"/>
      <c r="BY511" s="44"/>
      <c r="BZ511" s="44"/>
      <c r="CA511" s="44"/>
      <c r="CB511" s="44"/>
      <c r="CC511" s="44"/>
      <c r="CD511" s="44"/>
      <c r="CE511" s="44"/>
      <c r="CF511" s="44"/>
      <c r="CG511" s="44"/>
      <c r="CH511" s="44"/>
      <c r="CI511" s="44"/>
      <c r="CJ511" s="44"/>
      <c r="CK511" s="44"/>
      <c r="CL511" s="44"/>
      <c r="CM511" s="44"/>
      <c r="CN511" s="44"/>
      <c r="CO511" s="44"/>
      <c r="CP511" s="44"/>
      <c r="CQ511" s="44"/>
      <c r="CR511" s="44"/>
      <c r="CS511" s="44"/>
      <c r="CT511" s="44"/>
      <c r="CU511" s="44"/>
      <c r="CV511" s="44"/>
      <c r="CW511" s="44"/>
      <c r="CX511" s="44"/>
      <c r="CY511" s="44"/>
      <c r="CZ511" s="44"/>
      <c r="DA511" s="44"/>
      <c r="DB511" s="44"/>
      <c r="DC511" s="44"/>
      <c r="DD511" s="44"/>
      <c r="DE511" s="44"/>
      <c r="DF511" s="44"/>
      <c r="DG511" s="44"/>
    </row>
    <row r="512" spans="1:111" s="57" customFormat="1" ht="16.5" thickBot="1" x14ac:dyDescent="0.3">
      <c r="A512" s="989" t="s">
        <v>228</v>
      </c>
      <c r="B512" s="990" t="s">
        <v>229</v>
      </c>
      <c r="C512" s="991">
        <v>1449394.31</v>
      </c>
      <c r="D512" s="992">
        <v>1449394.31</v>
      </c>
      <c r="E512" s="991">
        <v>1990641.03</v>
      </c>
      <c r="F512" s="296">
        <f t="shared" si="28"/>
        <v>0</v>
      </c>
      <c r="G512" s="993">
        <f t="shared" si="29"/>
        <v>0</v>
      </c>
      <c r="H512" s="296">
        <f t="shared" si="30"/>
        <v>541246.71999999997</v>
      </c>
      <c r="I512" s="993">
        <f t="shared" si="31"/>
        <v>0.37342958797733927</v>
      </c>
      <c r="J512" s="44"/>
      <c r="K512" s="44"/>
      <c r="L512" s="44"/>
      <c r="M512" s="44"/>
      <c r="N512" s="44"/>
      <c r="O512" s="44"/>
      <c r="P512" s="44"/>
      <c r="Q512" s="44"/>
      <c r="R512" s="44"/>
      <c r="S512" s="44"/>
      <c r="T512" s="44"/>
      <c r="U512" s="44"/>
      <c r="V512" s="44"/>
      <c r="W512" s="44"/>
      <c r="X512" s="44"/>
      <c r="Y512" s="44"/>
      <c r="Z512" s="44"/>
      <c r="AA512" s="44"/>
      <c r="AB512" s="44"/>
      <c r="AC512" s="44"/>
      <c r="AD512" s="44"/>
      <c r="AE512" s="44"/>
      <c r="AF512" s="44"/>
      <c r="AG512" s="44"/>
      <c r="AH512" s="44"/>
      <c r="AI512" s="44"/>
      <c r="AJ512" s="44"/>
      <c r="AK512" s="44"/>
      <c r="AL512" s="44"/>
      <c r="AM512" s="44"/>
      <c r="AN512" s="44"/>
      <c r="AO512" s="44"/>
      <c r="AP512" s="44"/>
      <c r="AQ512" s="44"/>
      <c r="AR512" s="44"/>
      <c r="AS512" s="44"/>
      <c r="AT512" s="44"/>
      <c r="AU512" s="44"/>
      <c r="AV512" s="44"/>
      <c r="AW512" s="44"/>
      <c r="AX512" s="44"/>
      <c r="AY512" s="44"/>
      <c r="AZ512" s="44"/>
      <c r="BA512" s="44"/>
      <c r="BB512" s="44"/>
      <c r="BC512" s="44"/>
      <c r="BD512" s="44"/>
      <c r="BE512" s="44"/>
      <c r="BF512" s="44"/>
      <c r="BG512" s="44"/>
      <c r="BH512" s="44"/>
      <c r="BI512" s="44"/>
      <c r="BJ512" s="44"/>
      <c r="BK512" s="44"/>
      <c r="BL512" s="44"/>
      <c r="BM512" s="44"/>
      <c r="BN512" s="44"/>
      <c r="BO512" s="44"/>
      <c r="BP512" s="44"/>
      <c r="BQ512" s="44"/>
      <c r="BR512" s="44"/>
      <c r="BS512" s="44"/>
      <c r="BT512" s="44"/>
      <c r="BU512" s="44"/>
      <c r="BV512" s="44"/>
      <c r="BW512" s="44"/>
      <c r="BX512" s="44"/>
      <c r="BY512" s="44"/>
      <c r="BZ512" s="44"/>
      <c r="CA512" s="44"/>
      <c r="CB512" s="44"/>
      <c r="CC512" s="44"/>
      <c r="CD512" s="44"/>
      <c r="CE512" s="44"/>
      <c r="CF512" s="44"/>
      <c r="CG512" s="44"/>
      <c r="CH512" s="44"/>
      <c r="CI512" s="44"/>
      <c r="CJ512" s="44"/>
      <c r="CK512" s="44"/>
      <c r="CL512" s="44"/>
      <c r="CM512" s="44"/>
      <c r="CN512" s="44"/>
      <c r="CO512" s="44"/>
      <c r="CP512" s="44"/>
      <c r="CQ512" s="44"/>
      <c r="CR512" s="44"/>
      <c r="CS512" s="44"/>
      <c r="CT512" s="44"/>
      <c r="CU512" s="44"/>
      <c r="CV512" s="44"/>
      <c r="CW512" s="44"/>
      <c r="CX512" s="44"/>
      <c r="CY512" s="44"/>
      <c r="CZ512" s="44"/>
      <c r="DA512" s="44"/>
      <c r="DB512" s="44"/>
      <c r="DC512" s="44"/>
      <c r="DD512" s="44"/>
      <c r="DE512" s="44"/>
      <c r="DF512" s="44"/>
      <c r="DG512" s="44"/>
    </row>
    <row r="513" spans="1:111" s="57" customFormat="1" ht="31.5" hidden="1" x14ac:dyDescent="0.25">
      <c r="A513" s="332" t="s">
        <v>230</v>
      </c>
      <c r="B513" s="306" t="s">
        <v>231</v>
      </c>
      <c r="C513" s="333">
        <v>1324500</v>
      </c>
      <c r="D513" s="307">
        <v>1324500</v>
      </c>
      <c r="E513" s="333">
        <v>1364573.43</v>
      </c>
      <c r="F513" s="330">
        <f t="shared" si="28"/>
        <v>0</v>
      </c>
      <c r="G513" s="331">
        <f t="shared" si="29"/>
        <v>0</v>
      </c>
      <c r="H513" s="330">
        <f t="shared" si="30"/>
        <v>40073.429999999935</v>
      </c>
      <c r="I513" s="331">
        <f t="shared" si="31"/>
        <v>3.0255515288788174E-2</v>
      </c>
      <c r="J513" s="44"/>
      <c r="K513" s="44"/>
      <c r="L513" s="44"/>
      <c r="M513" s="44"/>
      <c r="N513" s="44"/>
      <c r="O513" s="44"/>
      <c r="P513" s="44"/>
      <c r="Q513" s="44"/>
      <c r="R513" s="44"/>
      <c r="S513" s="44"/>
      <c r="T513" s="44"/>
      <c r="U513" s="44"/>
      <c r="V513" s="44"/>
      <c r="W513" s="44"/>
      <c r="X513" s="44"/>
      <c r="Y513" s="44"/>
      <c r="Z513" s="44"/>
      <c r="AA513" s="44"/>
      <c r="AB513" s="44"/>
      <c r="AC513" s="44"/>
      <c r="AD513" s="44"/>
      <c r="AE513" s="44"/>
      <c r="AF513" s="44"/>
      <c r="AG513" s="44"/>
      <c r="AH513" s="44"/>
      <c r="AI513" s="44"/>
      <c r="AJ513" s="44"/>
      <c r="AK513" s="44"/>
      <c r="AL513" s="44"/>
      <c r="AM513" s="44"/>
      <c r="AN513" s="44"/>
      <c r="AO513" s="44"/>
      <c r="AP513" s="44"/>
      <c r="AQ513" s="44"/>
      <c r="AR513" s="44"/>
      <c r="AS513" s="44"/>
      <c r="AT513" s="44"/>
      <c r="AU513" s="44"/>
      <c r="AV513" s="44"/>
      <c r="AW513" s="44"/>
      <c r="AX513" s="44"/>
      <c r="AY513" s="44"/>
      <c r="AZ513" s="44"/>
      <c r="BA513" s="44"/>
      <c r="BB513" s="44"/>
      <c r="BC513" s="44"/>
      <c r="BD513" s="44"/>
      <c r="BE513" s="44"/>
      <c r="BF513" s="44"/>
      <c r="BG513" s="44"/>
      <c r="BH513" s="44"/>
      <c r="BI513" s="44"/>
      <c r="BJ513" s="44"/>
      <c r="BK513" s="44"/>
      <c r="BL513" s="44"/>
      <c r="BM513" s="44"/>
      <c r="BN513" s="44"/>
      <c r="BO513" s="44"/>
      <c r="BP513" s="44"/>
      <c r="BQ513" s="44"/>
      <c r="BR513" s="44"/>
      <c r="BS513" s="44"/>
      <c r="BT513" s="44"/>
      <c r="BU513" s="44"/>
      <c r="BV513" s="44"/>
      <c r="BW513" s="44"/>
      <c r="BX513" s="44"/>
      <c r="BY513" s="44"/>
      <c r="BZ513" s="44"/>
      <c r="CA513" s="44"/>
      <c r="CB513" s="44"/>
      <c r="CC513" s="44"/>
      <c r="CD513" s="44"/>
      <c r="CE513" s="44"/>
      <c r="CF513" s="44"/>
      <c r="CG513" s="44"/>
      <c r="CH513" s="44"/>
      <c r="CI513" s="44"/>
      <c r="CJ513" s="44"/>
      <c r="CK513" s="44"/>
      <c r="CL513" s="44"/>
      <c r="CM513" s="44"/>
      <c r="CN513" s="44"/>
      <c r="CO513" s="44"/>
      <c r="CP513" s="44"/>
      <c r="CQ513" s="44"/>
      <c r="CR513" s="44"/>
      <c r="CS513" s="44"/>
      <c r="CT513" s="44"/>
      <c r="CU513" s="44"/>
      <c r="CV513" s="44"/>
      <c r="CW513" s="44"/>
      <c r="CX513" s="44"/>
      <c r="CY513" s="44"/>
      <c r="CZ513" s="44"/>
      <c r="DA513" s="44"/>
      <c r="DB513" s="44"/>
      <c r="DC513" s="44"/>
      <c r="DD513" s="44"/>
      <c r="DE513" s="44"/>
      <c r="DF513" s="44"/>
      <c r="DG513" s="44"/>
    </row>
    <row r="514" spans="1:111" s="57" customFormat="1" ht="31.5" hidden="1" x14ac:dyDescent="0.25">
      <c r="A514" s="332" t="s">
        <v>305</v>
      </c>
      <c r="B514" s="306" t="s">
        <v>306</v>
      </c>
      <c r="C514" s="333">
        <v>0</v>
      </c>
      <c r="D514" s="307">
        <v>0</v>
      </c>
      <c r="E514" s="333">
        <v>495295.17</v>
      </c>
      <c r="F514" s="330">
        <f t="shared" si="28"/>
        <v>0</v>
      </c>
      <c r="G514" s="331">
        <v>0</v>
      </c>
      <c r="H514" s="330">
        <f t="shared" si="30"/>
        <v>495295.17</v>
      </c>
      <c r="I514" s="331">
        <v>0</v>
      </c>
      <c r="J514" s="44"/>
      <c r="K514" s="44"/>
      <c r="L514" s="44"/>
      <c r="M514" s="44"/>
      <c r="N514" s="44"/>
      <c r="O514" s="44"/>
      <c r="P514" s="44"/>
      <c r="Q514" s="44"/>
      <c r="R514" s="44"/>
      <c r="S514" s="44"/>
      <c r="T514" s="44"/>
      <c r="U514" s="44"/>
      <c r="V514" s="44"/>
      <c r="W514" s="44"/>
      <c r="X514" s="44"/>
      <c r="Y514" s="44"/>
      <c r="Z514" s="44"/>
      <c r="AA514" s="44"/>
      <c r="AB514" s="44"/>
      <c r="AC514" s="44"/>
      <c r="AD514" s="44"/>
      <c r="AE514" s="44"/>
      <c r="AF514" s="44"/>
      <c r="AG514" s="44"/>
      <c r="AH514" s="44"/>
      <c r="AI514" s="44"/>
      <c r="AJ514" s="44"/>
      <c r="AK514" s="44"/>
      <c r="AL514" s="44"/>
      <c r="AM514" s="44"/>
      <c r="AN514" s="44"/>
      <c r="AO514" s="44"/>
      <c r="AP514" s="44"/>
      <c r="AQ514" s="44"/>
      <c r="AR514" s="44"/>
      <c r="AS514" s="44"/>
      <c r="AT514" s="44"/>
      <c r="AU514" s="44"/>
      <c r="AV514" s="44"/>
      <c r="AW514" s="44"/>
      <c r="AX514" s="44"/>
      <c r="AY514" s="44"/>
      <c r="AZ514" s="44"/>
      <c r="BA514" s="44"/>
      <c r="BB514" s="44"/>
      <c r="BC514" s="44"/>
      <c r="BD514" s="44"/>
      <c r="BE514" s="44"/>
      <c r="BF514" s="44"/>
      <c r="BG514" s="44"/>
      <c r="BH514" s="44"/>
      <c r="BI514" s="44"/>
      <c r="BJ514" s="44"/>
      <c r="BK514" s="44"/>
      <c r="BL514" s="44"/>
      <c r="BM514" s="44"/>
      <c r="BN514" s="44"/>
      <c r="BO514" s="44"/>
      <c r="BP514" s="44"/>
      <c r="BQ514" s="44"/>
      <c r="BR514" s="44"/>
      <c r="BS514" s="44"/>
      <c r="BT514" s="44"/>
      <c r="BU514" s="44"/>
      <c r="BV514" s="44"/>
      <c r="BW514" s="44"/>
      <c r="BX514" s="44"/>
      <c r="BY514" s="44"/>
      <c r="BZ514" s="44"/>
      <c r="CA514" s="44"/>
      <c r="CB514" s="44"/>
      <c r="CC514" s="44"/>
      <c r="CD514" s="44"/>
      <c r="CE514" s="44"/>
      <c r="CF514" s="44"/>
      <c r="CG514" s="44"/>
      <c r="CH514" s="44"/>
      <c r="CI514" s="44"/>
      <c r="CJ514" s="44"/>
      <c r="CK514" s="44"/>
      <c r="CL514" s="44"/>
      <c r="CM514" s="44"/>
      <c r="CN514" s="44"/>
      <c r="CO514" s="44"/>
      <c r="CP514" s="44"/>
      <c r="CQ514" s="44"/>
      <c r="CR514" s="44"/>
      <c r="CS514" s="44"/>
      <c r="CT514" s="44"/>
      <c r="CU514" s="44"/>
      <c r="CV514" s="44"/>
      <c r="CW514" s="44"/>
      <c r="CX514" s="44"/>
      <c r="CY514" s="44"/>
      <c r="CZ514" s="44"/>
      <c r="DA514" s="44"/>
      <c r="DB514" s="44"/>
      <c r="DC514" s="44"/>
      <c r="DD514" s="44"/>
      <c r="DE514" s="44"/>
      <c r="DF514" s="44"/>
      <c r="DG514" s="44"/>
    </row>
    <row r="515" spans="1:111" s="57" customFormat="1" ht="32.25" hidden="1" thickBot="1" x14ac:dyDescent="0.3">
      <c r="A515" s="332" t="s">
        <v>307</v>
      </c>
      <c r="B515" s="323" t="s">
        <v>308</v>
      </c>
      <c r="C515" s="333">
        <v>0</v>
      </c>
      <c r="D515" s="307">
        <v>0</v>
      </c>
      <c r="E515" s="333">
        <v>303151.5</v>
      </c>
      <c r="F515" s="330">
        <f t="shared" si="28"/>
        <v>0</v>
      </c>
      <c r="G515" s="331">
        <v>0</v>
      </c>
      <c r="H515" s="330">
        <f t="shared" si="30"/>
        <v>303151.5</v>
      </c>
      <c r="I515" s="331">
        <v>0</v>
      </c>
      <c r="J515" s="44"/>
      <c r="K515" s="44"/>
      <c r="L515" s="44"/>
      <c r="M515" s="44"/>
      <c r="N515" s="44"/>
      <c r="O515" s="44"/>
      <c r="P515" s="44"/>
      <c r="Q515" s="44"/>
      <c r="R515" s="44"/>
      <c r="S515" s="44"/>
      <c r="T515" s="44"/>
      <c r="U515" s="44"/>
      <c r="V515" s="44"/>
      <c r="W515" s="44"/>
      <c r="X515" s="44"/>
      <c r="Y515" s="44"/>
      <c r="Z515" s="44"/>
      <c r="AA515" s="44"/>
      <c r="AB515" s="44"/>
      <c r="AC515" s="44"/>
      <c r="AD515" s="44"/>
      <c r="AE515" s="44"/>
      <c r="AF515" s="44"/>
      <c r="AG515" s="44"/>
      <c r="AH515" s="44"/>
      <c r="AI515" s="44"/>
      <c r="AJ515" s="44"/>
      <c r="AK515" s="44"/>
      <c r="AL515" s="44"/>
      <c r="AM515" s="44"/>
      <c r="AN515" s="44"/>
      <c r="AO515" s="44"/>
      <c r="AP515" s="44"/>
      <c r="AQ515" s="44"/>
      <c r="AR515" s="44"/>
      <c r="AS515" s="44"/>
      <c r="AT515" s="44"/>
      <c r="AU515" s="44"/>
      <c r="AV515" s="44"/>
      <c r="AW515" s="44"/>
      <c r="AX515" s="44"/>
      <c r="AY515" s="44"/>
      <c r="AZ515" s="44"/>
      <c r="BA515" s="44"/>
      <c r="BB515" s="44"/>
      <c r="BC515" s="44"/>
      <c r="BD515" s="44"/>
      <c r="BE515" s="44"/>
      <c r="BF515" s="44"/>
      <c r="BG515" s="44"/>
      <c r="BH515" s="44"/>
      <c r="BI515" s="44"/>
      <c r="BJ515" s="44"/>
      <c r="BK515" s="44"/>
      <c r="BL515" s="44"/>
      <c r="BM515" s="44"/>
      <c r="BN515" s="44"/>
      <c r="BO515" s="44"/>
      <c r="BP515" s="44"/>
      <c r="BQ515" s="44"/>
      <c r="BR515" s="44"/>
      <c r="BS515" s="44"/>
      <c r="BT515" s="44"/>
      <c r="BU515" s="44"/>
      <c r="BV515" s="44"/>
      <c r="BW515" s="44"/>
      <c r="BX515" s="44"/>
      <c r="BY515" s="44"/>
      <c r="BZ515" s="44"/>
      <c r="CA515" s="44"/>
      <c r="CB515" s="44"/>
      <c r="CC515" s="44"/>
      <c r="CD515" s="44"/>
      <c r="CE515" s="44"/>
      <c r="CF515" s="44"/>
      <c r="CG515" s="44"/>
      <c r="CH515" s="44"/>
      <c r="CI515" s="44"/>
      <c r="CJ515" s="44"/>
      <c r="CK515" s="44"/>
      <c r="CL515" s="44"/>
      <c r="CM515" s="44"/>
      <c r="CN515" s="44"/>
      <c r="CO515" s="44"/>
      <c r="CP515" s="44"/>
      <c r="CQ515" s="44"/>
      <c r="CR515" s="44"/>
      <c r="CS515" s="44"/>
      <c r="CT515" s="44"/>
      <c r="CU515" s="44"/>
      <c r="CV515" s="44"/>
      <c r="CW515" s="44"/>
      <c r="CX515" s="44"/>
      <c r="CY515" s="44"/>
      <c r="CZ515" s="44"/>
      <c r="DA515" s="44"/>
      <c r="DB515" s="44"/>
      <c r="DC515" s="44"/>
      <c r="DD515" s="44"/>
      <c r="DE515" s="44"/>
      <c r="DF515" s="44"/>
      <c r="DG515" s="44"/>
    </row>
    <row r="516" spans="1:111" s="346" customFormat="1" ht="21.75" thickBot="1" x14ac:dyDescent="0.3">
      <c r="A516" s="1131" t="s">
        <v>309</v>
      </c>
      <c r="B516" s="1132"/>
      <c r="C516" s="370">
        <f>C456+C499</f>
        <v>30925009.82</v>
      </c>
      <c r="D516" s="370">
        <f>D456+D499</f>
        <v>21436641.240000002</v>
      </c>
      <c r="E516" s="370">
        <f>E456+E499</f>
        <v>19863608.260000002</v>
      </c>
      <c r="F516" s="816">
        <f t="shared" si="28"/>
        <v>-9488368.5799999982</v>
      </c>
      <c r="G516" s="371">
        <f t="shared" si="29"/>
        <v>-0.30681861170707297</v>
      </c>
      <c r="H516" s="370">
        <f t="shared" si="30"/>
        <v>-1573032.9800000004</v>
      </c>
      <c r="I516" s="817">
        <f t="shared" si="31"/>
        <v>-7.338057125594738E-2</v>
      </c>
      <c r="J516" s="44"/>
      <c r="K516" s="44"/>
      <c r="L516" s="44"/>
      <c r="M516" s="44"/>
      <c r="N516" s="44"/>
      <c r="O516" s="44"/>
      <c r="P516" s="44"/>
      <c r="Q516" s="44"/>
      <c r="R516" s="44"/>
      <c r="S516" s="44"/>
      <c r="T516" s="44"/>
      <c r="U516" s="44"/>
      <c r="V516" s="44"/>
      <c r="W516" s="44"/>
      <c r="X516" s="44"/>
      <c r="Y516" s="44"/>
      <c r="Z516" s="44"/>
      <c r="AA516" s="44"/>
      <c r="AB516" s="44"/>
      <c r="AC516" s="44"/>
      <c r="AD516" s="44"/>
      <c r="AE516" s="44"/>
      <c r="AF516" s="44"/>
      <c r="AG516" s="44"/>
      <c r="AH516" s="44"/>
      <c r="AI516" s="44"/>
      <c r="AJ516" s="44"/>
      <c r="AK516" s="44"/>
      <c r="AL516" s="44"/>
      <c r="AM516" s="44"/>
      <c r="AN516" s="44"/>
      <c r="AO516" s="44"/>
      <c r="AP516" s="44"/>
      <c r="AQ516" s="44"/>
      <c r="AR516" s="44"/>
      <c r="AS516" s="44"/>
      <c r="AT516" s="44"/>
      <c r="AU516" s="44"/>
      <c r="AV516" s="44"/>
      <c r="AW516" s="44"/>
      <c r="AX516" s="44"/>
      <c r="AY516" s="44"/>
      <c r="AZ516" s="44"/>
      <c r="BA516" s="44"/>
      <c r="BB516" s="44"/>
      <c r="BC516" s="44"/>
      <c r="BD516" s="44"/>
      <c r="BE516" s="44"/>
      <c r="BF516" s="44"/>
      <c r="BG516" s="44"/>
      <c r="BH516" s="44"/>
      <c r="BI516" s="44"/>
      <c r="BJ516" s="44"/>
      <c r="BK516" s="44"/>
      <c r="BL516" s="44"/>
      <c r="BM516" s="44"/>
      <c r="BN516" s="44"/>
      <c r="BO516" s="44"/>
      <c r="BP516" s="44"/>
      <c r="BQ516" s="44"/>
      <c r="BR516" s="44"/>
      <c r="BS516" s="44"/>
      <c r="BT516" s="44"/>
      <c r="BU516" s="44"/>
      <c r="BV516" s="44"/>
      <c r="BW516" s="44"/>
      <c r="BX516" s="44"/>
      <c r="BY516" s="44"/>
      <c r="BZ516" s="44"/>
      <c r="CA516" s="44"/>
      <c r="CB516" s="44"/>
      <c r="CC516" s="44"/>
      <c r="CD516" s="44"/>
      <c r="CE516" s="44"/>
      <c r="CF516" s="44"/>
      <c r="CG516" s="44"/>
      <c r="CH516" s="44"/>
      <c r="CI516" s="44"/>
      <c r="CJ516" s="44"/>
      <c r="CK516" s="44"/>
      <c r="CL516" s="44"/>
      <c r="CM516" s="44"/>
      <c r="CN516" s="44"/>
      <c r="CO516" s="44"/>
      <c r="CP516" s="44"/>
      <c r="CQ516" s="44"/>
      <c r="CR516" s="44"/>
      <c r="CS516" s="44"/>
      <c r="CT516" s="44"/>
      <c r="CU516" s="44"/>
      <c r="CV516" s="44"/>
      <c r="CW516" s="44"/>
      <c r="CX516" s="44"/>
      <c r="CY516" s="44"/>
      <c r="CZ516" s="44"/>
      <c r="DA516" s="44"/>
      <c r="DB516" s="44"/>
      <c r="DC516" s="44"/>
      <c r="DD516" s="44"/>
      <c r="DE516" s="44"/>
      <c r="DF516" s="44"/>
      <c r="DG516" s="44"/>
    </row>
    <row r="517" spans="1:111" s="61" customFormat="1" ht="21" thickBot="1" x14ac:dyDescent="0.35">
      <c r="A517" s="412">
        <v>3</v>
      </c>
      <c r="B517" s="886" t="s">
        <v>232</v>
      </c>
      <c r="C517" s="882"/>
      <c r="D517" s="883"/>
      <c r="E517" s="882"/>
      <c r="F517" s="884"/>
      <c r="G517" s="885"/>
      <c r="H517" s="884"/>
      <c r="I517" s="885"/>
    </row>
    <row r="518" spans="1:111" s="51" customFormat="1" x14ac:dyDescent="0.25">
      <c r="A518" s="340" t="s">
        <v>233</v>
      </c>
      <c r="B518" s="324" t="s">
        <v>234</v>
      </c>
      <c r="C518" s="341">
        <v>116747000</v>
      </c>
      <c r="D518" s="305">
        <v>116747000</v>
      </c>
      <c r="E518" s="341">
        <v>116747000</v>
      </c>
      <c r="F518" s="342">
        <f t="shared" si="28"/>
        <v>0</v>
      </c>
      <c r="G518" s="343">
        <f t="shared" si="29"/>
        <v>0</v>
      </c>
      <c r="H518" s="342">
        <f t="shared" si="30"/>
        <v>0</v>
      </c>
      <c r="I518" s="343">
        <f t="shared" si="31"/>
        <v>0</v>
      </c>
      <c r="J518" s="52"/>
      <c r="K518" s="52"/>
      <c r="L518" s="52"/>
      <c r="M518" s="52"/>
      <c r="N518" s="52"/>
      <c r="O518" s="52"/>
      <c r="P518" s="52"/>
      <c r="Q518" s="52"/>
      <c r="R518" s="52"/>
      <c r="S518" s="52"/>
      <c r="T518" s="52"/>
      <c r="U518" s="52"/>
      <c r="V518" s="52"/>
      <c r="W518" s="52"/>
      <c r="X518" s="52"/>
      <c r="Y518" s="52"/>
      <c r="Z518" s="52"/>
      <c r="AA518" s="52"/>
      <c r="AB518" s="52"/>
      <c r="AC518" s="52"/>
      <c r="AD518" s="52"/>
      <c r="AE518" s="52"/>
      <c r="AF518" s="52"/>
      <c r="AG518" s="52"/>
      <c r="AH518" s="52"/>
      <c r="AI518" s="52"/>
      <c r="AJ518" s="52"/>
      <c r="AK518" s="52"/>
      <c r="AL518" s="52"/>
      <c r="AM518" s="52"/>
      <c r="AN518" s="52"/>
      <c r="AO518" s="52"/>
      <c r="AP518" s="52"/>
      <c r="AQ518" s="52"/>
      <c r="AR518" s="52"/>
      <c r="AS518" s="52"/>
      <c r="AT518" s="52"/>
      <c r="AU518" s="52"/>
      <c r="AV518" s="52"/>
      <c r="AW518" s="52"/>
      <c r="AX518" s="52"/>
      <c r="AY518" s="52"/>
      <c r="AZ518" s="52"/>
      <c r="BA518" s="52"/>
      <c r="BB518" s="52"/>
      <c r="BC518" s="52"/>
      <c r="BD518" s="52"/>
      <c r="BE518" s="52"/>
      <c r="BF518" s="52"/>
      <c r="BG518" s="52"/>
      <c r="BH518" s="52"/>
      <c r="BI518" s="52"/>
      <c r="BJ518" s="52"/>
      <c r="BK518" s="52"/>
      <c r="BL518" s="52"/>
      <c r="BM518" s="52"/>
      <c r="BN518" s="52"/>
      <c r="BO518" s="52"/>
      <c r="BP518" s="52"/>
      <c r="BQ518" s="52"/>
      <c r="BR518" s="52"/>
      <c r="BS518" s="52"/>
      <c r="BT518" s="52"/>
      <c r="BU518" s="52"/>
      <c r="BV518" s="52"/>
      <c r="BW518" s="52"/>
      <c r="BX518" s="52"/>
      <c r="BY518" s="52"/>
      <c r="BZ518" s="52"/>
      <c r="CA518" s="52"/>
      <c r="CB518" s="52"/>
      <c r="CC518" s="52"/>
      <c r="CD518" s="52"/>
      <c r="CE518" s="52"/>
      <c r="CF518" s="52"/>
      <c r="CG518" s="52"/>
      <c r="CH518" s="52"/>
      <c r="CI518" s="52"/>
      <c r="CJ518" s="52"/>
      <c r="CK518" s="52"/>
      <c r="CL518" s="52"/>
      <c r="CM518" s="52"/>
      <c r="CN518" s="52"/>
      <c r="CO518" s="52"/>
      <c r="CP518" s="52"/>
      <c r="CQ518" s="52"/>
      <c r="CR518" s="52"/>
      <c r="CS518" s="52"/>
      <c r="CT518" s="52"/>
      <c r="CU518" s="52"/>
      <c r="CV518" s="52"/>
      <c r="CW518" s="52"/>
      <c r="CX518" s="52"/>
      <c r="CY518" s="52"/>
      <c r="CZ518" s="52"/>
      <c r="DA518" s="52"/>
      <c r="DB518" s="52"/>
      <c r="DC518" s="52"/>
      <c r="DD518" s="52"/>
      <c r="DE518" s="52"/>
      <c r="DF518" s="52"/>
      <c r="DG518" s="52"/>
    </row>
    <row r="519" spans="1:111" s="44" customFormat="1" x14ac:dyDescent="0.25">
      <c r="A519" s="334" t="s">
        <v>235</v>
      </c>
      <c r="B519" s="311" t="s">
        <v>236</v>
      </c>
      <c r="C519" s="336">
        <v>116747000</v>
      </c>
      <c r="D519" s="313">
        <v>116747000</v>
      </c>
      <c r="E519" s="336">
        <v>116747000</v>
      </c>
      <c r="F519" s="253">
        <f t="shared" si="28"/>
        <v>0</v>
      </c>
      <c r="G519" s="329">
        <f t="shared" si="29"/>
        <v>0</v>
      </c>
      <c r="H519" s="253">
        <f t="shared" si="30"/>
        <v>0</v>
      </c>
      <c r="I519" s="329">
        <f t="shared" si="31"/>
        <v>0</v>
      </c>
    </row>
    <row r="520" spans="1:111" s="57" customFormat="1" ht="31.5" hidden="1" x14ac:dyDescent="0.25">
      <c r="A520" s="332" t="s">
        <v>1184</v>
      </c>
      <c r="B520" s="306" t="s">
        <v>685</v>
      </c>
      <c r="C520" s="344">
        <v>22207000</v>
      </c>
      <c r="D520" s="314">
        <v>82843000</v>
      </c>
      <c r="E520" s="344">
        <v>82843000</v>
      </c>
      <c r="F520" s="330">
        <f t="shared" si="28"/>
        <v>60636000</v>
      </c>
      <c r="G520" s="331">
        <f t="shared" si="29"/>
        <v>2.7304903859143512</v>
      </c>
      <c r="H520" s="330">
        <f t="shared" si="30"/>
        <v>0</v>
      </c>
      <c r="I520" s="331">
        <f t="shared" si="31"/>
        <v>0</v>
      </c>
      <c r="J520" s="44"/>
      <c r="K520" s="44"/>
      <c r="L520" s="44"/>
      <c r="M520" s="44"/>
      <c r="N520" s="44"/>
      <c r="O520" s="44"/>
      <c r="P520" s="44"/>
      <c r="Q520" s="44"/>
      <c r="R520" s="44"/>
      <c r="S520" s="44"/>
      <c r="T520" s="44"/>
      <c r="U520" s="44"/>
      <c r="V520" s="44"/>
      <c r="W520" s="44"/>
      <c r="X520" s="44"/>
      <c r="Y520" s="44"/>
      <c r="Z520" s="44"/>
      <c r="AA520" s="44"/>
      <c r="AB520" s="44"/>
      <c r="AC520" s="44"/>
      <c r="AD520" s="44"/>
      <c r="AE520" s="44"/>
      <c r="AF520" s="44"/>
      <c r="AG520" s="44"/>
      <c r="AH520" s="44"/>
      <c r="AI520" s="44"/>
      <c r="AJ520" s="44"/>
      <c r="AK520" s="44"/>
      <c r="AL520" s="44"/>
      <c r="AM520" s="44"/>
      <c r="AN520" s="44"/>
      <c r="AO520" s="44"/>
      <c r="AP520" s="44"/>
      <c r="AQ520" s="44"/>
      <c r="AR520" s="44"/>
      <c r="AS520" s="44"/>
      <c r="AT520" s="44"/>
      <c r="AU520" s="44"/>
      <c r="AV520" s="44"/>
      <c r="AW520" s="44"/>
      <c r="AX520" s="44"/>
      <c r="AY520" s="44"/>
      <c r="AZ520" s="44"/>
      <c r="BA520" s="44"/>
      <c r="BB520" s="44"/>
      <c r="BC520" s="44"/>
      <c r="BD520" s="44"/>
      <c r="BE520" s="44"/>
      <c r="BF520" s="44"/>
      <c r="BG520" s="44"/>
      <c r="BH520" s="44"/>
      <c r="BI520" s="44"/>
      <c r="BJ520" s="44"/>
      <c r="BK520" s="44"/>
      <c r="BL520" s="44"/>
      <c r="BM520" s="44"/>
      <c r="BN520" s="44"/>
      <c r="BO520" s="44"/>
      <c r="BP520" s="44"/>
      <c r="BQ520" s="44"/>
      <c r="BR520" s="44"/>
      <c r="BS520" s="44"/>
      <c r="BT520" s="44"/>
      <c r="BU520" s="44"/>
      <c r="BV520" s="44"/>
      <c r="BW520" s="44"/>
      <c r="BX520" s="44"/>
      <c r="BY520" s="44"/>
      <c r="BZ520" s="44"/>
      <c r="CA520" s="44"/>
      <c r="CB520" s="44"/>
      <c r="CC520" s="44"/>
      <c r="CD520" s="44"/>
      <c r="CE520" s="44"/>
      <c r="CF520" s="44"/>
      <c r="CG520" s="44"/>
      <c r="CH520" s="44"/>
      <c r="CI520" s="44"/>
      <c r="CJ520" s="44"/>
      <c r="CK520" s="44"/>
      <c r="CL520" s="44"/>
      <c r="CM520" s="44"/>
      <c r="CN520" s="44"/>
      <c r="CO520" s="44"/>
      <c r="CP520" s="44"/>
      <c r="CQ520" s="44"/>
      <c r="CR520" s="44"/>
      <c r="CS520" s="44"/>
      <c r="CT520" s="44"/>
      <c r="CU520" s="44"/>
      <c r="CV520" s="44"/>
      <c r="CW520" s="44"/>
      <c r="CX520" s="44"/>
      <c r="CY520" s="44"/>
      <c r="CZ520" s="44"/>
      <c r="DA520" s="44"/>
      <c r="DB520" s="44"/>
      <c r="DC520" s="44"/>
      <c r="DD520" s="44"/>
      <c r="DE520" s="44"/>
      <c r="DF520" s="44"/>
      <c r="DG520" s="44"/>
    </row>
    <row r="521" spans="1:111" s="57" customFormat="1" hidden="1" x14ac:dyDescent="0.25">
      <c r="A521" s="332" t="s">
        <v>1185</v>
      </c>
      <c r="B521" s="306" t="s">
        <v>683</v>
      </c>
      <c r="C521" s="344">
        <v>7855000</v>
      </c>
      <c r="D521" s="314">
        <v>7855000</v>
      </c>
      <c r="E521" s="344">
        <v>7855000</v>
      </c>
      <c r="F521" s="330">
        <f t="shared" si="28"/>
        <v>0</v>
      </c>
      <c r="G521" s="331">
        <f t="shared" si="29"/>
        <v>0</v>
      </c>
      <c r="H521" s="330">
        <f t="shared" si="30"/>
        <v>0</v>
      </c>
      <c r="I521" s="331">
        <f t="shared" si="31"/>
        <v>0</v>
      </c>
      <c r="J521" s="44"/>
      <c r="K521" s="44"/>
      <c r="L521" s="44"/>
      <c r="M521" s="44"/>
      <c r="N521" s="44"/>
      <c r="O521" s="44"/>
      <c r="P521" s="44"/>
      <c r="Q521" s="44"/>
      <c r="R521" s="44"/>
      <c r="S521" s="44"/>
      <c r="T521" s="44"/>
      <c r="U521" s="44"/>
      <c r="V521" s="44"/>
      <c r="W521" s="44"/>
      <c r="X521" s="44"/>
      <c r="Y521" s="44"/>
      <c r="Z521" s="44"/>
      <c r="AA521" s="44"/>
      <c r="AB521" s="44"/>
      <c r="AC521" s="44"/>
      <c r="AD521" s="44"/>
      <c r="AE521" s="44"/>
      <c r="AF521" s="44"/>
      <c r="AG521" s="44"/>
      <c r="AH521" s="44"/>
      <c r="AI521" s="44"/>
      <c r="AJ521" s="44"/>
      <c r="AK521" s="44"/>
      <c r="AL521" s="44"/>
      <c r="AM521" s="44"/>
      <c r="AN521" s="44"/>
      <c r="AO521" s="44"/>
      <c r="AP521" s="44"/>
      <c r="AQ521" s="44"/>
      <c r="AR521" s="44"/>
      <c r="AS521" s="44"/>
      <c r="AT521" s="44"/>
      <c r="AU521" s="44"/>
      <c r="AV521" s="44"/>
      <c r="AW521" s="44"/>
      <c r="AX521" s="44"/>
      <c r="AY521" s="44"/>
      <c r="AZ521" s="44"/>
      <c r="BA521" s="44"/>
      <c r="BB521" s="44"/>
      <c r="BC521" s="44"/>
      <c r="BD521" s="44"/>
      <c r="BE521" s="44"/>
      <c r="BF521" s="44"/>
      <c r="BG521" s="44"/>
      <c r="BH521" s="44"/>
      <c r="BI521" s="44"/>
      <c r="BJ521" s="44"/>
      <c r="BK521" s="44"/>
      <c r="BL521" s="44"/>
      <c r="BM521" s="44"/>
      <c r="BN521" s="44"/>
      <c r="BO521" s="44"/>
      <c r="BP521" s="44"/>
      <c r="BQ521" s="44"/>
      <c r="BR521" s="44"/>
      <c r="BS521" s="44"/>
      <c r="BT521" s="44"/>
      <c r="BU521" s="44"/>
      <c r="BV521" s="44"/>
      <c r="BW521" s="44"/>
      <c r="BX521" s="44"/>
      <c r="BY521" s="44"/>
      <c r="BZ521" s="44"/>
      <c r="CA521" s="44"/>
      <c r="CB521" s="44"/>
      <c r="CC521" s="44"/>
      <c r="CD521" s="44"/>
      <c r="CE521" s="44"/>
      <c r="CF521" s="44"/>
      <c r="CG521" s="44"/>
      <c r="CH521" s="44"/>
      <c r="CI521" s="44"/>
      <c r="CJ521" s="44"/>
      <c r="CK521" s="44"/>
      <c r="CL521" s="44"/>
      <c r="CM521" s="44"/>
      <c r="CN521" s="44"/>
      <c r="CO521" s="44"/>
      <c r="CP521" s="44"/>
      <c r="CQ521" s="44"/>
      <c r="CR521" s="44"/>
      <c r="CS521" s="44"/>
      <c r="CT521" s="44"/>
      <c r="CU521" s="44"/>
      <c r="CV521" s="44"/>
      <c r="CW521" s="44"/>
      <c r="CX521" s="44"/>
      <c r="CY521" s="44"/>
      <c r="CZ521" s="44"/>
      <c r="DA521" s="44"/>
      <c r="DB521" s="44"/>
      <c r="DC521" s="44"/>
      <c r="DD521" s="44"/>
      <c r="DE521" s="44"/>
      <c r="DF521" s="44"/>
      <c r="DG521" s="44"/>
    </row>
    <row r="522" spans="1:111" s="57" customFormat="1" hidden="1" x14ac:dyDescent="0.25">
      <c r="A522" s="332" t="s">
        <v>1186</v>
      </c>
      <c r="B522" s="306" t="s">
        <v>681</v>
      </c>
      <c r="C522" s="344">
        <v>22046000</v>
      </c>
      <c r="D522" s="314">
        <v>22046000</v>
      </c>
      <c r="E522" s="344">
        <v>22046000</v>
      </c>
      <c r="F522" s="330">
        <f t="shared" si="28"/>
        <v>0</v>
      </c>
      <c r="G522" s="331">
        <f t="shared" si="29"/>
        <v>0</v>
      </c>
      <c r="H522" s="330">
        <f t="shared" si="30"/>
        <v>0</v>
      </c>
      <c r="I522" s="331">
        <f t="shared" si="31"/>
        <v>0</v>
      </c>
      <c r="J522" s="44"/>
      <c r="K522" s="44"/>
      <c r="L522" s="44"/>
      <c r="M522" s="44"/>
      <c r="N522" s="44"/>
      <c r="O522" s="44"/>
      <c r="P522" s="44"/>
      <c r="Q522" s="44"/>
      <c r="R522" s="44"/>
      <c r="S522" s="44"/>
      <c r="T522" s="44"/>
      <c r="U522" s="44"/>
      <c r="V522" s="44"/>
      <c r="W522" s="44"/>
      <c r="X522" s="44"/>
      <c r="Y522" s="44"/>
      <c r="Z522" s="44"/>
      <c r="AA522" s="44"/>
      <c r="AB522" s="44"/>
      <c r="AC522" s="44"/>
      <c r="AD522" s="44"/>
      <c r="AE522" s="44"/>
      <c r="AF522" s="44"/>
      <c r="AG522" s="44"/>
      <c r="AH522" s="44"/>
      <c r="AI522" s="44"/>
      <c r="AJ522" s="44"/>
      <c r="AK522" s="44"/>
      <c r="AL522" s="44"/>
      <c r="AM522" s="44"/>
      <c r="AN522" s="44"/>
      <c r="AO522" s="44"/>
      <c r="AP522" s="44"/>
      <c r="AQ522" s="44"/>
      <c r="AR522" s="44"/>
      <c r="AS522" s="44"/>
      <c r="AT522" s="44"/>
      <c r="AU522" s="44"/>
      <c r="AV522" s="44"/>
      <c r="AW522" s="44"/>
      <c r="AX522" s="44"/>
      <c r="AY522" s="44"/>
      <c r="AZ522" s="44"/>
      <c r="BA522" s="44"/>
      <c r="BB522" s="44"/>
      <c r="BC522" s="44"/>
      <c r="BD522" s="44"/>
      <c r="BE522" s="44"/>
      <c r="BF522" s="44"/>
      <c r="BG522" s="44"/>
      <c r="BH522" s="44"/>
      <c r="BI522" s="44"/>
      <c r="BJ522" s="44"/>
      <c r="BK522" s="44"/>
      <c r="BL522" s="44"/>
      <c r="BM522" s="44"/>
      <c r="BN522" s="44"/>
      <c r="BO522" s="44"/>
      <c r="BP522" s="44"/>
      <c r="BQ522" s="44"/>
      <c r="BR522" s="44"/>
      <c r="BS522" s="44"/>
      <c r="BT522" s="44"/>
      <c r="BU522" s="44"/>
      <c r="BV522" s="44"/>
      <c r="BW522" s="44"/>
      <c r="BX522" s="44"/>
      <c r="BY522" s="44"/>
      <c r="BZ522" s="44"/>
      <c r="CA522" s="44"/>
      <c r="CB522" s="44"/>
      <c r="CC522" s="44"/>
      <c r="CD522" s="44"/>
      <c r="CE522" s="44"/>
      <c r="CF522" s="44"/>
      <c r="CG522" s="44"/>
      <c r="CH522" s="44"/>
      <c r="CI522" s="44"/>
      <c r="CJ522" s="44"/>
      <c r="CK522" s="44"/>
      <c r="CL522" s="44"/>
      <c r="CM522" s="44"/>
      <c r="CN522" s="44"/>
      <c r="CO522" s="44"/>
      <c r="CP522" s="44"/>
      <c r="CQ522" s="44"/>
      <c r="CR522" s="44"/>
      <c r="CS522" s="44"/>
      <c r="CT522" s="44"/>
      <c r="CU522" s="44"/>
      <c r="CV522" s="44"/>
      <c r="CW522" s="44"/>
      <c r="CX522" s="44"/>
      <c r="CY522" s="44"/>
      <c r="CZ522" s="44"/>
      <c r="DA522" s="44"/>
      <c r="DB522" s="44"/>
      <c r="DC522" s="44"/>
      <c r="DD522" s="44"/>
      <c r="DE522" s="44"/>
      <c r="DF522" s="44"/>
      <c r="DG522" s="44"/>
    </row>
    <row r="523" spans="1:111" s="57" customFormat="1" hidden="1" x14ac:dyDescent="0.25">
      <c r="A523" s="332" t="s">
        <v>1187</v>
      </c>
      <c r="B523" s="306" t="s">
        <v>679</v>
      </c>
      <c r="C523" s="344">
        <v>2734000</v>
      </c>
      <c r="D523" s="314">
        <v>2734000</v>
      </c>
      <c r="E523" s="344">
        <v>2734000</v>
      </c>
      <c r="F523" s="330">
        <f t="shared" si="28"/>
        <v>0</v>
      </c>
      <c r="G523" s="331">
        <f t="shared" si="29"/>
        <v>0</v>
      </c>
      <c r="H523" s="330">
        <f t="shared" si="30"/>
        <v>0</v>
      </c>
      <c r="I523" s="331">
        <f t="shared" si="31"/>
        <v>0</v>
      </c>
      <c r="J523" s="44"/>
      <c r="K523" s="44"/>
      <c r="L523" s="44"/>
      <c r="M523" s="44"/>
      <c r="N523" s="44"/>
      <c r="O523" s="44"/>
      <c r="P523" s="44"/>
      <c r="Q523" s="44"/>
      <c r="R523" s="44"/>
      <c r="S523" s="44"/>
      <c r="T523" s="44"/>
      <c r="U523" s="44"/>
      <c r="V523" s="44"/>
      <c r="W523" s="44"/>
      <c r="X523" s="44"/>
      <c r="Y523" s="44"/>
      <c r="Z523" s="44"/>
      <c r="AA523" s="44"/>
      <c r="AB523" s="44"/>
      <c r="AC523" s="44"/>
      <c r="AD523" s="44"/>
      <c r="AE523" s="44"/>
      <c r="AF523" s="44"/>
      <c r="AG523" s="44"/>
      <c r="AH523" s="44"/>
      <c r="AI523" s="44"/>
      <c r="AJ523" s="44"/>
      <c r="AK523" s="44"/>
      <c r="AL523" s="44"/>
      <c r="AM523" s="44"/>
      <c r="AN523" s="44"/>
      <c r="AO523" s="44"/>
      <c r="AP523" s="44"/>
      <c r="AQ523" s="44"/>
      <c r="AR523" s="44"/>
      <c r="AS523" s="44"/>
      <c r="AT523" s="44"/>
      <c r="AU523" s="44"/>
      <c r="AV523" s="44"/>
      <c r="AW523" s="44"/>
      <c r="AX523" s="44"/>
      <c r="AY523" s="44"/>
      <c r="AZ523" s="44"/>
      <c r="BA523" s="44"/>
      <c r="BB523" s="44"/>
      <c r="BC523" s="44"/>
      <c r="BD523" s="44"/>
      <c r="BE523" s="44"/>
      <c r="BF523" s="44"/>
      <c r="BG523" s="44"/>
      <c r="BH523" s="44"/>
      <c r="BI523" s="44"/>
      <c r="BJ523" s="44"/>
      <c r="BK523" s="44"/>
      <c r="BL523" s="44"/>
      <c r="BM523" s="44"/>
      <c r="BN523" s="44"/>
      <c r="BO523" s="44"/>
      <c r="BP523" s="44"/>
      <c r="BQ523" s="44"/>
      <c r="BR523" s="44"/>
      <c r="BS523" s="44"/>
      <c r="BT523" s="44"/>
      <c r="BU523" s="44"/>
      <c r="BV523" s="44"/>
      <c r="BW523" s="44"/>
      <c r="BX523" s="44"/>
      <c r="BY523" s="44"/>
      <c r="BZ523" s="44"/>
      <c r="CA523" s="44"/>
      <c r="CB523" s="44"/>
      <c r="CC523" s="44"/>
      <c r="CD523" s="44"/>
      <c r="CE523" s="44"/>
      <c r="CF523" s="44"/>
      <c r="CG523" s="44"/>
      <c r="CH523" s="44"/>
      <c r="CI523" s="44"/>
      <c r="CJ523" s="44"/>
      <c r="CK523" s="44"/>
      <c r="CL523" s="44"/>
      <c r="CM523" s="44"/>
      <c r="CN523" s="44"/>
      <c r="CO523" s="44"/>
      <c r="CP523" s="44"/>
      <c r="CQ523" s="44"/>
      <c r="CR523" s="44"/>
      <c r="CS523" s="44"/>
      <c r="CT523" s="44"/>
      <c r="CU523" s="44"/>
      <c r="CV523" s="44"/>
      <c r="CW523" s="44"/>
      <c r="CX523" s="44"/>
      <c r="CY523" s="44"/>
      <c r="CZ523" s="44"/>
      <c r="DA523" s="44"/>
      <c r="DB523" s="44"/>
      <c r="DC523" s="44"/>
      <c r="DD523" s="44"/>
      <c r="DE523" s="44"/>
      <c r="DF523" s="44"/>
      <c r="DG523" s="44"/>
    </row>
    <row r="524" spans="1:111" s="57" customFormat="1" hidden="1" x14ac:dyDescent="0.25">
      <c r="A524" s="332" t="s">
        <v>1188</v>
      </c>
      <c r="B524" s="306" t="s">
        <v>677</v>
      </c>
      <c r="C524" s="344">
        <v>2000</v>
      </c>
      <c r="D524" s="314">
        <v>2000</v>
      </c>
      <c r="E524" s="344">
        <v>2000</v>
      </c>
      <c r="F524" s="330">
        <f t="shared" ref="F524:F557" si="32">D524-C524</f>
        <v>0</v>
      </c>
      <c r="G524" s="331">
        <f t="shared" ref="G524:G563" si="33">F524/C524</f>
        <v>0</v>
      </c>
      <c r="H524" s="330">
        <f t="shared" ref="H524:H563" si="34">E524-D524</f>
        <v>0</v>
      </c>
      <c r="I524" s="331">
        <f t="shared" ref="I524:I563" si="35">H524/D524</f>
        <v>0</v>
      </c>
      <c r="J524" s="44"/>
      <c r="K524" s="44"/>
      <c r="L524" s="44"/>
      <c r="M524" s="44"/>
      <c r="N524" s="44"/>
      <c r="O524" s="44"/>
      <c r="P524" s="44"/>
      <c r="Q524" s="44"/>
      <c r="R524" s="44"/>
      <c r="S524" s="44"/>
      <c r="T524" s="44"/>
      <c r="U524" s="44"/>
      <c r="V524" s="44"/>
      <c r="W524" s="44"/>
      <c r="X524" s="44"/>
      <c r="Y524" s="44"/>
      <c r="Z524" s="44"/>
      <c r="AA524" s="44"/>
      <c r="AB524" s="44"/>
      <c r="AC524" s="44"/>
      <c r="AD524" s="44"/>
      <c r="AE524" s="44"/>
      <c r="AF524" s="44"/>
      <c r="AG524" s="44"/>
      <c r="AH524" s="44"/>
      <c r="AI524" s="44"/>
      <c r="AJ524" s="44"/>
      <c r="AK524" s="44"/>
      <c r="AL524" s="44"/>
      <c r="AM524" s="44"/>
      <c r="AN524" s="44"/>
      <c r="AO524" s="44"/>
      <c r="AP524" s="44"/>
      <c r="AQ524" s="44"/>
      <c r="AR524" s="44"/>
      <c r="AS524" s="44"/>
      <c r="AT524" s="44"/>
      <c r="AU524" s="44"/>
      <c r="AV524" s="44"/>
      <c r="AW524" s="44"/>
      <c r="AX524" s="44"/>
      <c r="AY524" s="44"/>
      <c r="AZ524" s="44"/>
      <c r="BA524" s="44"/>
      <c r="BB524" s="44"/>
      <c r="BC524" s="44"/>
      <c r="BD524" s="44"/>
      <c r="BE524" s="44"/>
      <c r="BF524" s="44"/>
      <c r="BG524" s="44"/>
      <c r="BH524" s="44"/>
      <c r="BI524" s="44"/>
      <c r="BJ524" s="44"/>
      <c r="BK524" s="44"/>
      <c r="BL524" s="44"/>
      <c r="BM524" s="44"/>
      <c r="BN524" s="44"/>
      <c r="BO524" s="44"/>
      <c r="BP524" s="44"/>
      <c r="BQ524" s="44"/>
      <c r="BR524" s="44"/>
      <c r="BS524" s="44"/>
      <c r="BT524" s="44"/>
      <c r="BU524" s="44"/>
      <c r="BV524" s="44"/>
      <c r="BW524" s="44"/>
      <c r="BX524" s="44"/>
      <c r="BY524" s="44"/>
      <c r="BZ524" s="44"/>
      <c r="CA524" s="44"/>
      <c r="CB524" s="44"/>
      <c r="CC524" s="44"/>
      <c r="CD524" s="44"/>
      <c r="CE524" s="44"/>
      <c r="CF524" s="44"/>
      <c r="CG524" s="44"/>
      <c r="CH524" s="44"/>
      <c r="CI524" s="44"/>
      <c r="CJ524" s="44"/>
      <c r="CK524" s="44"/>
      <c r="CL524" s="44"/>
      <c r="CM524" s="44"/>
      <c r="CN524" s="44"/>
      <c r="CO524" s="44"/>
      <c r="CP524" s="44"/>
      <c r="CQ524" s="44"/>
      <c r="CR524" s="44"/>
      <c r="CS524" s="44"/>
      <c r="CT524" s="44"/>
      <c r="CU524" s="44"/>
      <c r="CV524" s="44"/>
      <c r="CW524" s="44"/>
      <c r="CX524" s="44"/>
      <c r="CY524" s="44"/>
      <c r="CZ524" s="44"/>
      <c r="DA524" s="44"/>
      <c r="DB524" s="44"/>
      <c r="DC524" s="44"/>
      <c r="DD524" s="44"/>
      <c r="DE524" s="44"/>
      <c r="DF524" s="44"/>
      <c r="DG524" s="44"/>
    </row>
    <row r="525" spans="1:111" s="57" customFormat="1" ht="31.5" hidden="1" x14ac:dyDescent="0.25">
      <c r="A525" s="332" t="s">
        <v>1189</v>
      </c>
      <c r="B525" s="306" t="s">
        <v>675</v>
      </c>
      <c r="C525" s="344">
        <v>784000</v>
      </c>
      <c r="D525" s="314">
        <v>784000</v>
      </c>
      <c r="E525" s="344">
        <v>784000</v>
      </c>
      <c r="F525" s="330">
        <f t="shared" si="32"/>
        <v>0</v>
      </c>
      <c r="G525" s="331">
        <f t="shared" si="33"/>
        <v>0</v>
      </c>
      <c r="H525" s="330">
        <f t="shared" si="34"/>
        <v>0</v>
      </c>
      <c r="I525" s="331">
        <f t="shared" si="35"/>
        <v>0</v>
      </c>
      <c r="J525" s="44"/>
      <c r="K525" s="44"/>
      <c r="L525" s="44"/>
      <c r="M525" s="44"/>
      <c r="N525" s="44"/>
      <c r="O525" s="44"/>
      <c r="P525" s="44"/>
      <c r="Q525" s="44"/>
      <c r="R525" s="44"/>
      <c r="S525" s="44"/>
      <c r="T525" s="44"/>
      <c r="U525" s="44"/>
      <c r="V525" s="44"/>
      <c r="W525" s="44"/>
      <c r="X525" s="44"/>
      <c r="Y525" s="44"/>
      <c r="Z525" s="44"/>
      <c r="AA525" s="44"/>
      <c r="AB525" s="44"/>
      <c r="AC525" s="44"/>
      <c r="AD525" s="44"/>
      <c r="AE525" s="44"/>
      <c r="AF525" s="44"/>
      <c r="AG525" s="44"/>
      <c r="AH525" s="44"/>
      <c r="AI525" s="44"/>
      <c r="AJ525" s="44"/>
      <c r="AK525" s="44"/>
      <c r="AL525" s="44"/>
      <c r="AM525" s="44"/>
      <c r="AN525" s="44"/>
      <c r="AO525" s="44"/>
      <c r="AP525" s="44"/>
      <c r="AQ525" s="44"/>
      <c r="AR525" s="44"/>
      <c r="AS525" s="44"/>
      <c r="AT525" s="44"/>
      <c r="AU525" s="44"/>
      <c r="AV525" s="44"/>
      <c r="AW525" s="44"/>
      <c r="AX525" s="44"/>
      <c r="AY525" s="44"/>
      <c r="AZ525" s="44"/>
      <c r="BA525" s="44"/>
      <c r="BB525" s="44"/>
      <c r="BC525" s="44"/>
      <c r="BD525" s="44"/>
      <c r="BE525" s="44"/>
      <c r="BF525" s="44"/>
      <c r="BG525" s="44"/>
      <c r="BH525" s="44"/>
      <c r="BI525" s="44"/>
      <c r="BJ525" s="44"/>
      <c r="BK525" s="44"/>
      <c r="BL525" s="44"/>
      <c r="BM525" s="44"/>
      <c r="BN525" s="44"/>
      <c r="BO525" s="44"/>
      <c r="BP525" s="44"/>
      <c r="BQ525" s="44"/>
      <c r="BR525" s="44"/>
      <c r="BS525" s="44"/>
      <c r="BT525" s="44"/>
      <c r="BU525" s="44"/>
      <c r="BV525" s="44"/>
      <c r="BW525" s="44"/>
      <c r="BX525" s="44"/>
      <c r="BY525" s="44"/>
      <c r="BZ525" s="44"/>
      <c r="CA525" s="44"/>
      <c r="CB525" s="44"/>
      <c r="CC525" s="44"/>
      <c r="CD525" s="44"/>
      <c r="CE525" s="44"/>
      <c r="CF525" s="44"/>
      <c r="CG525" s="44"/>
      <c r="CH525" s="44"/>
      <c r="CI525" s="44"/>
      <c r="CJ525" s="44"/>
      <c r="CK525" s="44"/>
      <c r="CL525" s="44"/>
      <c r="CM525" s="44"/>
      <c r="CN525" s="44"/>
      <c r="CO525" s="44"/>
      <c r="CP525" s="44"/>
      <c r="CQ525" s="44"/>
      <c r="CR525" s="44"/>
      <c r="CS525" s="44"/>
      <c r="CT525" s="44"/>
      <c r="CU525" s="44"/>
      <c r="CV525" s="44"/>
      <c r="CW525" s="44"/>
      <c r="CX525" s="44"/>
      <c r="CY525" s="44"/>
      <c r="CZ525" s="44"/>
      <c r="DA525" s="44"/>
      <c r="DB525" s="44"/>
      <c r="DC525" s="44"/>
      <c r="DD525" s="44"/>
      <c r="DE525" s="44"/>
      <c r="DF525" s="44"/>
      <c r="DG525" s="44"/>
    </row>
    <row r="526" spans="1:111" s="57" customFormat="1" hidden="1" x14ac:dyDescent="0.25">
      <c r="A526" s="332" t="s">
        <v>1190</v>
      </c>
      <c r="B526" s="306" t="s">
        <v>673</v>
      </c>
      <c r="C526" s="344">
        <v>176000</v>
      </c>
      <c r="D526" s="314">
        <v>176000</v>
      </c>
      <c r="E526" s="344">
        <v>176000</v>
      </c>
      <c r="F526" s="330">
        <f t="shared" si="32"/>
        <v>0</v>
      </c>
      <c r="G526" s="331">
        <f t="shared" si="33"/>
        <v>0</v>
      </c>
      <c r="H526" s="330">
        <f t="shared" si="34"/>
        <v>0</v>
      </c>
      <c r="I526" s="331">
        <f t="shared" si="35"/>
        <v>0</v>
      </c>
      <c r="J526" s="44"/>
      <c r="K526" s="44"/>
      <c r="L526" s="44"/>
      <c r="M526" s="44"/>
      <c r="N526" s="44"/>
      <c r="O526" s="44"/>
      <c r="P526" s="44"/>
      <c r="Q526" s="44"/>
      <c r="R526" s="44"/>
      <c r="S526" s="44"/>
      <c r="T526" s="44"/>
      <c r="U526" s="44"/>
      <c r="V526" s="44"/>
      <c r="W526" s="44"/>
      <c r="X526" s="44"/>
      <c r="Y526" s="44"/>
      <c r="Z526" s="44"/>
      <c r="AA526" s="44"/>
      <c r="AB526" s="44"/>
      <c r="AC526" s="44"/>
      <c r="AD526" s="44"/>
      <c r="AE526" s="44"/>
      <c r="AF526" s="44"/>
      <c r="AG526" s="44"/>
      <c r="AH526" s="44"/>
      <c r="AI526" s="44"/>
      <c r="AJ526" s="44"/>
      <c r="AK526" s="44"/>
      <c r="AL526" s="44"/>
      <c r="AM526" s="44"/>
      <c r="AN526" s="44"/>
      <c r="AO526" s="44"/>
      <c r="AP526" s="44"/>
      <c r="AQ526" s="44"/>
      <c r="AR526" s="44"/>
      <c r="AS526" s="44"/>
      <c r="AT526" s="44"/>
      <c r="AU526" s="44"/>
      <c r="AV526" s="44"/>
      <c r="AW526" s="44"/>
      <c r="AX526" s="44"/>
      <c r="AY526" s="44"/>
      <c r="AZ526" s="44"/>
      <c r="BA526" s="44"/>
      <c r="BB526" s="44"/>
      <c r="BC526" s="44"/>
      <c r="BD526" s="44"/>
      <c r="BE526" s="44"/>
      <c r="BF526" s="44"/>
      <c r="BG526" s="44"/>
      <c r="BH526" s="44"/>
      <c r="BI526" s="44"/>
      <c r="BJ526" s="44"/>
      <c r="BK526" s="44"/>
      <c r="BL526" s="44"/>
      <c r="BM526" s="44"/>
      <c r="BN526" s="44"/>
      <c r="BO526" s="44"/>
      <c r="BP526" s="44"/>
      <c r="BQ526" s="44"/>
      <c r="BR526" s="44"/>
      <c r="BS526" s="44"/>
      <c r="BT526" s="44"/>
      <c r="BU526" s="44"/>
      <c r="BV526" s="44"/>
      <c r="BW526" s="44"/>
      <c r="BX526" s="44"/>
      <c r="BY526" s="44"/>
      <c r="BZ526" s="44"/>
      <c r="CA526" s="44"/>
      <c r="CB526" s="44"/>
      <c r="CC526" s="44"/>
      <c r="CD526" s="44"/>
      <c r="CE526" s="44"/>
      <c r="CF526" s="44"/>
      <c r="CG526" s="44"/>
      <c r="CH526" s="44"/>
      <c r="CI526" s="44"/>
      <c r="CJ526" s="44"/>
      <c r="CK526" s="44"/>
      <c r="CL526" s="44"/>
      <c r="CM526" s="44"/>
      <c r="CN526" s="44"/>
      <c r="CO526" s="44"/>
      <c r="CP526" s="44"/>
      <c r="CQ526" s="44"/>
      <c r="CR526" s="44"/>
      <c r="CS526" s="44"/>
      <c r="CT526" s="44"/>
      <c r="CU526" s="44"/>
      <c r="CV526" s="44"/>
      <c r="CW526" s="44"/>
      <c r="CX526" s="44"/>
      <c r="CY526" s="44"/>
      <c r="CZ526" s="44"/>
      <c r="DA526" s="44"/>
      <c r="DB526" s="44"/>
      <c r="DC526" s="44"/>
      <c r="DD526" s="44"/>
      <c r="DE526" s="44"/>
      <c r="DF526" s="44"/>
      <c r="DG526" s="44"/>
    </row>
    <row r="527" spans="1:111" s="57" customFormat="1" hidden="1" x14ac:dyDescent="0.25">
      <c r="A527" s="332" t="s">
        <v>1191</v>
      </c>
      <c r="B527" s="306" t="s">
        <v>671</v>
      </c>
      <c r="C527" s="344">
        <v>112000</v>
      </c>
      <c r="D527" s="314">
        <v>112000</v>
      </c>
      <c r="E527" s="344">
        <v>112000</v>
      </c>
      <c r="F527" s="330">
        <f t="shared" si="32"/>
        <v>0</v>
      </c>
      <c r="G527" s="331">
        <f t="shared" si="33"/>
        <v>0</v>
      </c>
      <c r="H527" s="330">
        <f t="shared" si="34"/>
        <v>0</v>
      </c>
      <c r="I527" s="331">
        <f t="shared" si="35"/>
        <v>0</v>
      </c>
      <c r="J527" s="44"/>
      <c r="K527" s="44"/>
      <c r="L527" s="44"/>
      <c r="M527" s="44"/>
      <c r="N527" s="44"/>
      <c r="O527" s="44"/>
      <c r="P527" s="44"/>
      <c r="Q527" s="44"/>
      <c r="R527" s="44"/>
      <c r="S527" s="44"/>
      <c r="T527" s="44"/>
      <c r="U527" s="44"/>
      <c r="V527" s="44"/>
      <c r="W527" s="44"/>
      <c r="X527" s="44"/>
      <c r="Y527" s="44"/>
      <c r="Z527" s="44"/>
      <c r="AA527" s="44"/>
      <c r="AB527" s="44"/>
      <c r="AC527" s="44"/>
      <c r="AD527" s="44"/>
      <c r="AE527" s="44"/>
      <c r="AF527" s="44"/>
      <c r="AG527" s="44"/>
      <c r="AH527" s="44"/>
      <c r="AI527" s="44"/>
      <c r="AJ527" s="44"/>
      <c r="AK527" s="44"/>
      <c r="AL527" s="44"/>
      <c r="AM527" s="44"/>
      <c r="AN527" s="44"/>
      <c r="AO527" s="44"/>
      <c r="AP527" s="44"/>
      <c r="AQ527" s="44"/>
      <c r="AR527" s="44"/>
      <c r="AS527" s="44"/>
      <c r="AT527" s="44"/>
      <c r="AU527" s="44"/>
      <c r="AV527" s="44"/>
      <c r="AW527" s="44"/>
      <c r="AX527" s="44"/>
      <c r="AY527" s="44"/>
      <c r="AZ527" s="44"/>
      <c r="BA527" s="44"/>
      <c r="BB527" s="44"/>
      <c r="BC527" s="44"/>
      <c r="BD527" s="44"/>
      <c r="BE527" s="44"/>
      <c r="BF527" s="44"/>
      <c r="BG527" s="44"/>
      <c r="BH527" s="44"/>
      <c r="BI527" s="44"/>
      <c r="BJ527" s="44"/>
      <c r="BK527" s="44"/>
      <c r="BL527" s="44"/>
      <c r="BM527" s="44"/>
      <c r="BN527" s="44"/>
      <c r="BO527" s="44"/>
      <c r="BP527" s="44"/>
      <c r="BQ527" s="44"/>
      <c r="BR527" s="44"/>
      <c r="BS527" s="44"/>
      <c r="BT527" s="44"/>
      <c r="BU527" s="44"/>
      <c r="BV527" s="44"/>
      <c r="BW527" s="44"/>
      <c r="BX527" s="44"/>
      <c r="BY527" s="44"/>
      <c r="BZ527" s="44"/>
      <c r="CA527" s="44"/>
      <c r="CB527" s="44"/>
      <c r="CC527" s="44"/>
      <c r="CD527" s="44"/>
      <c r="CE527" s="44"/>
      <c r="CF527" s="44"/>
      <c r="CG527" s="44"/>
      <c r="CH527" s="44"/>
      <c r="CI527" s="44"/>
      <c r="CJ527" s="44"/>
      <c r="CK527" s="44"/>
      <c r="CL527" s="44"/>
      <c r="CM527" s="44"/>
      <c r="CN527" s="44"/>
      <c r="CO527" s="44"/>
      <c r="CP527" s="44"/>
      <c r="CQ527" s="44"/>
      <c r="CR527" s="44"/>
      <c r="CS527" s="44"/>
      <c r="CT527" s="44"/>
      <c r="CU527" s="44"/>
      <c r="CV527" s="44"/>
      <c r="CW527" s="44"/>
      <c r="CX527" s="44"/>
      <c r="CY527" s="44"/>
      <c r="CZ527" s="44"/>
      <c r="DA527" s="44"/>
      <c r="DB527" s="44"/>
      <c r="DC527" s="44"/>
      <c r="DD527" s="44"/>
      <c r="DE527" s="44"/>
      <c r="DF527" s="44"/>
      <c r="DG527" s="44"/>
    </row>
    <row r="528" spans="1:111" s="57" customFormat="1" hidden="1" x14ac:dyDescent="0.25">
      <c r="A528" s="332" t="s">
        <v>1192</v>
      </c>
      <c r="B528" s="306" t="s">
        <v>669</v>
      </c>
      <c r="C528" s="344">
        <v>195000</v>
      </c>
      <c r="D528" s="314">
        <v>195000</v>
      </c>
      <c r="E528" s="344">
        <v>195000</v>
      </c>
      <c r="F528" s="330">
        <f t="shared" si="32"/>
        <v>0</v>
      </c>
      <c r="G528" s="331">
        <f t="shared" si="33"/>
        <v>0</v>
      </c>
      <c r="H528" s="330">
        <f t="shared" si="34"/>
        <v>0</v>
      </c>
      <c r="I528" s="331">
        <f t="shared" si="35"/>
        <v>0</v>
      </c>
      <c r="J528" s="44"/>
      <c r="K528" s="44"/>
      <c r="L528" s="44"/>
      <c r="M528" s="44"/>
      <c r="N528" s="44"/>
      <c r="O528" s="44"/>
      <c r="P528" s="44"/>
      <c r="Q528" s="44"/>
      <c r="R528" s="44"/>
      <c r="S528" s="44"/>
      <c r="T528" s="44"/>
      <c r="U528" s="44"/>
      <c r="V528" s="44"/>
      <c r="W528" s="44"/>
      <c r="X528" s="44"/>
      <c r="Y528" s="44"/>
      <c r="Z528" s="44"/>
      <c r="AA528" s="44"/>
      <c r="AB528" s="44"/>
      <c r="AC528" s="44"/>
      <c r="AD528" s="44"/>
      <c r="AE528" s="44"/>
      <c r="AF528" s="44"/>
      <c r="AG528" s="44"/>
      <c r="AH528" s="44"/>
      <c r="AI528" s="44"/>
      <c r="AJ528" s="44"/>
      <c r="AK528" s="44"/>
      <c r="AL528" s="44"/>
      <c r="AM528" s="44"/>
      <c r="AN528" s="44"/>
      <c r="AO528" s="44"/>
      <c r="AP528" s="44"/>
      <c r="AQ528" s="44"/>
      <c r="AR528" s="44"/>
      <c r="AS528" s="44"/>
      <c r="AT528" s="44"/>
      <c r="AU528" s="44"/>
      <c r="AV528" s="44"/>
      <c r="AW528" s="44"/>
      <c r="AX528" s="44"/>
      <c r="AY528" s="44"/>
      <c r="AZ528" s="44"/>
      <c r="BA528" s="44"/>
      <c r="BB528" s="44"/>
      <c r="BC528" s="44"/>
      <c r="BD528" s="44"/>
      <c r="BE528" s="44"/>
      <c r="BF528" s="44"/>
      <c r="BG528" s="44"/>
      <c r="BH528" s="44"/>
      <c r="BI528" s="44"/>
      <c r="BJ528" s="44"/>
      <c r="BK528" s="44"/>
      <c r="BL528" s="44"/>
      <c r="BM528" s="44"/>
      <c r="BN528" s="44"/>
      <c r="BO528" s="44"/>
      <c r="BP528" s="44"/>
      <c r="BQ528" s="44"/>
      <c r="BR528" s="44"/>
      <c r="BS528" s="44"/>
      <c r="BT528" s="44"/>
      <c r="BU528" s="44"/>
      <c r="BV528" s="44"/>
      <c r="BW528" s="44"/>
      <c r="BX528" s="44"/>
      <c r="BY528" s="44"/>
      <c r="BZ528" s="44"/>
      <c r="CA528" s="44"/>
      <c r="CB528" s="44"/>
      <c r="CC528" s="44"/>
      <c r="CD528" s="44"/>
      <c r="CE528" s="44"/>
      <c r="CF528" s="44"/>
      <c r="CG528" s="44"/>
      <c r="CH528" s="44"/>
      <c r="CI528" s="44"/>
      <c r="CJ528" s="44"/>
      <c r="CK528" s="44"/>
      <c r="CL528" s="44"/>
      <c r="CM528" s="44"/>
      <c r="CN528" s="44"/>
      <c r="CO528" s="44"/>
      <c r="CP528" s="44"/>
      <c r="CQ528" s="44"/>
      <c r="CR528" s="44"/>
      <c r="CS528" s="44"/>
      <c r="CT528" s="44"/>
      <c r="CU528" s="44"/>
      <c r="CV528" s="44"/>
      <c r="CW528" s="44"/>
      <c r="CX528" s="44"/>
      <c r="CY528" s="44"/>
      <c r="CZ528" s="44"/>
      <c r="DA528" s="44"/>
      <c r="DB528" s="44"/>
      <c r="DC528" s="44"/>
      <c r="DD528" s="44"/>
      <c r="DE528" s="44"/>
      <c r="DF528" s="44"/>
      <c r="DG528" s="44"/>
    </row>
    <row r="529" spans="1:111" s="57" customFormat="1" hidden="1" x14ac:dyDescent="0.25">
      <c r="A529" s="332" t="s">
        <v>1193</v>
      </c>
      <c r="B529" s="306" t="s">
        <v>667</v>
      </c>
      <c r="C529" s="344">
        <v>60636000</v>
      </c>
      <c r="D529" s="314">
        <v>0</v>
      </c>
      <c r="E529" s="344">
        <v>0</v>
      </c>
      <c r="F529" s="330">
        <f t="shared" si="32"/>
        <v>-60636000</v>
      </c>
      <c r="G529" s="331">
        <f t="shared" si="33"/>
        <v>-1</v>
      </c>
      <c r="H529" s="330">
        <f t="shared" si="34"/>
        <v>0</v>
      </c>
      <c r="I529" s="331">
        <v>0</v>
      </c>
      <c r="J529" s="44"/>
      <c r="K529" s="44"/>
      <c r="L529" s="44"/>
      <c r="M529" s="44"/>
      <c r="N529" s="44"/>
      <c r="O529" s="44"/>
      <c r="P529" s="44"/>
      <c r="Q529" s="44"/>
      <c r="R529" s="44"/>
      <c r="S529" s="44"/>
      <c r="T529" s="44"/>
      <c r="U529" s="44"/>
      <c r="V529" s="44"/>
      <c r="W529" s="44"/>
      <c r="X529" s="44"/>
      <c r="Y529" s="44"/>
      <c r="Z529" s="44"/>
      <c r="AA529" s="44"/>
      <c r="AB529" s="44"/>
      <c r="AC529" s="44"/>
      <c r="AD529" s="44"/>
      <c r="AE529" s="44"/>
      <c r="AF529" s="44"/>
      <c r="AG529" s="44"/>
      <c r="AH529" s="44"/>
      <c r="AI529" s="44"/>
      <c r="AJ529" s="44"/>
      <c r="AK529" s="44"/>
      <c r="AL529" s="44"/>
      <c r="AM529" s="44"/>
      <c r="AN529" s="44"/>
      <c r="AO529" s="44"/>
      <c r="AP529" s="44"/>
      <c r="AQ529" s="44"/>
      <c r="AR529" s="44"/>
      <c r="AS529" s="44"/>
      <c r="AT529" s="44"/>
      <c r="AU529" s="44"/>
      <c r="AV529" s="44"/>
      <c r="AW529" s="44"/>
      <c r="AX529" s="44"/>
      <c r="AY529" s="44"/>
      <c r="AZ529" s="44"/>
      <c r="BA529" s="44"/>
      <c r="BB529" s="44"/>
      <c r="BC529" s="44"/>
      <c r="BD529" s="44"/>
      <c r="BE529" s="44"/>
      <c r="BF529" s="44"/>
      <c r="BG529" s="44"/>
      <c r="BH529" s="44"/>
      <c r="BI529" s="44"/>
      <c r="BJ529" s="44"/>
      <c r="BK529" s="44"/>
      <c r="BL529" s="44"/>
      <c r="BM529" s="44"/>
      <c r="BN529" s="44"/>
      <c r="BO529" s="44"/>
      <c r="BP529" s="44"/>
      <c r="BQ529" s="44"/>
      <c r="BR529" s="44"/>
      <c r="BS529" s="44"/>
      <c r="BT529" s="44"/>
      <c r="BU529" s="44"/>
      <c r="BV529" s="44"/>
      <c r="BW529" s="44"/>
      <c r="BX529" s="44"/>
      <c r="BY529" s="44"/>
      <c r="BZ529" s="44"/>
      <c r="CA529" s="44"/>
      <c r="CB529" s="44"/>
      <c r="CC529" s="44"/>
      <c r="CD529" s="44"/>
      <c r="CE529" s="44"/>
      <c r="CF529" s="44"/>
      <c r="CG529" s="44"/>
      <c r="CH529" s="44"/>
      <c r="CI529" s="44"/>
      <c r="CJ529" s="44"/>
      <c r="CK529" s="44"/>
      <c r="CL529" s="44"/>
      <c r="CM529" s="44"/>
      <c r="CN529" s="44"/>
      <c r="CO529" s="44"/>
      <c r="CP529" s="44"/>
      <c r="CQ529" s="44"/>
      <c r="CR529" s="44"/>
      <c r="CS529" s="44"/>
      <c r="CT529" s="44"/>
      <c r="CU529" s="44"/>
      <c r="CV529" s="44"/>
      <c r="CW529" s="44"/>
      <c r="CX529" s="44"/>
      <c r="CY529" s="44"/>
      <c r="CZ529" s="44"/>
      <c r="DA529" s="44"/>
      <c r="DB529" s="44"/>
      <c r="DC529" s="44"/>
      <c r="DD529" s="44"/>
      <c r="DE529" s="44"/>
      <c r="DF529" s="44"/>
      <c r="DG529" s="44"/>
    </row>
    <row r="530" spans="1:111" s="51" customFormat="1" x14ac:dyDescent="0.25">
      <c r="A530" s="340" t="s">
        <v>237</v>
      </c>
      <c r="B530" s="304" t="s">
        <v>238</v>
      </c>
      <c r="C530" s="347">
        <v>1498618.96</v>
      </c>
      <c r="D530" s="348">
        <v>3348676.14</v>
      </c>
      <c r="E530" s="347">
        <v>6341072.2300000004</v>
      </c>
      <c r="F530" s="342">
        <f t="shared" si="32"/>
        <v>1850057.1800000002</v>
      </c>
      <c r="G530" s="343">
        <f t="shared" si="33"/>
        <v>1.2345080566710569</v>
      </c>
      <c r="H530" s="342">
        <f t="shared" si="34"/>
        <v>2992396.0900000003</v>
      </c>
      <c r="I530" s="343">
        <f t="shared" si="35"/>
        <v>0.89360570114731974</v>
      </c>
      <c r="J530" s="52"/>
      <c r="K530" s="52"/>
      <c r="L530" s="52"/>
      <c r="M530" s="52"/>
      <c r="N530" s="52"/>
      <c r="O530" s="52"/>
      <c r="P530" s="52"/>
      <c r="Q530" s="52"/>
      <c r="R530" s="52"/>
      <c r="S530" s="52"/>
      <c r="T530" s="52"/>
      <c r="U530" s="52"/>
      <c r="V530" s="52"/>
      <c r="W530" s="52"/>
      <c r="X530" s="52"/>
      <c r="Y530" s="52"/>
      <c r="Z530" s="52"/>
      <c r="AA530" s="52"/>
      <c r="AB530" s="52"/>
      <c r="AC530" s="52"/>
      <c r="AD530" s="52"/>
      <c r="AE530" s="52"/>
      <c r="AF530" s="52"/>
      <c r="AG530" s="52"/>
      <c r="AH530" s="52"/>
      <c r="AI530" s="52"/>
      <c r="AJ530" s="52"/>
      <c r="AK530" s="52"/>
      <c r="AL530" s="52"/>
      <c r="AM530" s="52"/>
      <c r="AN530" s="52"/>
      <c r="AO530" s="52"/>
      <c r="AP530" s="52"/>
      <c r="AQ530" s="52"/>
      <c r="AR530" s="52"/>
      <c r="AS530" s="52"/>
      <c r="AT530" s="52"/>
      <c r="AU530" s="52"/>
      <c r="AV530" s="52"/>
      <c r="AW530" s="52"/>
      <c r="AX530" s="52"/>
      <c r="AY530" s="52"/>
      <c r="AZ530" s="52"/>
      <c r="BA530" s="52"/>
      <c r="BB530" s="52"/>
      <c r="BC530" s="52"/>
      <c r="BD530" s="52"/>
      <c r="BE530" s="52"/>
      <c r="BF530" s="52"/>
      <c r="BG530" s="52"/>
      <c r="BH530" s="52"/>
      <c r="BI530" s="52"/>
      <c r="BJ530" s="52"/>
      <c r="BK530" s="52"/>
      <c r="BL530" s="52"/>
      <c r="BM530" s="52"/>
      <c r="BN530" s="52"/>
      <c r="BO530" s="52"/>
      <c r="BP530" s="52"/>
      <c r="BQ530" s="52"/>
      <c r="BR530" s="52"/>
      <c r="BS530" s="52"/>
      <c r="BT530" s="52"/>
      <c r="BU530" s="52"/>
      <c r="BV530" s="52"/>
      <c r="BW530" s="52"/>
      <c r="BX530" s="52"/>
      <c r="BY530" s="52"/>
      <c r="BZ530" s="52"/>
      <c r="CA530" s="52"/>
      <c r="CB530" s="52"/>
      <c r="CC530" s="52"/>
      <c r="CD530" s="52"/>
      <c r="CE530" s="52"/>
      <c r="CF530" s="52"/>
      <c r="CG530" s="52"/>
      <c r="CH530" s="52"/>
      <c r="CI530" s="52"/>
      <c r="CJ530" s="52"/>
      <c r="CK530" s="52"/>
      <c r="CL530" s="52"/>
      <c r="CM530" s="52"/>
      <c r="CN530" s="52"/>
      <c r="CO530" s="52"/>
      <c r="CP530" s="52"/>
      <c r="CQ530" s="52"/>
      <c r="CR530" s="52"/>
      <c r="CS530" s="52"/>
      <c r="CT530" s="52"/>
      <c r="CU530" s="52"/>
      <c r="CV530" s="52"/>
      <c r="CW530" s="52"/>
      <c r="CX530" s="52"/>
      <c r="CY530" s="52"/>
      <c r="CZ530" s="52"/>
      <c r="DA530" s="52"/>
      <c r="DB530" s="52"/>
      <c r="DC530" s="52"/>
      <c r="DD530" s="52"/>
      <c r="DE530" s="52"/>
      <c r="DF530" s="52"/>
      <c r="DG530" s="52"/>
    </row>
    <row r="531" spans="1:111" s="44" customFormat="1" ht="31.5" x14ac:dyDescent="0.25">
      <c r="A531" s="334" t="s">
        <v>239</v>
      </c>
      <c r="B531" s="311" t="s">
        <v>240</v>
      </c>
      <c r="C531" s="336">
        <v>1498618.96</v>
      </c>
      <c r="D531" s="313">
        <v>3348676.14</v>
      </c>
      <c r="E531" s="336">
        <v>1498618.96</v>
      </c>
      <c r="F531" s="253">
        <f t="shared" si="32"/>
        <v>1850057.1800000002</v>
      </c>
      <c r="G531" s="329">
        <f t="shared" si="33"/>
        <v>1.2345080566710569</v>
      </c>
      <c r="H531" s="253">
        <f t="shared" si="34"/>
        <v>-1850057.1800000002</v>
      </c>
      <c r="I531" s="329">
        <f t="shared" si="35"/>
        <v>-0.55247420253664781</v>
      </c>
    </row>
    <row r="532" spans="1:111" s="44" customFormat="1" ht="31.5" hidden="1" x14ac:dyDescent="0.25">
      <c r="A532" s="334" t="s">
        <v>1194</v>
      </c>
      <c r="B532" s="311" t="s">
        <v>685</v>
      </c>
      <c r="C532" s="336">
        <v>1494566.97</v>
      </c>
      <c r="D532" s="313">
        <v>3345249.09</v>
      </c>
      <c r="E532" s="336">
        <v>1495191.91</v>
      </c>
      <c r="F532" s="253">
        <f t="shared" si="32"/>
        <v>1850682.1199999999</v>
      </c>
      <c r="G532" s="329">
        <f t="shared" si="33"/>
        <v>1.2382731300424763</v>
      </c>
      <c r="H532" s="253">
        <f t="shared" si="34"/>
        <v>-1850057.18</v>
      </c>
      <c r="I532" s="329">
        <f t="shared" si="35"/>
        <v>-0.55304018631389873</v>
      </c>
    </row>
    <row r="533" spans="1:111" s="44" customFormat="1" hidden="1" x14ac:dyDescent="0.25">
      <c r="A533" s="334" t="s">
        <v>1195</v>
      </c>
      <c r="B533" s="311" t="s">
        <v>683</v>
      </c>
      <c r="C533" s="336">
        <v>252.96</v>
      </c>
      <c r="D533" s="313">
        <v>252.96</v>
      </c>
      <c r="E533" s="336">
        <v>252.96</v>
      </c>
      <c r="F533" s="253">
        <f t="shared" si="32"/>
        <v>0</v>
      </c>
      <c r="G533" s="329">
        <f t="shared" si="33"/>
        <v>0</v>
      </c>
      <c r="H533" s="253">
        <f t="shared" si="34"/>
        <v>0</v>
      </c>
      <c r="I533" s="329">
        <f t="shared" si="35"/>
        <v>0</v>
      </c>
    </row>
    <row r="534" spans="1:111" s="44" customFormat="1" hidden="1" x14ac:dyDescent="0.25">
      <c r="A534" s="334" t="s">
        <v>1196</v>
      </c>
      <c r="B534" s="311" t="s">
        <v>681</v>
      </c>
      <c r="C534" s="336">
        <v>809.62</v>
      </c>
      <c r="D534" s="313">
        <v>809.62</v>
      </c>
      <c r="E534" s="336">
        <v>809.62</v>
      </c>
      <c r="F534" s="253">
        <f t="shared" si="32"/>
        <v>0</v>
      </c>
      <c r="G534" s="329">
        <f t="shared" si="33"/>
        <v>0</v>
      </c>
      <c r="H534" s="253">
        <f t="shared" si="34"/>
        <v>0</v>
      </c>
      <c r="I534" s="329">
        <f t="shared" si="35"/>
        <v>0</v>
      </c>
    </row>
    <row r="535" spans="1:111" s="44" customFormat="1" hidden="1" x14ac:dyDescent="0.25">
      <c r="A535" s="334" t="s">
        <v>1197</v>
      </c>
      <c r="B535" s="311" t="s">
        <v>679</v>
      </c>
      <c r="C535" s="336">
        <v>474.40000000000003</v>
      </c>
      <c r="D535" s="313">
        <v>474.40000000000003</v>
      </c>
      <c r="E535" s="336">
        <v>474.40000000000003</v>
      </c>
      <c r="F535" s="253">
        <f t="shared" si="32"/>
        <v>0</v>
      </c>
      <c r="G535" s="329">
        <f t="shared" si="33"/>
        <v>0</v>
      </c>
      <c r="H535" s="253">
        <f t="shared" si="34"/>
        <v>0</v>
      </c>
      <c r="I535" s="329">
        <f t="shared" si="35"/>
        <v>0</v>
      </c>
    </row>
    <row r="536" spans="1:111" s="44" customFormat="1" hidden="1" x14ac:dyDescent="0.25">
      <c r="A536" s="334" t="s">
        <v>1198</v>
      </c>
      <c r="B536" s="311" t="s">
        <v>677</v>
      </c>
      <c r="C536" s="336">
        <v>264.35000000000002</v>
      </c>
      <c r="D536" s="313">
        <v>264.35000000000002</v>
      </c>
      <c r="E536" s="336">
        <v>264.35000000000002</v>
      </c>
      <c r="F536" s="253">
        <f t="shared" si="32"/>
        <v>0</v>
      </c>
      <c r="G536" s="329">
        <f t="shared" si="33"/>
        <v>0</v>
      </c>
      <c r="H536" s="253">
        <f t="shared" si="34"/>
        <v>0</v>
      </c>
      <c r="I536" s="329">
        <f t="shared" si="35"/>
        <v>0</v>
      </c>
    </row>
    <row r="537" spans="1:111" s="44" customFormat="1" ht="31.5" hidden="1" x14ac:dyDescent="0.25">
      <c r="A537" s="334" t="s">
        <v>1199</v>
      </c>
      <c r="B537" s="311" t="s">
        <v>675</v>
      </c>
      <c r="C537" s="336">
        <v>29.3</v>
      </c>
      <c r="D537" s="313">
        <v>29.3</v>
      </c>
      <c r="E537" s="336">
        <v>29.3</v>
      </c>
      <c r="F537" s="253">
        <f t="shared" si="32"/>
        <v>0</v>
      </c>
      <c r="G537" s="329">
        <f t="shared" si="33"/>
        <v>0</v>
      </c>
      <c r="H537" s="253">
        <f t="shared" si="34"/>
        <v>0</v>
      </c>
      <c r="I537" s="329">
        <f t="shared" si="35"/>
        <v>0</v>
      </c>
    </row>
    <row r="538" spans="1:111" s="44" customFormat="1" hidden="1" x14ac:dyDescent="0.25">
      <c r="A538" s="334" t="s">
        <v>1200</v>
      </c>
      <c r="B538" s="311" t="s">
        <v>673</v>
      </c>
      <c r="C538" s="336">
        <v>304.52</v>
      </c>
      <c r="D538" s="313">
        <v>304.52</v>
      </c>
      <c r="E538" s="336">
        <v>304.52</v>
      </c>
      <c r="F538" s="253">
        <f t="shared" si="32"/>
        <v>0</v>
      </c>
      <c r="G538" s="329">
        <f t="shared" si="33"/>
        <v>0</v>
      </c>
      <c r="H538" s="253">
        <f t="shared" si="34"/>
        <v>0</v>
      </c>
      <c r="I538" s="329">
        <f t="shared" si="35"/>
        <v>0</v>
      </c>
    </row>
    <row r="539" spans="1:111" s="44" customFormat="1" hidden="1" x14ac:dyDescent="0.25">
      <c r="A539" s="334" t="s">
        <v>1201</v>
      </c>
      <c r="B539" s="311" t="s">
        <v>671</v>
      </c>
      <c r="C539" s="336">
        <v>642.96</v>
      </c>
      <c r="D539" s="313">
        <v>642.96</v>
      </c>
      <c r="E539" s="336">
        <v>642.96</v>
      </c>
      <c r="F539" s="253">
        <f t="shared" si="32"/>
        <v>0</v>
      </c>
      <c r="G539" s="329">
        <f t="shared" si="33"/>
        <v>0</v>
      </c>
      <c r="H539" s="253">
        <f t="shared" si="34"/>
        <v>0</v>
      </c>
      <c r="I539" s="329">
        <f t="shared" si="35"/>
        <v>0</v>
      </c>
    </row>
    <row r="540" spans="1:111" s="44" customFormat="1" hidden="1" x14ac:dyDescent="0.25">
      <c r="A540" s="334" t="s">
        <v>1202</v>
      </c>
      <c r="B540" s="311" t="s">
        <v>669</v>
      </c>
      <c r="C540" s="336">
        <v>648.94000000000005</v>
      </c>
      <c r="D540" s="313">
        <v>648.94000000000005</v>
      </c>
      <c r="E540" s="336">
        <v>648.94000000000005</v>
      </c>
      <c r="F540" s="253">
        <f t="shared" si="32"/>
        <v>0</v>
      </c>
      <c r="G540" s="329">
        <f t="shared" si="33"/>
        <v>0</v>
      </c>
      <c r="H540" s="253">
        <f t="shared" si="34"/>
        <v>0</v>
      </c>
      <c r="I540" s="329">
        <f t="shared" si="35"/>
        <v>0</v>
      </c>
    </row>
    <row r="541" spans="1:111" s="44" customFormat="1" hidden="1" x14ac:dyDescent="0.25">
      <c r="A541" s="334" t="s">
        <v>1203</v>
      </c>
      <c r="B541" s="311" t="s">
        <v>667</v>
      </c>
      <c r="C541" s="336">
        <v>624.94000000000005</v>
      </c>
      <c r="D541" s="313">
        <v>0</v>
      </c>
      <c r="E541" s="336">
        <v>0</v>
      </c>
      <c r="F541" s="253">
        <f t="shared" si="32"/>
        <v>-624.94000000000005</v>
      </c>
      <c r="G541" s="329">
        <f t="shared" si="33"/>
        <v>-1</v>
      </c>
      <c r="H541" s="253">
        <f t="shared" si="34"/>
        <v>0</v>
      </c>
      <c r="I541" s="329">
        <v>0</v>
      </c>
    </row>
    <row r="542" spans="1:111" s="44" customFormat="1" ht="31.5" x14ac:dyDescent="0.25">
      <c r="A542" s="334" t="s">
        <v>310</v>
      </c>
      <c r="B542" s="311" t="s">
        <v>311</v>
      </c>
      <c r="C542" s="335">
        <v>0</v>
      </c>
      <c r="D542" s="46">
        <v>0</v>
      </c>
      <c r="E542" s="335">
        <v>4842453.2700000005</v>
      </c>
      <c r="F542" s="253">
        <f t="shared" si="32"/>
        <v>0</v>
      </c>
      <c r="G542" s="329">
        <v>0</v>
      </c>
      <c r="H542" s="253">
        <f t="shared" si="34"/>
        <v>4842453.2700000005</v>
      </c>
      <c r="I542" s="329">
        <v>0</v>
      </c>
    </row>
    <row r="543" spans="1:111" s="51" customFormat="1" x14ac:dyDescent="0.25">
      <c r="A543" s="340" t="s">
        <v>241</v>
      </c>
      <c r="B543" s="324" t="s">
        <v>242</v>
      </c>
      <c r="C543" s="341">
        <v>1626352.24</v>
      </c>
      <c r="D543" s="305">
        <v>1691612.55</v>
      </c>
      <c r="E543" s="341">
        <v>1957828.02</v>
      </c>
      <c r="F543" s="342">
        <f t="shared" si="32"/>
        <v>65260.310000000056</v>
      </c>
      <c r="G543" s="343">
        <f t="shared" si="33"/>
        <v>4.012679934575554E-2</v>
      </c>
      <c r="H543" s="342">
        <f t="shared" si="34"/>
        <v>266215.46999999997</v>
      </c>
      <c r="I543" s="343">
        <f t="shared" si="35"/>
        <v>0.15737378514956038</v>
      </c>
      <c r="J543" s="52"/>
      <c r="K543" s="52"/>
      <c r="L543" s="52"/>
      <c r="M543" s="52"/>
      <c r="N543" s="52"/>
      <c r="O543" s="52"/>
      <c r="P543" s="52"/>
      <c r="Q543" s="52"/>
      <c r="R543" s="52"/>
      <c r="S543" s="52"/>
      <c r="T543" s="52"/>
      <c r="U543" s="52"/>
      <c r="V543" s="52"/>
      <c r="W543" s="52"/>
      <c r="X543" s="52"/>
      <c r="Y543" s="52"/>
      <c r="Z543" s="52"/>
      <c r="AA543" s="52"/>
      <c r="AB543" s="52"/>
      <c r="AC543" s="52"/>
      <c r="AD543" s="52"/>
      <c r="AE543" s="52"/>
      <c r="AF543" s="52"/>
      <c r="AG543" s="52"/>
      <c r="AH543" s="52"/>
      <c r="AI543" s="52"/>
      <c r="AJ543" s="52"/>
      <c r="AK543" s="52"/>
      <c r="AL543" s="52"/>
      <c r="AM543" s="52"/>
      <c r="AN543" s="52"/>
      <c r="AO543" s="52"/>
      <c r="AP543" s="52"/>
      <c r="AQ543" s="52"/>
      <c r="AR543" s="52"/>
      <c r="AS543" s="52"/>
      <c r="AT543" s="52"/>
      <c r="AU543" s="52"/>
      <c r="AV543" s="52"/>
      <c r="AW543" s="52"/>
      <c r="AX543" s="52"/>
      <c r="AY543" s="52"/>
      <c r="AZ543" s="52"/>
      <c r="BA543" s="52"/>
      <c r="BB543" s="52"/>
      <c r="BC543" s="52"/>
      <c r="BD543" s="52"/>
      <c r="BE543" s="52"/>
      <c r="BF543" s="52"/>
      <c r="BG543" s="52"/>
      <c r="BH543" s="52"/>
      <c r="BI543" s="52"/>
      <c r="BJ543" s="52"/>
      <c r="BK543" s="52"/>
      <c r="BL543" s="52"/>
      <c r="BM543" s="52"/>
      <c r="BN543" s="52"/>
      <c r="BO543" s="52"/>
      <c r="BP543" s="52"/>
      <c r="BQ543" s="52"/>
      <c r="BR543" s="52"/>
      <c r="BS543" s="52"/>
      <c r="BT543" s="52"/>
      <c r="BU543" s="52"/>
      <c r="BV543" s="52"/>
      <c r="BW543" s="52"/>
      <c r="BX543" s="52"/>
      <c r="BY543" s="52"/>
      <c r="BZ543" s="52"/>
      <c r="CA543" s="52"/>
      <c r="CB543" s="52"/>
      <c r="CC543" s="52"/>
      <c r="CD543" s="52"/>
      <c r="CE543" s="52"/>
      <c r="CF543" s="52"/>
      <c r="CG543" s="52"/>
      <c r="CH543" s="52"/>
      <c r="CI543" s="52"/>
      <c r="CJ543" s="52"/>
      <c r="CK543" s="52"/>
      <c r="CL543" s="52"/>
      <c r="CM543" s="52"/>
      <c r="CN543" s="52"/>
      <c r="CO543" s="52"/>
      <c r="CP543" s="52"/>
      <c r="CQ543" s="52"/>
      <c r="CR543" s="52"/>
      <c r="CS543" s="52"/>
      <c r="CT543" s="52"/>
      <c r="CU543" s="52"/>
      <c r="CV543" s="52"/>
      <c r="CW543" s="52"/>
      <c r="CX543" s="52"/>
      <c r="CY543" s="52"/>
      <c r="CZ543" s="52"/>
      <c r="DA543" s="52"/>
      <c r="DB543" s="52"/>
      <c r="DC543" s="52"/>
      <c r="DD543" s="52"/>
      <c r="DE543" s="52"/>
      <c r="DF543" s="52"/>
      <c r="DG543" s="52"/>
    </row>
    <row r="544" spans="1:111" s="250" customFormat="1" x14ac:dyDescent="0.25">
      <c r="A544" s="989" t="s">
        <v>243</v>
      </c>
      <c r="B544" s="996" t="s">
        <v>244</v>
      </c>
      <c r="C544" s="991">
        <v>1541142.33</v>
      </c>
      <c r="D544" s="992">
        <v>1606402.6400000001</v>
      </c>
      <c r="E544" s="991">
        <v>1872618.11</v>
      </c>
      <c r="F544" s="296">
        <f t="shared" si="32"/>
        <v>65260.310000000056</v>
      </c>
      <c r="G544" s="993">
        <f t="shared" si="33"/>
        <v>4.2345414002092886E-2</v>
      </c>
      <c r="H544" s="296">
        <f t="shared" si="34"/>
        <v>266215.46999999997</v>
      </c>
      <c r="I544" s="993">
        <f t="shared" si="35"/>
        <v>0.16572150927241999</v>
      </c>
    </row>
    <row r="545" spans="1:111" s="44" customFormat="1" x14ac:dyDescent="0.25">
      <c r="A545" s="334" t="s">
        <v>245</v>
      </c>
      <c r="B545" s="312" t="s">
        <v>246</v>
      </c>
      <c r="C545" s="335">
        <v>85209.91</v>
      </c>
      <c r="D545" s="46">
        <v>85209.91</v>
      </c>
      <c r="E545" s="335">
        <v>85209.91</v>
      </c>
      <c r="F545" s="253">
        <f t="shared" si="32"/>
        <v>0</v>
      </c>
      <c r="G545" s="329">
        <f t="shared" si="33"/>
        <v>0</v>
      </c>
      <c r="H545" s="253">
        <f t="shared" si="34"/>
        <v>0</v>
      </c>
      <c r="I545" s="329">
        <f t="shared" si="35"/>
        <v>0</v>
      </c>
    </row>
    <row r="546" spans="1:111" s="51" customFormat="1" x14ac:dyDescent="0.25">
      <c r="A546" s="340" t="s">
        <v>247</v>
      </c>
      <c r="B546" s="324" t="s">
        <v>248</v>
      </c>
      <c r="C546" s="341">
        <v>4283559.3499999996</v>
      </c>
      <c r="D546" s="305">
        <v>4283559.3499999996</v>
      </c>
      <c r="E546" s="341">
        <v>5515255.9699999997</v>
      </c>
      <c r="F546" s="342">
        <f t="shared" si="32"/>
        <v>0</v>
      </c>
      <c r="G546" s="343">
        <f t="shared" si="33"/>
        <v>0</v>
      </c>
      <c r="H546" s="342">
        <f t="shared" si="34"/>
        <v>1231696.6200000001</v>
      </c>
      <c r="I546" s="343">
        <f t="shared" si="35"/>
        <v>0.28754045861416633</v>
      </c>
      <c r="J546" s="52"/>
      <c r="K546" s="52"/>
      <c r="L546" s="52"/>
      <c r="M546" s="52"/>
      <c r="N546" s="52"/>
      <c r="O546" s="52"/>
      <c r="P546" s="52"/>
      <c r="Q546" s="52"/>
      <c r="R546" s="52"/>
      <c r="S546" s="52"/>
      <c r="T546" s="52"/>
      <c r="U546" s="52"/>
      <c r="V546" s="52"/>
      <c r="W546" s="52"/>
      <c r="X546" s="52"/>
      <c r="Y546" s="52"/>
      <c r="Z546" s="52"/>
      <c r="AA546" s="52"/>
      <c r="AB546" s="52"/>
      <c r="AC546" s="52"/>
      <c r="AD546" s="52"/>
      <c r="AE546" s="52"/>
      <c r="AF546" s="52"/>
      <c r="AG546" s="52"/>
      <c r="AH546" s="52"/>
      <c r="AI546" s="52"/>
      <c r="AJ546" s="52"/>
      <c r="AK546" s="52"/>
      <c r="AL546" s="52"/>
      <c r="AM546" s="52"/>
      <c r="AN546" s="52"/>
      <c r="AO546" s="52"/>
      <c r="AP546" s="52"/>
      <c r="AQ546" s="52"/>
      <c r="AR546" s="52"/>
      <c r="AS546" s="52"/>
      <c r="AT546" s="52"/>
      <c r="AU546" s="52"/>
      <c r="AV546" s="52"/>
      <c r="AW546" s="52"/>
      <c r="AX546" s="52"/>
      <c r="AY546" s="52"/>
      <c r="AZ546" s="52"/>
      <c r="BA546" s="52"/>
      <c r="BB546" s="52"/>
      <c r="BC546" s="52"/>
      <c r="BD546" s="52"/>
      <c r="BE546" s="52"/>
      <c r="BF546" s="52"/>
      <c r="BG546" s="52"/>
      <c r="BH546" s="52"/>
      <c r="BI546" s="52"/>
      <c r="BJ546" s="52"/>
      <c r="BK546" s="52"/>
      <c r="BL546" s="52"/>
      <c r="BM546" s="52"/>
      <c r="BN546" s="52"/>
      <c r="BO546" s="52"/>
      <c r="BP546" s="52"/>
      <c r="BQ546" s="52"/>
      <c r="BR546" s="52"/>
      <c r="BS546" s="52"/>
      <c r="BT546" s="52"/>
      <c r="BU546" s="52"/>
      <c r="BV546" s="52"/>
      <c r="BW546" s="52"/>
      <c r="BX546" s="52"/>
      <c r="BY546" s="52"/>
      <c r="BZ546" s="52"/>
      <c r="CA546" s="52"/>
      <c r="CB546" s="52"/>
      <c r="CC546" s="52"/>
      <c r="CD546" s="52"/>
      <c r="CE546" s="52"/>
      <c r="CF546" s="52"/>
      <c r="CG546" s="52"/>
      <c r="CH546" s="52"/>
      <c r="CI546" s="52"/>
      <c r="CJ546" s="52"/>
      <c r="CK546" s="52"/>
      <c r="CL546" s="52"/>
      <c r="CM546" s="52"/>
      <c r="CN546" s="52"/>
      <c r="CO546" s="52"/>
      <c r="CP546" s="52"/>
      <c r="CQ546" s="52"/>
      <c r="CR546" s="52"/>
      <c r="CS546" s="52"/>
      <c r="CT546" s="52"/>
      <c r="CU546" s="52"/>
      <c r="CV546" s="52"/>
      <c r="CW546" s="52"/>
      <c r="CX546" s="52"/>
      <c r="CY546" s="52"/>
      <c r="CZ546" s="52"/>
      <c r="DA546" s="52"/>
      <c r="DB546" s="52"/>
      <c r="DC546" s="52"/>
      <c r="DD546" s="52"/>
      <c r="DE546" s="52"/>
      <c r="DF546" s="52"/>
      <c r="DG546" s="52"/>
    </row>
    <row r="547" spans="1:111" s="44" customFormat="1" x14ac:dyDescent="0.25">
      <c r="A547" s="334" t="s">
        <v>249</v>
      </c>
      <c r="B547" s="312" t="s">
        <v>250</v>
      </c>
      <c r="C547" s="335">
        <v>4283559.3499999996</v>
      </c>
      <c r="D547" s="46">
        <v>4283559.3499999996</v>
      </c>
      <c r="E547" s="335">
        <v>4283559.3499999996</v>
      </c>
      <c r="F547" s="253">
        <f t="shared" si="32"/>
        <v>0</v>
      </c>
      <c r="G547" s="329">
        <f t="shared" si="33"/>
        <v>0</v>
      </c>
      <c r="H547" s="253">
        <f t="shared" si="34"/>
        <v>0</v>
      </c>
      <c r="I547" s="329">
        <f t="shared" si="35"/>
        <v>0</v>
      </c>
    </row>
    <row r="548" spans="1:111" s="44" customFormat="1" x14ac:dyDescent="0.25">
      <c r="A548" s="334" t="s">
        <v>312</v>
      </c>
      <c r="B548" s="312" t="s">
        <v>313</v>
      </c>
      <c r="C548" s="335">
        <v>0</v>
      </c>
      <c r="D548" s="46">
        <v>0</v>
      </c>
      <c r="E548" s="335">
        <v>1231696.6200000001</v>
      </c>
      <c r="F548" s="253">
        <f t="shared" si="32"/>
        <v>0</v>
      </c>
      <c r="G548" s="329">
        <v>0</v>
      </c>
      <c r="H548" s="253">
        <f t="shared" si="34"/>
        <v>1231696.6200000001</v>
      </c>
      <c r="I548" s="329">
        <v>0</v>
      </c>
    </row>
    <row r="549" spans="1:111" s="51" customFormat="1" x14ac:dyDescent="0.25">
      <c r="A549" s="340" t="s">
        <v>251</v>
      </c>
      <c r="B549" s="324" t="s">
        <v>252</v>
      </c>
      <c r="C549" s="341">
        <v>16462943.98</v>
      </c>
      <c r="D549" s="305">
        <v>17050286.73</v>
      </c>
      <c r="E549" s="341">
        <v>19438912.850000001</v>
      </c>
      <c r="F549" s="342">
        <f t="shared" si="32"/>
        <v>587342.75</v>
      </c>
      <c r="G549" s="343">
        <f t="shared" si="33"/>
        <v>3.5676653623649149E-2</v>
      </c>
      <c r="H549" s="342">
        <f t="shared" si="34"/>
        <v>2388626.120000001</v>
      </c>
      <c r="I549" s="343">
        <f t="shared" si="35"/>
        <v>0.14009301766152768</v>
      </c>
      <c r="J549" s="52"/>
      <c r="K549" s="52"/>
      <c r="L549" s="52"/>
      <c r="M549" s="52"/>
      <c r="N549" s="52"/>
      <c r="O549" s="52"/>
      <c r="P549" s="52"/>
      <c r="Q549" s="52"/>
      <c r="R549" s="52"/>
      <c r="S549" s="52"/>
      <c r="T549" s="52"/>
      <c r="U549" s="52"/>
      <c r="V549" s="52"/>
      <c r="W549" s="52"/>
      <c r="X549" s="52"/>
      <c r="Y549" s="52"/>
      <c r="Z549" s="52"/>
      <c r="AA549" s="52"/>
      <c r="AB549" s="52"/>
      <c r="AC549" s="52"/>
      <c r="AD549" s="52"/>
      <c r="AE549" s="52"/>
      <c r="AF549" s="52"/>
      <c r="AG549" s="52"/>
      <c r="AH549" s="52"/>
      <c r="AI549" s="52"/>
      <c r="AJ549" s="52"/>
      <c r="AK549" s="52"/>
      <c r="AL549" s="52"/>
      <c r="AM549" s="52"/>
      <c r="AN549" s="52"/>
      <c r="AO549" s="52"/>
      <c r="AP549" s="52"/>
      <c r="AQ549" s="52"/>
      <c r="AR549" s="52"/>
      <c r="AS549" s="52"/>
      <c r="AT549" s="52"/>
      <c r="AU549" s="52"/>
      <c r="AV549" s="52"/>
      <c r="AW549" s="52"/>
      <c r="AX549" s="52"/>
      <c r="AY549" s="52"/>
      <c r="AZ549" s="52"/>
      <c r="BA549" s="52"/>
      <c r="BB549" s="52"/>
      <c r="BC549" s="52"/>
      <c r="BD549" s="52"/>
      <c r="BE549" s="52"/>
      <c r="BF549" s="52"/>
      <c r="BG549" s="52"/>
      <c r="BH549" s="52"/>
      <c r="BI549" s="52"/>
      <c r="BJ549" s="52"/>
      <c r="BK549" s="52"/>
      <c r="BL549" s="52"/>
      <c r="BM549" s="52"/>
      <c r="BN549" s="52"/>
      <c r="BO549" s="52"/>
      <c r="BP549" s="52"/>
      <c r="BQ549" s="52"/>
      <c r="BR549" s="52"/>
      <c r="BS549" s="52"/>
      <c r="BT549" s="52"/>
      <c r="BU549" s="52"/>
      <c r="BV549" s="52"/>
      <c r="BW549" s="52"/>
      <c r="BX549" s="52"/>
      <c r="BY549" s="52"/>
      <c r="BZ549" s="52"/>
      <c r="CA549" s="52"/>
      <c r="CB549" s="52"/>
      <c r="CC549" s="52"/>
      <c r="CD549" s="52"/>
      <c r="CE549" s="52"/>
      <c r="CF549" s="52"/>
      <c r="CG549" s="52"/>
      <c r="CH549" s="52"/>
      <c r="CI549" s="52"/>
      <c r="CJ549" s="52"/>
      <c r="CK549" s="52"/>
      <c r="CL549" s="52"/>
      <c r="CM549" s="52"/>
      <c r="CN549" s="52"/>
      <c r="CO549" s="52"/>
      <c r="CP549" s="52"/>
      <c r="CQ549" s="52"/>
      <c r="CR549" s="52"/>
      <c r="CS549" s="52"/>
      <c r="CT549" s="52"/>
      <c r="CU549" s="52"/>
      <c r="CV549" s="52"/>
      <c r="CW549" s="52"/>
      <c r="CX549" s="52"/>
      <c r="CY549" s="52"/>
      <c r="CZ549" s="52"/>
      <c r="DA549" s="52"/>
      <c r="DB549" s="52"/>
      <c r="DC549" s="52"/>
      <c r="DD549" s="52"/>
      <c r="DE549" s="52"/>
      <c r="DF549" s="52"/>
      <c r="DG549" s="52"/>
    </row>
    <row r="550" spans="1:111" s="44" customFormat="1" x14ac:dyDescent="0.25">
      <c r="A550" s="334" t="s">
        <v>253</v>
      </c>
      <c r="B550" s="312" t="s">
        <v>254</v>
      </c>
      <c r="C550" s="335">
        <v>1588446.56</v>
      </c>
      <c r="D550" s="46">
        <v>1588446.56</v>
      </c>
      <c r="E550" s="335">
        <v>1581133.43</v>
      </c>
      <c r="F550" s="253">
        <f t="shared" si="32"/>
        <v>0</v>
      </c>
      <c r="G550" s="329">
        <f t="shared" si="33"/>
        <v>0</v>
      </c>
      <c r="H550" s="253">
        <f t="shared" si="34"/>
        <v>-7313.1300000001211</v>
      </c>
      <c r="I550" s="329">
        <f t="shared" si="35"/>
        <v>-4.603950919192472E-3</v>
      </c>
    </row>
    <row r="551" spans="1:111" s="44" customFormat="1" x14ac:dyDescent="0.25">
      <c r="A551" s="334" t="s">
        <v>255</v>
      </c>
      <c r="B551" s="312" t="s">
        <v>256</v>
      </c>
      <c r="C551" s="335">
        <v>14874497.42</v>
      </c>
      <c r="D551" s="46">
        <v>14874497.42</v>
      </c>
      <c r="E551" s="335">
        <v>14874497.42</v>
      </c>
      <c r="F551" s="253">
        <f t="shared" si="32"/>
        <v>0</v>
      </c>
      <c r="G551" s="329">
        <f t="shared" si="33"/>
        <v>0</v>
      </c>
      <c r="H551" s="253">
        <f t="shared" si="34"/>
        <v>0</v>
      </c>
      <c r="I551" s="329">
        <f t="shared" si="35"/>
        <v>0</v>
      </c>
    </row>
    <row r="552" spans="1:111" s="250" customFormat="1" x14ac:dyDescent="0.25">
      <c r="A552" s="989" t="s">
        <v>314</v>
      </c>
      <c r="B552" s="996" t="s">
        <v>315</v>
      </c>
      <c r="C552" s="991">
        <v>0</v>
      </c>
      <c r="D552" s="992">
        <v>587342.75</v>
      </c>
      <c r="E552" s="991">
        <v>587342.75</v>
      </c>
      <c r="F552" s="296">
        <f t="shared" si="32"/>
        <v>587342.75</v>
      </c>
      <c r="G552" s="993">
        <v>0</v>
      </c>
      <c r="H552" s="296">
        <f t="shared" si="34"/>
        <v>0</v>
      </c>
      <c r="I552" s="993">
        <f t="shared" si="35"/>
        <v>0</v>
      </c>
    </row>
    <row r="553" spans="1:111" s="250" customFormat="1" x14ac:dyDescent="0.25">
      <c r="A553" s="989" t="s">
        <v>316</v>
      </c>
      <c r="B553" s="996" t="s">
        <v>317</v>
      </c>
      <c r="C553" s="991">
        <v>0</v>
      </c>
      <c r="D553" s="992">
        <v>0</v>
      </c>
      <c r="E553" s="991">
        <v>2395939.25</v>
      </c>
      <c r="F553" s="296">
        <f t="shared" si="32"/>
        <v>0</v>
      </c>
      <c r="G553" s="993">
        <v>0</v>
      </c>
      <c r="H553" s="296">
        <f t="shared" si="34"/>
        <v>2395939.25</v>
      </c>
      <c r="I553" s="993">
        <v>0</v>
      </c>
    </row>
    <row r="554" spans="1:111" s="51" customFormat="1" x14ac:dyDescent="0.25">
      <c r="A554" s="340" t="s">
        <v>318</v>
      </c>
      <c r="B554" s="324" t="s">
        <v>319</v>
      </c>
      <c r="C554" s="341">
        <f>C555</f>
        <v>652603.06000000006</v>
      </c>
      <c r="D554" s="305">
        <v>2662154.7200000002</v>
      </c>
      <c r="E554" s="341">
        <v>924660.91</v>
      </c>
      <c r="F554" s="342">
        <f t="shared" si="32"/>
        <v>2009551.6600000001</v>
      </c>
      <c r="G554" s="343">
        <v>0</v>
      </c>
      <c r="H554" s="342">
        <f t="shared" si="34"/>
        <v>-1737493.81</v>
      </c>
      <c r="I554" s="343">
        <f t="shared" si="35"/>
        <v>-0.65266447398669603</v>
      </c>
      <c r="J554" s="52"/>
      <c r="K554" s="52"/>
      <c r="L554" s="52"/>
      <c r="M554" s="52"/>
      <c r="N554" s="52"/>
      <c r="O554" s="52"/>
      <c r="P554" s="52"/>
      <c r="Q554" s="52"/>
      <c r="R554" s="52"/>
      <c r="S554" s="52"/>
      <c r="T554" s="52"/>
      <c r="U554" s="52"/>
      <c r="V554" s="52"/>
      <c r="W554" s="52"/>
      <c r="X554" s="52"/>
      <c r="Y554" s="52"/>
      <c r="Z554" s="52"/>
      <c r="AA554" s="52"/>
      <c r="AB554" s="52"/>
      <c r="AC554" s="52"/>
      <c r="AD554" s="52"/>
      <c r="AE554" s="52"/>
      <c r="AF554" s="52"/>
      <c r="AG554" s="52"/>
      <c r="AH554" s="52"/>
      <c r="AI554" s="52"/>
      <c r="AJ554" s="52"/>
      <c r="AK554" s="52"/>
      <c r="AL554" s="52"/>
      <c r="AM554" s="52"/>
      <c r="AN554" s="52"/>
      <c r="AO554" s="52"/>
      <c r="AP554" s="52"/>
      <c r="AQ554" s="52"/>
      <c r="AR554" s="52"/>
      <c r="AS554" s="52"/>
      <c r="AT554" s="52"/>
      <c r="AU554" s="52"/>
      <c r="AV554" s="52"/>
      <c r="AW554" s="52"/>
      <c r="AX554" s="52"/>
      <c r="AY554" s="52"/>
      <c r="AZ554" s="52"/>
      <c r="BA554" s="52"/>
      <c r="BB554" s="52"/>
      <c r="BC554" s="52"/>
      <c r="BD554" s="52"/>
      <c r="BE554" s="52"/>
      <c r="BF554" s="52"/>
      <c r="BG554" s="52"/>
      <c r="BH554" s="52"/>
      <c r="BI554" s="52"/>
      <c r="BJ554" s="52"/>
      <c r="BK554" s="52"/>
      <c r="BL554" s="52"/>
      <c r="BM554" s="52"/>
      <c r="BN554" s="52"/>
      <c r="BO554" s="52"/>
      <c r="BP554" s="52"/>
      <c r="BQ554" s="52"/>
      <c r="BR554" s="52"/>
      <c r="BS554" s="52"/>
      <c r="BT554" s="52"/>
      <c r="BU554" s="52"/>
      <c r="BV554" s="52"/>
      <c r="BW554" s="52"/>
      <c r="BX554" s="52"/>
      <c r="BY554" s="52"/>
      <c r="BZ554" s="52"/>
      <c r="CA554" s="52"/>
      <c r="CB554" s="52"/>
      <c r="CC554" s="52"/>
      <c r="CD554" s="52"/>
      <c r="CE554" s="52"/>
      <c r="CF554" s="52"/>
      <c r="CG554" s="52"/>
      <c r="CH554" s="52"/>
      <c r="CI554" s="52"/>
      <c r="CJ554" s="52"/>
      <c r="CK554" s="52"/>
      <c r="CL554" s="52"/>
      <c r="CM554" s="52"/>
      <c r="CN554" s="52"/>
      <c r="CO554" s="52"/>
      <c r="CP554" s="52"/>
      <c r="CQ554" s="52"/>
      <c r="CR554" s="52"/>
      <c r="CS554" s="52"/>
      <c r="CT554" s="52"/>
      <c r="CU554" s="52"/>
      <c r="CV554" s="52"/>
      <c r="CW554" s="52"/>
      <c r="CX554" s="52"/>
      <c r="CY554" s="52"/>
      <c r="CZ554" s="52"/>
      <c r="DA554" s="52"/>
      <c r="DB554" s="52"/>
      <c r="DC554" s="52"/>
      <c r="DD554" s="52"/>
      <c r="DE554" s="52"/>
      <c r="DF554" s="52"/>
      <c r="DG554" s="52"/>
    </row>
    <row r="555" spans="1:111" s="250" customFormat="1" x14ac:dyDescent="0.25">
      <c r="A555" s="989" t="s">
        <v>320</v>
      </c>
      <c r="B555" s="996" t="s">
        <v>321</v>
      </c>
      <c r="C555" s="991">
        <v>652603.06000000006</v>
      </c>
      <c r="D555" s="992">
        <v>0</v>
      </c>
      <c r="E555" s="991">
        <v>0</v>
      </c>
      <c r="F555" s="296">
        <f t="shared" si="32"/>
        <v>-652603.06000000006</v>
      </c>
      <c r="G555" s="993">
        <v>0</v>
      </c>
      <c r="H555" s="296">
        <f t="shared" si="34"/>
        <v>0</v>
      </c>
      <c r="I555" s="993">
        <v>0</v>
      </c>
    </row>
    <row r="556" spans="1:111" s="250" customFormat="1" x14ac:dyDescent="0.25">
      <c r="A556" s="989" t="s">
        <v>322</v>
      </c>
      <c r="B556" s="996" t="s">
        <v>323</v>
      </c>
      <c r="C556" s="991">
        <v>0</v>
      </c>
      <c r="D556" s="992">
        <v>2662154.7200000002</v>
      </c>
      <c r="E556" s="991">
        <v>0</v>
      </c>
      <c r="F556" s="296">
        <f t="shared" si="32"/>
        <v>2662154.7200000002</v>
      </c>
      <c r="G556" s="993">
        <v>0</v>
      </c>
      <c r="H556" s="296">
        <f t="shared" si="34"/>
        <v>-2662154.7200000002</v>
      </c>
      <c r="I556" s="993">
        <f t="shared" si="35"/>
        <v>-1</v>
      </c>
    </row>
    <row r="557" spans="1:111" s="250" customFormat="1" ht="16.5" thickBot="1" x14ac:dyDescent="0.3">
      <c r="A557" s="989" t="s">
        <v>324</v>
      </c>
      <c r="B557" s="997" t="s">
        <v>325</v>
      </c>
      <c r="C557" s="991">
        <v>0</v>
      </c>
      <c r="D557" s="992">
        <v>0</v>
      </c>
      <c r="E557" s="991">
        <v>924660.91</v>
      </c>
      <c r="F557" s="296">
        <f t="shared" si="32"/>
        <v>0</v>
      </c>
      <c r="G557" s="993">
        <v>0</v>
      </c>
      <c r="H557" s="296">
        <f t="shared" si="34"/>
        <v>924660.91</v>
      </c>
      <c r="I557" s="993">
        <v>0</v>
      </c>
    </row>
    <row r="558" spans="1:111" ht="21.75" thickBot="1" x14ac:dyDescent="0.3">
      <c r="A558" s="1153" t="s">
        <v>257</v>
      </c>
      <c r="B558" s="1154"/>
      <c r="C558" s="370">
        <f>C554+C549+C546+C543+C530+C518</f>
        <v>141271077.59</v>
      </c>
      <c r="D558" s="370">
        <f>D554+D549+D546+D543+D530+D518</f>
        <v>145783289.49000001</v>
      </c>
      <c r="E558" s="370">
        <f>E554+E549+E546+E543+E530+E518</f>
        <v>150924729.98000002</v>
      </c>
      <c r="F558" s="816">
        <f t="shared" ref="F558:F563" si="36">D558-C558</f>
        <v>4512211.900000006</v>
      </c>
      <c r="G558" s="371">
        <f t="shared" si="33"/>
        <v>3.1940096847674973E-2</v>
      </c>
      <c r="H558" s="370">
        <f t="shared" si="34"/>
        <v>5141440.4900000095</v>
      </c>
      <c r="I558" s="817">
        <f t="shared" si="35"/>
        <v>3.5267694315216327E-2</v>
      </c>
    </row>
    <row r="559" spans="1:111" s="49" customFormat="1" ht="21.75" hidden="1" thickBot="1" x14ac:dyDescent="0.3">
      <c r="A559" s="349"/>
      <c r="B559" s="350"/>
      <c r="C559" s="351"/>
      <c r="D559" s="352"/>
      <c r="E559" s="353"/>
      <c r="F559" s="816">
        <f t="shared" si="36"/>
        <v>0</v>
      </c>
      <c r="G559" s="371" t="e">
        <f t="shared" si="33"/>
        <v>#DIV/0!</v>
      </c>
      <c r="H559" s="370">
        <f t="shared" si="34"/>
        <v>0</v>
      </c>
      <c r="I559" s="817" t="e">
        <f t="shared" si="35"/>
        <v>#DIV/0!</v>
      </c>
      <c r="J559" s="44"/>
      <c r="K559" s="44"/>
      <c r="L559" s="44"/>
      <c r="M559" s="44"/>
      <c r="N559" s="44"/>
      <c r="O559" s="44"/>
      <c r="P559" s="44"/>
      <c r="Q559" s="44"/>
      <c r="R559" s="44"/>
      <c r="S559" s="44"/>
      <c r="T559" s="44"/>
      <c r="U559" s="44"/>
      <c r="V559" s="44"/>
      <c r="W559" s="44"/>
      <c r="X559" s="44"/>
      <c r="Y559" s="44"/>
      <c r="Z559" s="44"/>
      <c r="AA559" s="44"/>
      <c r="AB559" s="44"/>
      <c r="AC559" s="44"/>
      <c r="AD559" s="44"/>
      <c r="AE559" s="44"/>
      <c r="AF559" s="44"/>
      <c r="AG559" s="44"/>
      <c r="AH559" s="44"/>
      <c r="AI559" s="44"/>
      <c r="AJ559" s="44"/>
      <c r="AK559" s="44"/>
      <c r="AL559" s="44"/>
      <c r="AM559" s="44"/>
      <c r="AN559" s="44"/>
      <c r="AO559" s="44"/>
      <c r="AP559" s="44"/>
      <c r="AQ559" s="44"/>
      <c r="AR559" s="44"/>
      <c r="AS559" s="44"/>
      <c r="AT559" s="44"/>
      <c r="AU559" s="44"/>
      <c r="AV559" s="44"/>
      <c r="AW559" s="44"/>
      <c r="AX559" s="44"/>
      <c r="AY559" s="44"/>
      <c r="AZ559" s="44"/>
      <c r="BA559" s="44"/>
      <c r="BB559" s="44"/>
      <c r="BC559" s="44"/>
      <c r="BD559" s="44"/>
      <c r="BE559" s="44"/>
      <c r="BF559" s="44"/>
      <c r="BG559" s="44"/>
      <c r="BH559" s="44"/>
      <c r="BI559" s="44"/>
      <c r="BJ559" s="44"/>
      <c r="BK559" s="44"/>
      <c r="BL559" s="44"/>
      <c r="BM559" s="44"/>
      <c r="BN559" s="44"/>
      <c r="BO559" s="44"/>
      <c r="BP559" s="44"/>
      <c r="BQ559" s="44"/>
      <c r="BR559" s="44"/>
      <c r="BS559" s="44"/>
      <c r="BT559" s="44"/>
      <c r="BU559" s="44"/>
      <c r="BV559" s="44"/>
      <c r="BW559" s="44"/>
      <c r="BX559" s="44"/>
      <c r="BY559" s="44"/>
      <c r="BZ559" s="44"/>
      <c r="CA559" s="44"/>
      <c r="CB559" s="44"/>
      <c r="CC559" s="44"/>
      <c r="CD559" s="44"/>
      <c r="CE559" s="44"/>
      <c r="CF559" s="44"/>
      <c r="CG559" s="44"/>
      <c r="CH559" s="44"/>
      <c r="CI559" s="44"/>
      <c r="CJ559" s="44"/>
      <c r="CK559" s="44"/>
      <c r="CL559" s="44"/>
      <c r="CM559" s="44"/>
      <c r="CN559" s="44"/>
      <c r="CO559" s="44"/>
      <c r="CP559" s="44"/>
      <c r="CQ559" s="44"/>
      <c r="CR559" s="44"/>
      <c r="CS559" s="44"/>
      <c r="CT559" s="44"/>
      <c r="CU559" s="44"/>
      <c r="CV559" s="44"/>
      <c r="CW559" s="44"/>
      <c r="CX559" s="44"/>
      <c r="CY559" s="44"/>
      <c r="CZ559" s="44"/>
      <c r="DA559" s="44"/>
      <c r="DB559" s="44"/>
      <c r="DC559" s="44"/>
      <c r="DD559" s="44"/>
      <c r="DE559" s="44"/>
      <c r="DF559" s="44"/>
      <c r="DG559" s="44"/>
    </row>
    <row r="560" spans="1:111" s="49" customFormat="1" ht="21.75" thickBot="1" x14ac:dyDescent="0.3">
      <c r="A560" s="1155" t="s">
        <v>326</v>
      </c>
      <c r="B560" s="1156"/>
      <c r="C560" s="370">
        <f>C558+C516</f>
        <v>172196087.41</v>
      </c>
      <c r="D560" s="370">
        <f>D558+D516</f>
        <v>167219930.73000002</v>
      </c>
      <c r="E560" s="370">
        <f>E558+E516</f>
        <v>170788338.24000001</v>
      </c>
      <c r="F560" s="816">
        <f t="shared" si="36"/>
        <v>-4976156.6799999774</v>
      </c>
      <c r="G560" s="371">
        <f t="shared" si="33"/>
        <v>-2.8898198297338289E-2</v>
      </c>
      <c r="H560" s="370">
        <f t="shared" si="34"/>
        <v>3568407.5099999905</v>
      </c>
      <c r="I560" s="817">
        <f t="shared" si="35"/>
        <v>2.133960643580031E-2</v>
      </c>
      <c r="J560" s="44"/>
      <c r="K560" s="44"/>
      <c r="L560" s="44"/>
      <c r="M560" s="44"/>
      <c r="N560" s="44"/>
      <c r="O560" s="44"/>
      <c r="P560" s="44"/>
      <c r="Q560" s="44"/>
      <c r="R560" s="44"/>
      <c r="S560" s="44"/>
      <c r="T560" s="44"/>
      <c r="U560" s="44"/>
      <c r="V560" s="44"/>
      <c r="W560" s="44"/>
      <c r="X560" s="44"/>
      <c r="Y560" s="44"/>
      <c r="Z560" s="44"/>
      <c r="AA560" s="44"/>
      <c r="AB560" s="44"/>
      <c r="AC560" s="44"/>
      <c r="AD560" s="44"/>
      <c r="AE560" s="44"/>
      <c r="AF560" s="44"/>
      <c r="AG560" s="44"/>
      <c r="AH560" s="44"/>
      <c r="AI560" s="44"/>
      <c r="AJ560" s="44"/>
      <c r="AK560" s="44"/>
      <c r="AL560" s="44"/>
      <c r="AM560" s="44"/>
      <c r="AN560" s="44"/>
      <c r="AO560" s="44"/>
      <c r="AP560" s="44"/>
      <c r="AQ560" s="44"/>
      <c r="AR560" s="44"/>
      <c r="AS560" s="44"/>
      <c r="AT560" s="44"/>
      <c r="AU560" s="44"/>
      <c r="AV560" s="44"/>
      <c r="AW560" s="44"/>
      <c r="AX560" s="44"/>
      <c r="AY560" s="44"/>
      <c r="AZ560" s="44"/>
      <c r="BA560" s="44"/>
      <c r="BB560" s="44"/>
      <c r="BC560" s="44"/>
      <c r="BD560" s="44"/>
      <c r="BE560" s="44"/>
      <c r="BF560" s="44"/>
      <c r="BG560" s="44"/>
      <c r="BH560" s="44"/>
      <c r="BI560" s="44"/>
      <c r="BJ560" s="44"/>
      <c r="BK560" s="44"/>
      <c r="BL560" s="44"/>
      <c r="BM560" s="44"/>
      <c r="BN560" s="44"/>
      <c r="BO560" s="44"/>
      <c r="BP560" s="44"/>
      <c r="BQ560" s="44"/>
      <c r="BR560" s="44"/>
      <c r="BS560" s="44"/>
      <c r="BT560" s="44"/>
      <c r="BU560" s="44"/>
      <c r="BV560" s="44"/>
      <c r="BW560" s="44"/>
      <c r="BX560" s="44"/>
      <c r="BY560" s="44"/>
      <c r="BZ560" s="44"/>
      <c r="CA560" s="44"/>
      <c r="CB560" s="44"/>
      <c r="CC560" s="44"/>
      <c r="CD560" s="44"/>
      <c r="CE560" s="44"/>
      <c r="CF560" s="44"/>
      <c r="CG560" s="44"/>
      <c r="CH560" s="44"/>
      <c r="CI560" s="44"/>
      <c r="CJ560" s="44"/>
      <c r="CK560" s="44"/>
      <c r="CL560" s="44"/>
      <c r="CM560" s="44"/>
      <c r="CN560" s="44"/>
      <c r="CO560" s="44"/>
      <c r="CP560" s="44"/>
      <c r="CQ560" s="44"/>
      <c r="CR560" s="44"/>
      <c r="CS560" s="44"/>
      <c r="CT560" s="44"/>
      <c r="CU560" s="44"/>
      <c r="CV560" s="44"/>
      <c r="CW560" s="44"/>
      <c r="CX560" s="44"/>
      <c r="CY560" s="44"/>
      <c r="CZ560" s="44"/>
      <c r="DA560" s="44"/>
      <c r="DB560" s="44"/>
      <c r="DC560" s="44"/>
      <c r="DD560" s="44"/>
      <c r="DE560" s="44"/>
      <c r="DF560" s="44"/>
      <c r="DG560" s="44"/>
    </row>
    <row r="561" spans="1:111" s="49" customFormat="1" ht="21.75" hidden="1" thickBot="1" x14ac:dyDescent="0.3">
      <c r="A561" s="416"/>
      <c r="B561" s="417"/>
      <c r="C561" s="370"/>
      <c r="D561" s="370"/>
      <c r="E561" s="370"/>
      <c r="F561" s="816">
        <f t="shared" si="36"/>
        <v>0</v>
      </c>
      <c r="G561" s="371" t="e">
        <f t="shared" si="33"/>
        <v>#DIV/0!</v>
      </c>
      <c r="H561" s="370">
        <f t="shared" si="34"/>
        <v>0</v>
      </c>
      <c r="I561" s="817" t="e">
        <f t="shared" si="35"/>
        <v>#DIV/0!</v>
      </c>
      <c r="J561" s="44"/>
      <c r="K561" s="44"/>
      <c r="L561" s="44"/>
      <c r="M561" s="44"/>
      <c r="N561" s="44"/>
      <c r="O561" s="44"/>
      <c r="P561" s="44"/>
      <c r="Q561" s="44"/>
      <c r="R561" s="44"/>
      <c r="S561" s="44"/>
      <c r="T561" s="44"/>
      <c r="U561" s="44"/>
      <c r="V561" s="44"/>
      <c r="W561" s="44"/>
      <c r="X561" s="44"/>
      <c r="Y561" s="44"/>
      <c r="Z561" s="44"/>
      <c r="AA561" s="44"/>
      <c r="AB561" s="44"/>
      <c r="AC561" s="44"/>
      <c r="AD561" s="44"/>
      <c r="AE561" s="44"/>
      <c r="AF561" s="44"/>
      <c r="AG561" s="44"/>
      <c r="AH561" s="44"/>
      <c r="AI561" s="44"/>
      <c r="AJ561" s="44"/>
      <c r="AK561" s="44"/>
      <c r="AL561" s="44"/>
      <c r="AM561" s="44"/>
      <c r="AN561" s="44"/>
      <c r="AO561" s="44"/>
      <c r="AP561" s="44"/>
      <c r="AQ561" s="44"/>
      <c r="AR561" s="44"/>
      <c r="AS561" s="44"/>
      <c r="AT561" s="44"/>
      <c r="AU561" s="44"/>
      <c r="AV561" s="44"/>
      <c r="AW561" s="44"/>
      <c r="AX561" s="44"/>
      <c r="AY561" s="44"/>
      <c r="AZ561" s="44"/>
      <c r="BA561" s="44"/>
      <c r="BB561" s="44"/>
      <c r="BC561" s="44"/>
      <c r="BD561" s="44"/>
      <c r="BE561" s="44"/>
      <c r="BF561" s="44"/>
      <c r="BG561" s="44"/>
      <c r="BH561" s="44"/>
      <c r="BI561" s="44"/>
      <c r="BJ561" s="44"/>
      <c r="BK561" s="44"/>
      <c r="BL561" s="44"/>
      <c r="BM561" s="44"/>
      <c r="BN561" s="44"/>
      <c r="BO561" s="44"/>
      <c r="BP561" s="44"/>
      <c r="BQ561" s="44"/>
      <c r="BR561" s="44"/>
      <c r="BS561" s="44"/>
      <c r="BT561" s="44"/>
      <c r="BU561" s="44"/>
      <c r="BV561" s="44"/>
      <c r="BW561" s="44"/>
      <c r="BX561" s="44"/>
      <c r="BY561" s="44"/>
      <c r="BZ561" s="44"/>
      <c r="CA561" s="44"/>
      <c r="CB561" s="44"/>
      <c r="CC561" s="44"/>
      <c r="CD561" s="44"/>
      <c r="CE561" s="44"/>
      <c r="CF561" s="44"/>
      <c r="CG561" s="44"/>
      <c r="CH561" s="44"/>
      <c r="CI561" s="44"/>
      <c r="CJ561" s="44"/>
      <c r="CK561" s="44"/>
      <c r="CL561" s="44"/>
      <c r="CM561" s="44"/>
      <c r="CN561" s="44"/>
      <c r="CO561" s="44"/>
      <c r="CP561" s="44"/>
      <c r="CQ561" s="44"/>
      <c r="CR561" s="44"/>
      <c r="CS561" s="44"/>
      <c r="CT561" s="44"/>
      <c r="CU561" s="44"/>
      <c r="CV561" s="44"/>
      <c r="CW561" s="44"/>
      <c r="CX561" s="44"/>
      <c r="CY561" s="44"/>
      <c r="CZ561" s="44"/>
      <c r="DA561" s="44"/>
      <c r="DB561" s="44"/>
      <c r="DC561" s="44"/>
      <c r="DD561" s="44"/>
      <c r="DE561" s="44"/>
      <c r="DF561" s="44"/>
      <c r="DG561" s="44"/>
    </row>
    <row r="562" spans="1:111" s="49" customFormat="1" ht="21.75" thickBot="1" x14ac:dyDescent="0.3">
      <c r="A562" s="1155" t="s">
        <v>258</v>
      </c>
      <c r="B562" s="1156"/>
      <c r="C562" s="370">
        <f>'[1]ESF 2014'!S827</f>
        <v>652603.06000000006</v>
      </c>
      <c r="D562" s="370">
        <f>'[1]ESF 2015'!I937</f>
        <v>3803078.17</v>
      </c>
      <c r="E562" s="370">
        <f>'[1]ESF 2016'!I779</f>
        <v>1320944.1599999999</v>
      </c>
      <c r="F562" s="816">
        <f t="shared" si="36"/>
        <v>3150475.11</v>
      </c>
      <c r="G562" s="371">
        <f t="shared" si="33"/>
        <v>4.8275518505843351</v>
      </c>
      <c r="H562" s="370">
        <f t="shared" si="34"/>
        <v>-2482134.0099999998</v>
      </c>
      <c r="I562" s="817">
        <f>H562/D562</f>
        <v>-0.65266447310495324</v>
      </c>
      <c r="J562" s="44"/>
      <c r="K562" s="44"/>
      <c r="L562" s="44"/>
      <c r="M562" s="44"/>
      <c r="N562" s="44"/>
      <c r="O562" s="44"/>
      <c r="P562" s="44"/>
      <c r="Q562" s="44"/>
      <c r="R562" s="44"/>
      <c r="S562" s="44"/>
      <c r="T562" s="44"/>
      <c r="U562" s="44"/>
      <c r="V562" s="44"/>
      <c r="W562" s="44"/>
      <c r="X562" s="44"/>
      <c r="Y562" s="44"/>
      <c r="Z562" s="44"/>
      <c r="AA562" s="44"/>
      <c r="AB562" s="44"/>
      <c r="AC562" s="44"/>
      <c r="AD562" s="44"/>
      <c r="AE562" s="44"/>
      <c r="AF562" s="44"/>
      <c r="AG562" s="44"/>
      <c r="AH562" s="44"/>
      <c r="AI562" s="44"/>
      <c r="AJ562" s="44"/>
      <c r="AK562" s="44"/>
      <c r="AL562" s="44"/>
      <c r="AM562" s="44"/>
      <c r="AN562" s="44"/>
      <c r="AO562" s="44"/>
      <c r="AP562" s="44"/>
      <c r="AQ562" s="44"/>
      <c r="AR562" s="44"/>
      <c r="AS562" s="44"/>
      <c r="AT562" s="44"/>
      <c r="AU562" s="44"/>
      <c r="AV562" s="44"/>
      <c r="AW562" s="44"/>
      <c r="AX562" s="44"/>
      <c r="AY562" s="44"/>
      <c r="AZ562" s="44"/>
      <c r="BA562" s="44"/>
      <c r="BB562" s="44"/>
      <c r="BC562" s="44"/>
      <c r="BD562" s="44"/>
      <c r="BE562" s="44"/>
      <c r="BF562" s="44"/>
      <c r="BG562" s="44"/>
      <c r="BH562" s="44"/>
      <c r="BI562" s="44"/>
      <c r="BJ562" s="44"/>
      <c r="BK562" s="44"/>
      <c r="BL562" s="44"/>
      <c r="BM562" s="44"/>
      <c r="BN562" s="44"/>
      <c r="BO562" s="44"/>
      <c r="BP562" s="44"/>
      <c r="BQ562" s="44"/>
      <c r="BR562" s="44"/>
      <c r="BS562" s="44"/>
      <c r="BT562" s="44"/>
      <c r="BU562" s="44"/>
      <c r="BV562" s="44"/>
      <c r="BW562" s="44"/>
      <c r="BX562" s="44"/>
      <c r="BY562" s="44"/>
      <c r="BZ562" s="44"/>
      <c r="CA562" s="44"/>
      <c r="CB562" s="44"/>
      <c r="CC562" s="44"/>
      <c r="CD562" s="44"/>
      <c r="CE562" s="44"/>
      <c r="CF562" s="44"/>
      <c r="CG562" s="44"/>
      <c r="CH562" s="44"/>
      <c r="CI562" s="44"/>
      <c r="CJ562" s="44"/>
      <c r="CK562" s="44"/>
      <c r="CL562" s="44"/>
      <c r="CM562" s="44"/>
      <c r="CN562" s="44"/>
      <c r="CO562" s="44"/>
      <c r="CP562" s="44"/>
      <c r="CQ562" s="44"/>
      <c r="CR562" s="44"/>
      <c r="CS562" s="44"/>
      <c r="CT562" s="44"/>
      <c r="CU562" s="44"/>
      <c r="CV562" s="44"/>
      <c r="CW562" s="44"/>
      <c r="CX562" s="44"/>
      <c r="CY562" s="44"/>
      <c r="CZ562" s="44"/>
      <c r="DA562" s="44"/>
      <c r="DB562" s="44"/>
      <c r="DC562" s="44"/>
      <c r="DD562" s="44"/>
      <c r="DE562" s="44"/>
      <c r="DF562" s="44"/>
      <c r="DG562" s="44"/>
    </row>
    <row r="563" spans="1:111" s="49" customFormat="1" ht="21.75" hidden="1" thickBot="1" x14ac:dyDescent="0.3">
      <c r="A563" s="416"/>
      <c r="B563" s="417"/>
      <c r="C563" s="370"/>
      <c r="D563" s="370"/>
      <c r="E563" s="370"/>
      <c r="F563" s="816">
        <f t="shared" si="36"/>
        <v>0</v>
      </c>
      <c r="G563" s="371" t="e">
        <f t="shared" si="33"/>
        <v>#DIV/0!</v>
      </c>
      <c r="H563" s="370">
        <f t="shared" si="34"/>
        <v>0</v>
      </c>
      <c r="I563" s="817" t="e">
        <f t="shared" si="35"/>
        <v>#DIV/0!</v>
      </c>
      <c r="J563" s="44"/>
      <c r="K563" s="44"/>
      <c r="L563" s="44"/>
      <c r="M563" s="44"/>
      <c r="N563" s="44"/>
      <c r="O563" s="44"/>
      <c r="P563" s="44"/>
      <c r="Q563" s="44"/>
      <c r="R563" s="44"/>
      <c r="S563" s="44"/>
      <c r="T563" s="44"/>
      <c r="U563" s="44"/>
      <c r="V563" s="44"/>
      <c r="W563" s="44"/>
      <c r="X563" s="44"/>
      <c r="Y563" s="44"/>
      <c r="Z563" s="44"/>
      <c r="AA563" s="44"/>
      <c r="AB563" s="44"/>
      <c r="AC563" s="44"/>
      <c r="AD563" s="44"/>
      <c r="AE563" s="44"/>
      <c r="AF563" s="44"/>
      <c r="AG563" s="44"/>
      <c r="AH563" s="44"/>
      <c r="AI563" s="44"/>
      <c r="AJ563" s="44"/>
      <c r="AK563" s="44"/>
      <c r="AL563" s="44"/>
      <c r="AM563" s="44"/>
      <c r="AN563" s="44"/>
      <c r="AO563" s="44"/>
      <c r="AP563" s="44"/>
      <c r="AQ563" s="44"/>
      <c r="AR563" s="44"/>
      <c r="AS563" s="44"/>
      <c r="AT563" s="44"/>
      <c r="AU563" s="44"/>
      <c r="AV563" s="44"/>
      <c r="AW563" s="44"/>
      <c r="AX563" s="44"/>
      <c r="AY563" s="44"/>
      <c r="AZ563" s="44"/>
      <c r="BA563" s="44"/>
      <c r="BB563" s="44"/>
      <c r="BC563" s="44"/>
      <c r="BD563" s="44"/>
      <c r="BE563" s="44"/>
      <c r="BF563" s="44"/>
      <c r="BG563" s="44"/>
      <c r="BH563" s="44"/>
      <c r="BI563" s="44"/>
      <c r="BJ563" s="44"/>
      <c r="BK563" s="44"/>
      <c r="BL563" s="44"/>
      <c r="BM563" s="44"/>
      <c r="BN563" s="44"/>
      <c r="BO563" s="44"/>
      <c r="BP563" s="44"/>
      <c r="BQ563" s="44"/>
      <c r="BR563" s="44"/>
      <c r="BS563" s="44"/>
      <c r="BT563" s="44"/>
      <c r="BU563" s="44"/>
      <c r="BV563" s="44"/>
      <c r="BW563" s="44"/>
      <c r="BX563" s="44"/>
      <c r="BY563" s="44"/>
      <c r="BZ563" s="44"/>
      <c r="CA563" s="44"/>
      <c r="CB563" s="44"/>
      <c r="CC563" s="44"/>
      <c r="CD563" s="44"/>
      <c r="CE563" s="44"/>
      <c r="CF563" s="44"/>
      <c r="CG563" s="44"/>
      <c r="CH563" s="44"/>
      <c r="CI563" s="44"/>
      <c r="CJ563" s="44"/>
      <c r="CK563" s="44"/>
      <c r="CL563" s="44"/>
      <c r="CM563" s="44"/>
      <c r="CN563" s="44"/>
      <c r="CO563" s="44"/>
      <c r="CP563" s="44"/>
      <c r="CQ563" s="44"/>
      <c r="CR563" s="44"/>
      <c r="CS563" s="44"/>
      <c r="CT563" s="44"/>
      <c r="CU563" s="44"/>
      <c r="CV563" s="44"/>
      <c r="CW563" s="44"/>
      <c r="CX563" s="44"/>
      <c r="CY563" s="44"/>
      <c r="CZ563" s="44"/>
      <c r="DA563" s="44"/>
      <c r="DB563" s="44"/>
      <c r="DC563" s="44"/>
      <c r="DD563" s="44"/>
      <c r="DE563" s="44"/>
      <c r="DF563" s="44"/>
      <c r="DG563" s="44"/>
    </row>
    <row r="564" spans="1:111" x14ac:dyDescent="0.25">
      <c r="A564" s="44"/>
      <c r="B564" s="44"/>
      <c r="C564" s="253"/>
      <c r="D564" s="253"/>
      <c r="E564" s="253"/>
      <c r="F564" s="253"/>
      <c r="G564" s="354"/>
      <c r="H564" s="253"/>
      <c r="I564" s="354"/>
    </row>
    <row r="565" spans="1:111" x14ac:dyDescent="0.25">
      <c r="A565" s="44"/>
      <c r="B565" s="44"/>
      <c r="C565" s="253"/>
      <c r="D565" s="253"/>
      <c r="E565" s="253"/>
      <c r="F565" s="253"/>
      <c r="G565" s="354"/>
      <c r="H565" s="253"/>
      <c r="I565" s="354"/>
    </row>
    <row r="566" spans="1:111" ht="19.5" thickBot="1" x14ac:dyDescent="0.35">
      <c r="A566" s="44"/>
      <c r="B566" s="50" t="s">
        <v>450</v>
      </c>
      <c r="C566" s="443"/>
      <c r="D566" s="450">
        <f>'EMPRESA ER HORIZONTAL'!D336</f>
        <v>1140923.4510000006</v>
      </c>
      <c r="E566" s="450">
        <f>'EMPRESA ER HORIZONTAL'!E336</f>
        <v>396283.24800000113</v>
      </c>
      <c r="F566" s="253"/>
      <c r="G566" s="354"/>
      <c r="H566" s="253"/>
      <c r="I566" s="354"/>
    </row>
    <row r="567" spans="1:111" ht="18.75" x14ac:dyDescent="0.3">
      <c r="A567" s="44"/>
      <c r="B567" s="60" t="s">
        <v>449</v>
      </c>
      <c r="C567" s="444">
        <f>C562</f>
        <v>652603.06000000006</v>
      </c>
      <c r="D567" s="451">
        <f>'EMPRESA ER HORIZONTAL'!D337</f>
        <v>2662154.7190000014</v>
      </c>
      <c r="E567" s="451">
        <f>'EMPRESA ER HORIZONTAL'!E337</f>
        <v>924660.91200000281</v>
      </c>
      <c r="F567" s="253"/>
      <c r="G567" s="354"/>
      <c r="H567" s="253"/>
      <c r="I567" s="354"/>
    </row>
    <row r="568" spans="1:111" ht="19.5" thickBot="1" x14ac:dyDescent="0.35">
      <c r="A568" s="44"/>
      <c r="B568" s="50" t="s">
        <v>451</v>
      </c>
      <c r="C568" s="443">
        <f>'EMPRESA ER HORIZONTAL'!C338</f>
        <v>65260.305999999866</v>
      </c>
      <c r="D568" s="450">
        <f>'EMPRESA ER HORIZONTAL'!D338</f>
        <v>266215.47190000018</v>
      </c>
      <c r="E568" s="452">
        <f>'EMPRESA ER HORIZONTAL'!E338</f>
        <v>92466.091200000286</v>
      </c>
      <c r="F568" s="253"/>
      <c r="G568" s="354"/>
      <c r="H568" s="253"/>
      <c r="I568" s="354"/>
    </row>
    <row r="569" spans="1:111" ht="18.75" x14ac:dyDescent="0.3">
      <c r="A569" s="44"/>
      <c r="B569" s="60" t="s">
        <v>452</v>
      </c>
      <c r="C569" s="444">
        <f>'EMPRESA ER HORIZONTAL'!C339</f>
        <v>587342.75399999879</v>
      </c>
      <c r="D569" s="451">
        <f>'EMPRESA ER HORIZONTAL'!D339</f>
        <v>2395939.2471000012</v>
      </c>
      <c r="E569" s="453">
        <f>'EMPRESA ER HORIZONTAL'!E339</f>
        <v>832194.82080000255</v>
      </c>
      <c r="F569" s="253"/>
      <c r="G569" s="354"/>
      <c r="H569" s="253"/>
      <c r="I569" s="354"/>
    </row>
    <row r="570" spans="1:111" x14ac:dyDescent="0.25">
      <c r="A570" s="44"/>
      <c r="B570" s="44"/>
      <c r="C570" s="253"/>
      <c r="D570" s="253"/>
      <c r="E570" s="253"/>
      <c r="F570" s="253"/>
      <c r="G570" s="354"/>
      <c r="H570" s="253"/>
      <c r="I570" s="354"/>
    </row>
    <row r="571" spans="1:111" x14ac:dyDescent="0.25">
      <c r="A571" s="44"/>
      <c r="B571" s="52" t="s">
        <v>1571</v>
      </c>
      <c r="C571" s="1011">
        <f>C567/C451</f>
        <v>3.7898832070797752E-3</v>
      </c>
      <c r="D571" s="1011">
        <f t="shared" ref="D571:E571" si="37">D567/D451</f>
        <v>1.5920080264226536E-2</v>
      </c>
      <c r="E571" s="1011">
        <f t="shared" si="37"/>
        <v>5.4140752321193307E-3</v>
      </c>
      <c r="F571" s="253"/>
      <c r="G571" s="354"/>
      <c r="H571" s="253"/>
      <c r="I571" s="354"/>
    </row>
    <row r="572" spans="1:111" x14ac:dyDescent="0.25">
      <c r="A572" s="44"/>
      <c r="B572" s="44"/>
      <c r="C572" s="253"/>
      <c r="D572" s="253"/>
      <c r="E572" s="253"/>
      <c r="F572" s="253"/>
      <c r="G572" s="354"/>
      <c r="H572" s="253"/>
      <c r="I572" s="354"/>
    </row>
    <row r="573" spans="1:111" x14ac:dyDescent="0.25">
      <c r="A573" s="44"/>
      <c r="B573" s="44"/>
      <c r="C573" s="253"/>
      <c r="D573" s="253"/>
      <c r="E573" s="253"/>
      <c r="F573" s="253"/>
      <c r="G573" s="354"/>
      <c r="H573" s="253"/>
      <c r="I573" s="354"/>
    </row>
    <row r="574" spans="1:111" x14ac:dyDescent="0.25">
      <c r="A574" s="44"/>
      <c r="B574" s="44"/>
      <c r="C574" s="253"/>
      <c r="D574" s="253"/>
      <c r="E574" s="253"/>
      <c r="F574" s="253"/>
      <c r="G574" s="354"/>
      <c r="H574" s="253"/>
      <c r="I574" s="354"/>
    </row>
    <row r="575" spans="1:111" x14ac:dyDescent="0.25">
      <c r="A575" s="44"/>
      <c r="B575" s="44"/>
      <c r="C575" s="253"/>
      <c r="D575" s="253"/>
      <c r="E575" s="253"/>
      <c r="F575" s="253"/>
      <c r="G575" s="354"/>
      <c r="H575" s="253"/>
      <c r="I575" s="354"/>
    </row>
    <row r="576" spans="1:111" x14ac:dyDescent="0.25">
      <c r="A576" s="44"/>
      <c r="B576" s="44"/>
      <c r="C576" s="253"/>
      <c r="D576" s="253"/>
      <c r="E576" s="253"/>
      <c r="F576" s="253"/>
      <c r="G576" s="354"/>
      <c r="H576" s="253"/>
      <c r="I576" s="354"/>
    </row>
    <row r="577" spans="1:9" x14ac:dyDescent="0.25">
      <c r="A577" s="44"/>
      <c r="B577" s="44"/>
      <c r="C577" s="253"/>
      <c r="D577" s="253"/>
      <c r="E577" s="253"/>
      <c r="F577" s="253"/>
      <c r="G577" s="354"/>
      <c r="H577" s="253"/>
      <c r="I577" s="354"/>
    </row>
    <row r="578" spans="1:9" x14ac:dyDescent="0.25">
      <c r="A578" s="44"/>
      <c r="B578" s="44"/>
      <c r="C578" s="253"/>
      <c r="D578" s="253"/>
      <c r="E578" s="253"/>
      <c r="F578" s="253"/>
      <c r="G578" s="354"/>
      <c r="H578" s="253"/>
      <c r="I578" s="354"/>
    </row>
    <row r="579" spans="1:9" x14ac:dyDescent="0.25">
      <c r="A579" s="44"/>
      <c r="B579" s="44"/>
      <c r="C579" s="253"/>
      <c r="D579" s="253"/>
      <c r="E579" s="253"/>
      <c r="F579" s="253"/>
      <c r="G579" s="354"/>
      <c r="H579" s="253"/>
      <c r="I579" s="354"/>
    </row>
    <row r="580" spans="1:9" x14ac:dyDescent="0.25">
      <c r="A580" s="44"/>
      <c r="B580" s="44"/>
      <c r="C580" s="253"/>
      <c r="D580" s="253"/>
      <c r="E580" s="253"/>
      <c r="F580" s="253"/>
      <c r="G580" s="354"/>
      <c r="H580" s="253"/>
      <c r="I580" s="354"/>
    </row>
    <row r="581" spans="1:9" x14ac:dyDescent="0.25">
      <c r="A581" s="44"/>
      <c r="B581" s="44"/>
      <c r="C581" s="253"/>
      <c r="D581" s="253"/>
      <c r="E581" s="253"/>
      <c r="F581" s="253"/>
      <c r="G581" s="354"/>
      <c r="H581" s="253"/>
      <c r="I581" s="354"/>
    </row>
    <row r="582" spans="1:9" x14ac:dyDescent="0.25">
      <c r="A582" s="44"/>
      <c r="B582" s="44"/>
      <c r="C582" s="253"/>
      <c r="D582" s="253"/>
      <c r="E582" s="253"/>
      <c r="F582" s="253"/>
      <c r="G582" s="354"/>
      <c r="H582" s="253"/>
      <c r="I582" s="354"/>
    </row>
    <row r="583" spans="1:9" x14ac:dyDescent="0.25">
      <c r="A583" s="44"/>
      <c r="B583" s="44"/>
      <c r="C583" s="253"/>
      <c r="D583" s="253"/>
      <c r="E583" s="253"/>
      <c r="F583" s="253"/>
      <c r="G583" s="354"/>
      <c r="H583" s="253"/>
      <c r="I583" s="354"/>
    </row>
    <row r="584" spans="1:9" x14ac:dyDescent="0.25">
      <c r="A584" s="44"/>
      <c r="B584" s="44"/>
      <c r="C584" s="253"/>
      <c r="D584" s="253"/>
      <c r="E584" s="253"/>
      <c r="F584" s="253"/>
      <c r="G584" s="354"/>
      <c r="H584" s="253"/>
      <c r="I584" s="354"/>
    </row>
    <row r="585" spans="1:9" x14ac:dyDescent="0.25">
      <c r="A585" s="44"/>
      <c r="B585" s="44"/>
      <c r="C585" s="253"/>
      <c r="D585" s="253"/>
      <c r="E585" s="253"/>
      <c r="F585" s="253"/>
      <c r="G585" s="354"/>
      <c r="H585" s="253"/>
      <c r="I585" s="354"/>
    </row>
    <row r="586" spans="1:9" x14ac:dyDescent="0.25">
      <c r="A586" s="44"/>
      <c r="B586" s="44"/>
      <c r="C586" s="253"/>
      <c r="D586" s="253"/>
      <c r="E586" s="253"/>
      <c r="F586" s="253"/>
      <c r="G586" s="354"/>
      <c r="H586" s="253"/>
      <c r="I586" s="354"/>
    </row>
    <row r="587" spans="1:9" x14ac:dyDescent="0.25">
      <c r="A587" s="44"/>
      <c r="B587" s="44"/>
      <c r="C587" s="253"/>
      <c r="D587" s="253"/>
      <c r="E587" s="253"/>
      <c r="F587" s="253"/>
      <c r="G587" s="354"/>
      <c r="H587" s="253"/>
      <c r="I587" s="354"/>
    </row>
    <row r="588" spans="1:9" x14ac:dyDescent="0.25">
      <c r="A588" s="44"/>
      <c r="B588" s="44"/>
      <c r="C588" s="253"/>
      <c r="D588" s="253"/>
      <c r="E588" s="253"/>
      <c r="F588" s="253"/>
      <c r="G588" s="354"/>
      <c r="H588" s="253"/>
      <c r="I588" s="354"/>
    </row>
    <row r="589" spans="1:9" x14ac:dyDescent="0.25">
      <c r="A589" s="44"/>
      <c r="B589" s="44"/>
      <c r="C589" s="253"/>
      <c r="D589" s="253"/>
      <c r="E589" s="253"/>
      <c r="F589" s="253"/>
      <c r="G589" s="354"/>
      <c r="H589" s="253"/>
      <c r="I589" s="354"/>
    </row>
    <row r="590" spans="1:9" x14ac:dyDescent="0.25">
      <c r="A590" s="44"/>
      <c r="B590" s="44"/>
      <c r="C590" s="253"/>
      <c r="D590" s="253"/>
      <c r="E590" s="253"/>
      <c r="F590" s="253"/>
      <c r="G590" s="354"/>
      <c r="H590" s="253"/>
      <c r="I590" s="354"/>
    </row>
    <row r="591" spans="1:9" x14ac:dyDescent="0.25">
      <c r="A591" s="44"/>
      <c r="B591" s="44"/>
      <c r="C591" s="253"/>
      <c r="D591" s="253"/>
      <c r="E591" s="253"/>
      <c r="F591" s="253"/>
      <c r="G591" s="354"/>
      <c r="H591" s="253"/>
      <c r="I591" s="354"/>
    </row>
    <row r="592" spans="1:9" x14ac:dyDescent="0.25">
      <c r="A592" s="44"/>
      <c r="B592" s="44"/>
      <c r="C592" s="253"/>
      <c r="D592" s="253"/>
      <c r="E592" s="253"/>
      <c r="F592" s="253"/>
      <c r="G592" s="354"/>
      <c r="H592" s="253"/>
      <c r="I592" s="354"/>
    </row>
    <row r="593" spans="1:9" x14ac:dyDescent="0.25">
      <c r="A593" s="44"/>
      <c r="B593" s="44"/>
      <c r="C593" s="253"/>
      <c r="D593" s="253"/>
      <c r="E593" s="253"/>
      <c r="F593" s="253"/>
      <c r="G593" s="354"/>
      <c r="H593" s="253"/>
      <c r="I593" s="354"/>
    </row>
    <row r="594" spans="1:9" x14ac:dyDescent="0.25">
      <c r="A594" s="44"/>
      <c r="B594" s="44"/>
      <c r="C594" s="253"/>
      <c r="D594" s="253"/>
      <c r="E594" s="253"/>
      <c r="F594" s="253"/>
      <c r="G594" s="354"/>
      <c r="H594" s="253"/>
      <c r="I594" s="354"/>
    </row>
    <row r="595" spans="1:9" x14ac:dyDescent="0.25">
      <c r="A595" s="44"/>
      <c r="B595" s="44"/>
      <c r="C595" s="253"/>
      <c r="D595" s="253"/>
      <c r="E595" s="253"/>
      <c r="F595" s="253"/>
      <c r="G595" s="354"/>
      <c r="H595" s="253"/>
      <c r="I595" s="354"/>
    </row>
    <row r="596" spans="1:9" x14ac:dyDescent="0.25">
      <c r="A596" s="44"/>
      <c r="B596" s="44"/>
      <c r="C596" s="253"/>
      <c r="D596" s="253"/>
      <c r="E596" s="253"/>
      <c r="F596" s="253"/>
      <c r="G596" s="354"/>
      <c r="H596" s="253"/>
      <c r="I596" s="354"/>
    </row>
    <row r="597" spans="1:9" x14ac:dyDescent="0.25">
      <c r="A597" s="44"/>
      <c r="B597" s="44"/>
      <c r="C597" s="253"/>
      <c r="D597" s="253"/>
      <c r="E597" s="253"/>
      <c r="F597" s="253"/>
      <c r="G597" s="354"/>
      <c r="H597" s="253"/>
      <c r="I597" s="354"/>
    </row>
    <row r="598" spans="1:9" x14ac:dyDescent="0.25">
      <c r="A598" s="44"/>
      <c r="B598" s="44"/>
      <c r="C598" s="253"/>
      <c r="D598" s="253"/>
      <c r="E598" s="253"/>
      <c r="F598" s="253"/>
      <c r="G598" s="354"/>
      <c r="H598" s="253"/>
      <c r="I598" s="354"/>
    </row>
    <row r="599" spans="1:9" x14ac:dyDescent="0.25">
      <c r="A599" s="44"/>
      <c r="B599" s="44"/>
      <c r="C599" s="253"/>
      <c r="D599" s="253"/>
      <c r="E599" s="253"/>
      <c r="F599" s="253"/>
      <c r="G599" s="354"/>
      <c r="H599" s="253"/>
      <c r="I599" s="354"/>
    </row>
    <row r="600" spans="1:9" x14ac:dyDescent="0.25">
      <c r="A600" s="44"/>
      <c r="B600" s="44"/>
      <c r="C600" s="253"/>
      <c r="D600" s="253"/>
      <c r="E600" s="253"/>
      <c r="F600" s="253"/>
      <c r="G600" s="354"/>
      <c r="H600" s="253"/>
      <c r="I600" s="354"/>
    </row>
    <row r="601" spans="1:9" x14ac:dyDescent="0.25">
      <c r="A601" s="44"/>
      <c r="B601" s="44"/>
      <c r="C601" s="253"/>
      <c r="D601" s="253"/>
      <c r="E601" s="253"/>
      <c r="F601" s="253"/>
      <c r="G601" s="354"/>
      <c r="H601" s="253"/>
      <c r="I601" s="354"/>
    </row>
    <row r="602" spans="1:9" x14ac:dyDescent="0.25">
      <c r="A602" s="44"/>
      <c r="B602" s="44"/>
      <c r="C602" s="253"/>
      <c r="D602" s="253"/>
      <c r="E602" s="253"/>
      <c r="F602" s="253"/>
      <c r="G602" s="354"/>
      <c r="H602" s="253"/>
      <c r="I602" s="354"/>
    </row>
    <row r="603" spans="1:9" x14ac:dyDescent="0.25">
      <c r="A603" s="44"/>
      <c r="B603" s="44"/>
      <c r="C603" s="253"/>
      <c r="D603" s="253"/>
      <c r="E603" s="253"/>
      <c r="F603" s="253"/>
      <c r="G603" s="354"/>
      <c r="H603" s="253"/>
      <c r="I603" s="354"/>
    </row>
    <row r="604" spans="1:9" x14ac:dyDescent="0.25">
      <c r="A604" s="44"/>
      <c r="B604" s="44"/>
      <c r="C604" s="253"/>
      <c r="D604" s="253"/>
      <c r="E604" s="253"/>
      <c r="F604" s="253"/>
      <c r="G604" s="354"/>
      <c r="H604" s="253"/>
      <c r="I604" s="354"/>
    </row>
    <row r="605" spans="1:9" x14ac:dyDescent="0.25">
      <c r="A605" s="44"/>
      <c r="B605" s="44"/>
      <c r="C605" s="253"/>
      <c r="D605" s="253"/>
      <c r="E605" s="253"/>
      <c r="F605" s="253"/>
      <c r="G605" s="354"/>
      <c r="H605" s="253"/>
      <c r="I605" s="354"/>
    </row>
    <row r="606" spans="1:9" x14ac:dyDescent="0.25">
      <c r="A606" s="44"/>
      <c r="B606" s="44"/>
      <c r="C606" s="253"/>
      <c r="D606" s="253"/>
      <c r="E606" s="253"/>
      <c r="F606" s="253"/>
      <c r="G606" s="354"/>
      <c r="H606" s="253"/>
      <c r="I606" s="354"/>
    </row>
    <row r="607" spans="1:9" x14ac:dyDescent="0.25">
      <c r="A607" s="44"/>
      <c r="B607" s="44"/>
      <c r="C607" s="253"/>
      <c r="D607" s="253"/>
      <c r="E607" s="253"/>
      <c r="F607" s="253"/>
      <c r="G607" s="354"/>
      <c r="H607" s="253"/>
      <c r="I607" s="354"/>
    </row>
    <row r="608" spans="1:9" x14ac:dyDescent="0.25">
      <c r="A608" s="44"/>
      <c r="B608" s="44"/>
      <c r="C608" s="253"/>
      <c r="D608" s="253"/>
      <c r="E608" s="253"/>
      <c r="F608" s="253"/>
      <c r="G608" s="354"/>
      <c r="H608" s="253"/>
      <c r="I608" s="354"/>
    </row>
    <row r="609" spans="1:9" x14ac:dyDescent="0.25">
      <c r="A609" s="44"/>
      <c r="B609" s="44"/>
      <c r="C609" s="253"/>
      <c r="D609" s="253"/>
      <c r="E609" s="253"/>
      <c r="F609" s="253"/>
      <c r="G609" s="354"/>
      <c r="H609" s="253"/>
      <c r="I609" s="354"/>
    </row>
    <row r="610" spans="1:9" x14ac:dyDescent="0.25">
      <c r="A610" s="44"/>
      <c r="B610" s="44"/>
      <c r="C610" s="253"/>
      <c r="D610" s="253"/>
      <c r="E610" s="253"/>
      <c r="F610" s="253"/>
      <c r="G610" s="354"/>
      <c r="H610" s="253"/>
      <c r="I610" s="354"/>
    </row>
    <row r="611" spans="1:9" x14ac:dyDescent="0.25">
      <c r="A611" s="44"/>
      <c r="B611" s="44"/>
      <c r="C611" s="253"/>
      <c r="D611" s="253"/>
      <c r="E611" s="253"/>
      <c r="F611" s="253"/>
      <c r="G611" s="354"/>
      <c r="H611" s="253"/>
      <c r="I611" s="354"/>
    </row>
    <row r="612" spans="1:9" x14ac:dyDescent="0.25">
      <c r="A612" s="44"/>
      <c r="B612" s="44"/>
      <c r="C612" s="253"/>
      <c r="D612" s="253"/>
      <c r="E612" s="253"/>
      <c r="F612" s="253"/>
      <c r="G612" s="354"/>
      <c r="H612" s="253"/>
      <c r="I612" s="354"/>
    </row>
    <row r="613" spans="1:9" x14ac:dyDescent="0.25">
      <c r="A613" s="44"/>
      <c r="B613" s="44"/>
      <c r="C613" s="253"/>
      <c r="D613" s="253"/>
      <c r="E613" s="253"/>
      <c r="F613" s="253"/>
      <c r="G613" s="354"/>
      <c r="H613" s="253"/>
      <c r="I613" s="354"/>
    </row>
    <row r="614" spans="1:9" x14ac:dyDescent="0.25">
      <c r="A614" s="44"/>
      <c r="B614" s="44"/>
      <c r="C614" s="253"/>
      <c r="D614" s="253"/>
      <c r="E614" s="253"/>
      <c r="F614" s="253"/>
      <c r="G614" s="354"/>
      <c r="H614" s="253"/>
      <c r="I614" s="354"/>
    </row>
    <row r="615" spans="1:9" x14ac:dyDescent="0.25">
      <c r="A615" s="44"/>
      <c r="B615" s="44"/>
      <c r="C615" s="253"/>
      <c r="D615" s="253"/>
      <c r="E615" s="253"/>
      <c r="F615" s="253"/>
      <c r="G615" s="354"/>
      <c r="H615" s="253"/>
      <c r="I615" s="354"/>
    </row>
    <row r="616" spans="1:9" x14ac:dyDescent="0.25">
      <c r="A616" s="44"/>
      <c r="B616" s="44"/>
      <c r="C616" s="253"/>
      <c r="D616" s="253"/>
      <c r="E616" s="253"/>
      <c r="F616" s="253"/>
      <c r="G616" s="354"/>
      <c r="H616" s="253"/>
      <c r="I616" s="354"/>
    </row>
    <row r="617" spans="1:9" x14ac:dyDescent="0.25">
      <c r="A617" s="44"/>
      <c r="B617" s="44"/>
      <c r="C617" s="253"/>
      <c r="D617" s="253"/>
      <c r="E617" s="253"/>
      <c r="F617" s="253"/>
      <c r="G617" s="354"/>
      <c r="H617" s="253"/>
      <c r="I617" s="354"/>
    </row>
    <row r="618" spans="1:9" x14ac:dyDescent="0.25">
      <c r="A618" s="44"/>
      <c r="B618" s="44"/>
      <c r="C618" s="253"/>
      <c r="D618" s="253"/>
      <c r="E618" s="253"/>
      <c r="F618" s="253"/>
      <c r="G618" s="354"/>
      <c r="H618" s="253"/>
      <c r="I618" s="354"/>
    </row>
    <row r="619" spans="1:9" x14ac:dyDescent="0.25">
      <c r="A619" s="44"/>
      <c r="B619" s="44"/>
      <c r="C619" s="253"/>
      <c r="D619" s="253"/>
      <c r="E619" s="253"/>
      <c r="F619" s="253"/>
      <c r="G619" s="354"/>
      <c r="H619" s="253"/>
      <c r="I619" s="354"/>
    </row>
    <row r="620" spans="1:9" x14ac:dyDescent="0.25">
      <c r="A620" s="44"/>
      <c r="B620" s="44"/>
      <c r="C620" s="253"/>
      <c r="D620" s="253"/>
      <c r="E620" s="253"/>
      <c r="F620" s="253"/>
      <c r="G620" s="354"/>
      <c r="H620" s="253"/>
      <c r="I620" s="354"/>
    </row>
    <row r="621" spans="1:9" x14ac:dyDescent="0.25">
      <c r="A621" s="44"/>
      <c r="B621" s="44"/>
      <c r="C621" s="253"/>
      <c r="D621" s="253"/>
      <c r="E621" s="253"/>
      <c r="F621" s="253"/>
      <c r="G621" s="354"/>
      <c r="H621" s="253"/>
      <c r="I621" s="354"/>
    </row>
    <row r="622" spans="1:9" x14ac:dyDescent="0.25">
      <c r="A622" s="44"/>
      <c r="B622" s="44"/>
      <c r="C622" s="253"/>
      <c r="D622" s="253"/>
      <c r="E622" s="253"/>
      <c r="F622" s="253"/>
      <c r="G622" s="354"/>
      <c r="H622" s="253"/>
      <c r="I622" s="354"/>
    </row>
    <row r="623" spans="1:9" x14ac:dyDescent="0.25">
      <c r="A623" s="44"/>
      <c r="B623" s="44"/>
      <c r="C623" s="253"/>
      <c r="D623" s="253"/>
      <c r="E623" s="253"/>
      <c r="F623" s="253"/>
      <c r="G623" s="354"/>
      <c r="H623" s="253"/>
      <c r="I623" s="354"/>
    </row>
    <row r="624" spans="1:9" x14ac:dyDescent="0.25">
      <c r="A624" s="44"/>
      <c r="B624" s="44"/>
      <c r="C624" s="253"/>
      <c r="D624" s="253"/>
      <c r="E624" s="253"/>
      <c r="F624" s="253"/>
      <c r="G624" s="354"/>
      <c r="H624" s="253"/>
      <c r="I624" s="354"/>
    </row>
    <row r="625" spans="1:9" x14ac:dyDescent="0.25">
      <c r="A625" s="44"/>
      <c r="B625" s="44"/>
      <c r="C625" s="253"/>
      <c r="D625" s="253"/>
      <c r="E625" s="253"/>
      <c r="F625" s="253"/>
      <c r="G625" s="354"/>
      <c r="H625" s="253"/>
      <c r="I625" s="354"/>
    </row>
    <row r="626" spans="1:9" x14ac:dyDescent="0.25">
      <c r="A626" s="44"/>
      <c r="B626" s="44"/>
      <c r="C626" s="253"/>
      <c r="D626" s="253"/>
      <c r="E626" s="253"/>
      <c r="F626" s="253"/>
      <c r="G626" s="354"/>
      <c r="H626" s="253"/>
      <c r="I626" s="354"/>
    </row>
    <row r="627" spans="1:9" x14ac:dyDescent="0.25">
      <c r="A627" s="44"/>
      <c r="B627" s="44"/>
      <c r="C627" s="253"/>
      <c r="D627" s="253"/>
      <c r="E627" s="253"/>
      <c r="F627" s="253"/>
      <c r="G627" s="354"/>
      <c r="H627" s="253"/>
      <c r="I627" s="354"/>
    </row>
    <row r="628" spans="1:9" x14ac:dyDescent="0.25">
      <c r="A628" s="44"/>
      <c r="B628" s="44"/>
      <c r="C628" s="253"/>
      <c r="D628" s="253"/>
      <c r="E628" s="253"/>
      <c r="F628" s="253"/>
      <c r="G628" s="354"/>
      <c r="H628" s="253"/>
      <c r="I628" s="354"/>
    </row>
    <row r="629" spans="1:9" x14ac:dyDescent="0.25">
      <c r="A629" s="44"/>
      <c r="B629" s="44"/>
      <c r="C629" s="253"/>
      <c r="D629" s="253"/>
      <c r="E629" s="253"/>
      <c r="F629" s="253"/>
      <c r="G629" s="354"/>
      <c r="H629" s="253"/>
      <c r="I629" s="354"/>
    </row>
    <row r="630" spans="1:9" x14ac:dyDescent="0.25">
      <c r="A630" s="44"/>
      <c r="B630" s="44"/>
      <c r="C630" s="253"/>
      <c r="D630" s="253"/>
      <c r="E630" s="253"/>
      <c r="F630" s="253"/>
      <c r="G630" s="354"/>
      <c r="H630" s="253"/>
      <c r="I630" s="354"/>
    </row>
    <row r="631" spans="1:9" x14ac:dyDescent="0.25">
      <c r="A631" s="44"/>
      <c r="B631" s="44"/>
      <c r="C631" s="253"/>
      <c r="D631" s="253"/>
      <c r="E631" s="253"/>
      <c r="F631" s="253"/>
      <c r="G631" s="354"/>
      <c r="H631" s="253"/>
      <c r="I631" s="354"/>
    </row>
    <row r="632" spans="1:9" x14ac:dyDescent="0.25">
      <c r="A632" s="44"/>
      <c r="B632" s="44"/>
      <c r="C632" s="253"/>
      <c r="D632" s="253"/>
      <c r="E632" s="253"/>
      <c r="F632" s="253"/>
      <c r="G632" s="354"/>
      <c r="H632" s="253"/>
      <c r="I632" s="354"/>
    </row>
    <row r="633" spans="1:9" x14ac:dyDescent="0.25">
      <c r="A633" s="44"/>
      <c r="B633" s="44"/>
      <c r="C633" s="253"/>
      <c r="D633" s="253"/>
      <c r="E633" s="253"/>
      <c r="F633" s="253"/>
      <c r="G633" s="354"/>
      <c r="H633" s="253"/>
      <c r="I633" s="354"/>
    </row>
    <row r="634" spans="1:9" x14ac:dyDescent="0.25">
      <c r="A634" s="44"/>
      <c r="B634" s="44"/>
      <c r="C634" s="253"/>
      <c r="D634" s="253"/>
      <c r="E634" s="253"/>
      <c r="F634" s="253"/>
      <c r="G634" s="354"/>
      <c r="H634" s="253"/>
      <c r="I634" s="354"/>
    </row>
    <row r="635" spans="1:9" x14ac:dyDescent="0.25">
      <c r="A635" s="44"/>
      <c r="B635" s="44"/>
      <c r="C635" s="253"/>
      <c r="D635" s="253"/>
      <c r="E635" s="253"/>
      <c r="F635" s="253"/>
      <c r="G635" s="354"/>
      <c r="H635" s="253"/>
      <c r="I635" s="354"/>
    </row>
    <row r="636" spans="1:9" x14ac:dyDescent="0.25">
      <c r="A636" s="44"/>
      <c r="B636" s="44"/>
      <c r="C636" s="253"/>
      <c r="D636" s="253"/>
      <c r="E636" s="253"/>
      <c r="F636" s="253"/>
      <c r="G636" s="354"/>
      <c r="H636" s="253"/>
      <c r="I636" s="354"/>
    </row>
    <row r="637" spans="1:9" x14ac:dyDescent="0.25">
      <c r="A637" s="44"/>
      <c r="B637" s="44"/>
      <c r="C637" s="253"/>
      <c r="D637" s="253"/>
      <c r="E637" s="253"/>
      <c r="F637" s="253"/>
      <c r="G637" s="354"/>
      <c r="H637" s="253"/>
      <c r="I637" s="354"/>
    </row>
    <row r="638" spans="1:9" x14ac:dyDescent="0.25">
      <c r="A638" s="44"/>
      <c r="B638" s="44"/>
      <c r="C638" s="253"/>
      <c r="D638" s="253"/>
      <c r="E638" s="253"/>
      <c r="F638" s="253"/>
      <c r="G638" s="354"/>
      <c r="H638" s="253"/>
      <c r="I638" s="354"/>
    </row>
    <row r="639" spans="1:9" x14ac:dyDescent="0.25">
      <c r="A639" s="44"/>
      <c r="B639" s="44"/>
      <c r="C639" s="253"/>
      <c r="D639" s="253"/>
      <c r="E639" s="253"/>
      <c r="F639" s="253"/>
      <c r="G639" s="354"/>
      <c r="H639" s="253"/>
      <c r="I639" s="354"/>
    </row>
    <row r="640" spans="1:9" x14ac:dyDescent="0.25">
      <c r="A640" s="44"/>
      <c r="B640" s="44"/>
      <c r="C640" s="253"/>
      <c r="D640" s="253"/>
      <c r="E640" s="253"/>
      <c r="F640" s="253"/>
      <c r="G640" s="354"/>
      <c r="H640" s="253"/>
      <c r="I640" s="354"/>
    </row>
    <row r="641" spans="1:9" x14ac:dyDescent="0.25">
      <c r="A641" s="44"/>
      <c r="B641" s="44"/>
      <c r="C641" s="253"/>
      <c r="D641" s="253"/>
      <c r="E641" s="253"/>
      <c r="F641" s="253"/>
      <c r="G641" s="354"/>
      <c r="H641" s="253"/>
      <c r="I641" s="354"/>
    </row>
    <row r="642" spans="1:9" x14ac:dyDescent="0.25">
      <c r="A642" s="44"/>
      <c r="B642" s="44"/>
      <c r="C642" s="253"/>
      <c r="D642" s="253"/>
      <c r="E642" s="253"/>
      <c r="F642" s="253"/>
      <c r="G642" s="354"/>
      <c r="H642" s="253"/>
      <c r="I642" s="354"/>
    </row>
    <row r="643" spans="1:9" x14ac:dyDescent="0.25">
      <c r="A643" s="44"/>
      <c r="B643" s="44"/>
      <c r="C643" s="253"/>
      <c r="D643" s="253"/>
      <c r="E643" s="253"/>
      <c r="F643" s="253"/>
      <c r="G643" s="354"/>
      <c r="H643" s="253"/>
      <c r="I643" s="354"/>
    </row>
    <row r="644" spans="1:9" x14ac:dyDescent="0.25">
      <c r="A644" s="44"/>
      <c r="B644" s="44"/>
      <c r="C644" s="253"/>
      <c r="D644" s="253"/>
      <c r="E644" s="253"/>
      <c r="F644" s="253"/>
      <c r="G644" s="354"/>
      <c r="H644" s="253"/>
      <c r="I644" s="354"/>
    </row>
    <row r="645" spans="1:9" x14ac:dyDescent="0.25">
      <c r="A645" s="44"/>
      <c r="B645" s="44"/>
      <c r="C645" s="253"/>
      <c r="D645" s="253"/>
      <c r="E645" s="253"/>
      <c r="F645" s="253"/>
      <c r="G645" s="354"/>
      <c r="H645" s="253"/>
      <c r="I645" s="354"/>
    </row>
    <row r="646" spans="1:9" x14ac:dyDescent="0.25">
      <c r="A646" s="44"/>
      <c r="B646" s="44"/>
      <c r="C646" s="253"/>
      <c r="D646" s="253"/>
      <c r="E646" s="253"/>
      <c r="F646" s="253"/>
      <c r="G646" s="354"/>
      <c r="H646" s="253"/>
      <c r="I646" s="354"/>
    </row>
    <row r="647" spans="1:9" x14ac:dyDescent="0.25">
      <c r="A647" s="44"/>
      <c r="B647" s="44"/>
      <c r="C647" s="253"/>
      <c r="D647" s="253"/>
      <c r="E647" s="253"/>
      <c r="F647" s="253"/>
      <c r="G647" s="354"/>
      <c r="H647" s="253"/>
      <c r="I647" s="354"/>
    </row>
    <row r="648" spans="1:9" x14ac:dyDescent="0.25">
      <c r="A648" s="44"/>
      <c r="B648" s="44"/>
      <c r="C648" s="253"/>
      <c r="D648" s="253"/>
      <c r="E648" s="253"/>
      <c r="F648" s="253"/>
      <c r="G648" s="354"/>
      <c r="H648" s="253"/>
      <c r="I648" s="354"/>
    </row>
    <row r="649" spans="1:9" x14ac:dyDescent="0.25">
      <c r="A649" s="44"/>
      <c r="B649" s="44"/>
      <c r="C649" s="253"/>
      <c r="D649" s="253"/>
      <c r="E649" s="253"/>
      <c r="F649" s="253"/>
      <c r="G649" s="354"/>
      <c r="H649" s="253"/>
      <c r="I649" s="354"/>
    </row>
    <row r="650" spans="1:9" x14ac:dyDescent="0.25">
      <c r="A650" s="44"/>
      <c r="B650" s="44"/>
      <c r="C650" s="253"/>
      <c r="D650" s="253"/>
      <c r="E650" s="253"/>
      <c r="F650" s="253"/>
      <c r="G650" s="354"/>
      <c r="H650" s="253"/>
      <c r="I650" s="354"/>
    </row>
    <row r="651" spans="1:9" x14ac:dyDescent="0.25">
      <c r="A651" s="44"/>
      <c r="B651" s="44"/>
      <c r="C651" s="253"/>
      <c r="D651" s="253"/>
      <c r="E651" s="253"/>
      <c r="F651" s="253"/>
      <c r="G651" s="354"/>
      <c r="H651" s="253"/>
      <c r="I651" s="354"/>
    </row>
    <row r="652" spans="1:9" x14ac:dyDescent="0.25">
      <c r="A652" s="44"/>
      <c r="B652" s="44"/>
      <c r="C652" s="253"/>
      <c r="D652" s="253"/>
      <c r="E652" s="253"/>
      <c r="F652" s="253"/>
      <c r="G652" s="354"/>
      <c r="H652" s="253"/>
      <c r="I652" s="354"/>
    </row>
    <row r="653" spans="1:9" x14ac:dyDescent="0.25">
      <c r="A653" s="44"/>
      <c r="B653" s="44"/>
      <c r="C653" s="253"/>
      <c r="D653" s="253"/>
      <c r="E653" s="253"/>
      <c r="F653" s="253"/>
      <c r="G653" s="354"/>
      <c r="H653" s="253"/>
      <c r="I653" s="354"/>
    </row>
    <row r="654" spans="1:9" x14ac:dyDescent="0.25">
      <c r="A654" s="44"/>
      <c r="B654" s="44"/>
      <c r="C654" s="253"/>
      <c r="D654" s="253"/>
      <c r="E654" s="253"/>
      <c r="F654" s="253"/>
      <c r="G654" s="354"/>
      <c r="H654" s="253"/>
      <c r="I654" s="354"/>
    </row>
    <row r="655" spans="1:9" x14ac:dyDescent="0.25">
      <c r="A655" s="44"/>
      <c r="B655" s="44"/>
      <c r="C655" s="253"/>
      <c r="D655" s="253"/>
      <c r="E655" s="253"/>
      <c r="F655" s="253"/>
      <c r="G655" s="354"/>
      <c r="H655" s="253"/>
      <c r="I655" s="354"/>
    </row>
    <row r="656" spans="1:9" x14ac:dyDescent="0.25">
      <c r="A656" s="44"/>
      <c r="B656" s="44"/>
      <c r="C656" s="253"/>
      <c r="D656" s="253"/>
      <c r="E656" s="253"/>
      <c r="F656" s="253"/>
      <c r="G656" s="354"/>
      <c r="H656" s="253"/>
      <c r="I656" s="354"/>
    </row>
    <row r="657" spans="1:9" x14ac:dyDescent="0.25">
      <c r="A657" s="44"/>
      <c r="B657" s="44"/>
      <c r="C657" s="253"/>
      <c r="D657" s="253"/>
      <c r="E657" s="253"/>
      <c r="F657" s="253"/>
      <c r="G657" s="354"/>
      <c r="H657" s="253"/>
      <c r="I657" s="354"/>
    </row>
    <row r="658" spans="1:9" x14ac:dyDescent="0.25">
      <c r="A658" s="44"/>
      <c r="B658" s="44"/>
      <c r="C658" s="253"/>
      <c r="D658" s="253"/>
      <c r="E658" s="253"/>
      <c r="F658" s="253"/>
      <c r="G658" s="354"/>
      <c r="H658" s="253"/>
      <c r="I658" s="354"/>
    </row>
    <row r="659" spans="1:9" x14ac:dyDescent="0.25">
      <c r="A659" s="44"/>
      <c r="B659" s="44"/>
      <c r="C659" s="253"/>
      <c r="D659" s="253"/>
      <c r="E659" s="253"/>
      <c r="F659" s="253"/>
      <c r="G659" s="354"/>
      <c r="H659" s="253"/>
      <c r="I659" s="354"/>
    </row>
    <row r="660" spans="1:9" x14ac:dyDescent="0.25">
      <c r="A660" s="44"/>
      <c r="B660" s="44"/>
      <c r="C660" s="253"/>
      <c r="D660" s="253"/>
      <c r="E660" s="253"/>
      <c r="F660" s="253"/>
      <c r="G660" s="354"/>
      <c r="H660" s="253"/>
      <c r="I660" s="354"/>
    </row>
    <row r="661" spans="1:9" x14ac:dyDescent="0.25">
      <c r="A661" s="44"/>
      <c r="B661" s="44"/>
      <c r="C661" s="253"/>
      <c r="D661" s="253"/>
      <c r="E661" s="253"/>
      <c r="F661" s="253"/>
      <c r="G661" s="354"/>
      <c r="H661" s="253"/>
      <c r="I661" s="354"/>
    </row>
    <row r="662" spans="1:9" x14ac:dyDescent="0.25">
      <c r="A662" s="44"/>
      <c r="B662" s="44"/>
      <c r="C662" s="253"/>
      <c r="D662" s="253"/>
      <c r="E662" s="253"/>
      <c r="F662" s="253"/>
      <c r="G662" s="354"/>
      <c r="H662" s="253"/>
      <c r="I662" s="354"/>
    </row>
    <row r="663" spans="1:9" x14ac:dyDescent="0.25">
      <c r="A663" s="44"/>
      <c r="B663" s="44"/>
      <c r="C663" s="253"/>
      <c r="D663" s="253"/>
      <c r="E663" s="253"/>
      <c r="F663" s="253"/>
      <c r="G663" s="354"/>
      <c r="H663" s="253"/>
      <c r="I663" s="354"/>
    </row>
    <row r="664" spans="1:9" x14ac:dyDescent="0.25">
      <c r="A664" s="44"/>
      <c r="B664" s="44"/>
      <c r="C664" s="253"/>
      <c r="D664" s="253"/>
      <c r="E664" s="253"/>
      <c r="F664" s="253"/>
      <c r="G664" s="354"/>
      <c r="H664" s="253"/>
      <c r="I664" s="354"/>
    </row>
    <row r="665" spans="1:9" x14ac:dyDescent="0.25">
      <c r="A665" s="44"/>
      <c r="B665" s="44"/>
      <c r="C665" s="253"/>
      <c r="D665" s="253"/>
      <c r="E665" s="253"/>
      <c r="F665" s="253"/>
      <c r="G665" s="354"/>
      <c r="H665" s="253"/>
      <c r="I665" s="354"/>
    </row>
    <row r="666" spans="1:9" x14ac:dyDescent="0.25">
      <c r="A666" s="44"/>
      <c r="B666" s="44"/>
      <c r="C666" s="253"/>
      <c r="D666" s="253"/>
      <c r="E666" s="253"/>
      <c r="F666" s="253"/>
      <c r="G666" s="354"/>
      <c r="H666" s="253"/>
      <c r="I666" s="354"/>
    </row>
    <row r="667" spans="1:9" x14ac:dyDescent="0.25">
      <c r="A667" s="44"/>
      <c r="B667" s="44"/>
      <c r="C667" s="253"/>
      <c r="D667" s="253"/>
      <c r="E667" s="253"/>
      <c r="F667" s="253"/>
      <c r="G667" s="354"/>
      <c r="H667" s="253"/>
      <c r="I667" s="354"/>
    </row>
    <row r="668" spans="1:9" x14ac:dyDescent="0.25">
      <c r="A668" s="44"/>
      <c r="B668" s="44"/>
      <c r="C668" s="253"/>
      <c r="D668" s="253"/>
      <c r="E668" s="253"/>
      <c r="F668" s="253"/>
      <c r="G668" s="354"/>
      <c r="H668" s="253"/>
      <c r="I668" s="354"/>
    </row>
    <row r="669" spans="1:9" x14ac:dyDescent="0.25">
      <c r="A669" s="44"/>
      <c r="B669" s="44"/>
      <c r="C669" s="253"/>
      <c r="D669" s="253"/>
      <c r="E669" s="253"/>
      <c r="F669" s="253"/>
      <c r="G669" s="354"/>
      <c r="H669" s="253"/>
      <c r="I669" s="354"/>
    </row>
    <row r="670" spans="1:9" x14ac:dyDescent="0.25">
      <c r="A670" s="44"/>
      <c r="B670" s="44"/>
      <c r="C670" s="253"/>
      <c r="D670" s="253"/>
      <c r="E670" s="253"/>
      <c r="F670" s="253"/>
      <c r="G670" s="354"/>
      <c r="H670" s="253"/>
      <c r="I670" s="354"/>
    </row>
    <row r="671" spans="1:9" x14ac:dyDescent="0.25">
      <c r="A671" s="44"/>
      <c r="B671" s="44"/>
      <c r="C671" s="253"/>
      <c r="D671" s="253"/>
      <c r="E671" s="253"/>
      <c r="F671" s="253"/>
      <c r="G671" s="354"/>
      <c r="H671" s="253"/>
      <c r="I671" s="354"/>
    </row>
    <row r="672" spans="1:9" x14ac:dyDescent="0.25">
      <c r="A672" s="44"/>
      <c r="B672" s="44"/>
      <c r="C672" s="253"/>
      <c r="D672" s="253"/>
      <c r="E672" s="253"/>
      <c r="F672" s="253"/>
      <c r="G672" s="354"/>
      <c r="H672" s="253"/>
      <c r="I672" s="354"/>
    </row>
    <row r="673" spans="1:9" x14ac:dyDescent="0.25">
      <c r="A673" s="44"/>
      <c r="B673" s="44"/>
      <c r="C673" s="253"/>
      <c r="D673" s="253"/>
      <c r="E673" s="253"/>
      <c r="F673" s="253"/>
      <c r="G673" s="354"/>
      <c r="H673" s="253"/>
      <c r="I673" s="354"/>
    </row>
    <row r="674" spans="1:9" x14ac:dyDescent="0.25">
      <c r="A674" s="44"/>
      <c r="B674" s="44"/>
      <c r="C674" s="253"/>
      <c r="D674" s="253"/>
      <c r="E674" s="253"/>
      <c r="F674" s="253"/>
      <c r="G674" s="354"/>
      <c r="H674" s="253"/>
      <c r="I674" s="354"/>
    </row>
    <row r="675" spans="1:9" x14ac:dyDescent="0.25">
      <c r="A675" s="44"/>
      <c r="B675" s="44"/>
      <c r="C675" s="253"/>
      <c r="D675" s="253"/>
      <c r="E675" s="253"/>
      <c r="F675" s="253"/>
      <c r="G675" s="354"/>
      <c r="H675" s="253"/>
      <c r="I675" s="354"/>
    </row>
    <row r="676" spans="1:9" x14ac:dyDescent="0.25">
      <c r="A676" s="44"/>
      <c r="B676" s="44"/>
      <c r="C676" s="253"/>
      <c r="D676" s="253"/>
      <c r="E676" s="253"/>
      <c r="F676" s="253"/>
      <c r="G676" s="354"/>
      <c r="H676" s="253"/>
      <c r="I676" s="354"/>
    </row>
    <row r="677" spans="1:9" x14ac:dyDescent="0.25">
      <c r="A677" s="44"/>
      <c r="B677" s="44"/>
      <c r="C677" s="253"/>
      <c r="D677" s="253"/>
      <c r="E677" s="253"/>
      <c r="F677" s="253"/>
      <c r="G677" s="354"/>
      <c r="H677" s="253"/>
      <c r="I677" s="354"/>
    </row>
    <row r="678" spans="1:9" x14ac:dyDescent="0.25">
      <c r="A678" s="44"/>
      <c r="B678" s="44"/>
      <c r="C678" s="253"/>
      <c r="D678" s="253"/>
      <c r="E678" s="253"/>
      <c r="F678" s="253"/>
      <c r="G678" s="354"/>
      <c r="H678" s="253"/>
      <c r="I678" s="354"/>
    </row>
    <row r="679" spans="1:9" x14ac:dyDescent="0.25">
      <c r="A679" s="44"/>
      <c r="B679" s="44"/>
      <c r="C679" s="253"/>
      <c r="D679" s="253"/>
      <c r="E679" s="253"/>
      <c r="F679" s="253"/>
      <c r="G679" s="354"/>
      <c r="H679" s="253"/>
      <c r="I679" s="354"/>
    </row>
    <row r="680" spans="1:9" x14ac:dyDescent="0.25">
      <c r="A680" s="44"/>
      <c r="B680" s="44"/>
      <c r="C680" s="253"/>
      <c r="D680" s="253"/>
      <c r="E680" s="253"/>
      <c r="F680" s="253"/>
      <c r="G680" s="354"/>
      <c r="H680" s="253"/>
      <c r="I680" s="354"/>
    </row>
    <row r="681" spans="1:9" x14ac:dyDescent="0.25">
      <c r="A681" s="44"/>
      <c r="B681" s="44"/>
      <c r="C681" s="253"/>
      <c r="D681" s="253"/>
      <c r="E681" s="253"/>
      <c r="F681" s="253"/>
      <c r="G681" s="354"/>
      <c r="H681" s="253"/>
      <c r="I681" s="354"/>
    </row>
    <row r="682" spans="1:9" x14ac:dyDescent="0.25">
      <c r="A682" s="44"/>
      <c r="B682" s="44"/>
      <c r="C682" s="253"/>
      <c r="D682" s="253"/>
      <c r="E682" s="253"/>
      <c r="F682" s="253"/>
      <c r="G682" s="354"/>
      <c r="H682" s="253"/>
      <c r="I682" s="354"/>
    </row>
    <row r="683" spans="1:9" x14ac:dyDescent="0.25">
      <c r="A683" s="44"/>
      <c r="B683" s="44"/>
      <c r="C683" s="253"/>
      <c r="D683" s="253"/>
      <c r="E683" s="253"/>
      <c r="F683" s="253"/>
      <c r="G683" s="354"/>
      <c r="H683" s="253"/>
      <c r="I683" s="354"/>
    </row>
    <row r="684" spans="1:9" x14ac:dyDescent="0.25">
      <c r="A684" s="44"/>
      <c r="B684" s="44"/>
      <c r="C684" s="253"/>
      <c r="D684" s="253"/>
      <c r="E684" s="253"/>
      <c r="F684" s="253"/>
      <c r="G684" s="354"/>
      <c r="H684" s="253"/>
      <c r="I684" s="354"/>
    </row>
    <row r="685" spans="1:9" x14ac:dyDescent="0.25">
      <c r="A685" s="44"/>
      <c r="B685" s="44"/>
      <c r="C685" s="253"/>
      <c r="D685" s="253"/>
      <c r="E685" s="253"/>
      <c r="F685" s="253"/>
      <c r="G685" s="354"/>
      <c r="H685" s="253"/>
      <c r="I685" s="354"/>
    </row>
    <row r="686" spans="1:9" x14ac:dyDescent="0.25">
      <c r="A686" s="44"/>
      <c r="B686" s="44"/>
      <c r="C686" s="253"/>
      <c r="D686" s="253"/>
      <c r="E686" s="253"/>
      <c r="F686" s="253"/>
      <c r="G686" s="354"/>
      <c r="H686" s="253"/>
      <c r="I686" s="354"/>
    </row>
    <row r="687" spans="1:9" x14ac:dyDescent="0.25">
      <c r="A687" s="44"/>
      <c r="B687" s="44"/>
      <c r="C687" s="253"/>
      <c r="D687" s="253"/>
      <c r="E687" s="253"/>
      <c r="F687" s="253"/>
      <c r="G687" s="354"/>
      <c r="H687" s="253"/>
      <c r="I687" s="354"/>
    </row>
    <row r="688" spans="1:9" x14ac:dyDescent="0.25">
      <c r="A688" s="44"/>
      <c r="B688" s="44"/>
      <c r="C688" s="253"/>
      <c r="D688" s="253"/>
      <c r="E688" s="253"/>
      <c r="F688" s="253"/>
      <c r="G688" s="354"/>
      <c r="H688" s="253"/>
      <c r="I688" s="354"/>
    </row>
    <row r="689" spans="1:9" x14ac:dyDescent="0.25">
      <c r="A689" s="44"/>
      <c r="B689" s="44"/>
      <c r="C689" s="253"/>
      <c r="D689" s="253"/>
      <c r="E689" s="253"/>
      <c r="F689" s="253"/>
      <c r="G689" s="354"/>
      <c r="H689" s="253"/>
      <c r="I689" s="354"/>
    </row>
    <row r="690" spans="1:9" x14ac:dyDescent="0.25">
      <c r="A690" s="44"/>
      <c r="B690" s="44"/>
      <c r="C690" s="253"/>
      <c r="D690" s="253"/>
      <c r="E690" s="253"/>
      <c r="F690" s="253"/>
      <c r="G690" s="354"/>
      <c r="H690" s="253"/>
      <c r="I690" s="354"/>
    </row>
    <row r="691" spans="1:9" x14ac:dyDescent="0.25">
      <c r="A691" s="44"/>
      <c r="B691" s="44"/>
      <c r="C691" s="253"/>
      <c r="D691" s="253"/>
      <c r="E691" s="253"/>
      <c r="F691" s="253"/>
      <c r="G691" s="354"/>
      <c r="H691" s="253"/>
      <c r="I691" s="354"/>
    </row>
    <row r="692" spans="1:9" x14ac:dyDescent="0.25">
      <c r="A692" s="44"/>
      <c r="B692" s="44"/>
      <c r="C692" s="253"/>
      <c r="D692" s="253"/>
      <c r="E692" s="253"/>
      <c r="F692" s="253"/>
      <c r="G692" s="354"/>
      <c r="H692" s="253"/>
      <c r="I692" s="354"/>
    </row>
    <row r="693" spans="1:9" x14ac:dyDescent="0.25">
      <c r="A693" s="44"/>
      <c r="B693" s="44"/>
      <c r="C693" s="253"/>
      <c r="D693" s="253"/>
      <c r="E693" s="253"/>
      <c r="F693" s="253"/>
      <c r="G693" s="354"/>
      <c r="H693" s="253"/>
      <c r="I693" s="354"/>
    </row>
    <row r="694" spans="1:9" x14ac:dyDescent="0.25">
      <c r="A694" s="44"/>
      <c r="B694" s="44"/>
      <c r="C694" s="253"/>
      <c r="D694" s="253"/>
      <c r="E694" s="253"/>
      <c r="F694" s="253"/>
      <c r="G694" s="354"/>
      <c r="H694" s="253"/>
      <c r="I694" s="354"/>
    </row>
    <row r="695" spans="1:9" x14ac:dyDescent="0.25">
      <c r="A695" s="44"/>
      <c r="B695" s="44"/>
      <c r="C695" s="253"/>
      <c r="D695" s="253"/>
      <c r="E695" s="253"/>
      <c r="F695" s="253"/>
      <c r="G695" s="354"/>
      <c r="H695" s="253"/>
      <c r="I695" s="354"/>
    </row>
    <row r="696" spans="1:9" x14ac:dyDescent="0.25">
      <c r="A696" s="44"/>
      <c r="B696" s="44"/>
      <c r="C696" s="253"/>
      <c r="D696" s="253"/>
      <c r="E696" s="253"/>
      <c r="F696" s="253"/>
      <c r="G696" s="354"/>
      <c r="H696" s="253"/>
      <c r="I696" s="354"/>
    </row>
    <row r="697" spans="1:9" x14ac:dyDescent="0.25">
      <c r="A697" s="44"/>
      <c r="B697" s="44"/>
      <c r="C697" s="253"/>
      <c r="D697" s="253"/>
      <c r="E697" s="253"/>
      <c r="F697" s="253"/>
      <c r="G697" s="354"/>
      <c r="H697" s="253"/>
      <c r="I697" s="354"/>
    </row>
    <row r="698" spans="1:9" x14ac:dyDescent="0.25">
      <c r="A698" s="44"/>
      <c r="B698" s="44"/>
      <c r="C698" s="253"/>
      <c r="D698" s="253"/>
      <c r="E698" s="253"/>
      <c r="F698" s="253"/>
      <c r="G698" s="354"/>
      <c r="H698" s="253"/>
      <c r="I698" s="354"/>
    </row>
    <row r="699" spans="1:9" x14ac:dyDescent="0.25">
      <c r="A699" s="44"/>
      <c r="B699" s="44"/>
      <c r="C699" s="253"/>
      <c r="D699" s="253"/>
      <c r="E699" s="253"/>
      <c r="F699" s="253"/>
      <c r="G699" s="354"/>
      <c r="H699" s="253"/>
      <c r="I699" s="354"/>
    </row>
    <row r="700" spans="1:9" x14ac:dyDescent="0.25">
      <c r="A700" s="44"/>
      <c r="B700" s="44"/>
      <c r="C700" s="253"/>
      <c r="D700" s="253"/>
      <c r="E700" s="253"/>
      <c r="F700" s="253"/>
      <c r="G700" s="354"/>
      <c r="H700" s="253"/>
      <c r="I700" s="354"/>
    </row>
    <row r="701" spans="1:9" x14ac:dyDescent="0.25">
      <c r="A701" s="44"/>
      <c r="B701" s="44"/>
      <c r="C701" s="253"/>
      <c r="D701" s="253"/>
      <c r="E701" s="253"/>
      <c r="F701" s="253"/>
      <c r="G701" s="354"/>
      <c r="H701" s="253"/>
      <c r="I701" s="354"/>
    </row>
    <row r="702" spans="1:9" x14ac:dyDescent="0.25">
      <c r="A702" s="44"/>
      <c r="B702" s="44"/>
      <c r="C702" s="253"/>
      <c r="D702" s="253"/>
      <c r="E702" s="253"/>
      <c r="F702" s="253"/>
      <c r="G702" s="354"/>
      <c r="H702" s="253"/>
      <c r="I702" s="354"/>
    </row>
    <row r="703" spans="1:9" x14ac:dyDescent="0.25">
      <c r="A703" s="44"/>
      <c r="B703" s="44"/>
      <c r="C703" s="253"/>
      <c r="D703" s="253"/>
      <c r="E703" s="253"/>
      <c r="F703" s="253"/>
      <c r="G703" s="354"/>
      <c r="H703" s="253"/>
      <c r="I703" s="354"/>
    </row>
    <row r="704" spans="1:9" x14ac:dyDescent="0.25">
      <c r="A704" s="44"/>
      <c r="B704" s="44"/>
      <c r="C704" s="253"/>
      <c r="D704" s="253"/>
      <c r="E704" s="253"/>
      <c r="F704" s="253"/>
      <c r="G704" s="354"/>
      <c r="H704" s="253"/>
      <c r="I704" s="354"/>
    </row>
    <row r="705" spans="1:9" x14ac:dyDescent="0.25">
      <c r="A705" s="44"/>
      <c r="B705" s="44"/>
      <c r="C705" s="253"/>
      <c r="D705" s="253"/>
      <c r="E705" s="253"/>
      <c r="F705" s="253"/>
      <c r="G705" s="354"/>
      <c r="H705" s="253"/>
      <c r="I705" s="354"/>
    </row>
    <row r="706" spans="1:9" x14ac:dyDescent="0.25">
      <c r="A706" s="44"/>
      <c r="B706" s="44"/>
      <c r="C706" s="253"/>
      <c r="D706" s="253"/>
      <c r="E706" s="253"/>
      <c r="F706" s="253"/>
      <c r="G706" s="354"/>
      <c r="H706" s="253"/>
      <c r="I706" s="354"/>
    </row>
    <row r="707" spans="1:9" x14ac:dyDescent="0.25">
      <c r="A707" s="44"/>
      <c r="B707" s="44"/>
      <c r="C707" s="253"/>
      <c r="D707" s="253"/>
      <c r="E707" s="253"/>
      <c r="F707" s="253"/>
      <c r="G707" s="354"/>
      <c r="H707" s="253"/>
      <c r="I707" s="354"/>
    </row>
    <row r="708" spans="1:9" x14ac:dyDescent="0.25">
      <c r="A708" s="44"/>
      <c r="B708" s="44"/>
      <c r="C708" s="253"/>
      <c r="D708" s="253"/>
      <c r="E708" s="253"/>
      <c r="F708" s="253"/>
      <c r="G708" s="354"/>
      <c r="H708" s="253"/>
      <c r="I708" s="354"/>
    </row>
    <row r="709" spans="1:9" x14ac:dyDescent="0.25">
      <c r="A709" s="44"/>
      <c r="B709" s="44"/>
      <c r="C709" s="253"/>
      <c r="D709" s="253"/>
      <c r="E709" s="253"/>
      <c r="F709" s="253"/>
      <c r="G709" s="354"/>
      <c r="H709" s="253"/>
      <c r="I709" s="354"/>
    </row>
    <row r="710" spans="1:9" x14ac:dyDescent="0.25">
      <c r="A710" s="44"/>
      <c r="B710" s="44"/>
      <c r="C710" s="253"/>
      <c r="D710" s="253"/>
      <c r="E710" s="253"/>
      <c r="F710" s="253"/>
      <c r="G710" s="354"/>
      <c r="H710" s="253"/>
      <c r="I710" s="354"/>
    </row>
    <row r="711" spans="1:9" x14ac:dyDescent="0.25">
      <c r="A711" s="44"/>
      <c r="B711" s="44"/>
      <c r="C711" s="253"/>
      <c r="D711" s="253"/>
      <c r="E711" s="253"/>
      <c r="F711" s="253"/>
      <c r="G711" s="354"/>
      <c r="H711" s="253"/>
      <c r="I711" s="354"/>
    </row>
    <row r="712" spans="1:9" x14ac:dyDescent="0.25">
      <c r="A712" s="44"/>
      <c r="B712" s="44"/>
      <c r="C712" s="253"/>
      <c r="D712" s="253"/>
      <c r="E712" s="253"/>
      <c r="F712" s="253"/>
      <c r="G712" s="354"/>
      <c r="H712" s="253"/>
      <c r="I712" s="354"/>
    </row>
    <row r="713" spans="1:9" x14ac:dyDescent="0.25">
      <c r="A713" s="44"/>
      <c r="B713" s="44"/>
      <c r="C713" s="253"/>
      <c r="D713" s="253"/>
      <c r="E713" s="253"/>
      <c r="F713" s="253"/>
      <c r="G713" s="354"/>
      <c r="H713" s="253"/>
      <c r="I713" s="354"/>
    </row>
    <row r="714" spans="1:9" x14ac:dyDescent="0.25">
      <c r="A714" s="44"/>
      <c r="B714" s="44"/>
      <c r="C714" s="253"/>
      <c r="D714" s="253"/>
      <c r="E714" s="253"/>
      <c r="F714" s="253"/>
      <c r="G714" s="354"/>
      <c r="H714" s="253"/>
      <c r="I714" s="354"/>
    </row>
    <row r="715" spans="1:9" x14ac:dyDescent="0.25">
      <c r="A715" s="44"/>
      <c r="B715" s="44"/>
      <c r="C715" s="253"/>
      <c r="D715" s="253"/>
      <c r="E715" s="253"/>
      <c r="F715" s="253"/>
      <c r="G715" s="354"/>
      <c r="H715" s="253"/>
      <c r="I715" s="354"/>
    </row>
    <row r="716" spans="1:9" x14ac:dyDescent="0.25">
      <c r="A716" s="44"/>
      <c r="B716" s="44"/>
      <c r="C716" s="253"/>
      <c r="D716" s="253"/>
      <c r="E716" s="253"/>
      <c r="F716" s="253"/>
      <c r="G716" s="354"/>
      <c r="H716" s="253"/>
      <c r="I716" s="354"/>
    </row>
    <row r="717" spans="1:9" x14ac:dyDescent="0.25">
      <c r="A717" s="44"/>
      <c r="B717" s="44"/>
      <c r="C717" s="253"/>
      <c r="D717" s="253"/>
      <c r="E717" s="253"/>
      <c r="F717" s="253"/>
      <c r="G717" s="354"/>
      <c r="H717" s="253"/>
      <c r="I717" s="354"/>
    </row>
    <row r="718" spans="1:9" x14ac:dyDescent="0.25">
      <c r="A718" s="44"/>
      <c r="B718" s="44"/>
      <c r="C718" s="253"/>
      <c r="D718" s="253"/>
      <c r="E718" s="253"/>
      <c r="F718" s="253"/>
      <c r="G718" s="354"/>
      <c r="H718" s="253"/>
      <c r="I718" s="354"/>
    </row>
    <row r="719" spans="1:9" x14ac:dyDescent="0.25">
      <c r="A719" s="44"/>
      <c r="B719" s="44"/>
      <c r="C719" s="253"/>
      <c r="D719" s="253"/>
      <c r="E719" s="253"/>
      <c r="F719" s="253"/>
      <c r="G719" s="354"/>
      <c r="H719" s="253"/>
      <c r="I719" s="354"/>
    </row>
    <row r="720" spans="1:9" x14ac:dyDescent="0.25">
      <c r="A720" s="44"/>
      <c r="B720" s="44"/>
      <c r="C720" s="253"/>
      <c r="D720" s="253"/>
      <c r="E720" s="253"/>
      <c r="F720" s="253"/>
      <c r="G720" s="354"/>
      <c r="H720" s="253"/>
      <c r="I720" s="354"/>
    </row>
    <row r="721" spans="1:9" x14ac:dyDescent="0.25">
      <c r="A721" s="44"/>
      <c r="B721" s="44"/>
      <c r="C721" s="253"/>
      <c r="D721" s="253"/>
      <c r="E721" s="253"/>
      <c r="F721" s="253"/>
      <c r="G721" s="354"/>
      <c r="H721" s="253"/>
      <c r="I721" s="354"/>
    </row>
    <row r="722" spans="1:9" x14ac:dyDescent="0.25">
      <c r="A722" s="44"/>
      <c r="B722" s="44"/>
      <c r="C722" s="253"/>
      <c r="D722" s="253"/>
      <c r="E722" s="253"/>
      <c r="F722" s="253"/>
      <c r="G722" s="354"/>
      <c r="H722" s="253"/>
      <c r="I722" s="354"/>
    </row>
    <row r="723" spans="1:9" x14ac:dyDescent="0.25">
      <c r="A723" s="44"/>
      <c r="B723" s="44"/>
      <c r="C723" s="253"/>
      <c r="D723" s="253"/>
      <c r="E723" s="253"/>
      <c r="F723" s="253"/>
      <c r="G723" s="354"/>
      <c r="H723" s="253"/>
      <c r="I723" s="354"/>
    </row>
    <row r="724" spans="1:9" x14ac:dyDescent="0.25">
      <c r="A724" s="44"/>
      <c r="B724" s="44"/>
      <c r="C724" s="253"/>
      <c r="D724" s="253"/>
      <c r="E724" s="253"/>
      <c r="F724" s="253"/>
      <c r="G724" s="354"/>
      <c r="H724" s="253"/>
      <c r="I724" s="354"/>
    </row>
    <row r="725" spans="1:9" x14ac:dyDescent="0.25">
      <c r="A725" s="44"/>
      <c r="B725" s="44"/>
      <c r="C725" s="253"/>
      <c r="D725" s="253"/>
      <c r="E725" s="253"/>
      <c r="F725" s="253"/>
      <c r="G725" s="354"/>
      <c r="H725" s="253"/>
      <c r="I725" s="354"/>
    </row>
    <row r="726" spans="1:9" x14ac:dyDescent="0.25">
      <c r="A726" s="44"/>
      <c r="B726" s="44"/>
      <c r="C726" s="253"/>
      <c r="D726" s="253"/>
      <c r="E726" s="253"/>
      <c r="F726" s="253"/>
      <c r="G726" s="354"/>
      <c r="H726" s="253"/>
      <c r="I726" s="354"/>
    </row>
    <row r="727" spans="1:9" x14ac:dyDescent="0.25">
      <c r="A727" s="44"/>
      <c r="B727" s="44"/>
      <c r="C727" s="253"/>
      <c r="D727" s="253"/>
      <c r="E727" s="253"/>
      <c r="F727" s="253"/>
      <c r="G727" s="354"/>
      <c r="H727" s="253"/>
      <c r="I727" s="354"/>
    </row>
    <row r="728" spans="1:9" x14ac:dyDescent="0.25">
      <c r="A728" s="44"/>
      <c r="B728" s="44"/>
      <c r="C728" s="253"/>
      <c r="D728" s="253"/>
      <c r="E728" s="253"/>
      <c r="F728" s="253"/>
      <c r="G728" s="354"/>
      <c r="H728" s="253"/>
      <c r="I728" s="354"/>
    </row>
    <row r="729" spans="1:9" x14ac:dyDescent="0.25">
      <c r="A729" s="44"/>
      <c r="B729" s="44"/>
      <c r="C729" s="253"/>
      <c r="D729" s="253"/>
      <c r="E729" s="253"/>
      <c r="F729" s="253"/>
      <c r="G729" s="354"/>
      <c r="H729" s="253"/>
      <c r="I729" s="354"/>
    </row>
    <row r="730" spans="1:9" x14ac:dyDescent="0.25">
      <c r="A730" s="44"/>
      <c r="B730" s="44"/>
      <c r="C730" s="253"/>
      <c r="D730" s="253"/>
      <c r="E730" s="253"/>
      <c r="F730" s="253"/>
      <c r="G730" s="354"/>
      <c r="H730" s="253"/>
      <c r="I730" s="354"/>
    </row>
    <row r="731" spans="1:9" x14ac:dyDescent="0.25">
      <c r="A731" s="44"/>
      <c r="B731" s="44"/>
      <c r="C731" s="253"/>
      <c r="D731" s="253"/>
      <c r="E731" s="253"/>
      <c r="F731" s="253"/>
      <c r="G731" s="354"/>
      <c r="H731" s="253"/>
      <c r="I731" s="354"/>
    </row>
    <row r="732" spans="1:9" x14ac:dyDescent="0.25">
      <c r="A732" s="44"/>
      <c r="B732" s="44"/>
      <c r="C732" s="253"/>
      <c r="D732" s="253"/>
      <c r="E732" s="253"/>
      <c r="F732" s="253"/>
      <c r="G732" s="354"/>
      <c r="H732" s="253"/>
      <c r="I732" s="354"/>
    </row>
    <row r="733" spans="1:9" x14ac:dyDescent="0.25">
      <c r="A733" s="44"/>
      <c r="B733" s="44"/>
      <c r="C733" s="253"/>
      <c r="D733" s="253"/>
      <c r="E733" s="253"/>
      <c r="F733" s="253"/>
      <c r="G733" s="354"/>
      <c r="H733" s="253"/>
      <c r="I733" s="354"/>
    </row>
    <row r="734" spans="1:9" x14ac:dyDescent="0.25">
      <c r="A734" s="44"/>
      <c r="B734" s="44"/>
      <c r="C734" s="253"/>
      <c r="D734" s="253"/>
      <c r="E734" s="253"/>
      <c r="F734" s="253"/>
      <c r="G734" s="354"/>
      <c r="H734" s="253"/>
      <c r="I734" s="354"/>
    </row>
    <row r="735" spans="1:9" x14ac:dyDescent="0.25">
      <c r="A735" s="44"/>
      <c r="B735" s="44"/>
      <c r="C735" s="253"/>
      <c r="D735" s="253"/>
      <c r="E735" s="253"/>
      <c r="F735" s="253"/>
      <c r="G735" s="354"/>
      <c r="H735" s="253"/>
      <c r="I735" s="354"/>
    </row>
    <row r="736" spans="1:9" x14ac:dyDescent="0.25">
      <c r="A736" s="44"/>
      <c r="B736" s="44"/>
      <c r="C736" s="253"/>
      <c r="D736" s="253"/>
      <c r="E736" s="253"/>
      <c r="F736" s="253"/>
      <c r="G736" s="354"/>
      <c r="H736" s="253"/>
      <c r="I736" s="354"/>
    </row>
    <row r="737" spans="1:9" x14ac:dyDescent="0.25">
      <c r="A737" s="44"/>
      <c r="B737" s="44"/>
      <c r="C737" s="253"/>
      <c r="D737" s="253"/>
      <c r="E737" s="253"/>
      <c r="F737" s="253"/>
      <c r="G737" s="354"/>
      <c r="H737" s="253"/>
      <c r="I737" s="354"/>
    </row>
    <row r="738" spans="1:9" x14ac:dyDescent="0.25">
      <c r="A738" s="44"/>
      <c r="B738" s="44"/>
      <c r="C738" s="253"/>
      <c r="D738" s="253"/>
      <c r="E738" s="253"/>
      <c r="F738" s="253"/>
      <c r="G738" s="354"/>
      <c r="H738" s="253"/>
      <c r="I738" s="354"/>
    </row>
    <row r="739" spans="1:9" x14ac:dyDescent="0.25">
      <c r="A739" s="44"/>
      <c r="B739" s="44"/>
      <c r="C739" s="253"/>
      <c r="D739" s="253"/>
      <c r="E739" s="253"/>
      <c r="F739" s="253"/>
      <c r="G739" s="354"/>
      <c r="H739" s="253"/>
      <c r="I739" s="354"/>
    </row>
    <row r="740" spans="1:9" x14ac:dyDescent="0.25">
      <c r="A740" s="44"/>
      <c r="B740" s="44"/>
      <c r="C740" s="253"/>
      <c r="D740" s="253"/>
      <c r="E740" s="253"/>
      <c r="F740" s="253"/>
      <c r="G740" s="354"/>
      <c r="H740" s="253"/>
      <c r="I740" s="354"/>
    </row>
    <row r="741" spans="1:9" x14ac:dyDescent="0.25">
      <c r="A741" s="44"/>
      <c r="B741" s="44"/>
      <c r="C741" s="253"/>
      <c r="D741" s="253"/>
      <c r="E741" s="253"/>
      <c r="F741" s="253"/>
      <c r="G741" s="354"/>
      <c r="H741" s="253"/>
      <c r="I741" s="354"/>
    </row>
    <row r="742" spans="1:9" x14ac:dyDescent="0.25">
      <c r="A742" s="44"/>
      <c r="B742" s="44"/>
      <c r="C742" s="253"/>
      <c r="D742" s="253"/>
      <c r="E742" s="253"/>
      <c r="F742" s="253"/>
      <c r="G742" s="354"/>
      <c r="H742" s="253"/>
      <c r="I742" s="354"/>
    </row>
    <row r="743" spans="1:9" x14ac:dyDescent="0.25">
      <c r="A743" s="44"/>
      <c r="B743" s="44"/>
      <c r="C743" s="253"/>
      <c r="D743" s="253"/>
      <c r="E743" s="253"/>
      <c r="F743" s="253"/>
      <c r="G743" s="354"/>
      <c r="H743" s="253"/>
      <c r="I743" s="354"/>
    </row>
    <row r="744" spans="1:9" x14ac:dyDescent="0.25">
      <c r="A744" s="44"/>
      <c r="B744" s="44"/>
      <c r="C744" s="253"/>
      <c r="D744" s="253"/>
      <c r="E744" s="253"/>
      <c r="F744" s="253"/>
      <c r="G744" s="354"/>
      <c r="H744" s="253"/>
      <c r="I744" s="354"/>
    </row>
    <row r="745" spans="1:9" x14ac:dyDescent="0.25">
      <c r="A745" s="44"/>
      <c r="B745" s="44"/>
      <c r="C745" s="253"/>
      <c r="D745" s="253"/>
      <c r="E745" s="253"/>
      <c r="F745" s="253"/>
      <c r="G745" s="354"/>
      <c r="H745" s="253"/>
      <c r="I745" s="354"/>
    </row>
    <row r="746" spans="1:9" x14ac:dyDescent="0.25">
      <c r="A746" s="44"/>
      <c r="B746" s="44"/>
      <c r="C746" s="253"/>
      <c r="D746" s="253"/>
      <c r="E746" s="253"/>
      <c r="F746" s="253"/>
      <c r="G746" s="354"/>
      <c r="H746" s="253"/>
      <c r="I746" s="354"/>
    </row>
    <row r="747" spans="1:9" x14ac:dyDescent="0.25">
      <c r="A747" s="44"/>
      <c r="B747" s="44"/>
      <c r="C747" s="253"/>
      <c r="D747" s="253"/>
      <c r="E747" s="253"/>
      <c r="F747" s="253"/>
      <c r="G747" s="354"/>
      <c r="H747" s="253"/>
      <c r="I747" s="354"/>
    </row>
    <row r="748" spans="1:9" x14ac:dyDescent="0.25">
      <c r="A748" s="44"/>
      <c r="B748" s="44"/>
      <c r="C748" s="253"/>
      <c r="D748" s="253"/>
      <c r="E748" s="253"/>
      <c r="F748" s="253"/>
      <c r="G748" s="354"/>
      <c r="H748" s="253"/>
      <c r="I748" s="354"/>
    </row>
    <row r="749" spans="1:9" x14ac:dyDescent="0.25">
      <c r="A749" s="44"/>
      <c r="B749" s="44"/>
      <c r="C749" s="253"/>
      <c r="D749" s="253"/>
      <c r="E749" s="253"/>
      <c r="F749" s="253"/>
      <c r="G749" s="354"/>
      <c r="H749" s="253"/>
      <c r="I749" s="354"/>
    </row>
    <row r="750" spans="1:9" x14ac:dyDescent="0.25">
      <c r="A750" s="44"/>
      <c r="B750" s="44"/>
      <c r="C750" s="253"/>
      <c r="D750" s="253"/>
      <c r="E750" s="253"/>
      <c r="F750" s="253"/>
      <c r="G750" s="354"/>
      <c r="H750" s="253"/>
      <c r="I750" s="354"/>
    </row>
    <row r="751" spans="1:9" x14ac:dyDescent="0.25">
      <c r="A751" s="44"/>
      <c r="B751" s="44"/>
      <c r="C751" s="253"/>
      <c r="D751" s="253"/>
      <c r="E751" s="253"/>
      <c r="F751" s="253"/>
      <c r="G751" s="354"/>
      <c r="H751" s="253"/>
      <c r="I751" s="354"/>
    </row>
    <row r="752" spans="1:9" x14ac:dyDescent="0.25">
      <c r="A752" s="44"/>
      <c r="B752" s="44"/>
      <c r="C752" s="253"/>
      <c r="D752" s="253"/>
      <c r="E752" s="253"/>
      <c r="F752" s="253"/>
      <c r="G752" s="354"/>
      <c r="H752" s="253"/>
      <c r="I752" s="354"/>
    </row>
    <row r="753" spans="1:9" x14ac:dyDescent="0.25">
      <c r="A753" s="44"/>
      <c r="B753" s="44"/>
      <c r="C753" s="253"/>
      <c r="D753" s="253"/>
      <c r="E753" s="253"/>
      <c r="F753" s="253"/>
      <c r="G753" s="354"/>
      <c r="H753" s="253"/>
      <c r="I753" s="354"/>
    </row>
    <row r="754" spans="1:9" x14ac:dyDescent="0.25">
      <c r="A754" s="44"/>
      <c r="B754" s="44"/>
      <c r="C754" s="253"/>
      <c r="D754" s="253"/>
      <c r="E754" s="253"/>
      <c r="F754" s="253"/>
      <c r="G754" s="354"/>
      <c r="H754" s="253"/>
      <c r="I754" s="354"/>
    </row>
    <row r="755" spans="1:9" x14ac:dyDescent="0.25">
      <c r="A755" s="44"/>
      <c r="B755" s="44"/>
      <c r="C755" s="253"/>
      <c r="D755" s="253"/>
      <c r="E755" s="253"/>
      <c r="F755" s="253"/>
      <c r="G755" s="354"/>
      <c r="H755" s="253"/>
      <c r="I755" s="354"/>
    </row>
    <row r="756" spans="1:9" x14ac:dyDescent="0.25">
      <c r="A756" s="44"/>
      <c r="B756" s="44"/>
      <c r="C756" s="253"/>
      <c r="D756" s="253"/>
      <c r="E756" s="253"/>
      <c r="F756" s="253"/>
      <c r="G756" s="354"/>
      <c r="H756" s="253"/>
      <c r="I756" s="354"/>
    </row>
    <row r="757" spans="1:9" x14ac:dyDescent="0.25">
      <c r="A757" s="44"/>
      <c r="B757" s="44"/>
      <c r="C757" s="253"/>
      <c r="D757" s="253"/>
      <c r="E757" s="253"/>
      <c r="F757" s="253"/>
      <c r="G757" s="354"/>
      <c r="H757" s="253"/>
      <c r="I757" s="354"/>
    </row>
    <row r="758" spans="1:9" x14ac:dyDescent="0.25">
      <c r="A758" s="44"/>
      <c r="B758" s="44"/>
      <c r="C758" s="253"/>
      <c r="D758" s="253"/>
      <c r="E758" s="253"/>
      <c r="F758" s="253"/>
      <c r="G758" s="354"/>
      <c r="H758" s="253"/>
      <c r="I758" s="354"/>
    </row>
    <row r="759" spans="1:9" x14ac:dyDescent="0.25">
      <c r="A759" s="44"/>
      <c r="B759" s="44"/>
      <c r="C759" s="253"/>
      <c r="D759" s="253"/>
      <c r="E759" s="253"/>
      <c r="F759" s="253"/>
      <c r="G759" s="354"/>
      <c r="H759" s="253"/>
      <c r="I759" s="354"/>
    </row>
    <row r="760" spans="1:9" x14ac:dyDescent="0.25">
      <c r="A760" s="44"/>
      <c r="B760" s="44"/>
      <c r="C760" s="253"/>
      <c r="D760" s="253"/>
      <c r="E760" s="253"/>
      <c r="F760" s="253"/>
      <c r="G760" s="354"/>
      <c r="H760" s="253"/>
      <c r="I760" s="354"/>
    </row>
    <row r="761" spans="1:9" x14ac:dyDescent="0.25">
      <c r="A761" s="44"/>
      <c r="B761" s="44"/>
      <c r="C761" s="253"/>
      <c r="D761" s="253"/>
      <c r="E761" s="253"/>
      <c r="F761" s="253"/>
      <c r="G761" s="354"/>
      <c r="H761" s="253"/>
      <c r="I761" s="354"/>
    </row>
    <row r="762" spans="1:9" x14ac:dyDescent="0.25">
      <c r="A762" s="44"/>
      <c r="B762" s="44"/>
      <c r="C762" s="253"/>
      <c r="D762" s="253"/>
      <c r="E762" s="253"/>
      <c r="F762" s="253"/>
      <c r="G762" s="354"/>
      <c r="H762" s="253"/>
      <c r="I762" s="354"/>
    </row>
    <row r="763" spans="1:9" x14ac:dyDescent="0.25">
      <c r="A763" s="44"/>
      <c r="B763" s="44"/>
      <c r="C763" s="253"/>
      <c r="D763" s="253"/>
      <c r="E763" s="253"/>
      <c r="F763" s="253"/>
      <c r="G763" s="354"/>
      <c r="H763" s="253"/>
      <c r="I763" s="354"/>
    </row>
    <row r="764" spans="1:9" x14ac:dyDescent="0.25">
      <c r="A764" s="44"/>
      <c r="B764" s="44"/>
      <c r="C764" s="253"/>
      <c r="D764" s="253"/>
      <c r="E764" s="253"/>
      <c r="F764" s="253"/>
      <c r="G764" s="354"/>
      <c r="H764" s="253"/>
      <c r="I764" s="354"/>
    </row>
    <row r="765" spans="1:9" x14ac:dyDescent="0.25">
      <c r="A765" s="44"/>
      <c r="B765" s="44"/>
      <c r="C765" s="253"/>
      <c r="D765" s="253"/>
      <c r="E765" s="253"/>
      <c r="F765" s="253"/>
      <c r="G765" s="354"/>
      <c r="H765" s="253"/>
      <c r="I765" s="354"/>
    </row>
    <row r="766" spans="1:9" x14ac:dyDescent="0.25">
      <c r="A766" s="44"/>
      <c r="B766" s="44"/>
      <c r="C766" s="253"/>
      <c r="D766" s="253"/>
      <c r="E766" s="253"/>
      <c r="F766" s="253"/>
      <c r="G766" s="354"/>
      <c r="H766" s="253"/>
      <c r="I766" s="354"/>
    </row>
    <row r="767" spans="1:9" x14ac:dyDescent="0.25">
      <c r="A767" s="44"/>
      <c r="B767" s="44"/>
      <c r="C767" s="253"/>
      <c r="D767" s="253"/>
      <c r="E767" s="253"/>
      <c r="F767" s="253"/>
      <c r="G767" s="354"/>
      <c r="H767" s="253"/>
      <c r="I767" s="354"/>
    </row>
    <row r="768" spans="1:9" x14ac:dyDescent="0.25">
      <c r="A768" s="44"/>
      <c r="B768" s="44"/>
      <c r="C768" s="253"/>
      <c r="D768" s="253"/>
      <c r="E768" s="253"/>
      <c r="F768" s="253"/>
      <c r="G768" s="354"/>
      <c r="H768" s="253"/>
      <c r="I768" s="354"/>
    </row>
    <row r="769" spans="1:9" x14ac:dyDescent="0.25">
      <c r="A769" s="44"/>
      <c r="B769" s="44"/>
      <c r="C769" s="253"/>
      <c r="D769" s="253"/>
      <c r="E769" s="253"/>
      <c r="F769" s="253"/>
      <c r="G769" s="354"/>
      <c r="H769" s="253"/>
      <c r="I769" s="354"/>
    </row>
    <row r="770" spans="1:9" x14ac:dyDescent="0.25">
      <c r="A770" s="44"/>
      <c r="B770" s="44"/>
      <c r="C770" s="253"/>
      <c r="D770" s="253"/>
      <c r="E770" s="253"/>
      <c r="F770" s="253"/>
      <c r="G770" s="354"/>
      <c r="H770" s="253"/>
      <c r="I770" s="354"/>
    </row>
    <row r="771" spans="1:9" x14ac:dyDescent="0.25">
      <c r="A771" s="44"/>
      <c r="B771" s="44"/>
      <c r="C771" s="253"/>
      <c r="D771" s="253"/>
      <c r="E771" s="253"/>
      <c r="F771" s="253"/>
      <c r="G771" s="354"/>
      <c r="H771" s="253"/>
      <c r="I771" s="354"/>
    </row>
    <row r="772" spans="1:9" x14ac:dyDescent="0.25">
      <c r="A772" s="44"/>
      <c r="B772" s="44"/>
      <c r="C772" s="253"/>
      <c r="D772" s="253"/>
      <c r="E772" s="253"/>
      <c r="F772" s="253"/>
      <c r="G772" s="354"/>
      <c r="H772" s="253"/>
      <c r="I772" s="354"/>
    </row>
    <row r="773" spans="1:9" x14ac:dyDescent="0.25">
      <c r="A773" s="44"/>
      <c r="B773" s="44"/>
      <c r="C773" s="253"/>
      <c r="D773" s="253"/>
      <c r="E773" s="253"/>
      <c r="F773" s="253"/>
      <c r="G773" s="354"/>
      <c r="H773" s="253"/>
      <c r="I773" s="354"/>
    </row>
    <row r="774" spans="1:9" x14ac:dyDescent="0.25">
      <c r="A774" s="44"/>
      <c r="B774" s="44"/>
      <c r="C774" s="253"/>
      <c r="D774" s="253"/>
      <c r="E774" s="253"/>
      <c r="F774" s="253"/>
      <c r="G774" s="354"/>
      <c r="H774" s="253"/>
      <c r="I774" s="354"/>
    </row>
    <row r="775" spans="1:9" x14ac:dyDescent="0.25">
      <c r="A775" s="44"/>
      <c r="B775" s="44"/>
      <c r="C775" s="253"/>
      <c r="D775" s="253"/>
      <c r="E775" s="253"/>
      <c r="F775" s="253"/>
      <c r="G775" s="354"/>
      <c r="H775" s="253"/>
      <c r="I775" s="354"/>
    </row>
    <row r="776" spans="1:9" x14ac:dyDescent="0.25">
      <c r="A776" s="44"/>
      <c r="B776" s="44"/>
      <c r="C776" s="253"/>
      <c r="D776" s="253"/>
      <c r="E776" s="253"/>
      <c r="F776" s="253"/>
      <c r="G776" s="354"/>
      <c r="H776" s="253"/>
      <c r="I776" s="354"/>
    </row>
    <row r="777" spans="1:9" x14ac:dyDescent="0.25">
      <c r="A777" s="44"/>
      <c r="B777" s="44"/>
      <c r="C777" s="253"/>
      <c r="D777" s="253"/>
      <c r="E777" s="253"/>
      <c r="F777" s="253"/>
      <c r="G777" s="354"/>
      <c r="H777" s="253"/>
      <c r="I777" s="354"/>
    </row>
    <row r="778" spans="1:9" x14ac:dyDescent="0.25">
      <c r="A778" s="44"/>
      <c r="B778" s="44"/>
      <c r="C778" s="253"/>
      <c r="D778" s="253"/>
      <c r="E778" s="253"/>
      <c r="F778" s="253"/>
      <c r="G778" s="354"/>
      <c r="H778" s="253"/>
      <c r="I778" s="354"/>
    </row>
    <row r="779" spans="1:9" x14ac:dyDescent="0.25">
      <c r="A779" s="44"/>
      <c r="B779" s="44"/>
      <c r="C779" s="253"/>
      <c r="D779" s="253"/>
      <c r="E779" s="253"/>
      <c r="F779" s="253"/>
      <c r="G779" s="354"/>
      <c r="H779" s="253"/>
      <c r="I779" s="354"/>
    </row>
    <row r="780" spans="1:9" x14ac:dyDescent="0.25">
      <c r="A780" s="44"/>
      <c r="B780" s="44"/>
      <c r="C780" s="253"/>
      <c r="D780" s="253"/>
      <c r="E780" s="253"/>
      <c r="F780" s="253"/>
      <c r="G780" s="354"/>
      <c r="H780" s="253"/>
      <c r="I780" s="354"/>
    </row>
    <row r="781" spans="1:9" x14ac:dyDescent="0.25">
      <c r="A781" s="44"/>
      <c r="B781" s="44"/>
      <c r="C781" s="253"/>
      <c r="D781" s="253"/>
      <c r="E781" s="253"/>
      <c r="F781" s="253"/>
      <c r="G781" s="354"/>
      <c r="H781" s="253"/>
      <c r="I781" s="354"/>
    </row>
    <row r="782" spans="1:9" x14ac:dyDescent="0.25">
      <c r="A782" s="44"/>
      <c r="B782" s="44"/>
      <c r="C782" s="253"/>
      <c r="D782" s="253"/>
      <c r="E782" s="253"/>
      <c r="F782" s="253"/>
      <c r="G782" s="354"/>
      <c r="H782" s="253"/>
      <c r="I782" s="354"/>
    </row>
    <row r="783" spans="1:9" x14ac:dyDescent="0.25">
      <c r="A783" s="44"/>
      <c r="B783" s="44"/>
      <c r="C783" s="253"/>
      <c r="D783" s="253"/>
      <c r="E783" s="253"/>
      <c r="F783" s="253"/>
      <c r="G783" s="354"/>
      <c r="H783" s="253"/>
      <c r="I783" s="354"/>
    </row>
    <row r="784" spans="1:9" x14ac:dyDescent="0.25">
      <c r="A784" s="44"/>
      <c r="B784" s="44"/>
      <c r="C784" s="253"/>
      <c r="D784" s="253"/>
      <c r="E784" s="253"/>
      <c r="F784" s="253"/>
      <c r="G784" s="354"/>
      <c r="H784" s="253"/>
      <c r="I784" s="354"/>
    </row>
    <row r="785" spans="1:9" x14ac:dyDescent="0.25">
      <c r="A785" s="44"/>
      <c r="B785" s="44"/>
      <c r="C785" s="253"/>
      <c r="D785" s="253"/>
      <c r="E785" s="253"/>
      <c r="F785" s="253"/>
      <c r="G785" s="354"/>
      <c r="H785" s="253"/>
      <c r="I785" s="354"/>
    </row>
    <row r="786" spans="1:9" x14ac:dyDescent="0.25">
      <c r="A786" s="44"/>
      <c r="B786" s="44"/>
      <c r="C786" s="253"/>
      <c r="D786" s="253"/>
      <c r="E786" s="253"/>
      <c r="F786" s="253"/>
      <c r="G786" s="354"/>
      <c r="H786" s="253"/>
      <c r="I786" s="354"/>
    </row>
    <row r="787" spans="1:9" x14ac:dyDescent="0.25">
      <c r="A787" s="44"/>
      <c r="B787" s="44"/>
      <c r="C787" s="253"/>
      <c r="D787" s="253"/>
      <c r="E787" s="253"/>
      <c r="F787" s="253"/>
      <c r="G787" s="354"/>
      <c r="H787" s="253"/>
      <c r="I787" s="354"/>
    </row>
    <row r="788" spans="1:9" x14ac:dyDescent="0.25">
      <c r="A788" s="44"/>
      <c r="B788" s="44"/>
      <c r="C788" s="253"/>
      <c r="D788" s="253"/>
      <c r="E788" s="253"/>
      <c r="F788" s="253"/>
      <c r="G788" s="354"/>
      <c r="H788" s="253"/>
      <c r="I788" s="354"/>
    </row>
    <row r="789" spans="1:9" x14ac:dyDescent="0.25">
      <c r="A789" s="44"/>
      <c r="B789" s="44"/>
      <c r="C789" s="253"/>
      <c r="D789" s="253"/>
      <c r="E789" s="253"/>
      <c r="F789" s="253"/>
      <c r="G789" s="354"/>
      <c r="H789" s="253"/>
      <c r="I789" s="354"/>
    </row>
    <row r="790" spans="1:9" x14ac:dyDescent="0.25">
      <c r="A790" s="44"/>
      <c r="B790" s="44"/>
      <c r="C790" s="253"/>
      <c r="D790" s="253"/>
      <c r="E790" s="253"/>
      <c r="F790" s="253"/>
      <c r="G790" s="354"/>
      <c r="H790" s="253"/>
      <c r="I790" s="354"/>
    </row>
    <row r="791" spans="1:9" x14ac:dyDescent="0.25">
      <c r="A791" s="44"/>
      <c r="B791" s="44"/>
      <c r="C791" s="253"/>
      <c r="D791" s="253"/>
      <c r="E791" s="253"/>
      <c r="F791" s="253"/>
      <c r="G791" s="354"/>
      <c r="H791" s="253"/>
      <c r="I791" s="354"/>
    </row>
    <row r="792" spans="1:9" x14ac:dyDescent="0.25">
      <c r="A792" s="44"/>
      <c r="B792" s="44"/>
      <c r="C792" s="253"/>
      <c r="D792" s="253"/>
      <c r="E792" s="253"/>
      <c r="F792" s="253"/>
      <c r="G792" s="354"/>
      <c r="H792" s="253"/>
      <c r="I792" s="354"/>
    </row>
    <row r="793" spans="1:9" x14ac:dyDescent="0.25">
      <c r="A793" s="44"/>
      <c r="B793" s="44"/>
      <c r="C793" s="253"/>
      <c r="D793" s="253"/>
      <c r="E793" s="253"/>
      <c r="F793" s="253"/>
      <c r="G793" s="354"/>
      <c r="H793" s="253"/>
      <c r="I793" s="354"/>
    </row>
    <row r="794" spans="1:9" x14ac:dyDescent="0.25">
      <c r="A794" s="44"/>
      <c r="B794" s="44"/>
      <c r="C794" s="253"/>
      <c r="D794" s="253"/>
      <c r="E794" s="253"/>
      <c r="F794" s="253"/>
      <c r="G794" s="354"/>
      <c r="H794" s="253"/>
      <c r="I794" s="354"/>
    </row>
    <row r="795" spans="1:9" x14ac:dyDescent="0.25">
      <c r="A795" s="44"/>
      <c r="B795" s="44"/>
      <c r="C795" s="253"/>
      <c r="D795" s="253"/>
      <c r="E795" s="253"/>
      <c r="F795" s="253"/>
      <c r="G795" s="354"/>
      <c r="H795" s="253"/>
      <c r="I795" s="354"/>
    </row>
    <row r="796" spans="1:9" x14ac:dyDescent="0.25">
      <c r="A796" s="44"/>
      <c r="B796" s="44"/>
      <c r="C796" s="253"/>
      <c r="D796" s="253"/>
      <c r="E796" s="253"/>
      <c r="F796" s="253"/>
      <c r="G796" s="354"/>
      <c r="H796" s="253"/>
      <c r="I796" s="354"/>
    </row>
    <row r="797" spans="1:9" x14ac:dyDescent="0.25">
      <c r="A797" s="44"/>
      <c r="B797" s="44"/>
      <c r="C797" s="253"/>
      <c r="D797" s="253"/>
      <c r="E797" s="253"/>
      <c r="F797" s="253"/>
      <c r="G797" s="354"/>
      <c r="H797" s="253"/>
      <c r="I797" s="354"/>
    </row>
    <row r="798" spans="1:9" x14ac:dyDescent="0.25">
      <c r="A798" s="44"/>
      <c r="B798" s="44"/>
      <c r="C798" s="253"/>
      <c r="D798" s="253"/>
      <c r="E798" s="253"/>
      <c r="F798" s="253"/>
      <c r="G798" s="354"/>
      <c r="H798" s="253"/>
      <c r="I798" s="354"/>
    </row>
    <row r="799" spans="1:9" x14ac:dyDescent="0.25">
      <c r="A799" s="44"/>
      <c r="B799" s="44"/>
      <c r="C799" s="253"/>
      <c r="D799" s="253"/>
      <c r="E799" s="253"/>
      <c r="F799" s="253"/>
      <c r="G799" s="354"/>
      <c r="H799" s="253"/>
      <c r="I799" s="354"/>
    </row>
    <row r="800" spans="1:9" x14ac:dyDescent="0.25">
      <c r="A800" s="44"/>
      <c r="B800" s="44"/>
      <c r="C800" s="253"/>
      <c r="D800" s="253"/>
      <c r="E800" s="253"/>
      <c r="F800" s="253"/>
      <c r="G800" s="354"/>
      <c r="H800" s="253"/>
      <c r="I800" s="354"/>
    </row>
    <row r="801" spans="1:9" x14ac:dyDescent="0.25">
      <c r="A801" s="44"/>
      <c r="B801" s="44"/>
      <c r="C801" s="253"/>
      <c r="D801" s="253"/>
      <c r="E801" s="253"/>
      <c r="F801" s="253"/>
      <c r="G801" s="354"/>
      <c r="H801" s="253"/>
      <c r="I801" s="354"/>
    </row>
    <row r="802" spans="1:9" x14ac:dyDescent="0.25">
      <c r="A802" s="44"/>
      <c r="B802" s="44"/>
      <c r="C802" s="253"/>
      <c r="D802" s="253"/>
      <c r="E802" s="253"/>
      <c r="F802" s="253"/>
      <c r="G802" s="354"/>
      <c r="H802" s="253"/>
      <c r="I802" s="354"/>
    </row>
    <row r="803" spans="1:9" x14ac:dyDescent="0.25">
      <c r="A803" s="44"/>
      <c r="B803" s="44"/>
      <c r="C803" s="253"/>
      <c r="D803" s="253"/>
      <c r="E803" s="253"/>
      <c r="F803" s="253"/>
      <c r="G803" s="354"/>
      <c r="H803" s="253"/>
      <c r="I803" s="354"/>
    </row>
    <row r="804" spans="1:9" x14ac:dyDescent="0.25">
      <c r="A804" s="44"/>
      <c r="B804" s="44"/>
      <c r="C804" s="253"/>
      <c r="D804" s="253"/>
      <c r="E804" s="253"/>
      <c r="F804" s="253"/>
      <c r="G804" s="354"/>
      <c r="H804" s="253"/>
      <c r="I804" s="354"/>
    </row>
    <row r="805" spans="1:9" x14ac:dyDescent="0.25">
      <c r="A805" s="44"/>
      <c r="B805" s="44"/>
      <c r="C805" s="253"/>
      <c r="D805" s="253"/>
      <c r="E805" s="253"/>
      <c r="F805" s="253"/>
      <c r="G805" s="354"/>
      <c r="H805" s="253"/>
      <c r="I805" s="354"/>
    </row>
    <row r="806" spans="1:9" x14ac:dyDescent="0.25">
      <c r="A806" s="44"/>
      <c r="B806" s="44"/>
      <c r="C806" s="253"/>
      <c r="D806" s="253"/>
      <c r="E806" s="253"/>
      <c r="F806" s="253"/>
      <c r="G806" s="354"/>
      <c r="H806" s="253"/>
      <c r="I806" s="354"/>
    </row>
    <row r="807" spans="1:9" x14ac:dyDescent="0.25">
      <c r="A807" s="44"/>
      <c r="B807" s="44"/>
      <c r="C807" s="253"/>
      <c r="D807" s="253"/>
      <c r="E807" s="253"/>
      <c r="F807" s="253"/>
      <c r="G807" s="354"/>
      <c r="H807" s="253"/>
      <c r="I807" s="354"/>
    </row>
    <row r="808" spans="1:9" x14ac:dyDescent="0.25">
      <c r="A808" s="44"/>
      <c r="B808" s="44"/>
      <c r="C808" s="253"/>
      <c r="D808" s="253"/>
      <c r="E808" s="253"/>
      <c r="F808" s="253"/>
      <c r="G808" s="354"/>
      <c r="H808" s="253"/>
      <c r="I808" s="354"/>
    </row>
    <row r="809" spans="1:9" s="44" customFormat="1" x14ac:dyDescent="0.25">
      <c r="C809" s="253"/>
      <c r="D809" s="253"/>
      <c r="E809" s="253"/>
      <c r="F809" s="253"/>
      <c r="G809" s="354"/>
      <c r="H809" s="253"/>
      <c r="I809" s="354"/>
    </row>
    <row r="810" spans="1:9" s="44" customFormat="1" x14ac:dyDescent="0.25">
      <c r="C810" s="253"/>
      <c r="D810" s="253"/>
      <c r="E810" s="253"/>
      <c r="F810" s="253"/>
      <c r="G810" s="354"/>
      <c r="H810" s="253"/>
      <c r="I810" s="354"/>
    </row>
    <row r="811" spans="1:9" s="44" customFormat="1" x14ac:dyDescent="0.25">
      <c r="C811" s="253"/>
      <c r="D811" s="253"/>
      <c r="E811" s="253"/>
      <c r="F811" s="253"/>
      <c r="G811" s="354"/>
      <c r="H811" s="253"/>
      <c r="I811" s="354"/>
    </row>
    <row r="812" spans="1:9" s="44" customFormat="1" x14ac:dyDescent="0.25">
      <c r="C812" s="253"/>
      <c r="D812" s="253"/>
      <c r="E812" s="253"/>
      <c r="F812" s="253"/>
      <c r="G812" s="354"/>
      <c r="H812" s="253"/>
      <c r="I812" s="354"/>
    </row>
    <row r="813" spans="1:9" s="44" customFormat="1" x14ac:dyDescent="0.25">
      <c r="C813" s="253"/>
      <c r="D813" s="253"/>
      <c r="E813" s="253"/>
      <c r="F813" s="253"/>
      <c r="G813" s="354"/>
      <c r="H813" s="253"/>
      <c r="I813" s="354"/>
    </row>
    <row r="814" spans="1:9" s="44" customFormat="1" x14ac:dyDescent="0.25">
      <c r="C814" s="253"/>
      <c r="D814" s="253"/>
      <c r="E814" s="253"/>
      <c r="F814" s="253"/>
      <c r="G814" s="354"/>
      <c r="H814" s="253"/>
      <c r="I814" s="354"/>
    </row>
    <row r="815" spans="1:9" s="44" customFormat="1" x14ac:dyDescent="0.25">
      <c r="C815" s="253"/>
      <c r="D815" s="253"/>
      <c r="E815" s="253"/>
      <c r="F815" s="253"/>
      <c r="G815" s="354"/>
      <c r="H815" s="253"/>
      <c r="I815" s="354"/>
    </row>
    <row r="816" spans="1:9" s="44" customFormat="1" x14ac:dyDescent="0.25">
      <c r="C816" s="253"/>
      <c r="D816" s="253"/>
      <c r="E816" s="253"/>
      <c r="F816" s="253"/>
      <c r="G816" s="354"/>
      <c r="H816" s="253"/>
      <c r="I816" s="354"/>
    </row>
    <row r="817" spans="3:9" s="44" customFormat="1" x14ac:dyDescent="0.25">
      <c r="C817" s="253"/>
      <c r="D817" s="253"/>
      <c r="E817" s="253"/>
      <c r="F817" s="253"/>
      <c r="G817" s="354"/>
      <c r="H817" s="253"/>
      <c r="I817" s="354"/>
    </row>
    <row r="818" spans="3:9" s="44" customFormat="1" x14ac:dyDescent="0.25">
      <c r="C818" s="253"/>
      <c r="D818" s="253"/>
      <c r="E818" s="253"/>
      <c r="F818" s="253"/>
      <c r="G818" s="354"/>
      <c r="H818" s="253"/>
      <c r="I818" s="354"/>
    </row>
    <row r="819" spans="3:9" s="44" customFormat="1" x14ac:dyDescent="0.25">
      <c r="C819" s="253"/>
      <c r="D819" s="253"/>
      <c r="E819" s="253"/>
      <c r="F819" s="253"/>
      <c r="G819" s="354"/>
      <c r="H819" s="253"/>
      <c r="I819" s="354"/>
    </row>
    <row r="820" spans="3:9" s="44" customFormat="1" x14ac:dyDescent="0.25">
      <c r="C820" s="253"/>
      <c r="D820" s="253"/>
      <c r="E820" s="253"/>
      <c r="F820" s="253"/>
      <c r="G820" s="354"/>
      <c r="H820" s="253"/>
      <c r="I820" s="354"/>
    </row>
    <row r="821" spans="3:9" s="44" customFormat="1" x14ac:dyDescent="0.25">
      <c r="C821" s="253"/>
      <c r="D821" s="253"/>
      <c r="E821" s="253"/>
      <c r="F821" s="253"/>
      <c r="G821" s="354"/>
      <c r="H821" s="253"/>
      <c r="I821" s="354"/>
    </row>
    <row r="822" spans="3:9" s="44" customFormat="1" x14ac:dyDescent="0.25">
      <c r="C822" s="253"/>
      <c r="D822" s="253"/>
      <c r="E822" s="253"/>
      <c r="F822" s="253"/>
      <c r="G822" s="354"/>
      <c r="H822" s="253"/>
      <c r="I822" s="354"/>
    </row>
    <row r="823" spans="3:9" s="44" customFormat="1" x14ac:dyDescent="0.25">
      <c r="C823" s="253"/>
      <c r="D823" s="253"/>
      <c r="E823" s="253"/>
      <c r="F823" s="253"/>
      <c r="G823" s="354"/>
      <c r="H823" s="253"/>
      <c r="I823" s="354"/>
    </row>
    <row r="824" spans="3:9" s="44" customFormat="1" x14ac:dyDescent="0.25">
      <c r="C824" s="253"/>
      <c r="D824" s="253"/>
      <c r="E824" s="253"/>
      <c r="F824" s="253"/>
      <c r="G824" s="354"/>
      <c r="H824" s="253"/>
      <c r="I824" s="354"/>
    </row>
    <row r="825" spans="3:9" s="44" customFormat="1" x14ac:dyDescent="0.25">
      <c r="C825" s="253"/>
      <c r="D825" s="253"/>
      <c r="E825" s="253"/>
      <c r="F825" s="253"/>
      <c r="G825" s="354"/>
      <c r="H825" s="253"/>
      <c r="I825" s="354"/>
    </row>
    <row r="826" spans="3:9" s="44" customFormat="1" x14ac:dyDescent="0.25">
      <c r="C826" s="253"/>
      <c r="D826" s="253"/>
      <c r="E826" s="253"/>
      <c r="F826" s="253"/>
      <c r="G826" s="354"/>
      <c r="H826" s="253"/>
      <c r="I826" s="354"/>
    </row>
    <row r="827" spans="3:9" s="44" customFormat="1" x14ac:dyDescent="0.25">
      <c r="C827" s="253"/>
      <c r="D827" s="253"/>
      <c r="E827" s="253"/>
      <c r="F827" s="253"/>
      <c r="G827" s="354"/>
      <c r="H827" s="253"/>
      <c r="I827" s="354"/>
    </row>
    <row r="828" spans="3:9" s="44" customFormat="1" x14ac:dyDescent="0.25">
      <c r="C828" s="253"/>
      <c r="D828" s="253"/>
      <c r="E828" s="253"/>
      <c r="F828" s="253"/>
      <c r="G828" s="354"/>
      <c r="H828" s="253"/>
      <c r="I828" s="354"/>
    </row>
    <row r="829" spans="3:9" s="44" customFormat="1" x14ac:dyDescent="0.25">
      <c r="C829" s="253"/>
      <c r="D829" s="253"/>
      <c r="E829" s="253"/>
      <c r="F829" s="253"/>
      <c r="G829" s="354"/>
      <c r="H829" s="253"/>
      <c r="I829" s="354"/>
    </row>
    <row r="830" spans="3:9" s="44" customFormat="1" x14ac:dyDescent="0.25">
      <c r="C830" s="253"/>
      <c r="D830" s="253"/>
      <c r="E830" s="253"/>
      <c r="F830" s="253"/>
      <c r="G830" s="354"/>
      <c r="H830" s="253"/>
      <c r="I830" s="354"/>
    </row>
    <row r="831" spans="3:9" s="44" customFormat="1" x14ac:dyDescent="0.25">
      <c r="C831" s="253"/>
      <c r="D831" s="253"/>
      <c r="E831" s="253"/>
      <c r="F831" s="253"/>
      <c r="G831" s="354"/>
      <c r="H831" s="253"/>
      <c r="I831" s="354"/>
    </row>
    <row r="832" spans="3:9" s="44" customFormat="1" x14ac:dyDescent="0.25">
      <c r="C832" s="253"/>
      <c r="D832" s="253"/>
      <c r="E832" s="253"/>
      <c r="F832" s="253"/>
      <c r="G832" s="354"/>
      <c r="H832" s="253"/>
      <c r="I832" s="354"/>
    </row>
    <row r="833" spans="3:9" s="44" customFormat="1" x14ac:dyDescent="0.25">
      <c r="C833" s="253"/>
      <c r="D833" s="253"/>
      <c r="E833" s="253"/>
      <c r="F833" s="253"/>
      <c r="G833" s="354"/>
      <c r="H833" s="253"/>
      <c r="I833" s="354"/>
    </row>
    <row r="834" spans="3:9" s="44" customFormat="1" x14ac:dyDescent="0.25">
      <c r="C834" s="253"/>
      <c r="D834" s="253"/>
      <c r="E834" s="253"/>
      <c r="F834" s="253"/>
      <c r="G834" s="354"/>
      <c r="H834" s="253"/>
      <c r="I834" s="354"/>
    </row>
    <row r="835" spans="3:9" s="44" customFormat="1" x14ac:dyDescent="0.25">
      <c r="C835" s="253"/>
      <c r="D835" s="253"/>
      <c r="E835" s="253"/>
      <c r="F835" s="253"/>
      <c r="G835" s="354"/>
      <c r="H835" s="253"/>
      <c r="I835" s="354"/>
    </row>
    <row r="836" spans="3:9" s="44" customFormat="1" x14ac:dyDescent="0.25">
      <c r="C836" s="253"/>
      <c r="D836" s="253"/>
      <c r="E836" s="253"/>
      <c r="F836" s="253"/>
      <c r="G836" s="354"/>
      <c r="H836" s="253"/>
      <c r="I836" s="354"/>
    </row>
    <row r="837" spans="3:9" s="44" customFormat="1" x14ac:dyDescent="0.25">
      <c r="C837" s="253"/>
      <c r="D837" s="253"/>
      <c r="E837" s="253"/>
      <c r="F837" s="253"/>
      <c r="G837" s="354"/>
      <c r="H837" s="253"/>
      <c r="I837" s="354"/>
    </row>
    <row r="838" spans="3:9" s="44" customFormat="1" x14ac:dyDescent="0.25">
      <c r="C838" s="253"/>
      <c r="D838" s="253"/>
      <c r="E838" s="253"/>
      <c r="F838" s="253"/>
      <c r="G838" s="354"/>
      <c r="H838" s="253"/>
      <c r="I838" s="354"/>
    </row>
    <row r="839" spans="3:9" s="44" customFormat="1" x14ac:dyDescent="0.25">
      <c r="C839" s="253"/>
      <c r="D839" s="253"/>
      <c r="E839" s="253"/>
      <c r="F839" s="253"/>
      <c r="G839" s="354"/>
      <c r="H839" s="253"/>
      <c r="I839" s="354"/>
    </row>
    <row r="840" spans="3:9" s="44" customFormat="1" x14ac:dyDescent="0.25">
      <c r="C840" s="253"/>
      <c r="D840" s="253"/>
      <c r="E840" s="253"/>
      <c r="F840" s="253"/>
      <c r="G840" s="354"/>
      <c r="H840" s="253"/>
      <c r="I840" s="354"/>
    </row>
    <row r="841" spans="3:9" s="44" customFormat="1" x14ac:dyDescent="0.25">
      <c r="C841" s="253"/>
      <c r="D841" s="253"/>
      <c r="E841" s="253"/>
      <c r="F841" s="253"/>
      <c r="G841" s="354"/>
      <c r="H841" s="253"/>
      <c r="I841" s="354"/>
    </row>
    <row r="842" spans="3:9" s="44" customFormat="1" x14ac:dyDescent="0.25">
      <c r="C842" s="253"/>
      <c r="D842" s="253"/>
      <c r="E842" s="253"/>
      <c r="F842" s="253"/>
      <c r="G842" s="354"/>
      <c r="H842" s="253"/>
      <c r="I842" s="354"/>
    </row>
    <row r="843" spans="3:9" s="44" customFormat="1" x14ac:dyDescent="0.25">
      <c r="C843" s="253"/>
      <c r="D843" s="253"/>
      <c r="E843" s="253"/>
      <c r="F843" s="253"/>
      <c r="G843" s="354"/>
      <c r="H843" s="253"/>
      <c r="I843" s="354"/>
    </row>
    <row r="844" spans="3:9" s="44" customFormat="1" x14ac:dyDescent="0.25">
      <c r="C844" s="253"/>
      <c r="D844" s="253"/>
      <c r="E844" s="253"/>
      <c r="F844" s="253"/>
      <c r="G844" s="354"/>
      <c r="H844" s="253"/>
      <c r="I844" s="354"/>
    </row>
    <row r="845" spans="3:9" s="44" customFormat="1" x14ac:dyDescent="0.25">
      <c r="C845" s="253"/>
      <c r="D845" s="253"/>
      <c r="E845" s="253"/>
      <c r="F845" s="253"/>
      <c r="G845" s="354"/>
      <c r="H845" s="253"/>
      <c r="I845" s="354"/>
    </row>
    <row r="846" spans="3:9" s="44" customFormat="1" x14ac:dyDescent="0.25">
      <c r="C846" s="253"/>
      <c r="D846" s="253"/>
      <c r="E846" s="253"/>
      <c r="F846" s="253"/>
      <c r="G846" s="354"/>
      <c r="H846" s="253"/>
      <c r="I846" s="354"/>
    </row>
    <row r="847" spans="3:9" s="44" customFormat="1" x14ac:dyDescent="0.25">
      <c r="C847" s="253"/>
      <c r="D847" s="253"/>
      <c r="E847" s="253"/>
      <c r="F847" s="253"/>
      <c r="G847" s="354"/>
      <c r="H847" s="253"/>
      <c r="I847" s="354"/>
    </row>
    <row r="848" spans="3:9" s="44" customFormat="1" x14ac:dyDescent="0.25">
      <c r="C848" s="253"/>
      <c r="D848" s="253"/>
      <c r="E848" s="253"/>
      <c r="F848" s="253"/>
      <c r="G848" s="354"/>
      <c r="H848" s="253"/>
      <c r="I848" s="354"/>
    </row>
    <row r="849" spans="3:9" s="44" customFormat="1" x14ac:dyDescent="0.25">
      <c r="C849" s="253"/>
      <c r="D849" s="253"/>
      <c r="E849" s="253"/>
      <c r="F849" s="253"/>
      <c r="G849" s="354"/>
      <c r="H849" s="253"/>
      <c r="I849" s="354"/>
    </row>
    <row r="850" spans="3:9" s="44" customFormat="1" x14ac:dyDescent="0.25">
      <c r="C850" s="253"/>
      <c r="D850" s="253"/>
      <c r="E850" s="253"/>
      <c r="F850" s="253"/>
      <c r="G850" s="354"/>
      <c r="H850" s="253"/>
      <c r="I850" s="354"/>
    </row>
    <row r="851" spans="3:9" s="44" customFormat="1" x14ac:dyDescent="0.25">
      <c r="C851" s="253"/>
      <c r="D851" s="253"/>
      <c r="E851" s="253"/>
      <c r="F851" s="253"/>
      <c r="G851" s="354"/>
      <c r="H851" s="253"/>
      <c r="I851" s="354"/>
    </row>
    <row r="852" spans="3:9" s="44" customFormat="1" x14ac:dyDescent="0.25">
      <c r="C852" s="253"/>
      <c r="D852" s="253"/>
      <c r="E852" s="253"/>
      <c r="F852" s="253"/>
      <c r="G852" s="354"/>
      <c r="H852" s="253"/>
      <c r="I852" s="354"/>
    </row>
    <row r="853" spans="3:9" s="44" customFormat="1" x14ac:dyDescent="0.25">
      <c r="C853" s="253"/>
      <c r="D853" s="253"/>
      <c r="E853" s="253"/>
      <c r="F853" s="253"/>
      <c r="G853" s="354"/>
      <c r="H853" s="253"/>
      <c r="I853" s="354"/>
    </row>
    <row r="854" spans="3:9" s="44" customFormat="1" x14ac:dyDescent="0.25">
      <c r="C854" s="253"/>
      <c r="D854" s="253"/>
      <c r="E854" s="253"/>
      <c r="F854" s="253"/>
      <c r="G854" s="354"/>
      <c r="H854" s="253"/>
      <c r="I854" s="354"/>
    </row>
    <row r="855" spans="3:9" s="44" customFormat="1" x14ac:dyDescent="0.25">
      <c r="C855" s="253"/>
      <c r="D855" s="253"/>
      <c r="E855" s="253"/>
      <c r="F855" s="253"/>
      <c r="G855" s="354"/>
      <c r="H855" s="253"/>
      <c r="I855" s="354"/>
    </row>
    <row r="856" spans="3:9" s="44" customFormat="1" x14ac:dyDescent="0.25">
      <c r="C856" s="253"/>
      <c r="D856" s="253"/>
      <c r="E856" s="253"/>
      <c r="F856" s="253"/>
      <c r="G856" s="354"/>
      <c r="H856" s="253"/>
      <c r="I856" s="354"/>
    </row>
    <row r="857" spans="3:9" s="44" customFormat="1" x14ac:dyDescent="0.25">
      <c r="C857" s="253"/>
      <c r="D857" s="253"/>
      <c r="E857" s="253"/>
      <c r="F857" s="253"/>
      <c r="G857" s="354"/>
      <c r="H857" s="253"/>
      <c r="I857" s="354"/>
    </row>
    <row r="858" spans="3:9" s="44" customFormat="1" x14ac:dyDescent="0.25">
      <c r="C858" s="253"/>
      <c r="D858" s="253"/>
      <c r="E858" s="253"/>
      <c r="F858" s="253"/>
      <c r="G858" s="354"/>
      <c r="H858" s="253"/>
      <c r="I858" s="354"/>
    </row>
    <row r="859" spans="3:9" s="44" customFormat="1" x14ac:dyDescent="0.25">
      <c r="C859" s="253"/>
      <c r="D859" s="253"/>
      <c r="E859" s="253"/>
      <c r="F859" s="253"/>
      <c r="G859" s="354"/>
      <c r="H859" s="253"/>
      <c r="I859" s="354"/>
    </row>
    <row r="860" spans="3:9" s="44" customFormat="1" x14ac:dyDescent="0.25">
      <c r="C860" s="253"/>
      <c r="D860" s="253"/>
      <c r="E860" s="253"/>
      <c r="F860" s="253"/>
      <c r="G860" s="354"/>
      <c r="H860" s="253"/>
      <c r="I860" s="354"/>
    </row>
    <row r="861" spans="3:9" s="44" customFormat="1" x14ac:dyDescent="0.25">
      <c r="C861" s="253"/>
      <c r="D861" s="253"/>
      <c r="E861" s="253"/>
      <c r="F861" s="253"/>
      <c r="G861" s="354"/>
      <c r="H861" s="253"/>
      <c r="I861" s="354"/>
    </row>
    <row r="862" spans="3:9" s="44" customFormat="1" x14ac:dyDescent="0.25">
      <c r="C862" s="253"/>
      <c r="D862" s="253"/>
      <c r="E862" s="253"/>
      <c r="F862" s="253"/>
      <c r="G862" s="354"/>
      <c r="H862" s="253"/>
      <c r="I862" s="354"/>
    </row>
    <row r="863" spans="3:9" s="44" customFormat="1" x14ac:dyDescent="0.25">
      <c r="C863" s="253"/>
      <c r="D863" s="253"/>
      <c r="E863" s="253"/>
      <c r="F863" s="253"/>
      <c r="G863" s="354"/>
      <c r="H863" s="253"/>
      <c r="I863" s="354"/>
    </row>
    <row r="864" spans="3:9" s="44" customFormat="1" x14ac:dyDescent="0.25">
      <c r="C864" s="253"/>
      <c r="D864" s="253"/>
      <c r="E864" s="253"/>
      <c r="F864" s="253"/>
      <c r="G864" s="354"/>
      <c r="H864" s="253"/>
      <c r="I864" s="354"/>
    </row>
    <row r="865" spans="3:9" s="44" customFormat="1" x14ac:dyDescent="0.25">
      <c r="C865" s="253"/>
      <c r="D865" s="253"/>
      <c r="E865" s="253"/>
      <c r="F865" s="253"/>
      <c r="G865" s="354"/>
      <c r="H865" s="253"/>
      <c r="I865" s="354"/>
    </row>
    <row r="866" spans="3:9" s="44" customFormat="1" x14ac:dyDescent="0.25">
      <c r="C866" s="253"/>
      <c r="D866" s="253"/>
      <c r="E866" s="253"/>
      <c r="F866" s="253"/>
      <c r="G866" s="354"/>
      <c r="H866" s="253"/>
      <c r="I866" s="354"/>
    </row>
    <row r="867" spans="3:9" s="44" customFormat="1" x14ac:dyDescent="0.25">
      <c r="C867" s="253"/>
      <c r="D867" s="253"/>
      <c r="E867" s="253"/>
      <c r="F867" s="253"/>
      <c r="G867" s="354"/>
      <c r="H867" s="253"/>
      <c r="I867" s="354"/>
    </row>
    <row r="868" spans="3:9" s="44" customFormat="1" x14ac:dyDescent="0.25">
      <c r="C868" s="253"/>
      <c r="D868" s="253"/>
      <c r="E868" s="253"/>
      <c r="F868" s="253"/>
      <c r="G868" s="354"/>
      <c r="H868" s="253"/>
      <c r="I868" s="354"/>
    </row>
    <row r="869" spans="3:9" s="44" customFormat="1" x14ac:dyDescent="0.25">
      <c r="C869" s="253"/>
      <c r="D869" s="253"/>
      <c r="E869" s="253"/>
      <c r="F869" s="253"/>
      <c r="G869" s="354"/>
      <c r="H869" s="253"/>
      <c r="I869" s="354"/>
    </row>
    <row r="870" spans="3:9" s="44" customFormat="1" x14ac:dyDescent="0.25">
      <c r="C870" s="253"/>
      <c r="D870" s="253"/>
      <c r="E870" s="253"/>
      <c r="F870" s="253"/>
      <c r="G870" s="354"/>
      <c r="H870" s="253"/>
      <c r="I870" s="354"/>
    </row>
    <row r="871" spans="3:9" s="44" customFormat="1" x14ac:dyDescent="0.25">
      <c r="C871" s="253"/>
      <c r="D871" s="253"/>
      <c r="E871" s="253"/>
      <c r="F871" s="253"/>
      <c r="G871" s="354"/>
      <c r="H871" s="253"/>
      <c r="I871" s="354"/>
    </row>
    <row r="872" spans="3:9" s="44" customFormat="1" x14ac:dyDescent="0.25">
      <c r="C872" s="253"/>
      <c r="D872" s="253"/>
      <c r="E872" s="253"/>
      <c r="F872" s="253"/>
      <c r="G872" s="354"/>
      <c r="H872" s="253"/>
      <c r="I872" s="354"/>
    </row>
    <row r="873" spans="3:9" s="44" customFormat="1" x14ac:dyDescent="0.25">
      <c r="C873" s="253"/>
      <c r="D873" s="253"/>
      <c r="E873" s="253"/>
      <c r="F873" s="253"/>
      <c r="G873" s="354"/>
      <c r="H873" s="253"/>
      <c r="I873" s="354"/>
    </row>
    <row r="874" spans="3:9" s="44" customFormat="1" x14ac:dyDescent="0.25">
      <c r="C874" s="253"/>
      <c r="D874" s="253"/>
      <c r="E874" s="253"/>
      <c r="F874" s="253"/>
      <c r="G874" s="354"/>
      <c r="H874" s="253"/>
      <c r="I874" s="354"/>
    </row>
    <row r="875" spans="3:9" s="44" customFormat="1" x14ac:dyDescent="0.25">
      <c r="C875" s="253"/>
      <c r="D875" s="253"/>
      <c r="E875" s="253"/>
      <c r="F875" s="253"/>
      <c r="G875" s="354"/>
      <c r="H875" s="253"/>
      <c r="I875" s="354"/>
    </row>
    <row r="876" spans="3:9" s="44" customFormat="1" x14ac:dyDescent="0.25">
      <c r="C876" s="253"/>
      <c r="D876" s="253"/>
      <c r="E876" s="253"/>
      <c r="F876" s="253"/>
      <c r="G876" s="354"/>
      <c r="H876" s="253"/>
      <c r="I876" s="354"/>
    </row>
    <row r="877" spans="3:9" s="44" customFormat="1" x14ac:dyDescent="0.25">
      <c r="C877" s="253"/>
      <c r="D877" s="253"/>
      <c r="E877" s="253"/>
      <c r="F877" s="253"/>
      <c r="G877" s="354"/>
      <c r="H877" s="253"/>
      <c r="I877" s="354"/>
    </row>
    <row r="878" spans="3:9" s="44" customFormat="1" x14ac:dyDescent="0.25">
      <c r="C878" s="253"/>
      <c r="D878" s="253"/>
      <c r="E878" s="253"/>
      <c r="F878" s="253"/>
      <c r="G878" s="354"/>
      <c r="H878" s="253"/>
      <c r="I878" s="354"/>
    </row>
    <row r="879" spans="3:9" s="44" customFormat="1" x14ac:dyDescent="0.25">
      <c r="C879" s="253"/>
      <c r="D879" s="253"/>
      <c r="E879" s="253"/>
      <c r="F879" s="253"/>
      <c r="G879" s="354"/>
      <c r="H879" s="253"/>
      <c r="I879" s="354"/>
    </row>
    <row r="880" spans="3:9" s="44" customFormat="1" x14ac:dyDescent="0.25">
      <c r="C880" s="253"/>
      <c r="D880" s="253"/>
      <c r="E880" s="253"/>
      <c r="F880" s="253"/>
      <c r="G880" s="354"/>
      <c r="H880" s="253"/>
      <c r="I880" s="354"/>
    </row>
    <row r="881" spans="3:9" s="44" customFormat="1" x14ac:dyDescent="0.25">
      <c r="C881" s="253"/>
      <c r="D881" s="253"/>
      <c r="E881" s="253"/>
      <c r="F881" s="253"/>
      <c r="G881" s="354"/>
      <c r="H881" s="253"/>
      <c r="I881" s="354"/>
    </row>
    <row r="882" spans="3:9" s="44" customFormat="1" x14ac:dyDescent="0.25">
      <c r="C882" s="253"/>
      <c r="D882" s="253"/>
      <c r="E882" s="253"/>
      <c r="F882" s="253"/>
      <c r="G882" s="354"/>
      <c r="H882" s="253"/>
      <c r="I882" s="354"/>
    </row>
    <row r="883" spans="3:9" s="44" customFormat="1" x14ac:dyDescent="0.25">
      <c r="C883" s="253"/>
      <c r="D883" s="253"/>
      <c r="E883" s="253"/>
      <c r="F883" s="253"/>
      <c r="G883" s="354"/>
      <c r="H883" s="253"/>
      <c r="I883" s="354"/>
    </row>
    <row r="884" spans="3:9" s="44" customFormat="1" x14ac:dyDescent="0.25">
      <c r="C884" s="253"/>
      <c r="D884" s="253"/>
      <c r="E884" s="253"/>
      <c r="F884" s="253"/>
      <c r="G884" s="354"/>
      <c r="H884" s="253"/>
      <c r="I884" s="354"/>
    </row>
    <row r="885" spans="3:9" s="44" customFormat="1" x14ac:dyDescent="0.25">
      <c r="C885" s="253"/>
      <c r="D885" s="253"/>
      <c r="E885" s="253"/>
      <c r="F885" s="253"/>
      <c r="G885" s="354"/>
      <c r="H885" s="253"/>
      <c r="I885" s="354"/>
    </row>
    <row r="886" spans="3:9" s="44" customFormat="1" x14ac:dyDescent="0.25">
      <c r="C886" s="253"/>
      <c r="D886" s="253"/>
      <c r="E886" s="253"/>
      <c r="F886" s="253"/>
      <c r="G886" s="354"/>
      <c r="H886" s="253"/>
      <c r="I886" s="354"/>
    </row>
    <row r="887" spans="3:9" s="44" customFormat="1" x14ac:dyDescent="0.25">
      <c r="C887" s="253"/>
      <c r="D887" s="253"/>
      <c r="E887" s="253"/>
      <c r="F887" s="253"/>
      <c r="G887" s="354"/>
      <c r="H887" s="253"/>
      <c r="I887" s="354"/>
    </row>
    <row r="888" spans="3:9" s="44" customFormat="1" x14ac:dyDescent="0.25">
      <c r="C888" s="253"/>
      <c r="D888" s="253"/>
      <c r="E888" s="253"/>
      <c r="F888" s="253"/>
      <c r="G888" s="354"/>
      <c r="H888" s="253"/>
      <c r="I888" s="354"/>
    </row>
    <row r="889" spans="3:9" s="44" customFormat="1" x14ac:dyDescent="0.25">
      <c r="C889" s="253"/>
      <c r="D889" s="253"/>
      <c r="E889" s="253"/>
      <c r="F889" s="253"/>
      <c r="G889" s="354"/>
      <c r="H889" s="253"/>
      <c r="I889" s="354"/>
    </row>
    <row r="890" spans="3:9" s="44" customFormat="1" x14ac:dyDescent="0.25">
      <c r="C890" s="253"/>
      <c r="D890" s="253"/>
      <c r="E890" s="253"/>
      <c r="F890" s="253"/>
      <c r="G890" s="354"/>
      <c r="H890" s="253"/>
      <c r="I890" s="354"/>
    </row>
    <row r="891" spans="3:9" s="44" customFormat="1" x14ac:dyDescent="0.25">
      <c r="C891" s="253"/>
      <c r="D891" s="253"/>
      <c r="E891" s="253"/>
      <c r="F891" s="253"/>
      <c r="G891" s="354"/>
      <c r="H891" s="253"/>
      <c r="I891" s="354"/>
    </row>
    <row r="892" spans="3:9" s="44" customFormat="1" x14ac:dyDescent="0.25">
      <c r="C892" s="253"/>
      <c r="D892" s="253"/>
      <c r="E892" s="253"/>
      <c r="F892" s="253"/>
      <c r="G892" s="354"/>
      <c r="H892" s="253"/>
      <c r="I892" s="354"/>
    </row>
    <row r="893" spans="3:9" s="44" customFormat="1" x14ac:dyDescent="0.25">
      <c r="C893" s="253"/>
      <c r="D893" s="253"/>
      <c r="E893" s="253"/>
      <c r="F893" s="253"/>
      <c r="G893" s="354"/>
      <c r="H893" s="253"/>
      <c r="I893" s="354"/>
    </row>
    <row r="894" spans="3:9" s="44" customFormat="1" x14ac:dyDescent="0.25">
      <c r="C894" s="253"/>
      <c r="D894" s="253"/>
      <c r="E894" s="253"/>
      <c r="F894" s="253"/>
      <c r="G894" s="354"/>
      <c r="H894" s="253"/>
      <c r="I894" s="354"/>
    </row>
    <row r="895" spans="3:9" s="44" customFormat="1" x14ac:dyDescent="0.25">
      <c r="C895" s="253"/>
      <c r="D895" s="253"/>
      <c r="E895" s="253"/>
      <c r="F895" s="253"/>
      <c r="G895" s="354"/>
      <c r="H895" s="253"/>
      <c r="I895" s="354"/>
    </row>
    <row r="896" spans="3:9" s="44" customFormat="1" x14ac:dyDescent="0.25">
      <c r="C896" s="253"/>
      <c r="D896" s="253"/>
      <c r="E896" s="253"/>
      <c r="F896" s="253"/>
      <c r="G896" s="354"/>
      <c r="H896" s="253"/>
      <c r="I896" s="354"/>
    </row>
    <row r="897" spans="3:9" s="44" customFormat="1" x14ac:dyDescent="0.25">
      <c r="C897" s="253"/>
      <c r="D897" s="253"/>
      <c r="E897" s="253"/>
      <c r="F897" s="253"/>
      <c r="G897" s="354"/>
      <c r="H897" s="253"/>
      <c r="I897" s="354"/>
    </row>
    <row r="898" spans="3:9" s="44" customFormat="1" x14ac:dyDescent="0.25">
      <c r="C898" s="253"/>
      <c r="D898" s="253"/>
      <c r="E898" s="253"/>
      <c r="F898" s="253"/>
      <c r="G898" s="354"/>
      <c r="H898" s="253"/>
      <c r="I898" s="354"/>
    </row>
    <row r="899" spans="3:9" s="44" customFormat="1" x14ac:dyDescent="0.25">
      <c r="C899" s="253"/>
      <c r="D899" s="253"/>
      <c r="E899" s="253"/>
      <c r="F899" s="253"/>
      <c r="G899" s="354"/>
      <c r="H899" s="253"/>
      <c r="I899" s="354"/>
    </row>
    <row r="900" spans="3:9" s="44" customFormat="1" x14ac:dyDescent="0.25">
      <c r="C900" s="253"/>
      <c r="D900" s="253"/>
      <c r="E900" s="253"/>
      <c r="F900" s="253"/>
      <c r="G900" s="354"/>
      <c r="H900" s="253"/>
      <c r="I900" s="354"/>
    </row>
    <row r="901" spans="3:9" s="44" customFormat="1" x14ac:dyDescent="0.25">
      <c r="C901" s="253"/>
      <c r="D901" s="253"/>
      <c r="E901" s="253"/>
      <c r="F901" s="253"/>
      <c r="G901" s="354"/>
      <c r="H901" s="253"/>
      <c r="I901" s="354"/>
    </row>
    <row r="902" spans="3:9" s="44" customFormat="1" x14ac:dyDescent="0.25">
      <c r="C902" s="253"/>
      <c r="D902" s="253"/>
      <c r="E902" s="253"/>
      <c r="F902" s="253"/>
      <c r="G902" s="354"/>
      <c r="H902" s="253"/>
      <c r="I902" s="354"/>
    </row>
    <row r="903" spans="3:9" s="44" customFormat="1" x14ac:dyDescent="0.25">
      <c r="C903" s="253"/>
      <c r="D903" s="253"/>
      <c r="E903" s="253"/>
      <c r="F903" s="253"/>
      <c r="G903" s="354"/>
      <c r="H903" s="253"/>
      <c r="I903" s="354"/>
    </row>
    <row r="904" spans="3:9" s="44" customFormat="1" x14ac:dyDescent="0.25">
      <c r="C904" s="253"/>
      <c r="D904" s="253"/>
      <c r="E904" s="253"/>
      <c r="F904" s="253"/>
      <c r="G904" s="354"/>
      <c r="H904" s="253"/>
      <c r="I904" s="354"/>
    </row>
    <row r="905" spans="3:9" s="44" customFormat="1" x14ac:dyDescent="0.25">
      <c r="C905" s="253"/>
      <c r="D905" s="253"/>
      <c r="E905" s="253"/>
      <c r="F905" s="253"/>
      <c r="G905" s="354"/>
      <c r="H905" s="253"/>
      <c r="I905" s="354"/>
    </row>
    <row r="906" spans="3:9" s="44" customFormat="1" x14ac:dyDescent="0.25">
      <c r="C906" s="253"/>
      <c r="D906" s="253"/>
      <c r="E906" s="253"/>
      <c r="F906" s="253"/>
      <c r="G906" s="354"/>
      <c r="H906" s="253"/>
      <c r="I906" s="354"/>
    </row>
    <row r="907" spans="3:9" s="44" customFormat="1" x14ac:dyDescent="0.25">
      <c r="C907" s="253"/>
      <c r="D907" s="253"/>
      <c r="E907" s="253"/>
      <c r="F907" s="253"/>
      <c r="G907" s="354"/>
      <c r="H907" s="253"/>
      <c r="I907" s="354"/>
    </row>
    <row r="908" spans="3:9" s="44" customFormat="1" x14ac:dyDescent="0.25">
      <c r="C908" s="253"/>
      <c r="D908" s="253"/>
      <c r="E908" s="253"/>
      <c r="F908" s="253"/>
      <c r="G908" s="354"/>
      <c r="H908" s="253"/>
      <c r="I908" s="354"/>
    </row>
    <row r="909" spans="3:9" s="44" customFormat="1" x14ac:dyDescent="0.25">
      <c r="C909" s="253"/>
      <c r="D909" s="253"/>
      <c r="E909" s="253"/>
      <c r="F909" s="253"/>
      <c r="G909" s="354"/>
      <c r="H909" s="253"/>
      <c r="I909" s="354"/>
    </row>
    <row r="910" spans="3:9" s="44" customFormat="1" x14ac:dyDescent="0.25">
      <c r="C910" s="253"/>
      <c r="D910" s="253"/>
      <c r="E910" s="253"/>
      <c r="F910" s="253"/>
      <c r="G910" s="354"/>
      <c r="H910" s="253"/>
      <c r="I910" s="354"/>
    </row>
    <row r="911" spans="3:9" s="44" customFormat="1" x14ac:dyDescent="0.25">
      <c r="C911" s="253"/>
      <c r="D911" s="253"/>
      <c r="E911" s="253"/>
      <c r="F911" s="253"/>
      <c r="G911" s="354"/>
      <c r="H911" s="253"/>
      <c r="I911" s="354"/>
    </row>
    <row r="912" spans="3:9" s="44" customFormat="1" x14ac:dyDescent="0.25">
      <c r="C912" s="253"/>
      <c r="D912" s="253"/>
      <c r="E912" s="253"/>
      <c r="F912" s="253"/>
      <c r="G912" s="354"/>
      <c r="H912" s="253"/>
      <c r="I912" s="354"/>
    </row>
    <row r="913" spans="3:9" s="44" customFormat="1" x14ac:dyDescent="0.25">
      <c r="C913" s="253"/>
      <c r="D913" s="253"/>
      <c r="E913" s="253"/>
      <c r="F913" s="253"/>
      <c r="G913" s="354"/>
      <c r="H913" s="253"/>
      <c r="I913" s="354"/>
    </row>
    <row r="914" spans="3:9" s="44" customFormat="1" x14ac:dyDescent="0.25">
      <c r="C914" s="253"/>
      <c r="D914" s="253"/>
      <c r="E914" s="253"/>
      <c r="F914" s="253"/>
      <c r="G914" s="354"/>
      <c r="H914" s="253"/>
      <c r="I914" s="354"/>
    </row>
    <row r="915" spans="3:9" s="44" customFormat="1" x14ac:dyDescent="0.25">
      <c r="C915" s="253"/>
      <c r="D915" s="253"/>
      <c r="E915" s="253"/>
      <c r="F915" s="253"/>
      <c r="G915" s="354"/>
      <c r="H915" s="253"/>
      <c r="I915" s="354"/>
    </row>
    <row r="916" spans="3:9" s="44" customFormat="1" x14ac:dyDescent="0.25">
      <c r="C916" s="253"/>
      <c r="D916" s="253"/>
      <c r="E916" s="253"/>
      <c r="F916" s="253"/>
      <c r="G916" s="354"/>
      <c r="H916" s="253"/>
      <c r="I916" s="354"/>
    </row>
    <row r="917" spans="3:9" s="44" customFormat="1" x14ac:dyDescent="0.25">
      <c r="C917" s="253"/>
      <c r="D917" s="253"/>
      <c r="E917" s="253"/>
      <c r="F917" s="253"/>
      <c r="G917" s="354"/>
      <c r="H917" s="253"/>
      <c r="I917" s="354"/>
    </row>
    <row r="918" spans="3:9" s="44" customFormat="1" x14ac:dyDescent="0.25">
      <c r="C918" s="253"/>
      <c r="D918" s="253"/>
      <c r="E918" s="253"/>
      <c r="F918" s="253"/>
      <c r="G918" s="354"/>
      <c r="H918" s="253"/>
      <c r="I918" s="354"/>
    </row>
    <row r="919" spans="3:9" s="44" customFormat="1" x14ac:dyDescent="0.25">
      <c r="C919" s="253"/>
      <c r="D919" s="253"/>
      <c r="E919" s="253"/>
      <c r="F919" s="253"/>
      <c r="G919" s="354"/>
      <c r="H919" s="253"/>
      <c r="I919" s="354"/>
    </row>
    <row r="920" spans="3:9" s="44" customFormat="1" x14ac:dyDescent="0.25">
      <c r="C920" s="253"/>
      <c r="D920" s="253"/>
      <c r="E920" s="253"/>
      <c r="F920" s="253"/>
      <c r="G920" s="354"/>
      <c r="H920" s="253"/>
      <c r="I920" s="354"/>
    </row>
    <row r="921" spans="3:9" s="44" customFormat="1" x14ac:dyDescent="0.25">
      <c r="C921" s="253"/>
      <c r="D921" s="253"/>
      <c r="E921" s="253"/>
      <c r="F921" s="253"/>
      <c r="G921" s="354"/>
      <c r="H921" s="253"/>
      <c r="I921" s="354"/>
    </row>
    <row r="922" spans="3:9" s="44" customFormat="1" x14ac:dyDescent="0.25">
      <c r="C922" s="253"/>
      <c r="D922" s="253"/>
      <c r="E922" s="253"/>
      <c r="F922" s="253"/>
      <c r="G922" s="354"/>
      <c r="H922" s="253"/>
      <c r="I922" s="354"/>
    </row>
    <row r="923" spans="3:9" s="44" customFormat="1" x14ac:dyDescent="0.25">
      <c r="C923" s="253"/>
      <c r="D923" s="253"/>
      <c r="E923" s="253"/>
      <c r="F923" s="253"/>
      <c r="G923" s="354"/>
      <c r="H923" s="253"/>
      <c r="I923" s="354"/>
    </row>
    <row r="924" spans="3:9" s="44" customFormat="1" x14ac:dyDescent="0.25">
      <c r="C924" s="253"/>
      <c r="D924" s="253"/>
      <c r="E924" s="253"/>
      <c r="F924" s="253"/>
      <c r="G924" s="354"/>
      <c r="H924" s="253"/>
      <c r="I924" s="354"/>
    </row>
    <row r="925" spans="3:9" s="44" customFormat="1" x14ac:dyDescent="0.25">
      <c r="C925" s="253"/>
      <c r="D925" s="253"/>
      <c r="E925" s="253"/>
      <c r="F925" s="253"/>
      <c r="G925" s="354"/>
      <c r="H925" s="253"/>
      <c r="I925" s="354"/>
    </row>
    <row r="926" spans="3:9" s="44" customFormat="1" x14ac:dyDescent="0.25">
      <c r="C926" s="253"/>
      <c r="D926" s="253"/>
      <c r="E926" s="253"/>
      <c r="F926" s="253"/>
      <c r="G926" s="354"/>
      <c r="H926" s="253"/>
      <c r="I926" s="354"/>
    </row>
    <row r="927" spans="3:9" s="44" customFormat="1" x14ac:dyDescent="0.25">
      <c r="C927" s="253"/>
      <c r="D927" s="253"/>
      <c r="E927" s="253"/>
      <c r="F927" s="253"/>
      <c r="G927" s="354"/>
      <c r="H927" s="253"/>
      <c r="I927" s="354"/>
    </row>
    <row r="928" spans="3:9" s="44" customFormat="1" x14ac:dyDescent="0.25">
      <c r="C928" s="253"/>
      <c r="D928" s="253"/>
      <c r="E928" s="253"/>
      <c r="F928" s="253"/>
      <c r="G928" s="354"/>
      <c r="H928" s="253"/>
      <c r="I928" s="354"/>
    </row>
    <row r="929" spans="3:9" s="44" customFormat="1" x14ac:dyDescent="0.25">
      <c r="C929" s="253"/>
      <c r="D929" s="253"/>
      <c r="E929" s="253"/>
      <c r="F929" s="253"/>
      <c r="G929" s="354"/>
      <c r="H929" s="253"/>
      <c r="I929" s="354"/>
    </row>
    <row r="930" spans="3:9" s="44" customFormat="1" x14ac:dyDescent="0.25">
      <c r="C930" s="253"/>
      <c r="D930" s="253"/>
      <c r="E930" s="253"/>
      <c r="F930" s="253"/>
      <c r="G930" s="354"/>
      <c r="H930" s="253"/>
      <c r="I930" s="354"/>
    </row>
    <row r="931" spans="3:9" s="44" customFormat="1" x14ac:dyDescent="0.25">
      <c r="C931" s="253"/>
      <c r="D931" s="253"/>
      <c r="E931" s="253"/>
      <c r="F931" s="253"/>
      <c r="G931" s="354"/>
      <c r="H931" s="253"/>
      <c r="I931" s="354"/>
    </row>
    <row r="932" spans="3:9" s="44" customFormat="1" x14ac:dyDescent="0.25">
      <c r="C932" s="253"/>
      <c r="D932" s="253"/>
      <c r="E932" s="253"/>
      <c r="F932" s="253"/>
      <c r="G932" s="354"/>
      <c r="H932" s="253"/>
      <c r="I932" s="354"/>
    </row>
    <row r="933" spans="3:9" s="44" customFormat="1" x14ac:dyDescent="0.25">
      <c r="C933" s="253"/>
      <c r="D933" s="253"/>
      <c r="E933" s="253"/>
      <c r="F933" s="253"/>
      <c r="G933" s="354"/>
      <c r="H933" s="253"/>
      <c r="I933" s="354"/>
    </row>
    <row r="934" spans="3:9" s="44" customFormat="1" x14ac:dyDescent="0.25">
      <c r="C934" s="253"/>
      <c r="D934" s="253"/>
      <c r="E934" s="253"/>
      <c r="F934" s="253"/>
      <c r="G934" s="354"/>
      <c r="H934" s="253"/>
      <c r="I934" s="354"/>
    </row>
    <row r="935" spans="3:9" s="44" customFormat="1" x14ac:dyDescent="0.25">
      <c r="C935" s="253"/>
      <c r="D935" s="253"/>
      <c r="E935" s="253"/>
      <c r="F935" s="253"/>
      <c r="G935" s="354"/>
      <c r="H935" s="253"/>
      <c r="I935" s="354"/>
    </row>
    <row r="936" spans="3:9" s="44" customFormat="1" x14ac:dyDescent="0.25">
      <c r="C936" s="253"/>
      <c r="D936" s="253"/>
      <c r="E936" s="253"/>
      <c r="F936" s="253"/>
      <c r="G936" s="354"/>
      <c r="H936" s="253"/>
      <c r="I936" s="354"/>
    </row>
    <row r="937" spans="3:9" s="44" customFormat="1" x14ac:dyDescent="0.25">
      <c r="C937" s="253"/>
      <c r="D937" s="253"/>
      <c r="E937" s="253"/>
      <c r="F937" s="253"/>
      <c r="G937" s="354"/>
      <c r="H937" s="253"/>
      <c r="I937" s="354"/>
    </row>
    <row r="938" spans="3:9" s="44" customFormat="1" x14ac:dyDescent="0.25">
      <c r="C938" s="253"/>
      <c r="D938" s="253"/>
      <c r="E938" s="253"/>
      <c r="F938" s="253"/>
      <c r="G938" s="354"/>
      <c r="H938" s="253"/>
      <c r="I938" s="354"/>
    </row>
    <row r="939" spans="3:9" s="44" customFormat="1" x14ac:dyDescent="0.25">
      <c r="C939" s="253"/>
      <c r="D939" s="253"/>
      <c r="E939" s="253"/>
      <c r="F939" s="253"/>
      <c r="G939" s="354"/>
      <c r="H939" s="253"/>
      <c r="I939" s="354"/>
    </row>
    <row r="940" spans="3:9" s="44" customFormat="1" x14ac:dyDescent="0.25">
      <c r="C940" s="253"/>
      <c r="D940" s="253"/>
      <c r="E940" s="253"/>
      <c r="F940" s="253"/>
      <c r="G940" s="354"/>
      <c r="H940" s="253"/>
      <c r="I940" s="354"/>
    </row>
    <row r="941" spans="3:9" s="44" customFormat="1" x14ac:dyDescent="0.25">
      <c r="C941" s="253"/>
      <c r="D941" s="253"/>
      <c r="E941" s="253"/>
      <c r="F941" s="253"/>
      <c r="G941" s="354"/>
      <c r="H941" s="253"/>
      <c r="I941" s="354"/>
    </row>
    <row r="942" spans="3:9" s="44" customFormat="1" x14ac:dyDescent="0.25">
      <c r="C942" s="253"/>
      <c r="D942" s="253"/>
      <c r="E942" s="253"/>
      <c r="F942" s="253"/>
      <c r="G942" s="354"/>
      <c r="H942" s="253"/>
      <c r="I942" s="354"/>
    </row>
    <row r="943" spans="3:9" s="44" customFormat="1" x14ac:dyDescent="0.25">
      <c r="C943" s="253"/>
      <c r="D943" s="253"/>
      <c r="E943" s="253"/>
      <c r="F943" s="253"/>
      <c r="G943" s="354"/>
      <c r="H943" s="253"/>
      <c r="I943" s="354"/>
    </row>
    <row r="944" spans="3:9" s="44" customFormat="1" x14ac:dyDescent="0.25">
      <c r="C944" s="253"/>
      <c r="D944" s="253"/>
      <c r="E944" s="253"/>
      <c r="F944" s="253"/>
      <c r="G944" s="354"/>
      <c r="H944" s="253"/>
      <c r="I944" s="354"/>
    </row>
    <row r="945" spans="3:9" s="44" customFormat="1" x14ac:dyDescent="0.25">
      <c r="C945" s="253"/>
      <c r="D945" s="253"/>
      <c r="E945" s="253"/>
      <c r="F945" s="253"/>
      <c r="G945" s="354"/>
      <c r="H945" s="253"/>
      <c r="I945" s="354"/>
    </row>
    <row r="946" spans="3:9" s="44" customFormat="1" x14ac:dyDescent="0.25">
      <c r="C946" s="253"/>
      <c r="D946" s="253"/>
      <c r="E946" s="253"/>
      <c r="F946" s="253"/>
      <c r="G946" s="354"/>
      <c r="H946" s="253"/>
      <c r="I946" s="354"/>
    </row>
    <row r="947" spans="3:9" s="44" customFormat="1" x14ac:dyDescent="0.25">
      <c r="C947" s="253"/>
      <c r="D947" s="253"/>
      <c r="E947" s="253"/>
      <c r="F947" s="253"/>
      <c r="G947" s="354"/>
      <c r="H947" s="253"/>
      <c r="I947" s="354"/>
    </row>
    <row r="948" spans="3:9" s="44" customFormat="1" x14ac:dyDescent="0.25">
      <c r="C948" s="253"/>
      <c r="D948" s="253"/>
      <c r="E948" s="253"/>
      <c r="F948" s="253"/>
      <c r="G948" s="354"/>
      <c r="H948" s="253"/>
      <c r="I948" s="354"/>
    </row>
    <row r="949" spans="3:9" s="44" customFormat="1" x14ac:dyDescent="0.25">
      <c r="C949" s="253"/>
      <c r="D949" s="253"/>
      <c r="E949" s="253"/>
      <c r="F949" s="253"/>
      <c r="G949" s="354"/>
      <c r="H949" s="253"/>
      <c r="I949" s="354"/>
    </row>
    <row r="950" spans="3:9" s="44" customFormat="1" x14ac:dyDescent="0.25">
      <c r="C950" s="253"/>
      <c r="D950" s="253"/>
      <c r="E950" s="253"/>
      <c r="F950" s="253"/>
      <c r="G950" s="354"/>
      <c r="H950" s="253"/>
      <c r="I950" s="354"/>
    </row>
    <row r="951" spans="3:9" s="44" customFormat="1" x14ac:dyDescent="0.25">
      <c r="C951" s="253"/>
      <c r="D951" s="253"/>
      <c r="E951" s="253"/>
      <c r="F951" s="253"/>
      <c r="G951" s="354"/>
      <c r="H951" s="253"/>
      <c r="I951" s="354"/>
    </row>
    <row r="952" spans="3:9" s="44" customFormat="1" x14ac:dyDescent="0.25">
      <c r="C952" s="253"/>
      <c r="D952" s="253"/>
      <c r="E952" s="253"/>
      <c r="F952" s="253"/>
      <c r="G952" s="354"/>
      <c r="H952" s="253"/>
      <c r="I952" s="354"/>
    </row>
    <row r="953" spans="3:9" s="44" customFormat="1" x14ac:dyDescent="0.25">
      <c r="C953" s="253"/>
      <c r="D953" s="253"/>
      <c r="E953" s="253"/>
      <c r="F953" s="253"/>
      <c r="G953" s="354"/>
      <c r="H953" s="253"/>
      <c r="I953" s="354"/>
    </row>
    <row r="954" spans="3:9" s="44" customFormat="1" x14ac:dyDescent="0.25">
      <c r="C954" s="253"/>
      <c r="D954" s="253"/>
      <c r="E954" s="253"/>
      <c r="F954" s="253"/>
      <c r="G954" s="354"/>
      <c r="H954" s="253"/>
      <c r="I954" s="354"/>
    </row>
    <row r="955" spans="3:9" s="44" customFormat="1" x14ac:dyDescent="0.25">
      <c r="C955" s="253"/>
      <c r="D955" s="253"/>
      <c r="E955" s="253"/>
      <c r="F955" s="253"/>
      <c r="G955" s="354"/>
      <c r="H955" s="253"/>
      <c r="I955" s="354"/>
    </row>
    <row r="956" spans="3:9" s="44" customFormat="1" x14ac:dyDescent="0.25">
      <c r="C956" s="253"/>
      <c r="D956" s="253"/>
      <c r="E956" s="253"/>
      <c r="F956" s="253"/>
      <c r="G956" s="354"/>
      <c r="H956" s="253"/>
      <c r="I956" s="354"/>
    </row>
    <row r="957" spans="3:9" s="44" customFormat="1" x14ac:dyDescent="0.25">
      <c r="C957" s="253"/>
      <c r="D957" s="253"/>
      <c r="E957" s="253"/>
      <c r="F957" s="253"/>
      <c r="G957" s="354"/>
      <c r="H957" s="253"/>
      <c r="I957" s="354"/>
    </row>
    <row r="958" spans="3:9" s="44" customFormat="1" x14ac:dyDescent="0.25">
      <c r="C958" s="253"/>
      <c r="D958" s="253"/>
      <c r="E958" s="253"/>
      <c r="F958" s="253"/>
      <c r="G958" s="354"/>
      <c r="H958" s="253"/>
      <c r="I958" s="354"/>
    </row>
    <row r="959" spans="3:9" s="44" customFormat="1" x14ac:dyDescent="0.25">
      <c r="C959" s="253"/>
      <c r="D959" s="253"/>
      <c r="E959" s="253"/>
      <c r="F959" s="253"/>
      <c r="G959" s="354"/>
      <c r="H959" s="253"/>
      <c r="I959" s="354"/>
    </row>
    <row r="960" spans="3:9" s="44" customFormat="1" x14ac:dyDescent="0.25">
      <c r="C960" s="253"/>
      <c r="D960" s="253"/>
      <c r="E960" s="253"/>
      <c r="F960" s="253"/>
      <c r="G960" s="354"/>
      <c r="H960" s="253"/>
      <c r="I960" s="354"/>
    </row>
    <row r="961" spans="3:9" s="44" customFormat="1" x14ac:dyDescent="0.25">
      <c r="C961" s="253"/>
      <c r="D961" s="253"/>
      <c r="E961" s="253"/>
      <c r="F961" s="253"/>
      <c r="G961" s="354"/>
      <c r="H961" s="253"/>
      <c r="I961" s="354"/>
    </row>
    <row r="962" spans="3:9" s="44" customFormat="1" x14ac:dyDescent="0.25">
      <c r="C962" s="253"/>
      <c r="D962" s="253"/>
      <c r="E962" s="253"/>
      <c r="F962" s="253"/>
      <c r="G962" s="354"/>
      <c r="H962" s="253"/>
      <c r="I962" s="354"/>
    </row>
    <row r="963" spans="3:9" s="44" customFormat="1" x14ac:dyDescent="0.25">
      <c r="C963" s="253"/>
      <c r="D963" s="253"/>
      <c r="E963" s="253"/>
      <c r="F963" s="253"/>
      <c r="G963" s="354"/>
      <c r="H963" s="253"/>
      <c r="I963" s="354"/>
    </row>
    <row r="964" spans="3:9" s="44" customFormat="1" x14ac:dyDescent="0.25">
      <c r="C964" s="253"/>
      <c r="D964" s="253"/>
      <c r="E964" s="253"/>
      <c r="F964" s="253"/>
      <c r="G964" s="354"/>
      <c r="H964" s="253"/>
      <c r="I964" s="354"/>
    </row>
    <row r="965" spans="3:9" s="44" customFormat="1" x14ac:dyDescent="0.25">
      <c r="C965" s="253"/>
      <c r="D965" s="253"/>
      <c r="E965" s="253"/>
      <c r="F965" s="253"/>
      <c r="G965" s="354"/>
      <c r="H965" s="253"/>
      <c r="I965" s="354"/>
    </row>
    <row r="966" spans="3:9" s="44" customFormat="1" x14ac:dyDescent="0.25">
      <c r="C966" s="253"/>
      <c r="D966" s="253"/>
      <c r="E966" s="253"/>
      <c r="F966" s="253"/>
      <c r="G966" s="354"/>
      <c r="H966" s="253"/>
      <c r="I966" s="354"/>
    </row>
    <row r="967" spans="3:9" s="44" customFormat="1" x14ac:dyDescent="0.25">
      <c r="C967" s="253"/>
      <c r="D967" s="253"/>
      <c r="E967" s="253"/>
      <c r="F967" s="253"/>
      <c r="G967" s="354"/>
      <c r="H967" s="253"/>
      <c r="I967" s="354"/>
    </row>
    <row r="968" spans="3:9" s="44" customFormat="1" x14ac:dyDescent="0.25">
      <c r="C968" s="253"/>
      <c r="D968" s="253"/>
      <c r="E968" s="253"/>
      <c r="F968" s="253"/>
      <c r="G968" s="354"/>
      <c r="H968" s="253"/>
      <c r="I968" s="354"/>
    </row>
    <row r="969" spans="3:9" s="44" customFormat="1" x14ac:dyDescent="0.25">
      <c r="C969" s="253"/>
      <c r="D969" s="253"/>
      <c r="E969" s="253"/>
      <c r="F969" s="253"/>
      <c r="G969" s="354"/>
      <c r="H969" s="253"/>
      <c r="I969" s="354"/>
    </row>
    <row r="970" spans="3:9" s="44" customFormat="1" x14ac:dyDescent="0.25">
      <c r="C970" s="253"/>
      <c r="D970" s="253"/>
      <c r="E970" s="253"/>
      <c r="F970" s="253"/>
      <c r="G970" s="354"/>
      <c r="H970" s="253"/>
      <c r="I970" s="354"/>
    </row>
    <row r="971" spans="3:9" s="44" customFormat="1" x14ac:dyDescent="0.25">
      <c r="C971" s="253"/>
      <c r="D971" s="253"/>
      <c r="E971" s="253"/>
      <c r="F971" s="253"/>
      <c r="G971" s="354"/>
      <c r="H971" s="253"/>
      <c r="I971" s="354"/>
    </row>
    <row r="972" spans="3:9" s="44" customFormat="1" x14ac:dyDescent="0.25">
      <c r="C972" s="253"/>
      <c r="D972" s="253"/>
      <c r="E972" s="253"/>
      <c r="F972" s="253"/>
      <c r="G972" s="354"/>
      <c r="H972" s="253"/>
      <c r="I972" s="354"/>
    </row>
    <row r="973" spans="3:9" s="44" customFormat="1" x14ac:dyDescent="0.25">
      <c r="C973" s="253"/>
      <c r="D973" s="253"/>
      <c r="E973" s="253"/>
      <c r="F973" s="253"/>
      <c r="G973" s="354"/>
      <c r="H973" s="253"/>
      <c r="I973" s="354"/>
    </row>
    <row r="974" spans="3:9" s="44" customFormat="1" x14ac:dyDescent="0.25">
      <c r="C974" s="253"/>
      <c r="D974" s="253"/>
      <c r="E974" s="253"/>
      <c r="F974" s="253"/>
      <c r="G974" s="354"/>
      <c r="H974" s="253"/>
      <c r="I974" s="354"/>
    </row>
    <row r="975" spans="3:9" s="44" customFormat="1" x14ac:dyDescent="0.25">
      <c r="C975" s="253"/>
      <c r="D975" s="253"/>
      <c r="E975" s="253"/>
      <c r="F975" s="253"/>
      <c r="G975" s="354"/>
      <c r="H975" s="253"/>
      <c r="I975" s="354"/>
    </row>
    <row r="976" spans="3:9" s="44" customFormat="1" x14ac:dyDescent="0.25">
      <c r="C976" s="253"/>
      <c r="D976" s="253"/>
      <c r="E976" s="253"/>
      <c r="F976" s="253"/>
      <c r="G976" s="354"/>
      <c r="H976" s="253"/>
      <c r="I976" s="354"/>
    </row>
    <row r="977" spans="3:9" s="44" customFormat="1" x14ac:dyDescent="0.25">
      <c r="C977" s="253"/>
      <c r="D977" s="253"/>
      <c r="E977" s="253"/>
      <c r="F977" s="253"/>
      <c r="G977" s="354"/>
      <c r="H977" s="253"/>
      <c r="I977" s="354"/>
    </row>
    <row r="978" spans="3:9" s="44" customFormat="1" x14ac:dyDescent="0.25">
      <c r="C978" s="253"/>
      <c r="D978" s="253"/>
      <c r="E978" s="253"/>
      <c r="F978" s="253"/>
      <c r="G978" s="354"/>
      <c r="H978" s="253"/>
      <c r="I978" s="354"/>
    </row>
    <row r="979" spans="3:9" s="44" customFormat="1" x14ac:dyDescent="0.25">
      <c r="C979" s="253"/>
      <c r="D979" s="253"/>
      <c r="E979" s="253"/>
      <c r="F979" s="253"/>
      <c r="G979" s="354"/>
      <c r="H979" s="253"/>
      <c r="I979" s="354"/>
    </row>
    <row r="980" spans="3:9" s="44" customFormat="1" x14ac:dyDescent="0.25">
      <c r="C980" s="253"/>
      <c r="D980" s="253"/>
      <c r="E980" s="253"/>
      <c r="F980" s="253"/>
      <c r="G980" s="354"/>
      <c r="H980" s="253"/>
      <c r="I980" s="354"/>
    </row>
    <row r="981" spans="3:9" s="44" customFormat="1" x14ac:dyDescent="0.25">
      <c r="C981" s="253"/>
      <c r="D981" s="253"/>
      <c r="E981" s="253"/>
      <c r="F981" s="253"/>
      <c r="G981" s="354"/>
      <c r="H981" s="253"/>
      <c r="I981" s="354"/>
    </row>
    <row r="982" spans="3:9" s="44" customFormat="1" x14ac:dyDescent="0.25">
      <c r="C982" s="253"/>
      <c r="D982" s="253"/>
      <c r="E982" s="253"/>
      <c r="F982" s="253"/>
      <c r="G982" s="354"/>
      <c r="H982" s="253"/>
      <c r="I982" s="354"/>
    </row>
    <row r="983" spans="3:9" s="44" customFormat="1" x14ac:dyDescent="0.25">
      <c r="C983" s="253"/>
      <c r="D983" s="253"/>
      <c r="E983" s="253"/>
      <c r="F983" s="253"/>
      <c r="G983" s="354"/>
      <c r="H983" s="253"/>
      <c r="I983" s="354"/>
    </row>
    <row r="984" spans="3:9" s="44" customFormat="1" x14ac:dyDescent="0.25">
      <c r="C984" s="253"/>
      <c r="D984" s="253"/>
      <c r="E984" s="253"/>
      <c r="F984" s="253"/>
      <c r="G984" s="354"/>
      <c r="H984" s="253"/>
      <c r="I984" s="354"/>
    </row>
    <row r="985" spans="3:9" s="44" customFormat="1" x14ac:dyDescent="0.25">
      <c r="C985" s="253"/>
      <c r="D985" s="253"/>
      <c r="E985" s="253"/>
      <c r="F985" s="253"/>
      <c r="G985" s="354"/>
      <c r="H985" s="253"/>
      <c r="I985" s="354"/>
    </row>
    <row r="986" spans="3:9" s="44" customFormat="1" x14ac:dyDescent="0.25">
      <c r="C986" s="253"/>
      <c r="D986" s="253"/>
      <c r="E986" s="253"/>
      <c r="F986" s="253"/>
      <c r="G986" s="354"/>
      <c r="H986" s="253"/>
      <c r="I986" s="354"/>
    </row>
    <row r="987" spans="3:9" s="44" customFormat="1" x14ac:dyDescent="0.25">
      <c r="C987" s="253"/>
      <c r="D987" s="253"/>
      <c r="E987" s="253"/>
      <c r="F987" s="253"/>
      <c r="G987" s="354"/>
      <c r="H987" s="253"/>
      <c r="I987" s="354"/>
    </row>
    <row r="988" spans="3:9" s="44" customFormat="1" x14ac:dyDescent="0.25">
      <c r="C988" s="253"/>
      <c r="D988" s="253"/>
      <c r="E988" s="253"/>
      <c r="F988" s="253"/>
      <c r="G988" s="354"/>
      <c r="H988" s="253"/>
      <c r="I988" s="354"/>
    </row>
    <row r="989" spans="3:9" s="44" customFormat="1" x14ac:dyDescent="0.25">
      <c r="C989" s="253"/>
      <c r="D989" s="253"/>
      <c r="E989" s="253"/>
      <c r="F989" s="253"/>
      <c r="G989" s="354"/>
      <c r="H989" s="253"/>
      <c r="I989" s="354"/>
    </row>
    <row r="990" spans="3:9" s="44" customFormat="1" x14ac:dyDescent="0.25">
      <c r="C990" s="253"/>
      <c r="D990" s="253"/>
      <c r="E990" s="253"/>
      <c r="F990" s="253"/>
      <c r="G990" s="354"/>
      <c r="H990" s="253"/>
      <c r="I990" s="354"/>
    </row>
    <row r="991" spans="3:9" s="44" customFormat="1" x14ac:dyDescent="0.25">
      <c r="C991" s="253"/>
      <c r="D991" s="253"/>
      <c r="E991" s="253"/>
      <c r="F991" s="253"/>
      <c r="G991" s="354"/>
      <c r="H991" s="253"/>
      <c r="I991" s="354"/>
    </row>
    <row r="992" spans="3:9" s="44" customFormat="1" x14ac:dyDescent="0.25">
      <c r="C992" s="253"/>
      <c r="D992" s="253"/>
      <c r="E992" s="253"/>
      <c r="F992" s="253"/>
      <c r="G992" s="354"/>
      <c r="H992" s="253"/>
      <c r="I992" s="354"/>
    </row>
    <row r="993" spans="3:9" s="44" customFormat="1" x14ac:dyDescent="0.25">
      <c r="C993" s="253"/>
      <c r="D993" s="253"/>
      <c r="E993" s="253"/>
      <c r="F993" s="253"/>
      <c r="G993" s="354"/>
      <c r="H993" s="253"/>
      <c r="I993" s="354"/>
    </row>
    <row r="994" spans="3:9" s="44" customFormat="1" x14ac:dyDescent="0.25">
      <c r="C994" s="253"/>
      <c r="D994" s="253"/>
      <c r="E994" s="253"/>
      <c r="F994" s="253"/>
      <c r="G994" s="354"/>
      <c r="H994" s="253"/>
      <c r="I994" s="354"/>
    </row>
    <row r="995" spans="3:9" s="44" customFormat="1" x14ac:dyDescent="0.25">
      <c r="C995" s="253"/>
      <c r="D995" s="253"/>
      <c r="E995" s="253"/>
      <c r="F995" s="253"/>
      <c r="G995" s="354"/>
      <c r="H995" s="253"/>
      <c r="I995" s="354"/>
    </row>
    <row r="996" spans="3:9" s="44" customFormat="1" x14ac:dyDescent="0.25">
      <c r="C996" s="253"/>
      <c r="D996" s="253"/>
      <c r="E996" s="253"/>
      <c r="F996" s="253"/>
      <c r="G996" s="354"/>
      <c r="H996" s="253"/>
      <c r="I996" s="354"/>
    </row>
    <row r="997" spans="3:9" s="44" customFormat="1" x14ac:dyDescent="0.25">
      <c r="C997" s="253"/>
      <c r="D997" s="253"/>
      <c r="E997" s="253"/>
      <c r="F997" s="253"/>
      <c r="G997" s="354"/>
      <c r="H997" s="253"/>
      <c r="I997" s="354"/>
    </row>
    <row r="998" spans="3:9" s="44" customFormat="1" x14ac:dyDescent="0.25">
      <c r="C998" s="253"/>
      <c r="D998" s="253"/>
      <c r="E998" s="253"/>
      <c r="F998" s="253"/>
      <c r="G998" s="354"/>
      <c r="H998" s="253"/>
      <c r="I998" s="354"/>
    </row>
    <row r="999" spans="3:9" s="44" customFormat="1" x14ac:dyDescent="0.25">
      <c r="C999" s="253"/>
      <c r="D999" s="253"/>
      <c r="E999" s="253"/>
      <c r="F999" s="253"/>
      <c r="G999" s="354"/>
      <c r="H999" s="253"/>
      <c r="I999" s="354"/>
    </row>
    <row r="1000" spans="3:9" s="44" customFormat="1" x14ac:dyDescent="0.25">
      <c r="C1000" s="253"/>
      <c r="D1000" s="253"/>
      <c r="E1000" s="253"/>
      <c r="F1000" s="253"/>
      <c r="G1000" s="354"/>
      <c r="H1000" s="253"/>
      <c r="I1000" s="354"/>
    </row>
    <row r="1001" spans="3:9" s="44" customFormat="1" x14ac:dyDescent="0.25">
      <c r="C1001" s="253"/>
      <c r="D1001" s="253"/>
      <c r="E1001" s="253"/>
      <c r="F1001" s="253"/>
      <c r="G1001" s="354"/>
      <c r="H1001" s="253"/>
      <c r="I1001" s="354"/>
    </row>
    <row r="1002" spans="3:9" s="44" customFormat="1" x14ac:dyDescent="0.25">
      <c r="C1002" s="253"/>
      <c r="D1002" s="253"/>
      <c r="E1002" s="253"/>
      <c r="F1002" s="253"/>
      <c r="G1002" s="354"/>
      <c r="H1002" s="253"/>
      <c r="I1002" s="354"/>
    </row>
    <row r="1003" spans="3:9" s="44" customFormat="1" x14ac:dyDescent="0.25">
      <c r="C1003" s="253"/>
      <c r="D1003" s="253"/>
      <c r="E1003" s="253"/>
      <c r="F1003" s="253"/>
      <c r="G1003" s="354"/>
      <c r="H1003" s="253"/>
      <c r="I1003" s="354"/>
    </row>
    <row r="1004" spans="3:9" s="44" customFormat="1" x14ac:dyDescent="0.25">
      <c r="C1004" s="253"/>
      <c r="D1004" s="253"/>
      <c r="E1004" s="253"/>
      <c r="F1004" s="253"/>
      <c r="G1004" s="354"/>
      <c r="H1004" s="253"/>
      <c r="I1004" s="354"/>
    </row>
    <row r="1005" spans="3:9" s="44" customFormat="1" x14ac:dyDescent="0.25">
      <c r="C1005" s="253"/>
      <c r="D1005" s="253"/>
      <c r="E1005" s="253"/>
      <c r="F1005" s="253"/>
      <c r="G1005" s="354"/>
      <c r="H1005" s="253"/>
      <c r="I1005" s="354"/>
    </row>
    <row r="1006" spans="3:9" s="44" customFormat="1" x14ac:dyDescent="0.25">
      <c r="C1006" s="253"/>
      <c r="D1006" s="253"/>
      <c r="E1006" s="253"/>
      <c r="F1006" s="253"/>
      <c r="G1006" s="354"/>
      <c r="H1006" s="253"/>
      <c r="I1006" s="354"/>
    </row>
    <row r="1007" spans="3:9" s="44" customFormat="1" x14ac:dyDescent="0.25">
      <c r="C1007" s="253"/>
      <c r="D1007" s="253"/>
      <c r="E1007" s="253"/>
      <c r="F1007" s="253"/>
      <c r="G1007" s="354"/>
      <c r="H1007" s="253"/>
      <c r="I1007" s="354"/>
    </row>
    <row r="1008" spans="3:9" s="44" customFormat="1" x14ac:dyDescent="0.25">
      <c r="C1008" s="253"/>
      <c r="D1008" s="253"/>
      <c r="E1008" s="253"/>
      <c r="F1008" s="253"/>
      <c r="G1008" s="354"/>
      <c r="H1008" s="253"/>
      <c r="I1008" s="354"/>
    </row>
    <row r="1009" spans="3:9" s="44" customFormat="1" x14ac:dyDescent="0.25">
      <c r="C1009" s="253"/>
      <c r="D1009" s="253"/>
      <c r="E1009" s="253"/>
      <c r="F1009" s="253"/>
      <c r="G1009" s="354"/>
      <c r="H1009" s="253"/>
      <c r="I1009" s="354"/>
    </row>
    <row r="1010" spans="3:9" s="44" customFormat="1" x14ac:dyDescent="0.25">
      <c r="C1010" s="253"/>
      <c r="D1010" s="253"/>
      <c r="E1010" s="253"/>
      <c r="F1010" s="253"/>
      <c r="G1010" s="354"/>
      <c r="H1010" s="253"/>
      <c r="I1010" s="354"/>
    </row>
    <row r="1011" spans="3:9" s="44" customFormat="1" x14ac:dyDescent="0.25">
      <c r="C1011" s="253"/>
      <c r="D1011" s="253"/>
      <c r="E1011" s="253"/>
      <c r="F1011" s="253"/>
      <c r="G1011" s="354"/>
      <c r="H1011" s="253"/>
      <c r="I1011" s="354"/>
    </row>
    <row r="1012" spans="3:9" s="44" customFormat="1" x14ac:dyDescent="0.25">
      <c r="C1012" s="253"/>
      <c r="D1012" s="253"/>
      <c r="E1012" s="253"/>
      <c r="F1012" s="253"/>
      <c r="G1012" s="354"/>
      <c r="H1012" s="253"/>
      <c r="I1012" s="354"/>
    </row>
    <row r="1013" spans="3:9" s="44" customFormat="1" x14ac:dyDescent="0.25">
      <c r="C1013" s="253"/>
      <c r="D1013" s="253"/>
      <c r="E1013" s="253"/>
      <c r="F1013" s="253"/>
      <c r="G1013" s="354"/>
      <c r="H1013" s="253"/>
      <c r="I1013" s="354"/>
    </row>
    <row r="1014" spans="3:9" s="44" customFormat="1" x14ac:dyDescent="0.25">
      <c r="C1014" s="253"/>
      <c r="D1014" s="253"/>
      <c r="E1014" s="253"/>
      <c r="F1014" s="253"/>
      <c r="G1014" s="354"/>
      <c r="H1014" s="253"/>
      <c r="I1014" s="354"/>
    </row>
    <row r="1015" spans="3:9" s="44" customFormat="1" x14ac:dyDescent="0.25">
      <c r="C1015" s="253"/>
      <c r="D1015" s="253"/>
      <c r="E1015" s="253"/>
      <c r="F1015" s="253"/>
      <c r="G1015" s="354"/>
      <c r="H1015" s="253"/>
      <c r="I1015" s="354"/>
    </row>
    <row r="1016" spans="3:9" s="44" customFormat="1" x14ac:dyDescent="0.25">
      <c r="C1016" s="253"/>
      <c r="D1016" s="253"/>
      <c r="E1016" s="253"/>
      <c r="F1016" s="253"/>
      <c r="G1016" s="354"/>
      <c r="H1016" s="253"/>
      <c r="I1016" s="354"/>
    </row>
    <row r="1017" spans="3:9" s="44" customFormat="1" x14ac:dyDescent="0.25">
      <c r="C1017" s="253"/>
      <c r="D1017" s="253"/>
      <c r="E1017" s="253"/>
      <c r="F1017" s="253"/>
      <c r="G1017" s="354"/>
      <c r="H1017" s="253"/>
      <c r="I1017" s="354"/>
    </row>
    <row r="1018" spans="3:9" s="44" customFormat="1" x14ac:dyDescent="0.25">
      <c r="C1018" s="253"/>
      <c r="D1018" s="253"/>
      <c r="E1018" s="253"/>
      <c r="F1018" s="253"/>
      <c r="G1018" s="354"/>
      <c r="H1018" s="253"/>
      <c r="I1018" s="354"/>
    </row>
    <row r="1019" spans="3:9" s="44" customFormat="1" x14ac:dyDescent="0.25">
      <c r="C1019" s="253"/>
      <c r="D1019" s="253"/>
      <c r="E1019" s="253"/>
      <c r="F1019" s="253"/>
      <c r="G1019" s="354"/>
      <c r="H1019" s="253"/>
      <c r="I1019" s="354"/>
    </row>
    <row r="1020" spans="3:9" s="44" customFormat="1" x14ac:dyDescent="0.25">
      <c r="C1020" s="253"/>
      <c r="D1020" s="253"/>
      <c r="E1020" s="253"/>
      <c r="F1020" s="253"/>
      <c r="G1020" s="354"/>
      <c r="H1020" s="253"/>
      <c r="I1020" s="354"/>
    </row>
    <row r="1021" spans="3:9" s="44" customFormat="1" x14ac:dyDescent="0.25">
      <c r="C1021" s="253"/>
      <c r="D1021" s="253"/>
      <c r="E1021" s="253"/>
      <c r="F1021" s="253"/>
      <c r="G1021" s="354"/>
      <c r="H1021" s="253"/>
      <c r="I1021" s="354"/>
    </row>
    <row r="1022" spans="3:9" s="44" customFormat="1" x14ac:dyDescent="0.25">
      <c r="C1022" s="253"/>
      <c r="D1022" s="253"/>
      <c r="E1022" s="253"/>
      <c r="F1022" s="253"/>
      <c r="G1022" s="354"/>
      <c r="H1022" s="253"/>
      <c r="I1022" s="354"/>
    </row>
    <row r="1023" spans="3:9" s="44" customFormat="1" x14ac:dyDescent="0.25">
      <c r="C1023" s="253"/>
      <c r="D1023" s="253"/>
      <c r="E1023" s="253"/>
      <c r="F1023" s="253"/>
      <c r="G1023" s="354"/>
      <c r="H1023" s="253"/>
      <c r="I1023" s="354"/>
    </row>
    <row r="1024" spans="3:9" s="44" customFormat="1" x14ac:dyDescent="0.25">
      <c r="C1024" s="253"/>
      <c r="D1024" s="253"/>
      <c r="E1024" s="253"/>
      <c r="F1024" s="253"/>
      <c r="G1024" s="354"/>
      <c r="H1024" s="253"/>
      <c r="I1024" s="354"/>
    </row>
    <row r="1025" spans="3:9" s="44" customFormat="1" x14ac:dyDescent="0.25">
      <c r="C1025" s="253"/>
      <c r="D1025" s="253"/>
      <c r="E1025" s="253"/>
      <c r="F1025" s="253"/>
      <c r="G1025" s="354"/>
      <c r="H1025" s="253"/>
      <c r="I1025" s="354"/>
    </row>
    <row r="1026" spans="3:9" s="44" customFormat="1" x14ac:dyDescent="0.25">
      <c r="C1026" s="253"/>
      <c r="D1026" s="253"/>
      <c r="E1026" s="253"/>
      <c r="F1026" s="253"/>
      <c r="G1026" s="354"/>
      <c r="H1026" s="253"/>
      <c r="I1026" s="354"/>
    </row>
    <row r="1027" spans="3:9" s="44" customFormat="1" x14ac:dyDescent="0.25">
      <c r="C1027" s="253"/>
      <c r="D1027" s="253"/>
      <c r="E1027" s="253"/>
      <c r="F1027" s="253"/>
      <c r="G1027" s="354"/>
      <c r="H1027" s="253"/>
      <c r="I1027" s="354"/>
    </row>
    <row r="1028" spans="3:9" s="44" customFormat="1" x14ac:dyDescent="0.25">
      <c r="C1028" s="253"/>
      <c r="D1028" s="253"/>
      <c r="E1028" s="253"/>
      <c r="F1028" s="253"/>
      <c r="G1028" s="354"/>
      <c r="H1028" s="253"/>
      <c r="I1028" s="354"/>
    </row>
    <row r="1029" spans="3:9" s="44" customFormat="1" x14ac:dyDescent="0.25">
      <c r="C1029" s="253"/>
      <c r="D1029" s="253"/>
      <c r="E1029" s="253"/>
      <c r="F1029" s="253"/>
      <c r="G1029" s="354"/>
      <c r="H1029" s="253"/>
      <c r="I1029" s="354"/>
    </row>
    <row r="1030" spans="3:9" s="44" customFormat="1" x14ac:dyDescent="0.25">
      <c r="C1030" s="253"/>
      <c r="D1030" s="253"/>
      <c r="E1030" s="253"/>
      <c r="F1030" s="253"/>
      <c r="G1030" s="354"/>
      <c r="H1030" s="253"/>
      <c r="I1030" s="354"/>
    </row>
    <row r="1031" spans="3:9" s="44" customFormat="1" x14ac:dyDescent="0.25">
      <c r="C1031" s="253"/>
      <c r="D1031" s="253"/>
      <c r="E1031" s="253"/>
      <c r="F1031" s="253"/>
      <c r="G1031" s="354"/>
      <c r="H1031" s="253"/>
      <c r="I1031" s="354"/>
    </row>
    <row r="1032" spans="3:9" s="44" customFormat="1" x14ac:dyDescent="0.25">
      <c r="C1032" s="253"/>
      <c r="D1032" s="253"/>
      <c r="E1032" s="253"/>
      <c r="F1032" s="253"/>
      <c r="G1032" s="354"/>
      <c r="H1032" s="253"/>
      <c r="I1032" s="354"/>
    </row>
    <row r="1033" spans="3:9" s="44" customFormat="1" x14ac:dyDescent="0.25">
      <c r="C1033" s="253"/>
      <c r="D1033" s="253"/>
      <c r="E1033" s="253"/>
      <c r="F1033" s="253"/>
      <c r="G1033" s="354"/>
      <c r="H1033" s="253"/>
      <c r="I1033" s="354"/>
    </row>
    <row r="1034" spans="3:9" s="44" customFormat="1" x14ac:dyDescent="0.25">
      <c r="C1034" s="253"/>
      <c r="D1034" s="253"/>
      <c r="E1034" s="253"/>
      <c r="F1034" s="253"/>
      <c r="G1034" s="354"/>
      <c r="H1034" s="253"/>
      <c r="I1034" s="354"/>
    </row>
    <row r="1035" spans="3:9" s="44" customFormat="1" x14ac:dyDescent="0.25">
      <c r="C1035" s="253"/>
      <c r="D1035" s="253"/>
      <c r="E1035" s="253"/>
      <c r="F1035" s="253"/>
      <c r="G1035" s="354"/>
      <c r="H1035" s="253"/>
      <c r="I1035" s="354"/>
    </row>
    <row r="1036" spans="3:9" s="44" customFormat="1" x14ac:dyDescent="0.25">
      <c r="C1036" s="253"/>
      <c r="D1036" s="253"/>
      <c r="E1036" s="253"/>
      <c r="F1036" s="253"/>
      <c r="G1036" s="354"/>
      <c r="H1036" s="253"/>
      <c r="I1036" s="354"/>
    </row>
    <row r="1037" spans="3:9" s="44" customFormat="1" x14ac:dyDescent="0.25">
      <c r="C1037" s="253"/>
      <c r="D1037" s="253"/>
      <c r="E1037" s="253"/>
      <c r="F1037" s="253"/>
      <c r="G1037" s="354"/>
      <c r="H1037" s="253"/>
      <c r="I1037" s="354"/>
    </row>
    <row r="1038" spans="3:9" s="44" customFormat="1" x14ac:dyDescent="0.25">
      <c r="C1038" s="253"/>
      <c r="D1038" s="253"/>
      <c r="E1038" s="253"/>
      <c r="F1038" s="253"/>
      <c r="G1038" s="354"/>
      <c r="H1038" s="253"/>
      <c r="I1038" s="354"/>
    </row>
    <row r="1039" spans="3:9" s="44" customFormat="1" x14ac:dyDescent="0.25">
      <c r="C1039" s="253"/>
      <c r="D1039" s="253"/>
      <c r="E1039" s="253"/>
      <c r="F1039" s="253"/>
      <c r="G1039" s="354"/>
      <c r="H1039" s="253"/>
      <c r="I1039" s="354"/>
    </row>
    <row r="1040" spans="3:9" s="44" customFormat="1" x14ac:dyDescent="0.25">
      <c r="C1040" s="253"/>
      <c r="D1040" s="253"/>
      <c r="E1040" s="253"/>
      <c r="F1040" s="253"/>
      <c r="G1040" s="354"/>
      <c r="H1040" s="253"/>
      <c r="I1040" s="354"/>
    </row>
    <row r="1041" spans="3:9" s="44" customFormat="1" x14ac:dyDescent="0.25">
      <c r="C1041" s="253"/>
      <c r="D1041" s="253"/>
      <c r="E1041" s="253"/>
      <c r="F1041" s="253"/>
      <c r="G1041" s="354"/>
      <c r="H1041" s="253"/>
      <c r="I1041" s="354"/>
    </row>
    <row r="1042" spans="3:9" s="44" customFormat="1" x14ac:dyDescent="0.25">
      <c r="C1042" s="253"/>
      <c r="D1042" s="253"/>
      <c r="E1042" s="253"/>
      <c r="F1042" s="253"/>
      <c r="G1042" s="354"/>
      <c r="H1042" s="253"/>
      <c r="I1042" s="354"/>
    </row>
    <row r="1043" spans="3:9" s="44" customFormat="1" x14ac:dyDescent="0.25">
      <c r="C1043" s="253"/>
      <c r="D1043" s="253"/>
      <c r="E1043" s="253"/>
      <c r="F1043" s="253"/>
      <c r="G1043" s="354"/>
      <c r="H1043" s="253"/>
      <c r="I1043" s="354"/>
    </row>
    <row r="1044" spans="3:9" s="44" customFormat="1" x14ac:dyDescent="0.25">
      <c r="C1044" s="253"/>
      <c r="D1044" s="253"/>
      <c r="E1044" s="253"/>
      <c r="F1044" s="253"/>
      <c r="G1044" s="354"/>
      <c r="H1044" s="253"/>
      <c r="I1044" s="354"/>
    </row>
    <row r="1045" spans="3:9" s="44" customFormat="1" x14ac:dyDescent="0.25">
      <c r="C1045" s="253"/>
      <c r="D1045" s="253"/>
      <c r="E1045" s="253"/>
      <c r="F1045" s="253"/>
      <c r="G1045" s="354"/>
      <c r="H1045" s="253"/>
      <c r="I1045" s="354"/>
    </row>
    <row r="1046" spans="3:9" s="44" customFormat="1" x14ac:dyDescent="0.25">
      <c r="C1046" s="253"/>
      <c r="D1046" s="253"/>
      <c r="E1046" s="253"/>
      <c r="F1046" s="253"/>
      <c r="G1046" s="354"/>
      <c r="H1046" s="253"/>
      <c r="I1046" s="354"/>
    </row>
    <row r="1047" spans="3:9" s="44" customFormat="1" x14ac:dyDescent="0.25">
      <c r="C1047" s="253"/>
      <c r="D1047" s="253"/>
      <c r="E1047" s="253"/>
      <c r="F1047" s="253"/>
      <c r="G1047" s="354"/>
      <c r="H1047" s="253"/>
      <c r="I1047" s="354"/>
    </row>
    <row r="1048" spans="3:9" s="44" customFormat="1" x14ac:dyDescent="0.25">
      <c r="C1048" s="253"/>
      <c r="D1048" s="253"/>
      <c r="E1048" s="253"/>
      <c r="F1048" s="253"/>
      <c r="G1048" s="354"/>
      <c r="H1048" s="253"/>
      <c r="I1048" s="354"/>
    </row>
    <row r="1049" spans="3:9" s="44" customFormat="1" x14ac:dyDescent="0.25">
      <c r="C1049" s="253"/>
      <c r="D1049" s="253"/>
      <c r="E1049" s="253"/>
      <c r="F1049" s="253"/>
      <c r="G1049" s="354"/>
      <c r="H1049" s="253"/>
      <c r="I1049" s="354"/>
    </row>
    <row r="1050" spans="3:9" s="44" customFormat="1" x14ac:dyDescent="0.25">
      <c r="C1050" s="253"/>
      <c r="D1050" s="253"/>
      <c r="E1050" s="253"/>
      <c r="F1050" s="253"/>
      <c r="G1050" s="354"/>
      <c r="H1050" s="253"/>
      <c r="I1050" s="354"/>
    </row>
    <row r="1051" spans="3:9" s="44" customFormat="1" x14ac:dyDescent="0.25">
      <c r="C1051" s="253"/>
      <c r="D1051" s="253"/>
      <c r="E1051" s="253"/>
      <c r="F1051" s="253"/>
      <c r="G1051" s="354"/>
      <c r="H1051" s="253"/>
      <c r="I1051" s="354"/>
    </row>
    <row r="1052" spans="3:9" s="44" customFormat="1" x14ac:dyDescent="0.25">
      <c r="C1052" s="253"/>
      <c r="D1052" s="253"/>
      <c r="E1052" s="253"/>
      <c r="F1052" s="253"/>
      <c r="G1052" s="354"/>
      <c r="H1052" s="253"/>
      <c r="I1052" s="354"/>
    </row>
    <row r="1053" spans="3:9" s="44" customFormat="1" x14ac:dyDescent="0.25">
      <c r="C1053" s="253"/>
      <c r="D1053" s="253"/>
      <c r="E1053" s="253"/>
      <c r="F1053" s="253"/>
      <c r="G1053" s="354"/>
      <c r="H1053" s="253"/>
      <c r="I1053" s="354"/>
    </row>
    <row r="1054" spans="3:9" s="44" customFormat="1" x14ac:dyDescent="0.25">
      <c r="C1054" s="253"/>
      <c r="D1054" s="253"/>
      <c r="E1054" s="253"/>
      <c r="F1054" s="253"/>
      <c r="G1054" s="354"/>
      <c r="H1054" s="253"/>
      <c r="I1054" s="354"/>
    </row>
    <row r="1055" spans="3:9" s="44" customFormat="1" x14ac:dyDescent="0.25">
      <c r="C1055" s="253"/>
      <c r="D1055" s="253"/>
      <c r="E1055" s="253"/>
      <c r="F1055" s="253"/>
      <c r="G1055" s="354"/>
      <c r="H1055" s="253"/>
      <c r="I1055" s="354"/>
    </row>
    <row r="1056" spans="3:9" s="44" customFormat="1" x14ac:dyDescent="0.25">
      <c r="C1056" s="253"/>
      <c r="D1056" s="253"/>
      <c r="E1056" s="253"/>
      <c r="F1056" s="253"/>
      <c r="G1056" s="354"/>
      <c r="H1056" s="253"/>
      <c r="I1056" s="354"/>
    </row>
    <row r="1057" spans="3:9" s="44" customFormat="1" x14ac:dyDescent="0.25">
      <c r="C1057" s="253"/>
      <c r="D1057" s="253"/>
      <c r="E1057" s="253"/>
      <c r="F1057" s="253"/>
      <c r="G1057" s="354"/>
      <c r="H1057" s="253"/>
      <c r="I1057" s="354"/>
    </row>
    <row r="1058" spans="3:9" s="44" customFormat="1" x14ac:dyDescent="0.25">
      <c r="C1058" s="253"/>
      <c r="D1058" s="253"/>
      <c r="E1058" s="253"/>
      <c r="F1058" s="253"/>
      <c r="G1058" s="354"/>
      <c r="H1058" s="253"/>
      <c r="I1058" s="354"/>
    </row>
    <row r="1059" spans="3:9" s="44" customFormat="1" x14ac:dyDescent="0.25">
      <c r="C1059" s="253"/>
      <c r="D1059" s="253"/>
      <c r="E1059" s="253"/>
      <c r="F1059" s="253"/>
      <c r="G1059" s="354"/>
      <c r="H1059" s="253"/>
      <c r="I1059" s="354"/>
    </row>
    <row r="1060" spans="3:9" s="44" customFormat="1" x14ac:dyDescent="0.25">
      <c r="C1060" s="253"/>
      <c r="D1060" s="253"/>
      <c r="E1060" s="253"/>
      <c r="F1060" s="253"/>
      <c r="G1060" s="354"/>
      <c r="H1060" s="253"/>
      <c r="I1060" s="354"/>
    </row>
    <row r="1061" spans="3:9" s="44" customFormat="1" x14ac:dyDescent="0.25">
      <c r="C1061" s="253"/>
      <c r="D1061" s="253"/>
      <c r="E1061" s="253"/>
      <c r="F1061" s="253"/>
      <c r="G1061" s="354"/>
      <c r="H1061" s="253"/>
      <c r="I1061" s="354"/>
    </row>
    <row r="1062" spans="3:9" s="44" customFormat="1" x14ac:dyDescent="0.25">
      <c r="C1062" s="253"/>
      <c r="D1062" s="253"/>
      <c r="E1062" s="253"/>
      <c r="F1062" s="253"/>
      <c r="G1062" s="354"/>
      <c r="H1062" s="253"/>
      <c r="I1062" s="354"/>
    </row>
    <row r="1063" spans="3:9" s="44" customFormat="1" x14ac:dyDescent="0.25">
      <c r="C1063" s="253"/>
      <c r="D1063" s="253"/>
      <c r="E1063" s="253"/>
      <c r="F1063" s="253"/>
      <c r="G1063" s="354"/>
      <c r="H1063" s="253"/>
      <c r="I1063" s="354"/>
    </row>
    <row r="1064" spans="3:9" s="44" customFormat="1" x14ac:dyDescent="0.25">
      <c r="C1064" s="253"/>
      <c r="D1064" s="253"/>
      <c r="E1064" s="253"/>
      <c r="F1064" s="253"/>
      <c r="G1064" s="354"/>
      <c r="H1064" s="253"/>
      <c r="I1064" s="354"/>
    </row>
    <row r="1065" spans="3:9" s="44" customFormat="1" x14ac:dyDescent="0.25">
      <c r="C1065" s="253"/>
      <c r="D1065" s="253"/>
      <c r="E1065" s="253"/>
      <c r="F1065" s="253"/>
      <c r="G1065" s="354"/>
      <c r="H1065" s="253"/>
      <c r="I1065" s="354"/>
    </row>
    <row r="1066" spans="3:9" s="44" customFormat="1" x14ac:dyDescent="0.25">
      <c r="C1066" s="253"/>
      <c r="D1066" s="253"/>
      <c r="E1066" s="253"/>
      <c r="F1066" s="253"/>
      <c r="G1066" s="354"/>
      <c r="H1066" s="253"/>
      <c r="I1066" s="354"/>
    </row>
    <row r="1067" spans="3:9" s="44" customFormat="1" x14ac:dyDescent="0.25">
      <c r="C1067" s="253"/>
      <c r="D1067" s="253"/>
      <c r="E1067" s="253"/>
      <c r="F1067" s="253"/>
      <c r="G1067" s="354"/>
      <c r="H1067" s="253"/>
      <c r="I1067" s="354"/>
    </row>
    <row r="1068" spans="3:9" s="44" customFormat="1" x14ac:dyDescent="0.25">
      <c r="C1068" s="253"/>
      <c r="D1068" s="253"/>
      <c r="E1068" s="253"/>
      <c r="F1068" s="253"/>
      <c r="G1068" s="354"/>
      <c r="H1068" s="253"/>
      <c r="I1068" s="354"/>
    </row>
    <row r="1069" spans="3:9" s="44" customFormat="1" x14ac:dyDescent="0.25">
      <c r="C1069" s="253"/>
      <c r="D1069" s="253"/>
      <c r="E1069" s="253"/>
      <c r="F1069" s="253"/>
      <c r="G1069" s="354"/>
      <c r="H1069" s="253"/>
      <c r="I1069" s="354"/>
    </row>
    <row r="1070" spans="3:9" s="44" customFormat="1" x14ac:dyDescent="0.25">
      <c r="C1070" s="253"/>
      <c r="D1070" s="253"/>
      <c r="E1070" s="253"/>
      <c r="F1070" s="253"/>
      <c r="G1070" s="354"/>
      <c r="H1070" s="253"/>
      <c r="I1070" s="354"/>
    </row>
    <row r="1071" spans="3:9" s="44" customFormat="1" x14ac:dyDescent="0.25">
      <c r="C1071" s="253"/>
      <c r="D1071" s="253"/>
      <c r="E1071" s="253"/>
      <c r="F1071" s="253"/>
      <c r="G1071" s="354"/>
      <c r="H1071" s="253"/>
      <c r="I1071" s="354"/>
    </row>
    <row r="1072" spans="3:9" s="44" customFormat="1" x14ac:dyDescent="0.25">
      <c r="C1072" s="253"/>
      <c r="D1072" s="253"/>
      <c r="E1072" s="253"/>
      <c r="F1072" s="253"/>
      <c r="G1072" s="354"/>
      <c r="H1072" s="253"/>
      <c r="I1072" s="354"/>
    </row>
    <row r="1073" spans="3:9" s="44" customFormat="1" x14ac:dyDescent="0.25">
      <c r="C1073" s="253"/>
      <c r="D1073" s="253"/>
      <c r="E1073" s="253"/>
      <c r="F1073" s="253"/>
      <c r="G1073" s="354"/>
      <c r="H1073" s="253"/>
      <c r="I1073" s="354"/>
    </row>
    <row r="1074" spans="3:9" s="44" customFormat="1" x14ac:dyDescent="0.25">
      <c r="C1074" s="253"/>
      <c r="D1074" s="253"/>
      <c r="E1074" s="253"/>
      <c r="F1074" s="253"/>
      <c r="G1074" s="354"/>
      <c r="H1074" s="253"/>
      <c r="I1074" s="354"/>
    </row>
    <row r="1075" spans="3:9" s="44" customFormat="1" x14ac:dyDescent="0.25">
      <c r="C1075" s="253"/>
      <c r="D1075" s="253"/>
      <c r="E1075" s="253"/>
      <c r="F1075" s="253"/>
      <c r="G1075" s="354"/>
      <c r="H1075" s="253"/>
      <c r="I1075" s="354"/>
    </row>
    <row r="1076" spans="3:9" s="44" customFormat="1" x14ac:dyDescent="0.25">
      <c r="C1076" s="253"/>
      <c r="D1076" s="253"/>
      <c r="E1076" s="253"/>
      <c r="F1076" s="253"/>
      <c r="G1076" s="354"/>
      <c r="H1076" s="253"/>
      <c r="I1076" s="354"/>
    </row>
    <row r="1077" spans="3:9" s="44" customFormat="1" x14ac:dyDescent="0.25">
      <c r="C1077" s="253"/>
      <c r="D1077" s="253"/>
      <c r="E1077" s="253"/>
      <c r="F1077" s="253"/>
      <c r="G1077" s="354"/>
      <c r="H1077" s="253"/>
      <c r="I1077" s="354"/>
    </row>
    <row r="1078" spans="3:9" s="44" customFormat="1" x14ac:dyDescent="0.25">
      <c r="C1078" s="253"/>
      <c r="D1078" s="253"/>
      <c r="E1078" s="253"/>
      <c r="F1078" s="253"/>
      <c r="G1078" s="354"/>
      <c r="H1078" s="253"/>
      <c r="I1078" s="354"/>
    </row>
    <row r="1079" spans="3:9" s="44" customFormat="1" x14ac:dyDescent="0.25">
      <c r="C1079" s="253"/>
      <c r="D1079" s="253"/>
      <c r="E1079" s="253"/>
      <c r="F1079" s="253"/>
      <c r="G1079" s="354"/>
      <c r="H1079" s="253"/>
      <c r="I1079" s="354"/>
    </row>
    <row r="1080" spans="3:9" s="44" customFormat="1" x14ac:dyDescent="0.25">
      <c r="C1080" s="253"/>
      <c r="D1080" s="253"/>
      <c r="E1080" s="253"/>
      <c r="F1080" s="253"/>
      <c r="G1080" s="354"/>
      <c r="H1080" s="253"/>
      <c r="I1080" s="354"/>
    </row>
    <row r="1081" spans="3:9" s="44" customFormat="1" x14ac:dyDescent="0.25">
      <c r="C1081" s="253"/>
      <c r="D1081" s="253"/>
      <c r="E1081" s="253"/>
      <c r="F1081" s="253"/>
      <c r="G1081" s="354"/>
      <c r="H1081" s="253"/>
      <c r="I1081" s="354"/>
    </row>
    <row r="1082" spans="3:9" s="44" customFormat="1" x14ac:dyDescent="0.25">
      <c r="C1082" s="253"/>
      <c r="D1082" s="253"/>
      <c r="E1082" s="253"/>
      <c r="F1082" s="253"/>
      <c r="G1082" s="354"/>
      <c r="H1082" s="253"/>
      <c r="I1082" s="354"/>
    </row>
    <row r="1083" spans="3:9" s="44" customFormat="1" x14ac:dyDescent="0.25">
      <c r="C1083" s="253"/>
      <c r="D1083" s="253"/>
      <c r="E1083" s="253"/>
      <c r="F1083" s="253"/>
      <c r="G1083" s="354"/>
      <c r="H1083" s="253"/>
      <c r="I1083" s="354"/>
    </row>
    <row r="1084" spans="3:9" s="44" customFormat="1" x14ac:dyDescent="0.25">
      <c r="C1084" s="253"/>
      <c r="D1084" s="253"/>
      <c r="E1084" s="253"/>
      <c r="F1084" s="253"/>
      <c r="G1084" s="354"/>
      <c r="H1084" s="253"/>
      <c r="I1084" s="354"/>
    </row>
    <row r="1085" spans="3:9" s="44" customFormat="1" x14ac:dyDescent="0.25">
      <c r="C1085" s="253"/>
      <c r="D1085" s="253"/>
      <c r="E1085" s="253"/>
      <c r="F1085" s="253"/>
      <c r="G1085" s="354"/>
      <c r="H1085" s="253"/>
      <c r="I1085" s="354"/>
    </row>
    <row r="1086" spans="3:9" s="44" customFormat="1" x14ac:dyDescent="0.25">
      <c r="C1086" s="253"/>
      <c r="D1086" s="253"/>
      <c r="E1086" s="253"/>
      <c r="F1086" s="253"/>
      <c r="G1086" s="354"/>
      <c r="H1086" s="253"/>
      <c r="I1086" s="354"/>
    </row>
    <row r="1087" spans="3:9" s="44" customFormat="1" x14ac:dyDescent="0.25">
      <c r="C1087" s="253"/>
      <c r="D1087" s="253"/>
      <c r="E1087" s="253"/>
      <c r="F1087" s="253"/>
      <c r="G1087" s="354"/>
      <c r="H1087" s="253"/>
      <c r="I1087" s="354"/>
    </row>
    <row r="1088" spans="3:9" s="44" customFormat="1" x14ac:dyDescent="0.25">
      <c r="C1088" s="253"/>
      <c r="D1088" s="253"/>
      <c r="E1088" s="253"/>
      <c r="F1088" s="253"/>
      <c r="G1088" s="354"/>
      <c r="H1088" s="253"/>
      <c r="I1088" s="354"/>
    </row>
  </sheetData>
  <mergeCells count="23">
    <mergeCell ref="D453:D454"/>
    <mergeCell ref="A558:B558"/>
    <mergeCell ref="A560:B560"/>
    <mergeCell ref="A562:B562"/>
    <mergeCell ref="A451:B451"/>
    <mergeCell ref="A453:A454"/>
    <mergeCell ref="B453:B454"/>
    <mergeCell ref="E453:E454"/>
    <mergeCell ref="F453:G453"/>
    <mergeCell ref="H453:I453"/>
    <mergeCell ref="A516:B516"/>
    <mergeCell ref="A1:I1"/>
    <mergeCell ref="A2:I2"/>
    <mergeCell ref="A3:I3"/>
    <mergeCell ref="A4:I4"/>
    <mergeCell ref="A6:A7"/>
    <mergeCell ref="B6:B7"/>
    <mergeCell ref="F6:G6"/>
    <mergeCell ref="H6:I6"/>
    <mergeCell ref="C6:C7"/>
    <mergeCell ref="D6:D7"/>
    <mergeCell ref="E6:E7"/>
    <mergeCell ref="C453:C454"/>
  </mergeCells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text="OCA" id="{3F4C12CB-7B76-4E89-8FAF-A14D2EA620A3}">
            <xm:f>NOT(ISERROR(SEARCH("OCA",'\Users\jessy\Desktop\9NO CICLO\TITULACION\Archivos Informacion\Inf Excel\[ESTADOS-FINANCIEROS-ANALISIS-E-INDICES (2) (Autoguardado).xlsx]ESF 2014'!#REF!)))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E529</xm:sqref>
        </x14:conditionalFormatting>
        <x14:conditionalFormatting xmlns:xm="http://schemas.microsoft.com/office/excel/2006/main">
          <x14:cfRule type="containsText" priority="1" operator="containsText" text="OCA" id="{F6255C33-969A-4E3A-A449-C34722B467DB}">
            <xm:f>NOT(ISERROR(SEARCH("OCA",'\Users\jessy\Desktop\9NO CICLO\TITULACION\Archivos Informacion\Inf Excel\[ESTADOS-FINANCIEROS-ANALISIS-E-INDICES (2) (Autoguardado).xlsx]ESF 2014'!#REF!)))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E502</xm:sqref>
        </x14:conditionalFormatting>
        <x14:conditionalFormatting xmlns:xm="http://schemas.microsoft.com/office/excel/2006/main">
          <x14:cfRule type="containsText" priority="3" operator="containsText" text="OCA" id="{842089A7-6E28-47EC-B6A6-17858C4CCE68}">
            <xm:f>NOT(ISERROR(SEARCH("OCA",'\Users\jessy\Desktop\9NO CICLO\TITULACION\Archivos Informacion\Inf Excel\[ESTADOS-FINANCIEROS-ANALISIS-E-INDICES (2) (Autoguardado).xlsx]ESF 2014'!#REF!)))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E541</xm:sqref>
        </x14:conditionalFormatting>
        <x14:conditionalFormatting xmlns:xm="http://schemas.microsoft.com/office/excel/2006/main">
          <x14:cfRule type="containsText" priority="4" operator="containsText" text="OCA" id="{F502762E-6291-439A-9AC9-F1FC0248EAE9}">
            <xm:f>NOT(ISERROR(SEARCH("OCA",'\Users\jessy\Desktop\9NO CICLO\TITULACION\Archivos Informacion\Inf Excel\[ESTADOS-FINANCIEROS-ANALISIS-E-INDICES (2) (Autoguardado).xlsx]ESF 2014'!#REF!)))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D529</xm:sqref>
        </x14:conditionalFormatting>
        <x14:conditionalFormatting xmlns:xm="http://schemas.microsoft.com/office/excel/2006/main">
          <x14:cfRule type="containsText" priority="5" operator="containsText" text="OCA" id="{40955531-DE21-4C55-AAB2-41F48A3F8F66}">
            <xm:f>NOT(ISERROR(SEARCH("OCA",'\Users\jessy\Desktop\9NO CICLO\TITULACION\Archivos Informacion\Inf Excel\[ESTADOS-FINANCIEROS-ANALISIS-E-INDICES (2) (Autoguardado).xlsx]ESF 2014'!#REF!)))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D502</xm:sqref>
        </x14:conditionalFormatting>
        <x14:conditionalFormatting xmlns:xm="http://schemas.microsoft.com/office/excel/2006/main">
          <x14:cfRule type="containsText" priority="6" operator="containsText" text="OCA" id="{24486FE5-D680-444A-8434-90BE832F2765}">
            <xm:f>NOT(ISERROR(SEARCH("OCA",'\Users\jessy\Desktop\9NO CICLO\TITULACION\Archivos Informacion\Inf Excel\[ESTADOS-FINANCIEROS-ANALISIS-E-INDICES (2) (Autoguardado).xlsx]ESF 2014'!#REF!)))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D541</xm:sqref>
        </x14:conditionalFormatting>
        <x14:conditionalFormatting xmlns:xm="http://schemas.microsoft.com/office/excel/2006/main">
          <x14:cfRule type="containsText" priority="7" operator="containsText" text="OCA" id="{90345D07-5C26-4501-B056-607AB0102BE2}">
            <xm:f>NOT(ISERROR(SEARCH("OCA",'\Users\jessy\Desktop\9NO CICLO\TITULACION\Archivos Informacion\Inf Excel\[ESTADOS-FINANCIEROS-ANALISIS-E-INDICES (2) (Autoguardado).xlsx]ESF 2014'!#REF!)))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B529:C529</xm:sqref>
        </x14:conditionalFormatting>
        <x14:conditionalFormatting xmlns:xm="http://schemas.microsoft.com/office/excel/2006/main">
          <x14:cfRule type="containsText" priority="8" operator="containsText" text="OCA" id="{A3E359AC-EC10-4CEC-A46D-EC6F808D4384}">
            <xm:f>NOT(ISERROR(SEARCH("OCA",'\Users\jessy\Desktop\9NO CICLO\TITULACION\Archivos Informacion\Inf Excel\[ESTADOS-FINANCIEROS-ANALISIS-E-INDICES (2) (Autoguardado).xlsx]ESF 2014'!#REF!)))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C502</xm:sqref>
        </x14:conditionalFormatting>
        <x14:conditionalFormatting xmlns:xm="http://schemas.microsoft.com/office/excel/2006/main">
          <x14:cfRule type="containsText" priority="9" operator="containsText" text="OCA" id="{8A002BF7-8FBA-422D-B97E-C107DC40FD5D}">
            <xm:f>NOT(ISERROR(SEARCH("OCA",'\Users\jessy\Desktop\9NO CICLO\TITULACION\Archivos Informacion\Inf Excel\[ESTADOS-FINANCIEROS-ANALISIS-E-INDICES (2) (Autoguardado).xlsx]ESF 2014'!#REF!)))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C541</xm:sqref>
        </x14:conditionalFormatting>
        <x14:conditionalFormatting xmlns:xm="http://schemas.microsoft.com/office/excel/2006/main">
          <x14:cfRule type="containsText" priority="10" operator="containsText" text="OCA" id="{2CE21B55-B232-447C-8824-F7AAE0B3F73C}">
            <xm:f>NOT(ISERROR(SEARCH("OCA",'\Users\jessy\Desktop\9NO CICLO\TITULACION\Archivos Informacion\Inf Excel\[ESTADOS-FINANCIEROS-ANALISIS-E-INDICES (2) (Autoguardado).xlsx]ESF 2014'!#REF!)))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B18 D18 F18 H18</xm:sqref>
        </x14:conditionalFormatting>
        <x14:conditionalFormatting xmlns:xm="http://schemas.microsoft.com/office/excel/2006/main">
          <x14:cfRule type="containsText" priority="11" operator="containsText" text="OCA" id="{6D32D869-6C43-4367-B7D9-C63FD93C7A7D}">
            <xm:f>NOT(ISERROR(SEARCH("OCA",'\Users\jessy\Desktop\9NO CICLO\TITULACION\Archivos Informacion\Inf Excel\[ESTADOS-FINANCIEROS-ANALISIS-E-INDICES (2) (Autoguardado).xlsx]ESF 2014'!#REF!)))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B22:B23 D22:D23 F22:F23 H22:H23</xm:sqref>
        </x14:conditionalFormatting>
        <x14:conditionalFormatting xmlns:xm="http://schemas.microsoft.com/office/excel/2006/main">
          <x14:cfRule type="containsText" priority="12" operator="containsText" text="OCA" id="{74BC4AD7-F7B3-4DA5-BE74-111D322C87C5}">
            <xm:f>NOT(ISERROR(SEARCH("OCA",'\Users\jessy\Desktop\9NO CICLO\TITULACION\Archivos Informacion\Inf Excel\[ESTADOS-FINANCIEROS-ANALISIS-E-INDICES (2) (Autoguardado).xlsx]ESF 2014'!#REF!)))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A154</xm:sqref>
        </x14:conditionalFormatting>
        <x14:conditionalFormatting xmlns:xm="http://schemas.microsoft.com/office/excel/2006/main">
          <x14:cfRule type="containsText" priority="13" operator="containsText" text="OCA" id="{8692D029-D7DB-49B6-B2FB-4B6D426B10BD}">
            <xm:f>NOT(ISERROR(SEARCH("OCA",'\Users\jessy\Desktop\9NO CICLO\TITULACION\Archivos Informacion\Inf Excel\[ESTADOS-FINANCIEROS-ANALISIS-E-INDICES (2) (Autoguardado).xlsx]ESF 2014'!#REF!)))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D146:D151 D156</xm:sqref>
        </x14:conditionalFormatting>
        <x14:conditionalFormatting xmlns:xm="http://schemas.microsoft.com/office/excel/2006/main">
          <x14:cfRule type="containsText" priority="14" operator="containsText" text="OCA" id="{D2BB2D22-61B7-45E9-B7EE-E55616FFF705}">
            <xm:f>NOT(ISERROR(SEARCH("OCA",'\Users\jessy\Desktop\9NO CICLO\TITULACION\Archivos Informacion\Inf Excel\[ESTADOS-FINANCIEROS-ANALISIS-E-INDICES (2) (Autoguardado).xlsx]ESF 2014'!#REF!)))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B156:C156 C151 B150:C150 C149 B146:C148</xm:sqref>
        </x14:conditionalFormatting>
        <x14:conditionalFormatting xmlns:xm="http://schemas.microsoft.com/office/excel/2006/main">
          <x14:cfRule type="containsText" priority="15" operator="containsText" text="OCA" id="{274569AD-B318-498E-B1A7-34D026832438}">
            <xm:f>NOT(ISERROR(SEARCH("OCA",'\Users\jessy\Desktop\9NO CICLO\TITULACION\Archivos Informacion\Inf Excel\[ESTADOS-FINANCIEROS-ANALISIS-E-INDICES (2) (Autoguardado).xlsx]ESF 2014'!#REF!)))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E154:E156</xm:sqref>
        </x14:conditionalFormatting>
        <x14:conditionalFormatting xmlns:xm="http://schemas.microsoft.com/office/excel/2006/main">
          <x14:cfRule type="containsText" priority="16" operator="containsText" text="OCA" id="{A93ED8CC-1141-4900-8DEB-8D0EEE3C9521}">
            <xm:f>NOT(ISERROR(SEARCH("OCA",'\Users\jessy\Desktop\9NO CICLO\TITULACION\Archivos Informacion\Inf Excel\[ESTADOS-FINANCIEROS-ANALISIS-E-INDICES (2) (Autoguardado).xlsx]ESF 2014'!#REF!)))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D152:D155</xm:sqref>
        </x14:conditionalFormatting>
        <x14:conditionalFormatting xmlns:xm="http://schemas.microsoft.com/office/excel/2006/main">
          <x14:cfRule type="containsText" priority="17" operator="containsText" text="OCA" id="{8FC11E93-964D-4339-BA2C-2F91E76554E6}">
            <xm:f>NOT(ISERROR(SEARCH("OCA",'\Users\jessy\Desktop\9NO CICLO\TITULACION\Archivos Informacion\Inf Excel\[ESTADOS-FINANCIEROS-ANALISIS-E-INDICES (2) (Autoguardado).xlsx]ESF 2014'!#REF!)))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B152:C155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BJ578"/>
  <sheetViews>
    <sheetView zoomScale="60" zoomScaleNormal="60" workbookViewId="0">
      <selection activeCell="C10" sqref="C10"/>
    </sheetView>
  </sheetViews>
  <sheetFormatPr baseColWidth="10" defaultRowHeight="15.75" x14ac:dyDescent="0.25"/>
  <cols>
    <col min="1" max="1" width="10.140625" style="44" customWidth="1"/>
    <col min="2" max="2" width="39.7109375" style="44" customWidth="1"/>
    <col min="3" max="3" width="22" style="46" customWidth="1"/>
    <col min="4" max="4" width="20.5703125" style="45" customWidth="1"/>
    <col min="5" max="5" width="22.5703125" style="46" customWidth="1"/>
    <col min="6" max="6" width="29.42578125" style="45" customWidth="1"/>
    <col min="7" max="7" width="22.5703125" style="46" bestFit="1" customWidth="1"/>
    <col min="8" max="8" width="20" style="45" bestFit="1" customWidth="1"/>
    <col min="9" max="9" width="18.28515625" style="253" bestFit="1" customWidth="1"/>
    <col min="10" max="10" width="20" style="44" bestFit="1" customWidth="1"/>
    <col min="11" max="16384" width="11.42578125" style="44"/>
  </cols>
  <sheetData>
    <row r="1" spans="1:10" s="1" customFormat="1" ht="18.75" x14ac:dyDescent="0.25">
      <c r="A1" s="1133" t="s">
        <v>0</v>
      </c>
      <c r="B1" s="1134"/>
      <c r="C1" s="1134"/>
      <c r="D1" s="1134"/>
      <c r="E1" s="1134"/>
      <c r="F1" s="1134"/>
      <c r="G1" s="1134"/>
      <c r="H1" s="1135"/>
      <c r="I1" s="889"/>
    </row>
    <row r="2" spans="1:10" s="1" customFormat="1" ht="18.75" x14ac:dyDescent="0.25">
      <c r="A2" s="1136" t="s">
        <v>275</v>
      </c>
      <c r="B2" s="1137"/>
      <c r="C2" s="1137"/>
      <c r="D2" s="1137"/>
      <c r="E2" s="1137"/>
      <c r="F2" s="1137"/>
      <c r="G2" s="1137"/>
      <c r="H2" s="1138"/>
      <c r="I2" s="889"/>
    </row>
    <row r="3" spans="1:10" s="1" customFormat="1" ht="18.75" x14ac:dyDescent="0.25">
      <c r="A3" s="1136" t="s">
        <v>276</v>
      </c>
      <c r="B3" s="1137"/>
      <c r="C3" s="1137"/>
      <c r="D3" s="1137"/>
      <c r="E3" s="1137"/>
      <c r="F3" s="1137"/>
      <c r="G3" s="1137"/>
      <c r="H3" s="1138"/>
      <c r="I3" s="889"/>
    </row>
    <row r="4" spans="1:10" s="1" customFormat="1" ht="19.5" thickBot="1" x14ac:dyDescent="0.35">
      <c r="A4" s="1139" t="s">
        <v>277</v>
      </c>
      <c r="B4" s="1140"/>
      <c r="C4" s="1140"/>
      <c r="D4" s="1140"/>
      <c r="E4" s="1140"/>
      <c r="F4" s="1140"/>
      <c r="G4" s="1140"/>
      <c r="H4" s="1141"/>
      <c r="I4" s="320"/>
      <c r="J4" s="320"/>
    </row>
    <row r="5" spans="1:10" s="1" customFormat="1" x14ac:dyDescent="0.25">
      <c r="A5" s="301"/>
      <c r="B5" s="301"/>
      <c r="C5" s="301"/>
      <c r="D5" s="301"/>
      <c r="E5" s="301"/>
      <c r="F5" s="301"/>
      <c r="G5" s="301"/>
      <c r="H5" s="301"/>
      <c r="I5" s="320"/>
      <c r="J5" s="320"/>
    </row>
    <row r="6" spans="1:10" s="1" customFormat="1" ht="16.5" thickBot="1" x14ac:dyDescent="0.3">
      <c r="A6" s="301"/>
      <c r="B6" s="301"/>
      <c r="C6" s="301"/>
      <c r="D6" s="301"/>
      <c r="E6" s="301"/>
      <c r="F6" s="301"/>
      <c r="G6" s="301"/>
      <c r="H6" s="301"/>
      <c r="I6" s="320"/>
      <c r="J6" s="320"/>
    </row>
    <row r="7" spans="1:10" x14ac:dyDescent="0.25">
      <c r="A7" s="1176" t="s">
        <v>278</v>
      </c>
      <c r="B7" s="1178" t="s">
        <v>279</v>
      </c>
      <c r="C7" s="1184" t="s">
        <v>446</v>
      </c>
      <c r="D7" s="1180" t="s">
        <v>280</v>
      </c>
      <c r="E7" s="1184" t="s">
        <v>447</v>
      </c>
      <c r="F7" s="1180" t="s">
        <v>280</v>
      </c>
      <c r="G7" s="1184" t="s">
        <v>448</v>
      </c>
      <c r="H7" s="1182" t="s">
        <v>280</v>
      </c>
      <c r="I7" s="320"/>
      <c r="J7" s="320"/>
    </row>
    <row r="8" spans="1:10" ht="28.5" customHeight="1" thickBot="1" x14ac:dyDescent="0.3">
      <c r="A8" s="1177"/>
      <c r="B8" s="1179"/>
      <c r="C8" s="1185"/>
      <c r="D8" s="1181"/>
      <c r="E8" s="1185"/>
      <c r="F8" s="1181"/>
      <c r="G8" s="1185"/>
      <c r="H8" s="1183"/>
      <c r="I8" s="320"/>
      <c r="J8" s="320"/>
    </row>
    <row r="9" spans="1:10" s="303" customFormat="1" ht="21" thickBot="1" x14ac:dyDescent="0.35">
      <c r="A9" s="587" t="s">
        <v>1</v>
      </c>
      <c r="B9" s="588" t="s">
        <v>2</v>
      </c>
      <c r="C9" s="589"/>
      <c r="D9" s="590"/>
      <c r="E9" s="589"/>
      <c r="F9" s="590"/>
      <c r="G9" s="591"/>
      <c r="H9" s="413"/>
      <c r="I9" s="320"/>
      <c r="J9" s="320"/>
    </row>
    <row r="10" spans="1:10" s="52" customFormat="1" x14ac:dyDescent="0.25">
      <c r="A10" s="535" t="s">
        <v>3</v>
      </c>
      <c r="B10" s="536" t="s">
        <v>4</v>
      </c>
      <c r="C10" s="537">
        <v>30847475.420000002</v>
      </c>
      <c r="D10" s="538">
        <f t="shared" ref="D10:D41" si="0">C10/$C$452</f>
        <v>0.17914155823152916</v>
      </c>
      <c r="E10" s="537">
        <v>29916987.960000001</v>
      </c>
      <c r="F10" s="538">
        <f t="shared" ref="F10:F41" si="1">E10/$E$452</f>
        <v>0.17890802746656539</v>
      </c>
      <c r="G10" s="577">
        <v>35615616.299999997</v>
      </c>
      <c r="H10" s="569">
        <f t="shared" ref="H10:H73" si="2">G10/$G$452</f>
        <v>0.20853658198811686</v>
      </c>
      <c r="I10" s="320"/>
      <c r="J10" s="320"/>
    </row>
    <row r="11" spans="1:10" ht="31.5" x14ac:dyDescent="0.25">
      <c r="A11" s="361" t="s">
        <v>5</v>
      </c>
      <c r="B11" s="31" t="s">
        <v>6</v>
      </c>
      <c r="C11" s="239">
        <v>9940515.7599999998</v>
      </c>
      <c r="D11" s="240">
        <f t="shared" si="0"/>
        <v>5.7727884004307062E-2</v>
      </c>
      <c r="E11" s="239">
        <v>13615508.120000001</v>
      </c>
      <c r="F11" s="240">
        <f t="shared" si="1"/>
        <v>8.1422759001043649E-2</v>
      </c>
      <c r="G11" s="578">
        <v>20076195.73</v>
      </c>
      <c r="H11" s="570">
        <f t="shared" si="2"/>
        <v>0.11755015557202718</v>
      </c>
      <c r="I11" s="320"/>
      <c r="J11" s="320"/>
    </row>
    <row r="12" spans="1:10" ht="31.5" hidden="1" x14ac:dyDescent="0.25">
      <c r="A12" s="361" t="s">
        <v>820</v>
      </c>
      <c r="B12" s="31" t="s">
        <v>821</v>
      </c>
      <c r="C12" s="239">
        <v>8513811.6099999994</v>
      </c>
      <c r="D12" s="240">
        <f t="shared" si="0"/>
        <v>4.9442538085830948E-2</v>
      </c>
      <c r="E12" s="239">
        <v>12634159.540000001</v>
      </c>
      <c r="F12" s="240">
        <f t="shared" si="1"/>
        <v>7.5554148867575013E-2</v>
      </c>
      <c r="G12" s="578">
        <v>19149859.800000001</v>
      </c>
      <c r="H12" s="570">
        <f t="shared" si="2"/>
        <v>0.11212627277331837</v>
      </c>
      <c r="I12" s="320"/>
      <c r="J12" s="320"/>
    </row>
    <row r="13" spans="1:10" ht="31.5" hidden="1" x14ac:dyDescent="0.25">
      <c r="A13" s="361" t="s">
        <v>822</v>
      </c>
      <c r="B13" s="31" t="s">
        <v>794</v>
      </c>
      <c r="C13" s="239">
        <v>8513811.6099999994</v>
      </c>
      <c r="D13" s="240">
        <f t="shared" si="0"/>
        <v>4.9442538085830948E-2</v>
      </c>
      <c r="E13" s="239">
        <v>12634159.540000001</v>
      </c>
      <c r="F13" s="240">
        <f t="shared" si="1"/>
        <v>7.5554148867575013E-2</v>
      </c>
      <c r="G13" s="578">
        <v>19149859.800000001</v>
      </c>
      <c r="H13" s="570">
        <f t="shared" si="2"/>
        <v>0.11212627277331837</v>
      </c>
      <c r="I13" s="320"/>
      <c r="J13" s="320"/>
    </row>
    <row r="14" spans="1:10" ht="31.5" hidden="1" x14ac:dyDescent="0.25">
      <c r="A14" s="361" t="s">
        <v>823</v>
      </c>
      <c r="B14" s="31" t="s">
        <v>792</v>
      </c>
      <c r="C14" s="239">
        <v>303224.71000000002</v>
      </c>
      <c r="D14" s="240">
        <f t="shared" si="0"/>
        <v>1.7609268280179911E-3</v>
      </c>
      <c r="E14" s="239">
        <v>128956.61</v>
      </c>
      <c r="F14" s="240">
        <f t="shared" si="1"/>
        <v>7.7117966403310214E-4</v>
      </c>
      <c r="G14" s="578">
        <v>73943.960000000006</v>
      </c>
      <c r="H14" s="570">
        <f t="shared" si="2"/>
        <v>4.329567273855103E-4</v>
      </c>
      <c r="I14" s="320"/>
      <c r="J14" s="320"/>
    </row>
    <row r="15" spans="1:10" ht="31.5" hidden="1" x14ac:dyDescent="0.25">
      <c r="A15" s="361" t="s">
        <v>824</v>
      </c>
      <c r="B15" s="31" t="s">
        <v>791</v>
      </c>
      <c r="C15" s="239">
        <v>303107.20000000001</v>
      </c>
      <c r="D15" s="240">
        <f t="shared" si="0"/>
        <v>1.7602444083314147E-3</v>
      </c>
      <c r="E15" s="239">
        <v>128920.05</v>
      </c>
      <c r="F15" s="240">
        <f t="shared" si="1"/>
        <v>7.7096102980786117E-4</v>
      </c>
      <c r="G15" s="578">
        <v>36164.29</v>
      </c>
      <c r="H15" s="570">
        <f t="shared" si="2"/>
        <v>2.1174917662809153E-4</v>
      </c>
      <c r="I15" s="320"/>
      <c r="J15" s="320"/>
    </row>
    <row r="16" spans="1:10" ht="31.5" hidden="1" x14ac:dyDescent="0.25">
      <c r="A16" s="361" t="s">
        <v>825</v>
      </c>
      <c r="B16" s="31" t="s">
        <v>789</v>
      </c>
      <c r="C16" s="239">
        <v>117.51</v>
      </c>
      <c r="D16" s="240">
        <f t="shared" si="0"/>
        <v>6.8241968657631536E-7</v>
      </c>
      <c r="E16" s="239">
        <v>36.56</v>
      </c>
      <c r="F16" s="240">
        <f t="shared" si="1"/>
        <v>2.1863422524095675E-7</v>
      </c>
      <c r="G16" s="578">
        <v>37779.67</v>
      </c>
      <c r="H16" s="570">
        <f t="shared" si="2"/>
        <v>2.2120755075741871E-4</v>
      </c>
      <c r="I16" s="320"/>
      <c r="J16" s="320"/>
    </row>
    <row r="17" spans="1:10" ht="31.5" hidden="1" x14ac:dyDescent="0.25">
      <c r="A17" s="361" t="s">
        <v>826</v>
      </c>
      <c r="B17" s="31" t="s">
        <v>787</v>
      </c>
      <c r="C17" s="239">
        <v>1108606.17</v>
      </c>
      <c r="D17" s="240">
        <f t="shared" si="0"/>
        <v>6.4380450605733075E-3</v>
      </c>
      <c r="E17" s="239">
        <v>838605.97</v>
      </c>
      <c r="F17" s="240">
        <f t="shared" si="1"/>
        <v>5.0149881436923139E-3</v>
      </c>
      <c r="G17" s="578">
        <v>838605.97</v>
      </c>
      <c r="H17" s="570">
        <f t="shared" si="2"/>
        <v>4.9102062742805682E-3</v>
      </c>
      <c r="I17" s="320"/>
      <c r="J17" s="320"/>
    </row>
    <row r="18" spans="1:10" ht="31.5" hidden="1" x14ac:dyDescent="0.25">
      <c r="A18" s="363" t="s">
        <v>827</v>
      </c>
      <c r="B18" s="356" t="s">
        <v>785</v>
      </c>
      <c r="C18" s="239">
        <v>838606.17</v>
      </c>
      <c r="D18" s="240">
        <f t="shared" si="0"/>
        <v>4.8700651833236686E-3</v>
      </c>
      <c r="E18" s="239">
        <v>838605.97</v>
      </c>
      <c r="F18" s="240">
        <f t="shared" si="1"/>
        <v>5.0149881436923139E-3</v>
      </c>
      <c r="G18" s="578">
        <v>838605.97</v>
      </c>
      <c r="H18" s="570">
        <f t="shared" si="2"/>
        <v>4.9102062742805682E-3</v>
      </c>
      <c r="I18" s="320"/>
      <c r="J18" s="320"/>
    </row>
    <row r="19" spans="1:10" hidden="1" x14ac:dyDescent="0.25">
      <c r="A19" s="363" t="s">
        <v>828</v>
      </c>
      <c r="B19" s="84" t="s">
        <v>783</v>
      </c>
      <c r="C19" s="239">
        <v>270000</v>
      </c>
      <c r="D19" s="240">
        <f t="shared" si="0"/>
        <v>1.5679798772496396E-3</v>
      </c>
      <c r="E19" s="239">
        <v>0</v>
      </c>
      <c r="F19" s="240">
        <f t="shared" si="1"/>
        <v>0</v>
      </c>
      <c r="G19" s="578">
        <v>0</v>
      </c>
      <c r="H19" s="570">
        <f t="shared" si="2"/>
        <v>0</v>
      </c>
      <c r="I19" s="320"/>
      <c r="J19" s="320"/>
    </row>
    <row r="20" spans="1:10" hidden="1" x14ac:dyDescent="0.25">
      <c r="A20" s="363" t="s">
        <v>829</v>
      </c>
      <c r="B20" s="84" t="s">
        <v>779</v>
      </c>
      <c r="C20" s="239">
        <v>13786</v>
      </c>
      <c r="D20" s="240">
        <f t="shared" si="0"/>
        <v>8.0059891065790856E-5</v>
      </c>
      <c r="E20" s="239">
        <v>13786</v>
      </c>
      <c r="F20" s="240">
        <f t="shared" si="1"/>
        <v>8.2442325743211967E-5</v>
      </c>
      <c r="G20" s="578">
        <v>13786</v>
      </c>
      <c r="H20" s="570">
        <f t="shared" si="2"/>
        <v>8.0719797042742161E-5</v>
      </c>
      <c r="I20" s="320"/>
      <c r="J20" s="320"/>
    </row>
    <row r="21" spans="1:10" hidden="1" x14ac:dyDescent="0.25">
      <c r="A21" s="363" t="s">
        <v>830</v>
      </c>
      <c r="B21" s="84" t="s">
        <v>780</v>
      </c>
      <c r="C21" s="239">
        <v>13286</v>
      </c>
      <c r="D21" s="240">
        <f t="shared" si="0"/>
        <v>7.7156224626439673E-5</v>
      </c>
      <c r="E21" s="239">
        <v>13286</v>
      </c>
      <c r="F21" s="240">
        <f t="shared" si="1"/>
        <v>7.9452251546809381E-5</v>
      </c>
      <c r="G21" s="578">
        <v>13286</v>
      </c>
      <c r="H21" s="570">
        <f t="shared" si="2"/>
        <v>7.779219668575891E-5</v>
      </c>
      <c r="I21" s="320"/>
      <c r="J21" s="320"/>
    </row>
    <row r="22" spans="1:10" hidden="1" x14ac:dyDescent="0.25">
      <c r="A22" s="363" t="s">
        <v>831</v>
      </c>
      <c r="B22" s="84" t="s">
        <v>778</v>
      </c>
      <c r="C22" s="239">
        <v>500</v>
      </c>
      <c r="D22" s="240">
        <f t="shared" si="0"/>
        <v>2.9036664393511843E-6</v>
      </c>
      <c r="E22" s="239">
        <v>500</v>
      </c>
      <c r="F22" s="240">
        <f t="shared" si="1"/>
        <v>2.9900741964025812E-6</v>
      </c>
      <c r="G22" s="578">
        <v>500</v>
      </c>
      <c r="H22" s="570">
        <f t="shared" si="2"/>
        <v>2.9276003569832496E-6</v>
      </c>
      <c r="I22" s="320"/>
      <c r="J22" s="320"/>
    </row>
    <row r="23" spans="1:10" hidden="1" x14ac:dyDescent="0.25">
      <c r="A23" s="363" t="s">
        <v>832</v>
      </c>
      <c r="B23" s="84" t="s">
        <v>777</v>
      </c>
      <c r="C23" s="239">
        <v>1087.27</v>
      </c>
      <c r="D23" s="240">
        <f t="shared" si="0"/>
        <v>6.3141388190267244E-6</v>
      </c>
      <c r="E23" s="239">
        <v>0</v>
      </c>
      <c r="F23" s="240">
        <f t="shared" si="1"/>
        <v>0</v>
      </c>
      <c r="G23" s="578">
        <v>0</v>
      </c>
      <c r="H23" s="570">
        <f t="shared" si="2"/>
        <v>0</v>
      </c>
      <c r="I23" s="320"/>
      <c r="J23" s="320"/>
    </row>
    <row r="24" spans="1:10" hidden="1" x14ac:dyDescent="0.25">
      <c r="A24" s="363" t="s">
        <v>833</v>
      </c>
      <c r="B24" s="84" t="s">
        <v>775</v>
      </c>
      <c r="C24" s="239">
        <v>1087.27</v>
      </c>
      <c r="D24" s="240">
        <f t="shared" si="0"/>
        <v>6.3141388190267244E-6</v>
      </c>
      <c r="E24" s="239">
        <v>0</v>
      </c>
      <c r="F24" s="240">
        <f t="shared" si="1"/>
        <v>0</v>
      </c>
      <c r="G24" s="578">
        <v>0</v>
      </c>
      <c r="H24" s="570">
        <f t="shared" si="2"/>
        <v>0</v>
      </c>
      <c r="I24" s="320"/>
      <c r="J24" s="320"/>
    </row>
    <row r="25" spans="1:10" x14ac:dyDescent="0.25">
      <c r="A25" s="361" t="s">
        <v>7</v>
      </c>
      <c r="B25" s="31" t="s">
        <v>8</v>
      </c>
      <c r="C25" s="239">
        <v>14622744.99</v>
      </c>
      <c r="D25" s="240">
        <f t="shared" si="0"/>
        <v>8.4919147757307342E-2</v>
      </c>
      <c r="E25" s="239">
        <v>9935258.3599999994</v>
      </c>
      <c r="F25" s="240">
        <f t="shared" si="1"/>
        <v>5.9414319313658051E-2</v>
      </c>
      <c r="G25" s="578">
        <v>9428731.0899999999</v>
      </c>
      <c r="H25" s="570">
        <f t="shared" si="2"/>
        <v>5.5207113009966127E-2</v>
      </c>
      <c r="I25" s="320"/>
      <c r="J25" s="320"/>
    </row>
    <row r="26" spans="1:10" ht="31.5" hidden="1" x14ac:dyDescent="0.25">
      <c r="A26" s="361" t="s">
        <v>834</v>
      </c>
      <c r="B26" s="31" t="s">
        <v>772</v>
      </c>
      <c r="C26" s="239">
        <v>16634575.73</v>
      </c>
      <c r="D26" s="240">
        <f t="shared" si="0"/>
        <v>9.6602518560093456E-2</v>
      </c>
      <c r="E26" s="239">
        <v>15033871.16</v>
      </c>
      <c r="F26" s="240">
        <f t="shared" si="1"/>
        <v>8.9904780455113881E-2</v>
      </c>
      <c r="G26" s="578">
        <v>15052293.68</v>
      </c>
      <c r="H26" s="570">
        <f t="shared" si="2"/>
        <v>8.8134200701969423E-2</v>
      </c>
      <c r="I26" s="320"/>
      <c r="J26" s="320"/>
    </row>
    <row r="27" spans="1:10" ht="31.5" hidden="1" x14ac:dyDescent="0.25">
      <c r="A27" s="361" t="s">
        <v>835</v>
      </c>
      <c r="B27" s="31" t="s">
        <v>770</v>
      </c>
      <c r="C27" s="239">
        <v>16611161.880000001</v>
      </c>
      <c r="D27" s="240">
        <f t="shared" si="0"/>
        <v>9.6466546539171458E-2</v>
      </c>
      <c r="E27" s="239">
        <v>15010852.210000001</v>
      </c>
      <c r="F27" s="240">
        <f t="shared" si="1"/>
        <v>8.9767123718267325E-2</v>
      </c>
      <c r="G27" s="578">
        <v>15050435.77</v>
      </c>
      <c r="H27" s="570">
        <f t="shared" si="2"/>
        <v>8.8123322266010939E-2</v>
      </c>
      <c r="I27" s="320"/>
      <c r="J27" s="320"/>
    </row>
    <row r="28" spans="1:10" ht="31.5" hidden="1" x14ac:dyDescent="0.25">
      <c r="A28" s="361" t="s">
        <v>836</v>
      </c>
      <c r="B28" s="31" t="s">
        <v>768</v>
      </c>
      <c r="C28" s="239">
        <v>276202.73</v>
      </c>
      <c r="D28" s="240">
        <f t="shared" si="0"/>
        <v>1.6040011951163531E-3</v>
      </c>
      <c r="E28" s="239">
        <v>269438.71000000002</v>
      </c>
      <c r="F28" s="240">
        <f t="shared" si="1"/>
        <v>1.6112834685659964E-3</v>
      </c>
      <c r="G28" s="578">
        <v>277516.06</v>
      </c>
      <c r="H28" s="570">
        <f t="shared" si="2"/>
        <v>1.6249122326491697E-3</v>
      </c>
      <c r="I28" s="320"/>
      <c r="J28" s="320"/>
    </row>
    <row r="29" spans="1:10" ht="47.25" hidden="1" x14ac:dyDescent="0.25">
      <c r="A29" s="361" t="s">
        <v>837</v>
      </c>
      <c r="B29" s="31" t="s">
        <v>766</v>
      </c>
      <c r="C29" s="257">
        <v>136180.47</v>
      </c>
      <c r="D29" s="258">
        <f t="shared" si="0"/>
        <v>7.9084532086814161E-4</v>
      </c>
      <c r="E29" s="257">
        <v>119570.01000000001</v>
      </c>
      <c r="F29" s="258">
        <f t="shared" si="1"/>
        <v>7.1504640312919723E-4</v>
      </c>
      <c r="G29" s="578">
        <v>277516.06</v>
      </c>
      <c r="H29" s="571">
        <f t="shared" si="2"/>
        <v>1.6249122326491697E-3</v>
      </c>
      <c r="I29" s="320"/>
      <c r="J29" s="320"/>
    </row>
    <row r="30" spans="1:10" ht="47.25" hidden="1" x14ac:dyDescent="0.25">
      <c r="A30" s="361" t="s">
        <v>838</v>
      </c>
      <c r="B30" s="31" t="s">
        <v>764</v>
      </c>
      <c r="C30" s="239">
        <v>18270.53</v>
      </c>
      <c r="D30" s="240">
        <f t="shared" si="0"/>
        <v>1.0610304958031798E-4</v>
      </c>
      <c r="E30" s="239">
        <v>11793.51</v>
      </c>
      <c r="F30" s="240">
        <f t="shared" si="1"/>
        <v>7.0526939872031611E-5</v>
      </c>
      <c r="G30" s="578">
        <v>0</v>
      </c>
      <c r="H30" s="570">
        <f t="shared" si="2"/>
        <v>0</v>
      </c>
      <c r="I30" s="320"/>
      <c r="J30" s="320"/>
    </row>
    <row r="31" spans="1:10" ht="47.25" hidden="1" x14ac:dyDescent="0.25">
      <c r="A31" s="361" t="s">
        <v>839</v>
      </c>
      <c r="B31" s="31" t="s">
        <v>762</v>
      </c>
      <c r="C31" s="239">
        <v>55706.89</v>
      </c>
      <c r="D31" s="240">
        <f t="shared" si="0"/>
        <v>3.2350845386725619E-4</v>
      </c>
      <c r="E31" s="239">
        <v>67097.460000000006</v>
      </c>
      <c r="F31" s="240">
        <f t="shared" si="1"/>
        <v>4.0125276758030872E-4</v>
      </c>
      <c r="G31" s="578">
        <v>0</v>
      </c>
      <c r="H31" s="570">
        <f t="shared" si="2"/>
        <v>0</v>
      </c>
      <c r="I31" s="320"/>
      <c r="J31" s="320"/>
    </row>
    <row r="32" spans="1:10" ht="47.25" hidden="1" x14ac:dyDescent="0.25">
      <c r="A32" s="361" t="s">
        <v>840</v>
      </c>
      <c r="B32" s="31" t="s">
        <v>760</v>
      </c>
      <c r="C32" s="239">
        <v>36461.660000000003</v>
      </c>
      <c r="D32" s="240">
        <f t="shared" si="0"/>
        <v>2.1174499693006702E-4</v>
      </c>
      <c r="E32" s="239">
        <v>35457.730000000003</v>
      </c>
      <c r="F32" s="240">
        <f t="shared" si="1"/>
        <v>2.120424870720194E-4</v>
      </c>
      <c r="G32" s="578">
        <v>0</v>
      </c>
      <c r="H32" s="570">
        <f t="shared" si="2"/>
        <v>0</v>
      </c>
      <c r="I32" s="320"/>
      <c r="J32" s="320"/>
    </row>
    <row r="33" spans="1:10" ht="47.25" hidden="1" x14ac:dyDescent="0.25">
      <c r="A33" s="361" t="s">
        <v>841</v>
      </c>
      <c r="B33" s="31" t="s">
        <v>758</v>
      </c>
      <c r="C33" s="239">
        <v>4146.96</v>
      </c>
      <c r="D33" s="240">
        <f t="shared" si="0"/>
        <v>2.4082777154663574E-5</v>
      </c>
      <c r="E33" s="239">
        <v>5568.88</v>
      </c>
      <c r="F33" s="240">
        <f t="shared" si="1"/>
        <v>3.3302728781724815E-5</v>
      </c>
      <c r="G33" s="578">
        <v>0</v>
      </c>
      <c r="H33" s="570">
        <f t="shared" si="2"/>
        <v>0</v>
      </c>
      <c r="I33" s="320"/>
      <c r="J33" s="320"/>
    </row>
    <row r="34" spans="1:10" ht="47.25" hidden="1" x14ac:dyDescent="0.25">
      <c r="A34" s="361" t="s">
        <v>842</v>
      </c>
      <c r="B34" s="31" t="s">
        <v>756</v>
      </c>
      <c r="C34" s="239">
        <v>197.54</v>
      </c>
      <c r="D34" s="240">
        <f t="shared" si="0"/>
        <v>1.1471805368588659E-6</v>
      </c>
      <c r="E34" s="239">
        <v>33.19</v>
      </c>
      <c r="F34" s="240">
        <f t="shared" si="1"/>
        <v>1.9848112515720333E-7</v>
      </c>
      <c r="G34" s="578">
        <v>0</v>
      </c>
      <c r="H34" s="570">
        <f t="shared" si="2"/>
        <v>0</v>
      </c>
      <c r="I34" s="320"/>
      <c r="J34" s="320"/>
    </row>
    <row r="35" spans="1:10" ht="47.25" hidden="1" x14ac:dyDescent="0.25">
      <c r="A35" s="361" t="s">
        <v>843</v>
      </c>
      <c r="B35" s="31" t="s">
        <v>754</v>
      </c>
      <c r="C35" s="239">
        <v>25238.68</v>
      </c>
      <c r="D35" s="240">
        <f t="shared" si="0"/>
        <v>1.4656941617904792E-4</v>
      </c>
      <c r="E35" s="239">
        <v>27429.83</v>
      </c>
      <c r="F35" s="240">
        <f t="shared" si="1"/>
        <v>1.6403445378941882E-4</v>
      </c>
      <c r="G35" s="578">
        <v>0</v>
      </c>
      <c r="H35" s="570">
        <f t="shared" si="2"/>
        <v>0</v>
      </c>
      <c r="I35" s="320"/>
      <c r="J35" s="320"/>
    </row>
    <row r="36" spans="1:10" ht="47.25" hidden="1" x14ac:dyDescent="0.25">
      <c r="A36" s="361" t="s">
        <v>844</v>
      </c>
      <c r="B36" s="31" t="s">
        <v>752</v>
      </c>
      <c r="C36" s="239">
        <v>0</v>
      </c>
      <c r="D36" s="240">
        <f t="shared" si="0"/>
        <v>0</v>
      </c>
      <c r="E36" s="239">
        <v>2488.1</v>
      </c>
      <c r="F36" s="240">
        <f t="shared" si="1"/>
        <v>1.4879207216138524E-5</v>
      </c>
      <c r="G36" s="578">
        <v>0</v>
      </c>
      <c r="H36" s="570">
        <f t="shared" si="2"/>
        <v>0</v>
      </c>
      <c r="I36" s="320"/>
      <c r="J36" s="320"/>
    </row>
    <row r="37" spans="1:10" ht="31.5" hidden="1" x14ac:dyDescent="0.25">
      <c r="A37" s="361" t="s">
        <v>845</v>
      </c>
      <c r="B37" s="31" t="s">
        <v>750</v>
      </c>
      <c r="C37" s="239">
        <v>129270.14</v>
      </c>
      <c r="D37" s="240">
        <f t="shared" si="0"/>
        <v>7.5071473425645824E-4</v>
      </c>
      <c r="E37" s="239">
        <v>133246.07</v>
      </c>
      <c r="F37" s="240">
        <f t="shared" si="1"/>
        <v>7.9683127135810419E-4</v>
      </c>
      <c r="G37" s="578">
        <v>127918.65000000001</v>
      </c>
      <c r="H37" s="570">
        <f t="shared" si="2"/>
        <v>7.4898937080963076E-4</v>
      </c>
      <c r="I37" s="320"/>
      <c r="J37" s="320"/>
    </row>
    <row r="38" spans="1:10" ht="47.25" hidden="1" x14ac:dyDescent="0.25">
      <c r="A38" s="361" t="s">
        <v>846</v>
      </c>
      <c r="B38" s="31" t="s">
        <v>748</v>
      </c>
      <c r="C38" s="257">
        <v>63376.62</v>
      </c>
      <c r="D38" s="258">
        <f t="shared" si="0"/>
        <v>3.6804912906702612E-4</v>
      </c>
      <c r="E38" s="257">
        <v>59594.64</v>
      </c>
      <c r="F38" s="258">
        <f t="shared" si="1"/>
        <v>3.5638479061580222E-4</v>
      </c>
      <c r="G38" s="578">
        <v>127918.65000000001</v>
      </c>
      <c r="H38" s="571">
        <f t="shared" si="2"/>
        <v>7.4898937080963076E-4</v>
      </c>
      <c r="I38" s="320"/>
      <c r="J38" s="320"/>
    </row>
    <row r="39" spans="1:10" ht="47.25" hidden="1" x14ac:dyDescent="0.25">
      <c r="A39" s="361" t="s">
        <v>847</v>
      </c>
      <c r="B39" s="31" t="s">
        <v>747</v>
      </c>
      <c r="C39" s="257">
        <v>4828.4400000000005</v>
      </c>
      <c r="D39" s="258">
        <f t="shared" si="0"/>
        <v>2.804035836484167E-5</v>
      </c>
      <c r="E39" s="257">
        <v>4828.4400000000005</v>
      </c>
      <c r="F39" s="258">
        <f t="shared" si="1"/>
        <v>2.8874787705756161E-5</v>
      </c>
      <c r="G39" s="579">
        <v>0</v>
      </c>
      <c r="H39" s="571">
        <f t="shared" si="2"/>
        <v>0</v>
      </c>
      <c r="I39" s="320"/>
      <c r="J39" s="320"/>
    </row>
    <row r="40" spans="1:10" ht="47.25" hidden="1" x14ac:dyDescent="0.25">
      <c r="A40" s="361" t="s">
        <v>848</v>
      </c>
      <c r="B40" s="31" t="s">
        <v>746</v>
      </c>
      <c r="C40" s="257">
        <v>48709.89</v>
      </c>
      <c r="D40" s="258">
        <f t="shared" si="0"/>
        <v>2.8287454571497572E-4</v>
      </c>
      <c r="E40" s="257">
        <v>53991.270000000004</v>
      </c>
      <c r="F40" s="258">
        <f t="shared" si="1"/>
        <v>3.228758065160096E-4</v>
      </c>
      <c r="G40" s="579">
        <v>0</v>
      </c>
      <c r="H40" s="571">
        <f t="shared" si="2"/>
        <v>0</v>
      </c>
      <c r="I40" s="320"/>
      <c r="J40" s="320"/>
    </row>
    <row r="41" spans="1:10" ht="47.25" hidden="1" x14ac:dyDescent="0.25">
      <c r="A41" s="361" t="s">
        <v>849</v>
      </c>
      <c r="B41" s="31" t="s">
        <v>744</v>
      </c>
      <c r="C41" s="257">
        <v>4633.51</v>
      </c>
      <c r="D41" s="258">
        <f t="shared" si="0"/>
        <v>2.6908334966796214E-5</v>
      </c>
      <c r="E41" s="257">
        <v>4456.34</v>
      </c>
      <c r="F41" s="258">
        <f t="shared" si="1"/>
        <v>2.6649574488793358E-5</v>
      </c>
      <c r="G41" s="579">
        <v>0</v>
      </c>
      <c r="H41" s="571">
        <f t="shared" si="2"/>
        <v>0</v>
      </c>
      <c r="I41" s="320"/>
      <c r="J41" s="320"/>
    </row>
    <row r="42" spans="1:10" ht="47.25" hidden="1" x14ac:dyDescent="0.25">
      <c r="A42" s="361" t="s">
        <v>850</v>
      </c>
      <c r="B42" s="31" t="s">
        <v>742</v>
      </c>
      <c r="C42" s="257">
        <v>674.17</v>
      </c>
      <c r="D42" s="258">
        <f t="shared" ref="D42:D73" si="3">C42/$C$452</f>
        <v>3.9151296068347756E-6</v>
      </c>
      <c r="E42" s="257">
        <v>1093.58</v>
      </c>
      <c r="F42" s="258">
        <f t="shared" ref="F42:F73" si="4">E42/$E$452</f>
        <v>6.5397706794038692E-6</v>
      </c>
      <c r="G42" s="579">
        <v>0</v>
      </c>
      <c r="H42" s="571">
        <f t="shared" si="2"/>
        <v>0</v>
      </c>
      <c r="I42" s="320"/>
      <c r="J42" s="320"/>
    </row>
    <row r="43" spans="1:10" ht="47.25" hidden="1" x14ac:dyDescent="0.25">
      <c r="A43" s="361" t="s">
        <v>851</v>
      </c>
      <c r="B43" s="31" t="s">
        <v>740</v>
      </c>
      <c r="C43" s="257">
        <v>83.960000000000008</v>
      </c>
      <c r="D43" s="258">
        <f t="shared" si="3"/>
        <v>4.8758366849585091E-7</v>
      </c>
      <c r="E43" s="257">
        <v>47.37</v>
      </c>
      <c r="F43" s="258">
        <f t="shared" si="4"/>
        <v>2.8327962936718053E-7</v>
      </c>
      <c r="G43" s="579">
        <v>0</v>
      </c>
      <c r="H43" s="571">
        <f t="shared" si="2"/>
        <v>0</v>
      </c>
      <c r="I43" s="320"/>
      <c r="J43" s="320"/>
    </row>
    <row r="44" spans="1:10" ht="47.25" hidden="1" x14ac:dyDescent="0.25">
      <c r="A44" s="361" t="s">
        <v>852</v>
      </c>
      <c r="B44" s="31" t="s">
        <v>738</v>
      </c>
      <c r="C44" s="257">
        <v>6963.55</v>
      </c>
      <c r="D44" s="258">
        <f t="shared" si="3"/>
        <v>4.0439652867487879E-5</v>
      </c>
      <c r="E44" s="257">
        <v>8732.4500000000007</v>
      </c>
      <c r="F44" s="258">
        <f t="shared" si="4"/>
        <v>5.2221346832751443E-5</v>
      </c>
      <c r="G44" s="579">
        <v>0</v>
      </c>
      <c r="H44" s="571">
        <f t="shared" si="2"/>
        <v>0</v>
      </c>
      <c r="I44" s="320"/>
      <c r="J44" s="320"/>
    </row>
    <row r="45" spans="1:10" ht="47.25" hidden="1" x14ac:dyDescent="0.25">
      <c r="A45" s="361" t="s">
        <v>853</v>
      </c>
      <c r="B45" s="31" t="s">
        <v>736</v>
      </c>
      <c r="C45" s="257">
        <v>0</v>
      </c>
      <c r="D45" s="258">
        <f t="shared" si="3"/>
        <v>0</v>
      </c>
      <c r="E45" s="257">
        <v>501.98</v>
      </c>
      <c r="F45" s="258">
        <f t="shared" si="4"/>
        <v>3.0019148902203353E-6</v>
      </c>
      <c r="G45" s="579">
        <v>0</v>
      </c>
      <c r="H45" s="571">
        <f t="shared" si="2"/>
        <v>0</v>
      </c>
      <c r="I45" s="320"/>
      <c r="J45" s="320"/>
    </row>
    <row r="46" spans="1:10" ht="31.5" hidden="1" x14ac:dyDescent="0.25">
      <c r="A46" s="361" t="s">
        <v>854</v>
      </c>
      <c r="B46" s="31" t="s">
        <v>734</v>
      </c>
      <c r="C46" s="239">
        <v>314697.97000000003</v>
      </c>
      <c r="D46" s="240">
        <f t="shared" si="3"/>
        <v>1.8275558680418919E-3</v>
      </c>
      <c r="E46" s="239">
        <v>284286.02</v>
      </c>
      <c r="F46" s="240">
        <f t="shared" si="4"/>
        <v>1.7000725855999762E-3</v>
      </c>
      <c r="G46" s="578">
        <v>258261.21</v>
      </c>
      <c r="H46" s="570">
        <f t="shared" si="2"/>
        <v>1.512171221181852E-3</v>
      </c>
      <c r="I46" s="320"/>
      <c r="J46" s="320"/>
    </row>
    <row r="47" spans="1:10" ht="47.25" hidden="1" x14ac:dyDescent="0.25">
      <c r="A47" s="361" t="s">
        <v>855</v>
      </c>
      <c r="B47" s="31" t="s">
        <v>732</v>
      </c>
      <c r="C47" s="239">
        <v>97267.900000000009</v>
      </c>
      <c r="D47" s="240">
        <f t="shared" si="3"/>
        <v>5.6486707371233423E-4</v>
      </c>
      <c r="E47" s="239">
        <v>85316.160000000003</v>
      </c>
      <c r="F47" s="240">
        <f t="shared" si="4"/>
        <v>5.1020329710430804E-4</v>
      </c>
      <c r="G47" s="578">
        <v>258261.21</v>
      </c>
      <c r="H47" s="570">
        <f t="shared" si="2"/>
        <v>1.512171221181852E-3</v>
      </c>
      <c r="I47" s="320"/>
      <c r="J47" s="320"/>
    </row>
    <row r="48" spans="1:10" ht="47.25" hidden="1" x14ac:dyDescent="0.25">
      <c r="A48" s="361" t="s">
        <v>856</v>
      </c>
      <c r="B48" s="31" t="s">
        <v>730</v>
      </c>
      <c r="C48" s="257">
        <v>13512.550000000001</v>
      </c>
      <c r="D48" s="258">
        <f t="shared" si="3"/>
        <v>7.8471875890109697E-5</v>
      </c>
      <c r="E48" s="257">
        <v>13512.550000000001</v>
      </c>
      <c r="F48" s="258">
        <f t="shared" si="4"/>
        <v>8.0807054165199399E-5</v>
      </c>
      <c r="G48" s="579">
        <v>0</v>
      </c>
      <c r="H48" s="571">
        <f t="shared" si="2"/>
        <v>0</v>
      </c>
      <c r="I48" s="320"/>
      <c r="J48" s="320"/>
    </row>
    <row r="49" spans="1:10" ht="47.25" hidden="1" x14ac:dyDescent="0.25">
      <c r="A49" s="361" t="s">
        <v>857</v>
      </c>
      <c r="B49" s="31" t="s">
        <v>729</v>
      </c>
      <c r="C49" s="257">
        <v>155660.86000000002</v>
      </c>
      <c r="D49" s="258">
        <f t="shared" si="3"/>
        <v>9.039744302050865E-4</v>
      </c>
      <c r="E49" s="257">
        <v>121957.45</v>
      </c>
      <c r="F49" s="258">
        <f t="shared" si="4"/>
        <v>7.2932364860811593E-4</v>
      </c>
      <c r="G49" s="579">
        <v>0</v>
      </c>
      <c r="H49" s="571">
        <f t="shared" si="2"/>
        <v>0</v>
      </c>
      <c r="I49" s="320"/>
      <c r="J49" s="320"/>
    </row>
    <row r="50" spans="1:10" ht="47.25" hidden="1" x14ac:dyDescent="0.25">
      <c r="A50" s="361" t="s">
        <v>858</v>
      </c>
      <c r="B50" s="31" t="s">
        <v>728</v>
      </c>
      <c r="C50" s="257">
        <v>8697.9500000000007</v>
      </c>
      <c r="D50" s="258">
        <f t="shared" si="3"/>
        <v>5.0511891012309275E-5</v>
      </c>
      <c r="E50" s="257">
        <v>1093.32</v>
      </c>
      <c r="F50" s="258">
        <f t="shared" si="4"/>
        <v>6.5382158408217399E-6</v>
      </c>
      <c r="G50" s="579">
        <v>0</v>
      </c>
      <c r="H50" s="571">
        <f t="shared" si="2"/>
        <v>0</v>
      </c>
      <c r="I50" s="320"/>
      <c r="J50" s="320"/>
    </row>
    <row r="51" spans="1:10" ht="47.25" hidden="1" x14ac:dyDescent="0.25">
      <c r="A51" s="361" t="s">
        <v>859</v>
      </c>
      <c r="B51" s="31" t="s">
        <v>727</v>
      </c>
      <c r="C51" s="257">
        <v>2424.12</v>
      </c>
      <c r="D51" s="258">
        <f t="shared" si="3"/>
        <v>1.4077671777919985E-5</v>
      </c>
      <c r="E51" s="257">
        <v>3654.63</v>
      </c>
      <c r="F51" s="258">
        <f t="shared" si="4"/>
        <v>2.185522972079753E-5</v>
      </c>
      <c r="G51" s="579">
        <v>0</v>
      </c>
      <c r="H51" s="571">
        <f t="shared" si="2"/>
        <v>0</v>
      </c>
      <c r="I51" s="320"/>
      <c r="J51" s="320"/>
    </row>
    <row r="52" spans="1:10" ht="47.25" hidden="1" x14ac:dyDescent="0.25">
      <c r="A52" s="361" t="s">
        <v>860</v>
      </c>
      <c r="B52" s="31" t="s">
        <v>726</v>
      </c>
      <c r="C52" s="257">
        <v>623.93000000000006</v>
      </c>
      <c r="D52" s="258">
        <f t="shared" si="3"/>
        <v>3.6233692030087694E-6</v>
      </c>
      <c r="E52" s="257">
        <v>-143.79</v>
      </c>
      <c r="F52" s="258">
        <f t="shared" si="4"/>
        <v>-8.5988553740145419E-7</v>
      </c>
      <c r="G52" s="579">
        <v>0</v>
      </c>
      <c r="H52" s="571">
        <f t="shared" si="2"/>
        <v>0</v>
      </c>
      <c r="I52" s="320"/>
      <c r="J52" s="320"/>
    </row>
    <row r="53" spans="1:10" ht="47.25" hidden="1" x14ac:dyDescent="0.25">
      <c r="A53" s="361" t="s">
        <v>861</v>
      </c>
      <c r="B53" s="31" t="s">
        <v>725</v>
      </c>
      <c r="C53" s="257">
        <v>36510.660000000003</v>
      </c>
      <c r="D53" s="258">
        <f t="shared" si="3"/>
        <v>2.1202955624112345E-4</v>
      </c>
      <c r="E53" s="257">
        <v>54805.39</v>
      </c>
      <c r="F53" s="258">
        <f t="shared" si="4"/>
        <v>3.2774436492556013E-4</v>
      </c>
      <c r="G53" s="579">
        <v>0</v>
      </c>
      <c r="H53" s="571">
        <f t="shared" si="2"/>
        <v>0</v>
      </c>
      <c r="I53" s="320"/>
      <c r="J53" s="320"/>
    </row>
    <row r="54" spans="1:10" ht="47.25" hidden="1" x14ac:dyDescent="0.25">
      <c r="A54" s="361" t="s">
        <v>862</v>
      </c>
      <c r="B54" s="31" t="s">
        <v>724</v>
      </c>
      <c r="C54" s="257">
        <v>0</v>
      </c>
      <c r="D54" s="258">
        <f t="shared" si="3"/>
        <v>0</v>
      </c>
      <c r="E54" s="257">
        <v>4090.31</v>
      </c>
      <c r="F54" s="258">
        <f t="shared" si="4"/>
        <v>2.4460660772574884E-5</v>
      </c>
      <c r="G54" s="579">
        <v>0</v>
      </c>
      <c r="H54" s="571">
        <f t="shared" si="2"/>
        <v>0</v>
      </c>
      <c r="I54" s="320"/>
      <c r="J54" s="320"/>
    </row>
    <row r="55" spans="1:10" ht="31.5" hidden="1" x14ac:dyDescent="0.25">
      <c r="A55" s="361" t="s">
        <v>863</v>
      </c>
      <c r="B55" s="31" t="s">
        <v>723</v>
      </c>
      <c r="C55" s="257">
        <v>142672.75</v>
      </c>
      <c r="D55" s="258">
        <f t="shared" si="3"/>
        <v>8.2854815196988342E-4</v>
      </c>
      <c r="E55" s="257">
        <v>143202.91</v>
      </c>
      <c r="F55" s="258">
        <f t="shared" si="4"/>
        <v>8.5637465208152227E-4</v>
      </c>
      <c r="G55" s="579">
        <v>138655.20000000001</v>
      </c>
      <c r="H55" s="571">
        <f t="shared" si="2"/>
        <v>8.1185402603516782E-4</v>
      </c>
      <c r="I55" s="320"/>
      <c r="J55" s="320"/>
    </row>
    <row r="56" spans="1:10" ht="47.25" hidden="1" x14ac:dyDescent="0.25">
      <c r="A56" s="361" t="s">
        <v>864</v>
      </c>
      <c r="B56" s="31" t="s">
        <v>721</v>
      </c>
      <c r="C56" s="257">
        <v>39263</v>
      </c>
      <c r="D56" s="258">
        <f t="shared" si="3"/>
        <v>2.2801331081649112E-4</v>
      </c>
      <c r="E56" s="257">
        <v>33001.61</v>
      </c>
      <c r="F56" s="258">
        <f t="shared" si="4"/>
        <v>1.9735452500148278E-4</v>
      </c>
      <c r="G56" s="579">
        <v>138655.20000000001</v>
      </c>
      <c r="H56" s="571">
        <f t="shared" si="2"/>
        <v>8.1185402603516782E-4</v>
      </c>
      <c r="I56" s="320"/>
      <c r="J56" s="320"/>
    </row>
    <row r="57" spans="1:10" ht="47.25" hidden="1" x14ac:dyDescent="0.25">
      <c r="A57" s="361" t="s">
        <v>865</v>
      </c>
      <c r="B57" s="31" t="s">
        <v>719</v>
      </c>
      <c r="C57" s="257">
        <v>13446.95</v>
      </c>
      <c r="D57" s="258">
        <f t="shared" si="3"/>
        <v>7.8090914853266825E-5</v>
      </c>
      <c r="E57" s="257">
        <v>13446.95</v>
      </c>
      <c r="F57" s="258">
        <f t="shared" si="4"/>
        <v>8.0414756430631382E-5</v>
      </c>
      <c r="G57" s="579">
        <v>0</v>
      </c>
      <c r="H57" s="571">
        <f t="shared" si="2"/>
        <v>0</v>
      </c>
      <c r="I57" s="320"/>
      <c r="J57" s="320"/>
    </row>
    <row r="58" spans="1:10" ht="47.25" hidden="1" x14ac:dyDescent="0.25">
      <c r="A58" s="361" t="s">
        <v>866</v>
      </c>
      <c r="B58" s="31" t="s">
        <v>718</v>
      </c>
      <c r="C58" s="257">
        <v>59511.76</v>
      </c>
      <c r="D58" s="258">
        <f t="shared" si="3"/>
        <v>3.4560460051744448E-4</v>
      </c>
      <c r="E58" s="257">
        <v>63429.87</v>
      </c>
      <c r="F58" s="258">
        <f t="shared" si="4"/>
        <v>3.7932003513634039E-4</v>
      </c>
      <c r="G58" s="579">
        <v>0</v>
      </c>
      <c r="H58" s="571">
        <f t="shared" si="2"/>
        <v>0</v>
      </c>
      <c r="I58" s="320"/>
      <c r="J58" s="320"/>
    </row>
    <row r="59" spans="1:10" ht="47.25" hidden="1" x14ac:dyDescent="0.25">
      <c r="A59" s="361" t="s">
        <v>867</v>
      </c>
      <c r="B59" s="31" t="s">
        <v>716</v>
      </c>
      <c r="C59" s="257">
        <v>11687.09</v>
      </c>
      <c r="D59" s="258">
        <f t="shared" si="3"/>
        <v>6.7870822013353665E-5</v>
      </c>
      <c r="E59" s="257">
        <v>10139.300000000001</v>
      </c>
      <c r="F59" s="258">
        <f t="shared" si="4"/>
        <v>6.0634518599169388E-5</v>
      </c>
      <c r="G59" s="579">
        <v>0</v>
      </c>
      <c r="H59" s="571">
        <f t="shared" si="2"/>
        <v>0</v>
      </c>
      <c r="I59" s="320"/>
      <c r="J59" s="320"/>
    </row>
    <row r="60" spans="1:10" ht="47.25" hidden="1" x14ac:dyDescent="0.25">
      <c r="A60" s="361" t="s">
        <v>868</v>
      </c>
      <c r="B60" s="31" t="s">
        <v>714</v>
      </c>
      <c r="C60" s="257">
        <v>1701.1200000000001</v>
      </c>
      <c r="D60" s="258">
        <f t="shared" si="3"/>
        <v>9.8789701066181744E-6</v>
      </c>
      <c r="E60" s="257">
        <v>3430.87</v>
      </c>
      <c r="F60" s="258">
        <f t="shared" si="4"/>
        <v>2.0517111716423446E-5</v>
      </c>
      <c r="G60" s="579">
        <v>0</v>
      </c>
      <c r="H60" s="571">
        <f t="shared" si="2"/>
        <v>0</v>
      </c>
      <c r="I60" s="320"/>
      <c r="J60" s="320"/>
    </row>
    <row r="61" spans="1:10" ht="47.25" hidden="1" x14ac:dyDescent="0.25">
      <c r="A61" s="361" t="s">
        <v>869</v>
      </c>
      <c r="B61" s="31" t="s">
        <v>712</v>
      </c>
      <c r="C61" s="257">
        <v>205.95000000000002</v>
      </c>
      <c r="D61" s="258">
        <f t="shared" si="3"/>
        <v>1.1960202063687529E-6</v>
      </c>
      <c r="E61" s="257">
        <v>-29.71</v>
      </c>
      <c r="F61" s="258">
        <f t="shared" si="4"/>
        <v>-1.7767020875024137E-7</v>
      </c>
      <c r="G61" s="579">
        <v>0</v>
      </c>
      <c r="H61" s="571">
        <f t="shared" si="2"/>
        <v>0</v>
      </c>
      <c r="I61" s="320"/>
      <c r="J61" s="320"/>
    </row>
    <row r="62" spans="1:10" ht="47.25" hidden="1" x14ac:dyDescent="0.25">
      <c r="A62" s="361" t="s">
        <v>870</v>
      </c>
      <c r="B62" s="31" t="s">
        <v>710</v>
      </c>
      <c r="C62" s="257">
        <v>16856.88</v>
      </c>
      <c r="D62" s="258">
        <f t="shared" si="3"/>
        <v>9.7893513456340385E-5</v>
      </c>
      <c r="E62" s="257">
        <v>17774.46</v>
      </c>
      <c r="F62" s="258">
        <f t="shared" si="4"/>
        <v>1.0629390840197964E-4</v>
      </c>
      <c r="G62" s="579">
        <v>0</v>
      </c>
      <c r="H62" s="571">
        <f t="shared" si="2"/>
        <v>0</v>
      </c>
      <c r="I62" s="320"/>
      <c r="J62" s="320"/>
    </row>
    <row r="63" spans="1:10" ht="47.25" hidden="1" x14ac:dyDescent="0.25">
      <c r="A63" s="361" t="s">
        <v>871</v>
      </c>
      <c r="B63" s="31" t="s">
        <v>709</v>
      </c>
      <c r="C63" s="257">
        <v>0</v>
      </c>
      <c r="D63" s="258">
        <f t="shared" si="3"/>
        <v>0</v>
      </c>
      <c r="E63" s="257">
        <v>2009.56</v>
      </c>
      <c r="F63" s="258">
        <f t="shared" si="4"/>
        <v>1.2017467004245542E-5</v>
      </c>
      <c r="G63" s="579">
        <v>0</v>
      </c>
      <c r="H63" s="571">
        <f t="shared" si="2"/>
        <v>0</v>
      </c>
      <c r="I63" s="320"/>
      <c r="J63" s="320"/>
    </row>
    <row r="64" spans="1:10" ht="31.5" hidden="1" x14ac:dyDescent="0.25">
      <c r="A64" s="361" t="s">
        <v>872</v>
      </c>
      <c r="B64" s="31" t="s">
        <v>708</v>
      </c>
      <c r="C64" s="257">
        <v>257536.66</v>
      </c>
      <c r="D64" s="258">
        <f t="shared" si="3"/>
        <v>1.4956011130891932E-3</v>
      </c>
      <c r="E64" s="257">
        <v>297684.08</v>
      </c>
      <c r="F64" s="258">
        <f t="shared" si="4"/>
        <v>1.7801949725756835E-3</v>
      </c>
      <c r="G64" s="579">
        <v>278964.88</v>
      </c>
      <c r="H64" s="571">
        <f t="shared" si="2"/>
        <v>1.6333953645475787E-3</v>
      </c>
      <c r="I64" s="320"/>
      <c r="J64" s="320"/>
    </row>
    <row r="65" spans="1:10" ht="47.25" hidden="1" x14ac:dyDescent="0.25">
      <c r="A65" s="361" t="s">
        <v>873</v>
      </c>
      <c r="B65" s="31" t="s">
        <v>707</v>
      </c>
      <c r="C65" s="257">
        <v>108494.82</v>
      </c>
      <c r="D65" s="258">
        <f t="shared" si="3"/>
        <v>6.3006553535489536E-4</v>
      </c>
      <c r="E65" s="257">
        <v>115469.28</v>
      </c>
      <c r="F65" s="258">
        <f t="shared" si="4"/>
        <v>6.9052342921036925E-4</v>
      </c>
      <c r="G65" s="579">
        <v>278964.88</v>
      </c>
      <c r="H65" s="571">
        <f t="shared" si="2"/>
        <v>1.6333953645475787E-3</v>
      </c>
      <c r="I65" s="320"/>
      <c r="J65" s="320"/>
    </row>
    <row r="66" spans="1:10" ht="47.25" hidden="1" x14ac:dyDescent="0.25">
      <c r="A66" s="361" t="s">
        <v>874</v>
      </c>
      <c r="B66" s="31" t="s">
        <v>706</v>
      </c>
      <c r="C66" s="257">
        <v>40241.51</v>
      </c>
      <c r="D66" s="258">
        <f t="shared" si="3"/>
        <v>2.3369584411163017E-4</v>
      </c>
      <c r="E66" s="257">
        <v>33857.19</v>
      </c>
      <c r="F66" s="258">
        <f t="shared" si="4"/>
        <v>2.0247102036339903E-4</v>
      </c>
      <c r="G66" s="579">
        <v>0</v>
      </c>
      <c r="H66" s="571">
        <f t="shared" si="2"/>
        <v>0</v>
      </c>
      <c r="I66" s="320"/>
      <c r="J66" s="320"/>
    </row>
    <row r="67" spans="1:10" ht="47.25" hidden="1" x14ac:dyDescent="0.25">
      <c r="A67" s="361" t="s">
        <v>875</v>
      </c>
      <c r="B67" s="31" t="s">
        <v>705</v>
      </c>
      <c r="C67" s="257">
        <v>58054.85</v>
      </c>
      <c r="D67" s="258">
        <f t="shared" si="3"/>
        <v>3.3714383917313423E-4</v>
      </c>
      <c r="E67" s="257">
        <v>91800.39</v>
      </c>
      <c r="F67" s="258">
        <f t="shared" si="4"/>
        <v>5.4897995471738707E-4</v>
      </c>
      <c r="G67" s="579">
        <v>0</v>
      </c>
      <c r="H67" s="571">
        <f t="shared" si="2"/>
        <v>0</v>
      </c>
      <c r="I67" s="320"/>
      <c r="J67" s="320"/>
    </row>
    <row r="68" spans="1:10" ht="47.25" hidden="1" x14ac:dyDescent="0.25">
      <c r="A68" s="361" t="s">
        <v>876</v>
      </c>
      <c r="B68" s="31" t="s">
        <v>704</v>
      </c>
      <c r="C68" s="257">
        <v>24429.360000000001</v>
      </c>
      <c r="D68" s="258">
        <f t="shared" si="3"/>
        <v>1.418694255336565E-4</v>
      </c>
      <c r="E68" s="257">
        <v>14106.6</v>
      </c>
      <c r="F68" s="258">
        <f t="shared" si="4"/>
        <v>8.43595613179453E-5</v>
      </c>
      <c r="G68" s="579">
        <v>0</v>
      </c>
      <c r="H68" s="571">
        <f t="shared" si="2"/>
        <v>0</v>
      </c>
      <c r="I68" s="320"/>
      <c r="J68" s="320"/>
    </row>
    <row r="69" spans="1:10" ht="47.25" hidden="1" x14ac:dyDescent="0.25">
      <c r="A69" s="361" t="s">
        <v>877</v>
      </c>
      <c r="B69" s="31" t="s">
        <v>703</v>
      </c>
      <c r="C69" s="257">
        <v>2949.32</v>
      </c>
      <c r="D69" s="258">
        <f t="shared" si="3"/>
        <v>1.712768300581447E-5</v>
      </c>
      <c r="E69" s="257">
        <v>5663.93</v>
      </c>
      <c r="F69" s="258">
        <f t="shared" si="4"/>
        <v>3.3871141886460942E-5</v>
      </c>
      <c r="G69" s="579">
        <v>0</v>
      </c>
      <c r="H69" s="571">
        <f t="shared" si="2"/>
        <v>0</v>
      </c>
      <c r="I69" s="320"/>
      <c r="J69" s="320"/>
    </row>
    <row r="70" spans="1:10" ht="47.25" hidden="1" x14ac:dyDescent="0.25">
      <c r="A70" s="361" t="s">
        <v>878</v>
      </c>
      <c r="B70" s="31" t="s">
        <v>702</v>
      </c>
      <c r="C70" s="257">
        <v>204.39000000000001</v>
      </c>
      <c r="D70" s="258">
        <f t="shared" si="3"/>
        <v>1.1869607670779773E-6</v>
      </c>
      <c r="E70" s="257">
        <v>-138.20000000000002</v>
      </c>
      <c r="F70" s="258">
        <f t="shared" si="4"/>
        <v>-8.2645650788567357E-7</v>
      </c>
      <c r="G70" s="579">
        <v>0</v>
      </c>
      <c r="H70" s="571">
        <f t="shared" si="2"/>
        <v>0</v>
      </c>
      <c r="I70" s="320"/>
      <c r="J70" s="320"/>
    </row>
    <row r="71" spans="1:10" ht="47.25" hidden="1" x14ac:dyDescent="0.25">
      <c r="A71" s="361" t="s">
        <v>879</v>
      </c>
      <c r="B71" s="31" t="s">
        <v>701</v>
      </c>
      <c r="C71" s="257">
        <v>23162.41</v>
      </c>
      <c r="D71" s="258">
        <f t="shared" si="3"/>
        <v>1.3451182514298454E-4</v>
      </c>
      <c r="E71" s="257">
        <v>34034.5</v>
      </c>
      <c r="F71" s="258">
        <f t="shared" si="4"/>
        <v>2.0353136047492729E-4</v>
      </c>
      <c r="G71" s="579">
        <v>0</v>
      </c>
      <c r="H71" s="571">
        <f t="shared" si="2"/>
        <v>0</v>
      </c>
      <c r="I71" s="320"/>
      <c r="J71" s="320"/>
    </row>
    <row r="72" spans="1:10" ht="47.25" hidden="1" x14ac:dyDescent="0.25">
      <c r="A72" s="361" t="s">
        <v>880</v>
      </c>
      <c r="B72" s="31" t="s">
        <v>700</v>
      </c>
      <c r="C72" s="257">
        <v>0</v>
      </c>
      <c r="D72" s="258">
        <f t="shared" si="3"/>
        <v>0</v>
      </c>
      <c r="E72" s="257">
        <v>2890.39</v>
      </c>
      <c r="F72" s="258">
        <f t="shared" si="4"/>
        <v>1.7284961113080113E-5</v>
      </c>
      <c r="G72" s="579">
        <v>0</v>
      </c>
      <c r="H72" s="571">
        <f t="shared" si="2"/>
        <v>0</v>
      </c>
      <c r="I72" s="320"/>
      <c r="J72" s="320"/>
    </row>
    <row r="73" spans="1:10" ht="31.5" hidden="1" x14ac:dyDescent="0.25">
      <c r="A73" s="361" t="s">
        <v>881</v>
      </c>
      <c r="B73" s="31" t="s">
        <v>699</v>
      </c>
      <c r="C73" s="257">
        <v>933894.59</v>
      </c>
      <c r="D73" s="258">
        <f t="shared" si="3"/>
        <v>5.4234367577492681E-3</v>
      </c>
      <c r="E73" s="257">
        <v>709191.59</v>
      </c>
      <c r="F73" s="258">
        <f t="shared" si="4"/>
        <v>4.2410709471294378E-3</v>
      </c>
      <c r="G73" s="579">
        <v>707342.37</v>
      </c>
      <c r="H73" s="571">
        <f t="shared" si="2"/>
        <v>4.1416315498427553E-3</v>
      </c>
      <c r="I73" s="320"/>
      <c r="J73" s="320"/>
    </row>
    <row r="74" spans="1:10" ht="47.25" hidden="1" x14ac:dyDescent="0.25">
      <c r="A74" s="361" t="s">
        <v>882</v>
      </c>
      <c r="B74" s="31" t="s">
        <v>698</v>
      </c>
      <c r="C74" s="257">
        <v>31441.93</v>
      </c>
      <c r="D74" s="258">
        <f t="shared" ref="D74:D105" si="5">C74/$C$452</f>
        <v>1.8259375385885836E-4</v>
      </c>
      <c r="E74" s="257">
        <v>130576.15000000001</v>
      </c>
      <c r="F74" s="258">
        <f t="shared" ref="F74:F105" si="6">E74/$E$452</f>
        <v>7.8086475356118582E-4</v>
      </c>
      <c r="G74" s="579">
        <v>707342.37</v>
      </c>
      <c r="H74" s="571">
        <f t="shared" ref="H74:H137" si="7">G74/$G$452</f>
        <v>4.1416315498427553E-3</v>
      </c>
      <c r="I74" s="320"/>
      <c r="J74" s="320"/>
    </row>
    <row r="75" spans="1:10" ht="47.25" hidden="1" x14ac:dyDescent="0.25">
      <c r="A75" s="361" t="s">
        <v>883</v>
      </c>
      <c r="B75" s="31" t="s">
        <v>697</v>
      </c>
      <c r="C75" s="257">
        <v>1746.41</v>
      </c>
      <c r="D75" s="258">
        <f t="shared" si="5"/>
        <v>1.0141984212694605E-5</v>
      </c>
      <c r="E75" s="239">
        <v>0</v>
      </c>
      <c r="F75" s="258">
        <f t="shared" si="6"/>
        <v>0</v>
      </c>
      <c r="G75" s="579">
        <v>0</v>
      </c>
      <c r="H75" s="571">
        <f t="shared" si="7"/>
        <v>0</v>
      </c>
      <c r="I75" s="320"/>
      <c r="J75" s="320"/>
    </row>
    <row r="76" spans="1:10" ht="47.25" hidden="1" x14ac:dyDescent="0.25">
      <c r="A76" s="361" t="s">
        <v>884</v>
      </c>
      <c r="B76" s="31" t="s">
        <v>696</v>
      </c>
      <c r="C76" s="257">
        <v>710340.81</v>
      </c>
      <c r="D76" s="258">
        <f t="shared" si="5"/>
        <v>4.1251855409970726E-3</v>
      </c>
      <c r="E76" s="257">
        <v>440535.59</v>
      </c>
      <c r="F76" s="258">
        <f t="shared" si="6"/>
        <v>2.6344682005119743E-3</v>
      </c>
      <c r="G76" s="579">
        <v>0</v>
      </c>
      <c r="H76" s="571">
        <f t="shared" si="7"/>
        <v>0</v>
      </c>
      <c r="I76" s="320"/>
      <c r="J76" s="320"/>
    </row>
    <row r="77" spans="1:10" ht="47.25" hidden="1" x14ac:dyDescent="0.25">
      <c r="A77" s="361" t="s">
        <v>885</v>
      </c>
      <c r="B77" s="31" t="s">
        <v>695</v>
      </c>
      <c r="C77" s="257">
        <v>83329.790000000008</v>
      </c>
      <c r="D77" s="258">
        <f t="shared" si="5"/>
        <v>4.8392382924236388E-4</v>
      </c>
      <c r="E77" s="257">
        <v>37757.54</v>
      </c>
      <c r="F77" s="258">
        <f t="shared" si="6"/>
        <v>2.2579569214727663E-4</v>
      </c>
      <c r="G77" s="579">
        <v>0</v>
      </c>
      <c r="H77" s="571">
        <f t="shared" si="7"/>
        <v>0</v>
      </c>
      <c r="I77" s="320"/>
      <c r="J77" s="320"/>
    </row>
    <row r="78" spans="1:10" ht="47.25" hidden="1" x14ac:dyDescent="0.25">
      <c r="A78" s="361" t="s">
        <v>886</v>
      </c>
      <c r="B78" s="31" t="s">
        <v>694</v>
      </c>
      <c r="C78" s="257">
        <v>17289.11</v>
      </c>
      <c r="D78" s="258">
        <f t="shared" si="5"/>
        <v>1.0040361694650191E-4</v>
      </c>
      <c r="E78" s="257">
        <v>29500.82</v>
      </c>
      <c r="F78" s="258">
        <f t="shared" si="6"/>
        <v>1.7641928130943438E-4</v>
      </c>
      <c r="G78" s="579">
        <v>0</v>
      </c>
      <c r="H78" s="571">
        <f t="shared" si="7"/>
        <v>0</v>
      </c>
      <c r="I78" s="320"/>
      <c r="J78" s="320"/>
    </row>
    <row r="79" spans="1:10" ht="47.25" hidden="1" x14ac:dyDescent="0.25">
      <c r="A79" s="361" t="s">
        <v>887</v>
      </c>
      <c r="B79" s="31" t="s">
        <v>693</v>
      </c>
      <c r="C79" s="257">
        <v>1958.46</v>
      </c>
      <c r="D79" s="258">
        <f t="shared" si="5"/>
        <v>1.1373429149623442E-5</v>
      </c>
      <c r="E79" s="257">
        <v>-701.95</v>
      </c>
      <c r="F79" s="258">
        <f t="shared" si="6"/>
        <v>-4.197765164329584E-6</v>
      </c>
      <c r="G79" s="579">
        <v>0</v>
      </c>
      <c r="H79" s="571">
        <f t="shared" si="7"/>
        <v>0</v>
      </c>
      <c r="I79" s="320"/>
      <c r="J79" s="320"/>
    </row>
    <row r="80" spans="1:10" ht="47.25" hidden="1" x14ac:dyDescent="0.25">
      <c r="A80" s="361" t="s">
        <v>888</v>
      </c>
      <c r="B80" s="31" t="s">
        <v>692</v>
      </c>
      <c r="C80" s="257">
        <v>87788.08</v>
      </c>
      <c r="D80" s="258">
        <f t="shared" si="5"/>
        <v>5.0981460334215383E-4</v>
      </c>
      <c r="E80" s="257">
        <v>63335.4</v>
      </c>
      <c r="F80" s="258">
        <f t="shared" si="6"/>
        <v>3.7875509051767207E-4</v>
      </c>
      <c r="G80" s="579">
        <v>0</v>
      </c>
      <c r="H80" s="571">
        <f t="shared" si="7"/>
        <v>0</v>
      </c>
      <c r="I80" s="320"/>
      <c r="J80" s="320"/>
    </row>
    <row r="81" spans="1:10" ht="47.25" hidden="1" x14ac:dyDescent="0.25">
      <c r="A81" s="361" t="s">
        <v>889</v>
      </c>
      <c r="B81" s="31" t="s">
        <v>691</v>
      </c>
      <c r="C81" s="257">
        <v>0</v>
      </c>
      <c r="D81" s="258">
        <f t="shared" si="5"/>
        <v>0</v>
      </c>
      <c r="E81" s="257">
        <v>8188.04</v>
      </c>
      <c r="F81" s="258">
        <f t="shared" si="6"/>
        <v>4.8965694246224382E-5</v>
      </c>
      <c r="G81" s="579">
        <v>0</v>
      </c>
      <c r="H81" s="571">
        <f t="shared" si="7"/>
        <v>0</v>
      </c>
      <c r="I81" s="320"/>
      <c r="J81" s="320"/>
    </row>
    <row r="82" spans="1:10" ht="31.5" hidden="1" x14ac:dyDescent="0.25">
      <c r="A82" s="361" t="s">
        <v>890</v>
      </c>
      <c r="B82" s="31" t="s">
        <v>690</v>
      </c>
      <c r="C82" s="257">
        <v>198185.4</v>
      </c>
      <c r="D82" s="258">
        <f t="shared" si="5"/>
        <v>1.1509285894987804E-3</v>
      </c>
      <c r="E82" s="257">
        <v>200920.79</v>
      </c>
      <c r="F82" s="258">
        <f t="shared" si="6"/>
        <v>1.2015361393996435E-3</v>
      </c>
      <c r="G82" s="579">
        <v>172929.39</v>
      </c>
      <c r="H82" s="571">
        <f t="shared" si="7"/>
        <v>1.0125362877937913E-3</v>
      </c>
      <c r="I82" s="320"/>
      <c r="J82" s="320"/>
    </row>
    <row r="83" spans="1:10" ht="47.25" hidden="1" x14ac:dyDescent="0.25">
      <c r="A83" s="361" t="s">
        <v>891</v>
      </c>
      <c r="B83" s="31" t="s">
        <v>689</v>
      </c>
      <c r="C83" s="257">
        <v>104214.07</v>
      </c>
      <c r="D83" s="258">
        <f t="shared" si="5"/>
        <v>6.0520579513439023E-4</v>
      </c>
      <c r="E83" s="257">
        <v>97229.2</v>
      </c>
      <c r="F83" s="258">
        <f t="shared" si="6"/>
        <v>5.8144504411373164E-4</v>
      </c>
      <c r="G83" s="579">
        <v>172929.39</v>
      </c>
      <c r="H83" s="571">
        <f t="shared" si="7"/>
        <v>1.0125362877937913E-3</v>
      </c>
      <c r="I83" s="320"/>
      <c r="J83" s="320"/>
    </row>
    <row r="84" spans="1:10" ht="47.25" hidden="1" x14ac:dyDescent="0.25">
      <c r="A84" s="361" t="s">
        <v>892</v>
      </c>
      <c r="B84" s="31" t="s">
        <v>688</v>
      </c>
      <c r="C84" s="257">
        <v>12182.14</v>
      </c>
      <c r="D84" s="258">
        <f t="shared" si="5"/>
        <v>7.0745742154955276E-5</v>
      </c>
      <c r="E84" s="257">
        <v>12182.14</v>
      </c>
      <c r="F84" s="258">
        <f t="shared" si="6"/>
        <v>7.285100494192748E-5</v>
      </c>
      <c r="G84" s="579">
        <v>0</v>
      </c>
      <c r="H84" s="571">
        <f t="shared" si="7"/>
        <v>0</v>
      </c>
      <c r="I84" s="320"/>
      <c r="J84" s="320"/>
    </row>
    <row r="85" spans="1:10" ht="47.25" hidden="1" x14ac:dyDescent="0.25">
      <c r="A85" s="361" t="s">
        <v>893</v>
      </c>
      <c r="B85" s="31" t="s">
        <v>687</v>
      </c>
      <c r="C85" s="257">
        <v>52470.03</v>
      </c>
      <c r="D85" s="258">
        <f t="shared" si="5"/>
        <v>3.0471093036549962E-4</v>
      </c>
      <c r="E85" s="257">
        <v>61855.07</v>
      </c>
      <c r="F85" s="258">
        <f t="shared" si="6"/>
        <v>3.699024974473508E-4</v>
      </c>
      <c r="G85" s="579">
        <v>0</v>
      </c>
      <c r="H85" s="571">
        <f t="shared" si="7"/>
        <v>0</v>
      </c>
      <c r="I85" s="320"/>
      <c r="J85" s="320"/>
    </row>
    <row r="86" spans="1:10" ht="47.25" hidden="1" x14ac:dyDescent="0.25">
      <c r="A86" s="361" t="s">
        <v>894</v>
      </c>
      <c r="B86" s="31" t="s">
        <v>686</v>
      </c>
      <c r="C86" s="257">
        <v>13419.02</v>
      </c>
      <c r="D86" s="258">
        <f t="shared" si="5"/>
        <v>7.7928716045964658E-5</v>
      </c>
      <c r="E86" s="257">
        <v>7984.92</v>
      </c>
      <c r="F86" s="258">
        <f t="shared" si="6"/>
        <v>4.7751006504677796E-5</v>
      </c>
      <c r="G86" s="579">
        <v>0</v>
      </c>
      <c r="H86" s="571">
        <f t="shared" si="7"/>
        <v>0</v>
      </c>
      <c r="I86" s="320"/>
      <c r="J86" s="320"/>
    </row>
    <row r="87" spans="1:10" ht="47.25" hidden="1" x14ac:dyDescent="0.25">
      <c r="A87" s="361" t="s">
        <v>895</v>
      </c>
      <c r="B87" s="31" t="s">
        <v>684</v>
      </c>
      <c r="C87" s="257">
        <v>2111.64</v>
      </c>
      <c r="D87" s="258">
        <f t="shared" si="5"/>
        <v>1.2262996399983069E-5</v>
      </c>
      <c r="E87" s="257">
        <v>3549.63</v>
      </c>
      <c r="F87" s="258">
        <f t="shared" si="6"/>
        <v>2.1227314139552989E-5</v>
      </c>
      <c r="G87" s="579">
        <v>0</v>
      </c>
      <c r="H87" s="571">
        <f t="shared" si="7"/>
        <v>0</v>
      </c>
      <c r="I87" s="320"/>
      <c r="J87" s="320"/>
    </row>
    <row r="88" spans="1:10" ht="47.25" hidden="1" x14ac:dyDescent="0.25">
      <c r="A88" s="361" t="s">
        <v>896</v>
      </c>
      <c r="B88" s="31" t="s">
        <v>682</v>
      </c>
      <c r="C88" s="257">
        <v>360.51</v>
      </c>
      <c r="D88" s="258">
        <f t="shared" si="5"/>
        <v>2.0936015761009908E-6</v>
      </c>
      <c r="E88" s="257">
        <v>129.80000000000001</v>
      </c>
      <c r="F88" s="258">
        <f t="shared" si="6"/>
        <v>7.7622326138611009E-7</v>
      </c>
      <c r="G88" s="579">
        <v>0</v>
      </c>
      <c r="H88" s="571">
        <f t="shared" si="7"/>
        <v>0</v>
      </c>
      <c r="I88" s="320"/>
      <c r="J88" s="320"/>
    </row>
    <row r="89" spans="1:10" ht="47.25" hidden="1" x14ac:dyDescent="0.25">
      <c r="A89" s="361" t="s">
        <v>897</v>
      </c>
      <c r="B89" s="31" t="s">
        <v>680</v>
      </c>
      <c r="C89" s="257">
        <v>13427.99</v>
      </c>
      <c r="D89" s="258">
        <f t="shared" si="5"/>
        <v>7.7980807821886622E-5</v>
      </c>
      <c r="E89" s="257">
        <v>16424.240000000002</v>
      </c>
      <c r="F89" s="258">
        <f t="shared" si="6"/>
        <v>9.8219392439046269E-5</v>
      </c>
      <c r="G89" s="579">
        <v>0</v>
      </c>
      <c r="H89" s="571">
        <f t="shared" si="7"/>
        <v>0</v>
      </c>
      <c r="I89" s="320"/>
      <c r="J89" s="320"/>
    </row>
    <row r="90" spans="1:10" ht="47.25" hidden="1" x14ac:dyDescent="0.25">
      <c r="A90" s="361" t="s">
        <v>898</v>
      </c>
      <c r="B90" s="31" t="s">
        <v>678</v>
      </c>
      <c r="C90" s="257">
        <v>0</v>
      </c>
      <c r="D90" s="258">
        <f t="shared" si="5"/>
        <v>0</v>
      </c>
      <c r="E90" s="257">
        <v>1565.79</v>
      </c>
      <c r="F90" s="258">
        <f t="shared" si="6"/>
        <v>9.3636565519703951E-6</v>
      </c>
      <c r="G90" s="579">
        <v>0</v>
      </c>
      <c r="H90" s="571">
        <f t="shared" si="7"/>
        <v>0</v>
      </c>
      <c r="I90" s="320"/>
      <c r="J90" s="320"/>
    </row>
    <row r="91" spans="1:10" ht="31.5" hidden="1" x14ac:dyDescent="0.25">
      <c r="A91" s="361" t="s">
        <v>899</v>
      </c>
      <c r="B91" s="31" t="s">
        <v>676</v>
      </c>
      <c r="C91" s="257">
        <v>154521.76999999999</v>
      </c>
      <c r="D91" s="258">
        <f t="shared" si="5"/>
        <v>8.9735935539628523E-4</v>
      </c>
      <c r="E91" s="257">
        <v>161036.21</v>
      </c>
      <c r="F91" s="258">
        <f t="shared" si="6"/>
        <v>9.6302043241493457E-4</v>
      </c>
      <c r="G91" s="579">
        <v>156122.48000000001</v>
      </c>
      <c r="H91" s="571">
        <f t="shared" si="7"/>
        <v>9.1412845636222053E-4</v>
      </c>
      <c r="I91" s="320"/>
      <c r="J91" s="320"/>
    </row>
    <row r="92" spans="1:10" ht="47.25" hidden="1" x14ac:dyDescent="0.25">
      <c r="A92" s="361" t="s">
        <v>900</v>
      </c>
      <c r="B92" s="31" t="s">
        <v>674</v>
      </c>
      <c r="C92" s="257">
        <v>63814.21</v>
      </c>
      <c r="D92" s="258">
        <f t="shared" si="5"/>
        <v>3.7059035986141748E-4</v>
      </c>
      <c r="E92" s="257">
        <v>62669.58</v>
      </c>
      <c r="F92" s="258">
        <f t="shared" si="6"/>
        <v>3.7477338811477454E-4</v>
      </c>
      <c r="G92" s="579">
        <v>156122.48000000001</v>
      </c>
      <c r="H92" s="571">
        <f t="shared" si="7"/>
        <v>9.1412845636222053E-4</v>
      </c>
      <c r="I92" s="320"/>
      <c r="J92" s="320"/>
    </row>
    <row r="93" spans="1:10" ht="47.25" hidden="1" x14ac:dyDescent="0.25">
      <c r="A93" s="361" t="s">
        <v>901</v>
      </c>
      <c r="B93" s="31" t="s">
        <v>672</v>
      </c>
      <c r="C93" s="257">
        <v>9057.7199999999993</v>
      </c>
      <c r="D93" s="258">
        <f t="shared" si="5"/>
        <v>5.2601195162080019E-5</v>
      </c>
      <c r="E93" s="257">
        <v>9057.7199999999993</v>
      </c>
      <c r="F93" s="258">
        <f t="shared" si="6"/>
        <v>5.4166509700479173E-5</v>
      </c>
      <c r="G93" s="579">
        <v>0</v>
      </c>
      <c r="H93" s="571">
        <f t="shared" si="7"/>
        <v>0</v>
      </c>
      <c r="I93" s="320"/>
      <c r="J93" s="320"/>
    </row>
    <row r="94" spans="1:10" ht="47.25" hidden="1" x14ac:dyDescent="0.25">
      <c r="A94" s="361" t="s">
        <v>902</v>
      </c>
      <c r="B94" s="31" t="s">
        <v>670</v>
      </c>
      <c r="C94" s="257">
        <v>57932.01</v>
      </c>
      <c r="D94" s="258">
        <f t="shared" si="5"/>
        <v>3.3643046640231442E-4</v>
      </c>
      <c r="E94" s="257">
        <v>62758.62</v>
      </c>
      <c r="F94" s="258">
        <f t="shared" si="6"/>
        <v>3.7530586052766994E-4</v>
      </c>
      <c r="G94" s="579">
        <v>0</v>
      </c>
      <c r="H94" s="571">
        <f t="shared" si="7"/>
        <v>0</v>
      </c>
      <c r="I94" s="320"/>
      <c r="J94" s="320"/>
    </row>
    <row r="95" spans="1:10" ht="47.25" hidden="1" x14ac:dyDescent="0.25">
      <c r="A95" s="361" t="s">
        <v>903</v>
      </c>
      <c r="B95" s="31" t="s">
        <v>668</v>
      </c>
      <c r="C95" s="257">
        <v>11225.31</v>
      </c>
      <c r="D95" s="258">
        <f t="shared" si="5"/>
        <v>6.5189111836626482E-5</v>
      </c>
      <c r="E95" s="257">
        <v>10442.11</v>
      </c>
      <c r="F95" s="258">
        <f t="shared" si="6"/>
        <v>6.2445367333994713E-5</v>
      </c>
      <c r="G95" s="579">
        <v>0</v>
      </c>
      <c r="H95" s="571">
        <f t="shared" si="7"/>
        <v>0</v>
      </c>
      <c r="I95" s="320"/>
      <c r="J95" s="320"/>
    </row>
    <row r="96" spans="1:10" ht="47.25" hidden="1" x14ac:dyDescent="0.25">
      <c r="A96" s="361" t="s">
        <v>904</v>
      </c>
      <c r="B96" s="31" t="s">
        <v>666</v>
      </c>
      <c r="C96" s="257">
        <v>2102.0300000000002</v>
      </c>
      <c r="D96" s="258">
        <f t="shared" si="5"/>
        <v>1.2207187931018741E-5</v>
      </c>
      <c r="E96" s="257">
        <v>3127.44</v>
      </c>
      <c r="F96" s="258">
        <f t="shared" si="6"/>
        <v>1.8702555289594578E-5</v>
      </c>
      <c r="G96" s="579">
        <v>0</v>
      </c>
      <c r="H96" s="571">
        <f t="shared" si="7"/>
        <v>0</v>
      </c>
      <c r="I96" s="320"/>
      <c r="J96" s="320"/>
    </row>
    <row r="97" spans="1:10" ht="47.25" hidden="1" x14ac:dyDescent="0.25">
      <c r="A97" s="361" t="s">
        <v>905</v>
      </c>
      <c r="B97" s="31" t="s">
        <v>665</v>
      </c>
      <c r="C97" s="257">
        <v>245.82</v>
      </c>
      <c r="D97" s="258">
        <f t="shared" si="5"/>
        <v>1.4275585682426162E-6</v>
      </c>
      <c r="E97" s="257">
        <v>120.29</v>
      </c>
      <c r="F97" s="258">
        <f t="shared" si="6"/>
        <v>7.19352050170533E-7</v>
      </c>
      <c r="G97" s="579">
        <v>0</v>
      </c>
      <c r="H97" s="571">
        <f t="shared" si="7"/>
        <v>0</v>
      </c>
      <c r="I97" s="320"/>
      <c r="J97" s="320"/>
    </row>
    <row r="98" spans="1:10" ht="47.25" hidden="1" x14ac:dyDescent="0.25">
      <c r="A98" s="361" t="s">
        <v>906</v>
      </c>
      <c r="B98" s="31" t="s">
        <v>664</v>
      </c>
      <c r="C98" s="257">
        <v>10144.67</v>
      </c>
      <c r="D98" s="258">
        <f t="shared" si="5"/>
        <v>5.891347563458556E-5</v>
      </c>
      <c r="E98" s="257">
        <v>11331.6</v>
      </c>
      <c r="F98" s="258">
        <f t="shared" si="6"/>
        <v>6.7764649527910973E-5</v>
      </c>
      <c r="G98" s="579">
        <v>0</v>
      </c>
      <c r="H98" s="571">
        <f t="shared" si="7"/>
        <v>0</v>
      </c>
      <c r="I98" s="320"/>
      <c r="J98" s="320"/>
    </row>
    <row r="99" spans="1:10" ht="47.25" hidden="1" x14ac:dyDescent="0.25">
      <c r="A99" s="361" t="s">
        <v>907</v>
      </c>
      <c r="B99" s="31" t="s">
        <v>663</v>
      </c>
      <c r="C99" s="257">
        <v>0</v>
      </c>
      <c r="D99" s="258">
        <f t="shared" si="5"/>
        <v>0</v>
      </c>
      <c r="E99" s="257">
        <v>1528.8500000000001</v>
      </c>
      <c r="F99" s="258">
        <f t="shared" si="6"/>
        <v>9.1427498703401739E-6</v>
      </c>
      <c r="G99" s="579">
        <v>0</v>
      </c>
      <c r="H99" s="571">
        <f t="shared" si="7"/>
        <v>0</v>
      </c>
      <c r="I99" s="320"/>
      <c r="J99" s="320"/>
    </row>
    <row r="100" spans="1:10" ht="31.5" hidden="1" x14ac:dyDescent="0.25">
      <c r="A100" s="361" t="s">
        <v>908</v>
      </c>
      <c r="B100" s="31" t="s">
        <v>662</v>
      </c>
      <c r="C100" s="257">
        <v>4548871.4000000004</v>
      </c>
      <c r="D100" s="258">
        <f t="shared" si="5"/>
        <v>2.6416810442208876E-2</v>
      </c>
      <c r="E100" s="257">
        <v>0</v>
      </c>
      <c r="F100" s="258">
        <f t="shared" si="6"/>
        <v>0</v>
      </c>
      <c r="G100" s="579">
        <v>0</v>
      </c>
      <c r="H100" s="571">
        <f t="shared" si="7"/>
        <v>0</v>
      </c>
      <c r="I100" s="320"/>
      <c r="J100" s="320"/>
    </row>
    <row r="101" spans="1:10" ht="47.25" hidden="1" x14ac:dyDescent="0.25">
      <c r="A101" s="361" t="s">
        <v>909</v>
      </c>
      <c r="B101" s="31" t="s">
        <v>661</v>
      </c>
      <c r="C101" s="257">
        <v>3442273.62</v>
      </c>
      <c r="D101" s="258">
        <f t="shared" si="5"/>
        <v>1.9990428770915825E-2</v>
      </c>
      <c r="E101" s="257">
        <v>0</v>
      </c>
      <c r="F101" s="258">
        <f t="shared" si="6"/>
        <v>0</v>
      </c>
      <c r="G101" s="579">
        <v>0</v>
      </c>
      <c r="H101" s="571">
        <f t="shared" si="7"/>
        <v>0</v>
      </c>
      <c r="I101" s="320"/>
      <c r="J101" s="320"/>
    </row>
    <row r="102" spans="1:10" ht="47.25" hidden="1" x14ac:dyDescent="0.25">
      <c r="A102" s="361" t="s">
        <v>910</v>
      </c>
      <c r="B102" s="31" t="s">
        <v>660</v>
      </c>
      <c r="C102" s="257">
        <v>846592.82000000007</v>
      </c>
      <c r="D102" s="258">
        <f t="shared" si="5"/>
        <v>4.9164463184593566E-3</v>
      </c>
      <c r="E102" s="257">
        <v>0</v>
      </c>
      <c r="F102" s="258">
        <f t="shared" si="6"/>
        <v>0</v>
      </c>
      <c r="G102" s="579">
        <v>0</v>
      </c>
      <c r="H102" s="571">
        <f t="shared" si="7"/>
        <v>0</v>
      </c>
      <c r="I102" s="320"/>
      <c r="J102" s="320"/>
    </row>
    <row r="103" spans="1:10" ht="47.25" hidden="1" x14ac:dyDescent="0.25">
      <c r="A103" s="361" t="s">
        <v>911</v>
      </c>
      <c r="B103" s="31" t="s">
        <v>659</v>
      </c>
      <c r="C103" s="257">
        <v>63150.8</v>
      </c>
      <c r="D103" s="258">
        <f t="shared" si="5"/>
        <v>3.6673771715635758E-4</v>
      </c>
      <c r="E103" s="257">
        <v>0</v>
      </c>
      <c r="F103" s="258">
        <f t="shared" si="6"/>
        <v>0</v>
      </c>
      <c r="G103" s="579">
        <v>0</v>
      </c>
      <c r="H103" s="571">
        <f t="shared" si="7"/>
        <v>0</v>
      </c>
      <c r="I103" s="320"/>
      <c r="J103" s="320"/>
    </row>
    <row r="104" spans="1:10" ht="47.25" hidden="1" x14ac:dyDescent="0.25">
      <c r="A104" s="361" t="s">
        <v>912</v>
      </c>
      <c r="B104" s="31" t="s">
        <v>658</v>
      </c>
      <c r="C104" s="257">
        <v>174668.85</v>
      </c>
      <c r="D104" s="258">
        <f t="shared" si="5"/>
        <v>1.0143601554901322E-3</v>
      </c>
      <c r="E104" s="257">
        <v>0</v>
      </c>
      <c r="F104" s="258">
        <f t="shared" si="6"/>
        <v>0</v>
      </c>
      <c r="G104" s="579">
        <v>0</v>
      </c>
      <c r="H104" s="571">
        <f t="shared" si="7"/>
        <v>0</v>
      </c>
      <c r="I104" s="320"/>
      <c r="J104" s="320"/>
    </row>
    <row r="105" spans="1:10" ht="47.25" hidden="1" x14ac:dyDescent="0.25">
      <c r="A105" s="361" t="s">
        <v>913</v>
      </c>
      <c r="B105" s="31" t="s">
        <v>657</v>
      </c>
      <c r="C105" s="257">
        <v>22185.31</v>
      </c>
      <c r="D105" s="258">
        <f t="shared" si="5"/>
        <v>1.2883748018720445E-4</v>
      </c>
      <c r="E105" s="257">
        <v>0</v>
      </c>
      <c r="F105" s="258">
        <f t="shared" si="6"/>
        <v>0</v>
      </c>
      <c r="G105" s="579">
        <v>0</v>
      </c>
      <c r="H105" s="571">
        <f t="shared" si="7"/>
        <v>0</v>
      </c>
      <c r="I105" s="320"/>
      <c r="J105" s="320"/>
    </row>
    <row r="106" spans="1:10" ht="31.5" hidden="1" x14ac:dyDescent="0.25">
      <c r="A106" s="361" t="s">
        <v>914</v>
      </c>
      <c r="B106" s="31" t="s">
        <v>656</v>
      </c>
      <c r="C106" s="257">
        <v>9655308.4700000007</v>
      </c>
      <c r="D106" s="258">
        <f t="shared" ref="D106:D137" si="8">C106/$C$452</f>
        <v>5.6071590331844466E-2</v>
      </c>
      <c r="E106" s="257">
        <v>12811845.83</v>
      </c>
      <c r="F106" s="258">
        <f t="shared" ref="F106:F137" si="9">E106/$E$452</f>
        <v>7.6616739249142016E-2</v>
      </c>
      <c r="G106" s="579">
        <v>12932725.530000001</v>
      </c>
      <c r="H106" s="571">
        <f t="shared" si="7"/>
        <v>7.5723703756788774E-2</v>
      </c>
      <c r="I106" s="320"/>
      <c r="J106" s="320"/>
    </row>
    <row r="107" spans="1:10" ht="47.25" hidden="1" x14ac:dyDescent="0.25">
      <c r="A107" s="361" t="s">
        <v>915</v>
      </c>
      <c r="B107" s="31" t="s">
        <v>655</v>
      </c>
      <c r="C107" s="257">
        <v>657032.05000000005</v>
      </c>
      <c r="D107" s="258">
        <f t="shared" si="8"/>
        <v>3.8156038263262191E-3</v>
      </c>
      <c r="E107" s="257">
        <v>643945.52</v>
      </c>
      <c r="F107" s="258">
        <f t="shared" si="9"/>
        <v>3.8508897664820845E-3</v>
      </c>
      <c r="G107" s="579">
        <v>0</v>
      </c>
      <c r="H107" s="571">
        <f t="shared" si="7"/>
        <v>0</v>
      </c>
      <c r="I107" s="320"/>
      <c r="J107" s="320"/>
    </row>
    <row r="108" spans="1:10" ht="47.25" hidden="1" x14ac:dyDescent="0.25">
      <c r="A108" s="361" t="s">
        <v>916</v>
      </c>
      <c r="B108" s="31" t="s">
        <v>654</v>
      </c>
      <c r="C108" s="257">
        <v>1078374.02</v>
      </c>
      <c r="D108" s="258">
        <f t="shared" si="8"/>
        <v>6.2624769018844459E-3</v>
      </c>
      <c r="E108" s="257">
        <v>1043165.59</v>
      </c>
      <c r="F108" s="258">
        <f t="shared" si="9"/>
        <v>6.2382850264681485E-3</v>
      </c>
      <c r="G108" s="579">
        <v>0</v>
      </c>
      <c r="H108" s="571">
        <f t="shared" si="7"/>
        <v>0</v>
      </c>
      <c r="I108" s="320"/>
      <c r="J108" s="320"/>
    </row>
    <row r="109" spans="1:10" ht="47.25" hidden="1" x14ac:dyDescent="0.25">
      <c r="A109" s="361" t="s">
        <v>917</v>
      </c>
      <c r="B109" s="31" t="s">
        <v>653</v>
      </c>
      <c r="C109" s="257">
        <v>402427.99</v>
      </c>
      <c r="D109" s="258">
        <f t="shared" si="8"/>
        <v>2.3370332976371082E-3</v>
      </c>
      <c r="E109" s="257">
        <v>384188.26</v>
      </c>
      <c r="F109" s="258">
        <f t="shared" si="9"/>
        <v>2.297502805573612E-3</v>
      </c>
      <c r="G109" s="579">
        <v>0</v>
      </c>
      <c r="H109" s="571">
        <f t="shared" si="7"/>
        <v>0</v>
      </c>
      <c r="I109" s="320"/>
      <c r="J109" s="320"/>
    </row>
    <row r="110" spans="1:10" ht="47.25" hidden="1" x14ac:dyDescent="0.25">
      <c r="A110" s="361" t="s">
        <v>918</v>
      </c>
      <c r="B110" s="31" t="s">
        <v>652</v>
      </c>
      <c r="C110" s="257">
        <v>2078351.6500000001</v>
      </c>
      <c r="D110" s="258">
        <f t="shared" si="8"/>
        <v>1.2069679870550319E-2</v>
      </c>
      <c r="E110" s="257">
        <v>2021130.31</v>
      </c>
      <c r="F110" s="258">
        <f t="shared" si="9"/>
        <v>1.20866591749963E-2</v>
      </c>
      <c r="G110" s="579">
        <v>0</v>
      </c>
      <c r="H110" s="571">
        <f t="shared" si="7"/>
        <v>0</v>
      </c>
      <c r="I110" s="320"/>
      <c r="J110" s="320"/>
    </row>
    <row r="111" spans="1:10" ht="47.25" hidden="1" x14ac:dyDescent="0.25">
      <c r="A111" s="361" t="s">
        <v>919</v>
      </c>
      <c r="B111" s="31" t="s">
        <v>651</v>
      </c>
      <c r="C111" s="257">
        <v>515531.08</v>
      </c>
      <c r="D111" s="258">
        <f t="shared" si="8"/>
        <v>2.9938605908769412E-3</v>
      </c>
      <c r="E111" s="257">
        <v>488370.31</v>
      </c>
      <c r="F111" s="258">
        <f t="shared" si="9"/>
        <v>2.9205269244402588E-3</v>
      </c>
      <c r="G111" s="579">
        <v>0</v>
      </c>
      <c r="H111" s="571">
        <f t="shared" si="7"/>
        <v>0</v>
      </c>
      <c r="I111" s="320"/>
      <c r="J111" s="320"/>
    </row>
    <row r="112" spans="1:10" ht="47.25" hidden="1" x14ac:dyDescent="0.25">
      <c r="A112" s="361" t="s">
        <v>920</v>
      </c>
      <c r="B112" s="31" t="s">
        <v>650</v>
      </c>
      <c r="C112" s="257">
        <v>786406.55</v>
      </c>
      <c r="D112" s="258">
        <f t="shared" si="8"/>
        <v>4.5669246138418983E-3</v>
      </c>
      <c r="E112" s="257">
        <v>761851.64</v>
      </c>
      <c r="F112" s="258">
        <f t="shared" si="9"/>
        <v>4.5559858605019772E-3</v>
      </c>
      <c r="G112" s="579">
        <v>0</v>
      </c>
      <c r="H112" s="571">
        <f t="shared" si="7"/>
        <v>0</v>
      </c>
      <c r="I112" s="320"/>
      <c r="J112" s="320"/>
    </row>
    <row r="113" spans="1:10" ht="47.25" hidden="1" x14ac:dyDescent="0.25">
      <c r="A113" s="361" t="s">
        <v>921</v>
      </c>
      <c r="B113" s="31" t="s">
        <v>649</v>
      </c>
      <c r="C113" s="257">
        <v>530949.15</v>
      </c>
      <c r="D113" s="258">
        <f t="shared" si="8"/>
        <v>3.0833984557140761E-3</v>
      </c>
      <c r="E113" s="257">
        <v>513620.98000000004</v>
      </c>
      <c r="F113" s="258">
        <f t="shared" si="9"/>
        <v>3.0715296780580124E-3</v>
      </c>
      <c r="G113" s="579">
        <v>0</v>
      </c>
      <c r="H113" s="571">
        <f t="shared" si="7"/>
        <v>0</v>
      </c>
      <c r="I113" s="320"/>
      <c r="J113" s="320"/>
    </row>
    <row r="114" spans="1:10" ht="47.25" hidden="1" x14ac:dyDescent="0.25">
      <c r="A114" s="361" t="s">
        <v>922</v>
      </c>
      <c r="B114" s="31" t="s">
        <v>648</v>
      </c>
      <c r="C114" s="257">
        <v>964161.1</v>
      </c>
      <c r="D114" s="258">
        <f t="shared" si="8"/>
        <v>5.5992044563958421E-3</v>
      </c>
      <c r="E114" s="257">
        <v>934958.66</v>
      </c>
      <c r="F114" s="258">
        <f t="shared" si="9"/>
        <v>5.5911915279382683E-3</v>
      </c>
      <c r="G114" s="579">
        <v>0</v>
      </c>
      <c r="H114" s="571">
        <f t="shared" si="7"/>
        <v>0</v>
      </c>
      <c r="I114" s="320"/>
      <c r="J114" s="320"/>
    </row>
    <row r="115" spans="1:10" ht="47.25" hidden="1" x14ac:dyDescent="0.25">
      <c r="A115" s="361" t="s">
        <v>923</v>
      </c>
      <c r="B115" s="31" t="s">
        <v>647</v>
      </c>
      <c r="C115" s="257">
        <v>4808.68</v>
      </c>
      <c r="D115" s="258">
        <f t="shared" si="8"/>
        <v>2.7925605467158507E-5</v>
      </c>
      <c r="E115" s="257">
        <v>4808.68</v>
      </c>
      <c r="F115" s="258">
        <f t="shared" si="9"/>
        <v>2.875661997351433E-5</v>
      </c>
      <c r="G115" s="579">
        <v>0</v>
      </c>
      <c r="H115" s="571">
        <f t="shared" si="7"/>
        <v>0</v>
      </c>
      <c r="I115" s="320"/>
      <c r="J115" s="320"/>
    </row>
    <row r="116" spans="1:10" ht="47.25" hidden="1" x14ac:dyDescent="0.25">
      <c r="A116" s="361" t="s">
        <v>924</v>
      </c>
      <c r="B116" s="31" t="s">
        <v>646</v>
      </c>
      <c r="C116" s="257">
        <v>4447.8</v>
      </c>
      <c r="D116" s="258">
        <f t="shared" si="8"/>
        <v>2.5829855177892398E-5</v>
      </c>
      <c r="E116" s="257">
        <v>244.33</v>
      </c>
      <c r="F116" s="258">
        <f t="shared" si="9"/>
        <v>1.4611296568140854E-6</v>
      </c>
      <c r="G116" s="579">
        <v>0</v>
      </c>
      <c r="H116" s="571">
        <f t="shared" si="7"/>
        <v>0</v>
      </c>
      <c r="I116" s="320"/>
      <c r="J116" s="320"/>
    </row>
    <row r="117" spans="1:10" ht="47.25" hidden="1" x14ac:dyDescent="0.25">
      <c r="A117" s="361" t="s">
        <v>925</v>
      </c>
      <c r="B117" s="31" t="s">
        <v>645</v>
      </c>
      <c r="C117" s="239">
        <v>0</v>
      </c>
      <c r="D117" s="240">
        <f t="shared" si="8"/>
        <v>0</v>
      </c>
      <c r="E117" s="257">
        <v>4341593.71</v>
      </c>
      <c r="F117" s="240">
        <f t="shared" si="9"/>
        <v>2.5963374647069503E-2</v>
      </c>
      <c r="G117" s="579">
        <v>0</v>
      </c>
      <c r="H117" s="570">
        <f t="shared" si="7"/>
        <v>0</v>
      </c>
      <c r="I117" s="320"/>
      <c r="J117" s="320"/>
    </row>
    <row r="118" spans="1:10" ht="47.25" hidden="1" x14ac:dyDescent="0.25">
      <c r="A118" s="361" t="s">
        <v>926</v>
      </c>
      <c r="B118" s="31" t="s">
        <v>644</v>
      </c>
      <c r="C118" s="257">
        <v>2632818.4</v>
      </c>
      <c r="D118" s="258">
        <f t="shared" si="8"/>
        <v>1.5289652857972564E-2</v>
      </c>
      <c r="E118" s="239">
        <v>1673967.84</v>
      </c>
      <c r="F118" s="258">
        <f t="shared" si="9"/>
        <v>1.001057608798353E-2</v>
      </c>
      <c r="G118" s="578">
        <v>12932725.530000001</v>
      </c>
      <c r="H118" s="571">
        <f t="shared" si="7"/>
        <v>7.5723703756788774E-2</v>
      </c>
      <c r="I118" s="320"/>
      <c r="J118" s="320"/>
    </row>
    <row r="119" spans="1:10" ht="31.5" hidden="1" x14ac:dyDescent="0.25">
      <c r="A119" s="361" t="s">
        <v>927</v>
      </c>
      <c r="B119" s="31" t="s">
        <v>643</v>
      </c>
      <c r="C119" s="239">
        <v>6442.92</v>
      </c>
      <c r="D119" s="240">
        <f t="shared" si="8"/>
        <v>3.7416181150849064E-5</v>
      </c>
      <c r="E119" s="239">
        <v>8527.39</v>
      </c>
      <c r="F119" s="240">
        <f t="shared" si="9"/>
        <v>5.099505760332281E-5</v>
      </c>
      <c r="G119" s="578">
        <v>1857.91</v>
      </c>
      <c r="H119" s="570">
        <f t="shared" si="7"/>
        <v>1.0878435958485498E-5</v>
      </c>
      <c r="I119" s="320"/>
      <c r="J119" s="320"/>
    </row>
    <row r="120" spans="1:10" ht="31.5" hidden="1" x14ac:dyDescent="0.25">
      <c r="A120" s="361" t="s">
        <v>928</v>
      </c>
      <c r="B120" s="31" t="s">
        <v>642</v>
      </c>
      <c r="C120" s="257">
        <v>3.27</v>
      </c>
      <c r="D120" s="258">
        <f t="shared" si="8"/>
        <v>1.8989978513356745E-8</v>
      </c>
      <c r="E120" s="257">
        <v>46.24</v>
      </c>
      <c r="F120" s="258">
        <f t="shared" si="9"/>
        <v>2.7652206168331069E-7</v>
      </c>
      <c r="G120" s="579">
        <v>0</v>
      </c>
      <c r="H120" s="571">
        <f t="shared" si="7"/>
        <v>0</v>
      </c>
      <c r="I120" s="320"/>
      <c r="J120" s="320"/>
    </row>
    <row r="121" spans="1:10" ht="47.25" hidden="1" x14ac:dyDescent="0.25">
      <c r="A121" s="361" t="s">
        <v>929</v>
      </c>
      <c r="B121" s="31" t="s">
        <v>641</v>
      </c>
      <c r="C121" s="257">
        <v>3.27</v>
      </c>
      <c r="D121" s="258">
        <f t="shared" si="8"/>
        <v>1.8989978513356745E-8</v>
      </c>
      <c r="E121" s="257">
        <v>46.24</v>
      </c>
      <c r="F121" s="258">
        <f t="shared" si="9"/>
        <v>2.7652206168331069E-7</v>
      </c>
      <c r="G121" s="579">
        <v>0</v>
      </c>
      <c r="H121" s="571">
        <f t="shared" si="7"/>
        <v>0</v>
      </c>
      <c r="I121" s="320"/>
      <c r="J121" s="320"/>
    </row>
    <row r="122" spans="1:10" ht="31.5" hidden="1" x14ac:dyDescent="0.25">
      <c r="A122" s="361" t="s">
        <v>930</v>
      </c>
      <c r="B122" s="31" t="s">
        <v>640</v>
      </c>
      <c r="C122" s="257">
        <v>671.29</v>
      </c>
      <c r="D122" s="258">
        <f t="shared" si="8"/>
        <v>3.8984044881441133E-6</v>
      </c>
      <c r="E122" s="257">
        <v>671.29</v>
      </c>
      <c r="F122" s="258">
        <f t="shared" si="9"/>
        <v>4.014413814606177E-6</v>
      </c>
      <c r="G122" s="579">
        <v>0</v>
      </c>
      <c r="H122" s="571">
        <f t="shared" si="7"/>
        <v>0</v>
      </c>
      <c r="I122" s="320"/>
      <c r="J122" s="320"/>
    </row>
    <row r="123" spans="1:10" ht="47.25" hidden="1" x14ac:dyDescent="0.25">
      <c r="A123" s="361" t="s">
        <v>931</v>
      </c>
      <c r="B123" s="31" t="s">
        <v>639</v>
      </c>
      <c r="C123" s="257">
        <v>671.29</v>
      </c>
      <c r="D123" s="258">
        <f t="shared" si="8"/>
        <v>3.8984044881441133E-6</v>
      </c>
      <c r="E123" s="257">
        <v>671.29</v>
      </c>
      <c r="F123" s="258">
        <f t="shared" si="9"/>
        <v>4.014413814606177E-6</v>
      </c>
      <c r="G123" s="579">
        <v>0</v>
      </c>
      <c r="H123" s="571">
        <f t="shared" si="7"/>
        <v>0</v>
      </c>
      <c r="I123" s="320"/>
      <c r="J123" s="320"/>
    </row>
    <row r="124" spans="1:10" ht="31.5" hidden="1" x14ac:dyDescent="0.25">
      <c r="A124" s="361" t="s">
        <v>932</v>
      </c>
      <c r="B124" s="31" t="s">
        <v>638</v>
      </c>
      <c r="C124" s="257">
        <v>3525.29</v>
      </c>
      <c r="D124" s="258">
        <f t="shared" si="8"/>
        <v>2.0472532523960675E-5</v>
      </c>
      <c r="E124" s="257">
        <v>5284.9400000000005</v>
      </c>
      <c r="F124" s="258">
        <f t="shared" si="9"/>
        <v>3.1604725447071715E-5</v>
      </c>
      <c r="G124" s="579">
        <v>819.30000000000007</v>
      </c>
      <c r="H124" s="571">
        <f t="shared" si="7"/>
        <v>4.7971659449527534E-6</v>
      </c>
      <c r="I124" s="320"/>
      <c r="J124" s="320"/>
    </row>
    <row r="125" spans="1:10" ht="47.25" hidden="1" x14ac:dyDescent="0.25">
      <c r="A125" s="361" t="s">
        <v>933</v>
      </c>
      <c r="B125" s="31" t="s">
        <v>637</v>
      </c>
      <c r="C125" s="257">
        <v>0.04</v>
      </c>
      <c r="D125" s="258">
        <f t="shared" si="8"/>
        <v>2.3229331514809476E-10</v>
      </c>
      <c r="E125" s="257">
        <v>0.04</v>
      </c>
      <c r="F125" s="258">
        <f t="shared" si="9"/>
        <v>2.3920593571220652E-10</v>
      </c>
      <c r="G125" s="579">
        <v>819.30000000000007</v>
      </c>
      <c r="H125" s="571">
        <f t="shared" si="7"/>
        <v>4.7971659449527534E-6</v>
      </c>
      <c r="I125" s="320"/>
      <c r="J125" s="320"/>
    </row>
    <row r="126" spans="1:10" ht="47.25" hidden="1" x14ac:dyDescent="0.25">
      <c r="A126" s="361" t="s">
        <v>934</v>
      </c>
      <c r="B126" s="31" t="s">
        <v>636</v>
      </c>
      <c r="C126" s="257">
        <v>2347.59</v>
      </c>
      <c r="D126" s="258">
        <f t="shared" si="8"/>
        <v>1.3633236592712894E-5</v>
      </c>
      <c r="E126" s="257">
        <v>3469.29</v>
      </c>
      <c r="F126" s="258">
        <f t="shared" si="9"/>
        <v>2.0746869017675021E-5</v>
      </c>
      <c r="G126" s="579">
        <v>0</v>
      </c>
      <c r="H126" s="571">
        <f t="shared" si="7"/>
        <v>0</v>
      </c>
      <c r="I126" s="320"/>
      <c r="J126" s="320"/>
    </row>
    <row r="127" spans="1:10" ht="47.25" hidden="1" x14ac:dyDescent="0.25">
      <c r="A127" s="361" t="s">
        <v>935</v>
      </c>
      <c r="B127" s="31" t="s">
        <v>635</v>
      </c>
      <c r="C127" s="257">
        <v>1177.6600000000001</v>
      </c>
      <c r="D127" s="258">
        <f t="shared" si="8"/>
        <v>6.839063637932632E-6</v>
      </c>
      <c r="E127" s="257">
        <v>1623.88</v>
      </c>
      <c r="F127" s="258">
        <f t="shared" si="9"/>
        <v>9.7110433721084482E-6</v>
      </c>
      <c r="G127" s="579">
        <v>0</v>
      </c>
      <c r="H127" s="571">
        <f t="shared" si="7"/>
        <v>0</v>
      </c>
      <c r="I127" s="320"/>
      <c r="J127" s="320"/>
    </row>
    <row r="128" spans="1:10" ht="47.25" hidden="1" x14ac:dyDescent="0.25">
      <c r="A128" s="361" t="s">
        <v>936</v>
      </c>
      <c r="B128" s="31" t="s">
        <v>634</v>
      </c>
      <c r="C128" s="257">
        <v>0</v>
      </c>
      <c r="D128" s="258">
        <f t="shared" si="8"/>
        <v>0</v>
      </c>
      <c r="E128" s="257">
        <v>191.73000000000002</v>
      </c>
      <c r="F128" s="258">
        <f t="shared" si="9"/>
        <v>1.1465738513525339E-6</v>
      </c>
      <c r="G128" s="579">
        <v>0</v>
      </c>
      <c r="H128" s="571">
        <f t="shared" si="7"/>
        <v>0</v>
      </c>
      <c r="I128" s="320"/>
      <c r="J128" s="320"/>
    </row>
    <row r="129" spans="1:10" ht="31.5" hidden="1" x14ac:dyDescent="0.25">
      <c r="A129" s="361" t="s">
        <v>937</v>
      </c>
      <c r="B129" s="31" t="s">
        <v>633</v>
      </c>
      <c r="C129" s="257">
        <v>110.72</v>
      </c>
      <c r="D129" s="258">
        <f t="shared" si="8"/>
        <v>6.4298789632992627E-7</v>
      </c>
      <c r="E129" s="257">
        <v>212.46</v>
      </c>
      <c r="F129" s="258">
        <f t="shared" si="9"/>
        <v>1.2705423275353848E-6</v>
      </c>
      <c r="G129" s="579">
        <v>545.66</v>
      </c>
      <c r="H129" s="571">
        <f t="shared" si="7"/>
        <v>3.1949488215829599E-6</v>
      </c>
      <c r="I129" s="320"/>
      <c r="J129" s="320"/>
    </row>
    <row r="130" spans="1:10" ht="47.25" hidden="1" x14ac:dyDescent="0.25">
      <c r="A130" s="361" t="s">
        <v>938</v>
      </c>
      <c r="B130" s="31" t="s">
        <v>632</v>
      </c>
      <c r="C130" s="257">
        <v>2.54</v>
      </c>
      <c r="D130" s="258">
        <f t="shared" si="8"/>
        <v>1.4750625511904016E-8</v>
      </c>
      <c r="E130" s="257">
        <v>3.42</v>
      </c>
      <c r="F130" s="258">
        <f t="shared" si="9"/>
        <v>2.0452107503393654E-8</v>
      </c>
      <c r="G130" s="579">
        <v>545.66</v>
      </c>
      <c r="H130" s="571">
        <f t="shared" si="7"/>
        <v>3.1949488215829599E-6</v>
      </c>
      <c r="I130" s="320"/>
      <c r="J130" s="320"/>
    </row>
    <row r="131" spans="1:10" ht="47.25" hidden="1" x14ac:dyDescent="0.25">
      <c r="A131" s="361" t="s">
        <v>939</v>
      </c>
      <c r="B131" s="31" t="s">
        <v>631</v>
      </c>
      <c r="C131" s="257">
        <v>69.67</v>
      </c>
      <c r="D131" s="258">
        <f t="shared" si="8"/>
        <v>4.0459688165919405E-7</v>
      </c>
      <c r="E131" s="257">
        <v>133.81</v>
      </c>
      <c r="F131" s="258">
        <f t="shared" si="9"/>
        <v>8.0020365644125875E-7</v>
      </c>
      <c r="G131" s="579">
        <v>0</v>
      </c>
      <c r="H131" s="571">
        <f t="shared" si="7"/>
        <v>0</v>
      </c>
      <c r="I131" s="320"/>
      <c r="J131" s="320"/>
    </row>
    <row r="132" spans="1:10" ht="47.25" hidden="1" x14ac:dyDescent="0.25">
      <c r="A132" s="361" t="s">
        <v>940</v>
      </c>
      <c r="B132" s="31" t="s">
        <v>630</v>
      </c>
      <c r="C132" s="257">
        <v>38.51</v>
      </c>
      <c r="D132" s="258">
        <f t="shared" si="8"/>
        <v>2.236403891588282E-7</v>
      </c>
      <c r="E132" s="257">
        <v>65.930000000000007</v>
      </c>
      <c r="F132" s="258">
        <f t="shared" si="9"/>
        <v>3.9427118353764437E-7</v>
      </c>
      <c r="G132" s="579">
        <v>0</v>
      </c>
      <c r="H132" s="571">
        <f t="shared" si="7"/>
        <v>0</v>
      </c>
      <c r="I132" s="320"/>
      <c r="J132" s="320"/>
    </row>
    <row r="133" spans="1:10" ht="47.25" hidden="1" x14ac:dyDescent="0.25">
      <c r="A133" s="361" t="s">
        <v>941</v>
      </c>
      <c r="B133" s="31" t="s">
        <v>629</v>
      </c>
      <c r="C133" s="257">
        <v>0</v>
      </c>
      <c r="D133" s="258">
        <f t="shared" si="8"/>
        <v>0</v>
      </c>
      <c r="E133" s="257">
        <v>9.3000000000000007</v>
      </c>
      <c r="F133" s="258">
        <f t="shared" si="9"/>
        <v>5.5615380053088016E-8</v>
      </c>
      <c r="G133" s="579">
        <v>0</v>
      </c>
      <c r="H133" s="571">
        <f t="shared" si="7"/>
        <v>0</v>
      </c>
      <c r="I133" s="320"/>
      <c r="J133" s="320"/>
    </row>
    <row r="134" spans="1:10" ht="31.5" hidden="1" x14ac:dyDescent="0.25">
      <c r="A134" s="361" t="s">
        <v>942</v>
      </c>
      <c r="B134" s="31" t="s">
        <v>628</v>
      </c>
      <c r="C134" s="239">
        <v>0</v>
      </c>
      <c r="D134" s="240">
        <f t="shared" si="8"/>
        <v>0</v>
      </c>
      <c r="E134" s="239">
        <v>7.67</v>
      </c>
      <c r="F134" s="240">
        <f t="shared" si="9"/>
        <v>4.5867738172815593E-8</v>
      </c>
      <c r="G134" s="578">
        <v>5.75</v>
      </c>
      <c r="H134" s="570">
        <f t="shared" si="7"/>
        <v>3.3667404105307367E-8</v>
      </c>
      <c r="I134" s="320"/>
      <c r="J134" s="320"/>
    </row>
    <row r="135" spans="1:10" ht="47.25" hidden="1" x14ac:dyDescent="0.25">
      <c r="A135" s="361" t="s">
        <v>943</v>
      </c>
      <c r="B135" s="31" t="s">
        <v>627</v>
      </c>
      <c r="C135" s="239">
        <v>0</v>
      </c>
      <c r="D135" s="240">
        <f t="shared" si="8"/>
        <v>0</v>
      </c>
      <c r="E135" s="239">
        <v>7.67</v>
      </c>
      <c r="F135" s="240">
        <f t="shared" si="9"/>
        <v>4.5867738172815593E-8</v>
      </c>
      <c r="G135" s="578">
        <v>5.75</v>
      </c>
      <c r="H135" s="570">
        <f t="shared" si="7"/>
        <v>3.3667404105307367E-8</v>
      </c>
      <c r="I135" s="320"/>
      <c r="J135" s="320"/>
    </row>
    <row r="136" spans="1:10" ht="31.5" hidden="1" x14ac:dyDescent="0.25">
      <c r="A136" s="361" t="s">
        <v>944</v>
      </c>
      <c r="B136" s="31" t="s">
        <v>626</v>
      </c>
      <c r="C136" s="239">
        <v>267.52</v>
      </c>
      <c r="D136" s="240">
        <f t="shared" si="8"/>
        <v>1.5535776917104577E-6</v>
      </c>
      <c r="E136" s="239">
        <v>327.54000000000002</v>
      </c>
      <c r="F136" s="240">
        <f t="shared" si="9"/>
        <v>1.958737804579403E-6</v>
      </c>
      <c r="G136" s="578">
        <v>423.28000000000003</v>
      </c>
      <c r="H136" s="570">
        <f t="shared" si="7"/>
        <v>2.4783893582077399E-6</v>
      </c>
      <c r="I136" s="320"/>
      <c r="J136" s="320"/>
    </row>
    <row r="137" spans="1:10" ht="47.25" hidden="1" x14ac:dyDescent="0.25">
      <c r="A137" s="361" t="s">
        <v>945</v>
      </c>
      <c r="B137" s="31" t="s">
        <v>625</v>
      </c>
      <c r="C137" s="239">
        <v>267.52</v>
      </c>
      <c r="D137" s="240">
        <f t="shared" si="8"/>
        <v>1.5535776917104577E-6</v>
      </c>
      <c r="E137" s="239">
        <v>327.54000000000002</v>
      </c>
      <c r="F137" s="240">
        <f t="shared" si="9"/>
        <v>1.958737804579403E-6</v>
      </c>
      <c r="G137" s="578">
        <v>423.28000000000003</v>
      </c>
      <c r="H137" s="570">
        <f t="shared" si="7"/>
        <v>2.4783893582077399E-6</v>
      </c>
      <c r="I137" s="320"/>
      <c r="J137" s="320"/>
    </row>
    <row r="138" spans="1:10" ht="31.5" hidden="1" x14ac:dyDescent="0.25">
      <c r="A138" s="361" t="s">
        <v>946</v>
      </c>
      <c r="B138" s="31" t="s">
        <v>624</v>
      </c>
      <c r="C138" s="239">
        <v>22.97</v>
      </c>
      <c r="D138" s="240">
        <f t="shared" ref="D138:D169" si="10">C138/$C$452</f>
        <v>1.3339443622379341E-7</v>
      </c>
      <c r="E138" s="239">
        <v>38.770000000000003</v>
      </c>
      <c r="F138" s="240">
        <f t="shared" ref="F138:F169" si="11">E138/$E$452</f>
        <v>2.3185035318905615E-7</v>
      </c>
      <c r="G138" s="578">
        <v>63.92</v>
      </c>
      <c r="H138" s="570">
        <f t="shared" ref="H138:H201" si="12">G138/$G$452</f>
        <v>3.7426442963673864E-7</v>
      </c>
      <c r="I138" s="320"/>
      <c r="J138" s="320"/>
    </row>
    <row r="139" spans="1:10" ht="47.25" hidden="1" x14ac:dyDescent="0.25">
      <c r="A139" s="361" t="s">
        <v>947</v>
      </c>
      <c r="B139" s="31" t="s">
        <v>623</v>
      </c>
      <c r="C139" s="239">
        <v>15.98</v>
      </c>
      <c r="D139" s="240">
        <f t="shared" si="10"/>
        <v>9.2801179401663857E-8</v>
      </c>
      <c r="E139" s="239">
        <v>15.98</v>
      </c>
      <c r="F139" s="240">
        <f t="shared" si="11"/>
        <v>9.5562771317026496E-8</v>
      </c>
      <c r="G139" s="578">
        <v>15.98</v>
      </c>
      <c r="H139" s="570">
        <f t="shared" si="12"/>
        <v>9.356610740918466E-8</v>
      </c>
      <c r="I139" s="320"/>
      <c r="J139" s="320"/>
    </row>
    <row r="140" spans="1:10" hidden="1" x14ac:dyDescent="0.25">
      <c r="A140" s="363" t="s">
        <v>948</v>
      </c>
      <c r="B140" s="84" t="s">
        <v>622</v>
      </c>
      <c r="C140" s="239">
        <v>6.99</v>
      </c>
      <c r="D140" s="240">
        <f t="shared" si="10"/>
        <v>4.0593256822129557E-8</v>
      </c>
      <c r="E140" s="239">
        <v>22.79</v>
      </c>
      <c r="F140" s="240">
        <f t="shared" si="11"/>
        <v>1.3628758187202966E-7</v>
      </c>
      <c r="G140" s="578">
        <v>47.94</v>
      </c>
      <c r="H140" s="570">
        <f t="shared" si="12"/>
        <v>2.8069832222755394E-7</v>
      </c>
      <c r="I140" s="320"/>
      <c r="J140" s="320"/>
    </row>
    <row r="141" spans="1:10" hidden="1" x14ac:dyDescent="0.25">
      <c r="A141" s="363" t="s">
        <v>949</v>
      </c>
      <c r="B141" s="84" t="s">
        <v>621</v>
      </c>
      <c r="C141" s="239">
        <v>1841.8600000000001</v>
      </c>
      <c r="D141" s="240">
        <f t="shared" si="10"/>
        <v>1.0696294135966745E-5</v>
      </c>
      <c r="E141" s="239">
        <v>1938.06</v>
      </c>
      <c r="F141" s="240">
        <f t="shared" si="11"/>
        <v>1.1589886394159973E-5</v>
      </c>
      <c r="G141" s="578">
        <v>0</v>
      </c>
      <c r="H141" s="570">
        <f t="shared" si="12"/>
        <v>0</v>
      </c>
      <c r="I141" s="320"/>
      <c r="J141" s="320"/>
    </row>
    <row r="142" spans="1:10" hidden="1" x14ac:dyDescent="0.25">
      <c r="A142" s="363" t="s">
        <v>950</v>
      </c>
      <c r="B142" s="84" t="s">
        <v>620</v>
      </c>
      <c r="C142" s="239">
        <v>18.2</v>
      </c>
      <c r="D142" s="240">
        <f t="shared" si="10"/>
        <v>1.056934583923831E-7</v>
      </c>
      <c r="E142" s="239">
        <v>26.5</v>
      </c>
      <c r="F142" s="240">
        <f t="shared" si="11"/>
        <v>1.5847393240933681E-7</v>
      </c>
      <c r="G142" s="578">
        <v>0</v>
      </c>
      <c r="H142" s="570">
        <f t="shared" si="12"/>
        <v>0</v>
      </c>
      <c r="I142" s="320"/>
      <c r="J142" s="320"/>
    </row>
    <row r="143" spans="1:10" hidden="1" x14ac:dyDescent="0.25">
      <c r="A143" s="363" t="s">
        <v>951</v>
      </c>
      <c r="B143" s="84" t="s">
        <v>619</v>
      </c>
      <c r="C143" s="239">
        <v>1214.43</v>
      </c>
      <c r="D143" s="240">
        <f t="shared" si="10"/>
        <v>7.0525992678825177E-6</v>
      </c>
      <c r="E143" s="239">
        <v>1241.49</v>
      </c>
      <c r="F143" s="240">
        <f t="shared" si="11"/>
        <v>7.4242944281836807E-6</v>
      </c>
      <c r="G143" s="578">
        <v>0</v>
      </c>
      <c r="H143" s="570">
        <f t="shared" si="12"/>
        <v>0</v>
      </c>
      <c r="I143" s="320"/>
      <c r="J143" s="320"/>
    </row>
    <row r="144" spans="1:10" ht="47.25" hidden="1" x14ac:dyDescent="0.25">
      <c r="A144" s="361" t="s">
        <v>952</v>
      </c>
      <c r="B144" s="31" t="s">
        <v>618</v>
      </c>
      <c r="C144" s="239">
        <v>609.23</v>
      </c>
      <c r="D144" s="240">
        <f t="shared" si="10"/>
        <v>3.5380014096918444E-6</v>
      </c>
      <c r="E144" s="239">
        <v>595.70000000000005</v>
      </c>
      <c r="F144" s="240">
        <f t="shared" si="11"/>
        <v>3.5623743975940354E-6</v>
      </c>
      <c r="G144" s="578">
        <v>0</v>
      </c>
      <c r="H144" s="570">
        <f t="shared" si="12"/>
        <v>0</v>
      </c>
      <c r="I144" s="320"/>
      <c r="J144" s="320"/>
    </row>
    <row r="145" spans="1:10" ht="47.25" hidden="1" x14ac:dyDescent="0.25">
      <c r="A145" s="361" t="s">
        <v>953</v>
      </c>
      <c r="B145" s="31" t="s">
        <v>617</v>
      </c>
      <c r="C145" s="239">
        <v>0</v>
      </c>
      <c r="D145" s="240">
        <f t="shared" si="10"/>
        <v>0</v>
      </c>
      <c r="E145" s="239">
        <v>74.37</v>
      </c>
      <c r="F145" s="240">
        <f t="shared" si="11"/>
        <v>4.4474363597291994E-7</v>
      </c>
      <c r="G145" s="578">
        <v>0</v>
      </c>
      <c r="H145" s="570">
        <f t="shared" si="12"/>
        <v>0</v>
      </c>
      <c r="I145" s="320"/>
      <c r="J145" s="320"/>
    </row>
    <row r="146" spans="1:10" ht="31.5" hidden="1" x14ac:dyDescent="0.25">
      <c r="A146" s="361" t="s">
        <v>954</v>
      </c>
      <c r="B146" s="31" t="s">
        <v>616</v>
      </c>
      <c r="C146" s="239">
        <v>0</v>
      </c>
      <c r="D146" s="240">
        <f t="shared" si="10"/>
        <v>0</v>
      </c>
      <c r="E146" s="239">
        <v>0.42</v>
      </c>
      <c r="F146" s="240">
        <f t="shared" si="11"/>
        <v>2.5116623249781681E-9</v>
      </c>
      <c r="G146" s="578">
        <v>0</v>
      </c>
      <c r="H146" s="570">
        <f t="shared" si="12"/>
        <v>0</v>
      </c>
      <c r="I146" s="320"/>
      <c r="J146" s="320"/>
    </row>
    <row r="147" spans="1:10" hidden="1" x14ac:dyDescent="0.25">
      <c r="A147" s="363" t="s">
        <v>955</v>
      </c>
      <c r="B147" s="84" t="s">
        <v>615</v>
      </c>
      <c r="C147" s="239">
        <v>16970.93</v>
      </c>
      <c r="D147" s="240">
        <f t="shared" si="10"/>
        <v>9.8555839771156389E-5</v>
      </c>
      <c r="E147" s="239">
        <v>14491.56</v>
      </c>
      <c r="F147" s="240">
        <f t="shared" si="11"/>
        <v>8.6661679243239578E-5</v>
      </c>
      <c r="G147" s="578">
        <v>0</v>
      </c>
      <c r="H147" s="570">
        <f t="shared" si="12"/>
        <v>0</v>
      </c>
      <c r="I147" s="320"/>
      <c r="J147" s="320"/>
    </row>
    <row r="148" spans="1:10" hidden="1" x14ac:dyDescent="0.25">
      <c r="A148" s="363" t="s">
        <v>956</v>
      </c>
      <c r="B148" s="84" t="s">
        <v>614</v>
      </c>
      <c r="C148" s="239">
        <v>14756.44</v>
      </c>
      <c r="D148" s="240">
        <f t="shared" si="10"/>
        <v>8.5695559184598784E-5</v>
      </c>
      <c r="E148" s="239">
        <v>12277.07</v>
      </c>
      <c r="F148" s="240">
        <f t="shared" si="11"/>
        <v>7.341870042885647E-5</v>
      </c>
      <c r="G148" s="578">
        <v>0</v>
      </c>
      <c r="H148" s="570">
        <f t="shared" si="12"/>
        <v>0</v>
      </c>
      <c r="I148" s="320"/>
      <c r="J148" s="320"/>
    </row>
    <row r="149" spans="1:10" hidden="1" x14ac:dyDescent="0.25">
      <c r="A149" s="363" t="s">
        <v>957</v>
      </c>
      <c r="B149" s="84" t="s">
        <v>613</v>
      </c>
      <c r="C149" s="239">
        <v>18.53</v>
      </c>
      <c r="D149" s="240">
        <f t="shared" si="10"/>
        <v>1.076098782423549E-7</v>
      </c>
      <c r="E149" s="239">
        <v>18.53</v>
      </c>
      <c r="F149" s="240">
        <f t="shared" si="11"/>
        <v>1.1081214971867966E-7</v>
      </c>
      <c r="G149" s="578">
        <v>0</v>
      </c>
      <c r="H149" s="570">
        <f t="shared" si="12"/>
        <v>0</v>
      </c>
      <c r="I149" s="320"/>
      <c r="J149" s="320"/>
    </row>
    <row r="150" spans="1:10" hidden="1" x14ac:dyDescent="0.25">
      <c r="A150" s="363" t="s">
        <v>958</v>
      </c>
      <c r="B150" s="84" t="s">
        <v>612</v>
      </c>
      <c r="C150" s="239">
        <v>10218.51</v>
      </c>
      <c r="D150" s="240">
        <f t="shared" si="10"/>
        <v>5.9342289094348946E-5</v>
      </c>
      <c r="E150" s="239">
        <v>8374.31</v>
      </c>
      <c r="F150" s="240">
        <f t="shared" si="11"/>
        <v>5.0079616487352195E-5</v>
      </c>
      <c r="G150" s="578">
        <v>0</v>
      </c>
      <c r="H150" s="570">
        <f t="shared" si="12"/>
        <v>0</v>
      </c>
      <c r="I150" s="320"/>
      <c r="J150" s="320"/>
    </row>
    <row r="151" spans="1:10" hidden="1" x14ac:dyDescent="0.25">
      <c r="A151" s="363" t="s">
        <v>959</v>
      </c>
      <c r="B151" s="84" t="s">
        <v>611</v>
      </c>
      <c r="C151" s="239">
        <v>4519.4000000000005</v>
      </c>
      <c r="D151" s="240">
        <f t="shared" si="10"/>
        <v>2.6245660212007487E-5</v>
      </c>
      <c r="E151" s="239">
        <v>3276.64</v>
      </c>
      <c r="F151" s="240">
        <f t="shared" si="11"/>
        <v>1.9594793429801107E-5</v>
      </c>
      <c r="G151" s="578">
        <v>0</v>
      </c>
      <c r="H151" s="570">
        <f t="shared" si="12"/>
        <v>0</v>
      </c>
      <c r="I151" s="320"/>
      <c r="J151" s="320"/>
    </row>
    <row r="152" spans="1:10" ht="31.5" hidden="1" x14ac:dyDescent="0.25">
      <c r="A152" s="363" t="s">
        <v>960</v>
      </c>
      <c r="B152" s="31" t="s">
        <v>610</v>
      </c>
      <c r="C152" s="239">
        <v>0</v>
      </c>
      <c r="D152" s="240">
        <f t="shared" si="10"/>
        <v>0</v>
      </c>
      <c r="E152" s="239">
        <v>607.59</v>
      </c>
      <c r="F152" s="240">
        <f t="shared" si="11"/>
        <v>3.6334783619844888E-6</v>
      </c>
      <c r="G152" s="578">
        <v>0</v>
      </c>
      <c r="H152" s="570">
        <f t="shared" si="12"/>
        <v>0</v>
      </c>
      <c r="I152" s="320"/>
      <c r="J152" s="320"/>
    </row>
    <row r="153" spans="1:10" hidden="1" x14ac:dyDescent="0.25">
      <c r="A153" s="363" t="s">
        <v>961</v>
      </c>
      <c r="B153" s="84" t="s">
        <v>609</v>
      </c>
      <c r="C153" s="239">
        <v>2214.4900000000002</v>
      </c>
      <c r="D153" s="240">
        <f t="shared" si="10"/>
        <v>1.286028058655761E-5</v>
      </c>
      <c r="E153" s="239">
        <v>2214.4900000000002</v>
      </c>
      <c r="F153" s="240">
        <f t="shared" si="11"/>
        <v>1.3242978814383105E-5</v>
      </c>
      <c r="G153" s="578">
        <v>0</v>
      </c>
      <c r="H153" s="570">
        <f t="shared" si="12"/>
        <v>0</v>
      </c>
      <c r="I153" s="320"/>
      <c r="J153" s="320"/>
    </row>
    <row r="154" spans="1:10" hidden="1" x14ac:dyDescent="0.25">
      <c r="A154" s="363" t="s">
        <v>962</v>
      </c>
      <c r="B154" s="84" t="s">
        <v>608</v>
      </c>
      <c r="C154" s="239">
        <v>2214.4900000000002</v>
      </c>
      <c r="D154" s="240">
        <f t="shared" si="10"/>
        <v>1.286028058655761E-5</v>
      </c>
      <c r="E154" s="239">
        <v>2214.4900000000002</v>
      </c>
      <c r="F154" s="240">
        <f t="shared" si="11"/>
        <v>1.3242978814383105E-5</v>
      </c>
      <c r="G154" s="578">
        <v>0</v>
      </c>
      <c r="H154" s="570">
        <f t="shared" si="12"/>
        <v>0</v>
      </c>
      <c r="I154" s="320"/>
      <c r="J154" s="320"/>
    </row>
    <row r="155" spans="1:10" hidden="1" x14ac:dyDescent="0.25">
      <c r="A155" s="363" t="s">
        <v>963</v>
      </c>
      <c r="B155" s="84" t="s">
        <v>607</v>
      </c>
      <c r="C155" s="239">
        <v>28079.37</v>
      </c>
      <c r="D155" s="240">
        <f t="shared" si="10"/>
        <v>1.6306624861424894E-4</v>
      </c>
      <c r="E155" s="239">
        <v>39817.910000000003</v>
      </c>
      <c r="F155" s="240">
        <f t="shared" si="11"/>
        <v>2.3811701049136061E-4</v>
      </c>
      <c r="G155" s="578">
        <v>38786.050000000003</v>
      </c>
      <c r="H155" s="570">
        <f t="shared" si="12"/>
        <v>2.2710010765194036E-4</v>
      </c>
      <c r="I155" s="320"/>
      <c r="J155" s="320"/>
    </row>
    <row r="156" spans="1:10" ht="31.5" hidden="1" x14ac:dyDescent="0.25">
      <c r="A156" s="361" t="s">
        <v>964</v>
      </c>
      <c r="B156" s="84" t="s">
        <v>606</v>
      </c>
      <c r="C156" s="239">
        <v>37.46</v>
      </c>
      <c r="D156" s="240">
        <f t="shared" si="10"/>
        <v>2.1754268963619074E-7</v>
      </c>
      <c r="E156" s="239">
        <v>0</v>
      </c>
      <c r="F156" s="240">
        <f t="shared" si="11"/>
        <v>0</v>
      </c>
      <c r="G156" s="578">
        <v>0</v>
      </c>
      <c r="H156" s="570">
        <f t="shared" si="12"/>
        <v>0</v>
      </c>
      <c r="I156" s="320"/>
      <c r="J156" s="320"/>
    </row>
    <row r="157" spans="1:10" ht="31.5" hidden="1" x14ac:dyDescent="0.25">
      <c r="A157" s="361" t="s">
        <v>965</v>
      </c>
      <c r="B157" s="84" t="s">
        <v>605</v>
      </c>
      <c r="C157" s="239">
        <v>28041.91</v>
      </c>
      <c r="D157" s="240">
        <f t="shared" si="10"/>
        <v>1.6284870592461273E-4</v>
      </c>
      <c r="E157" s="239">
        <v>39817.910000000003</v>
      </c>
      <c r="F157" s="240">
        <f t="shared" si="11"/>
        <v>2.3811701049136061E-4</v>
      </c>
      <c r="G157" s="578">
        <v>38786.050000000003</v>
      </c>
      <c r="H157" s="570">
        <f t="shared" si="12"/>
        <v>2.2710010765194036E-4</v>
      </c>
      <c r="I157" s="320"/>
      <c r="J157" s="320"/>
    </row>
    <row r="158" spans="1:10" ht="31.5" hidden="1" x14ac:dyDescent="0.25">
      <c r="A158" s="361" t="s">
        <v>966</v>
      </c>
      <c r="B158" s="31" t="s">
        <v>604</v>
      </c>
      <c r="C158" s="239">
        <v>-2039910.11</v>
      </c>
      <c r="D158" s="240">
        <f t="shared" si="10"/>
        <v>-1.1846437051400366E-2</v>
      </c>
      <c r="E158" s="239">
        <v>-5138430.71</v>
      </c>
      <c r="F158" s="240">
        <f t="shared" si="11"/>
        <v>-3.0728578151947187E-2</v>
      </c>
      <c r="G158" s="578">
        <v>-5662348.6399999997</v>
      </c>
      <c r="H158" s="570">
        <f t="shared" si="12"/>
        <v>-3.3154187799655233E-2</v>
      </c>
      <c r="I158" s="320"/>
      <c r="J158" s="320"/>
    </row>
    <row r="159" spans="1:10" ht="31.5" hidden="1" x14ac:dyDescent="0.25">
      <c r="A159" s="361" t="s">
        <v>967</v>
      </c>
      <c r="B159" s="31" t="s">
        <v>603</v>
      </c>
      <c r="C159" s="239">
        <v>-2039910.11</v>
      </c>
      <c r="D159" s="240">
        <f t="shared" si="10"/>
        <v>-1.1846437051400366E-2</v>
      </c>
      <c r="E159" s="239">
        <v>-5138430.71</v>
      </c>
      <c r="F159" s="240">
        <f t="shared" si="11"/>
        <v>-3.0728578151947187E-2</v>
      </c>
      <c r="G159" s="578">
        <v>-5662348.6399999997</v>
      </c>
      <c r="H159" s="570">
        <f t="shared" si="12"/>
        <v>-3.3154187799655233E-2</v>
      </c>
      <c r="I159" s="320"/>
      <c r="J159" s="320"/>
    </row>
    <row r="160" spans="1:10" hidden="1" x14ac:dyDescent="0.25">
      <c r="A160" s="363" t="s">
        <v>968</v>
      </c>
      <c r="B160" s="84" t="s">
        <v>602</v>
      </c>
      <c r="C160" s="239">
        <v>-139568.75</v>
      </c>
      <c r="D160" s="240">
        <f t="shared" si="10"/>
        <v>-8.1052219071439126E-4</v>
      </c>
      <c r="E160" s="239">
        <v>-139568.75</v>
      </c>
      <c r="F160" s="240">
        <f t="shared" si="11"/>
        <v>-8.3464183599832548E-4</v>
      </c>
      <c r="G160" s="578">
        <v>-139568.75</v>
      </c>
      <c r="H160" s="570">
        <f t="shared" si="12"/>
        <v>-8.1720304464741181E-4</v>
      </c>
      <c r="I160" s="320"/>
      <c r="J160" s="320"/>
    </row>
    <row r="161" spans="1:10" hidden="1" x14ac:dyDescent="0.25">
      <c r="A161" s="363" t="s">
        <v>969</v>
      </c>
      <c r="B161" s="84" t="s">
        <v>601</v>
      </c>
      <c r="C161" s="239">
        <v>-1256768.99</v>
      </c>
      <c r="D161" s="240">
        <f t="shared" si="10"/>
        <v>-7.2984758765605685E-3</v>
      </c>
      <c r="E161" s="239">
        <v>-1256768.99</v>
      </c>
      <c r="F161" s="240">
        <f t="shared" si="11"/>
        <v>-7.5156650556758671E-3</v>
      </c>
      <c r="G161" s="578">
        <v>-1889288.1600000001</v>
      </c>
      <c r="H161" s="570">
        <f t="shared" si="12"/>
        <v>-1.1062161383320454E-2</v>
      </c>
      <c r="I161" s="320"/>
      <c r="J161" s="320"/>
    </row>
    <row r="162" spans="1:10" hidden="1" x14ac:dyDescent="0.25">
      <c r="A162" s="363" t="s">
        <v>970</v>
      </c>
      <c r="B162" s="84" t="s">
        <v>600</v>
      </c>
      <c r="C162" s="239">
        <v>-643572.37</v>
      </c>
      <c r="D162" s="240">
        <f t="shared" si="10"/>
        <v>-3.7374389841254058E-3</v>
      </c>
      <c r="E162" s="239">
        <v>-3742092.97</v>
      </c>
      <c r="F162" s="240">
        <f t="shared" si="11"/>
        <v>-2.2378271260272996E-2</v>
      </c>
      <c r="G162" s="578">
        <v>-3633491.73</v>
      </c>
      <c r="H162" s="570">
        <f t="shared" si="12"/>
        <v>-2.127482337168737E-2</v>
      </c>
      <c r="I162" s="320"/>
      <c r="J162" s="320"/>
    </row>
    <row r="163" spans="1:10" x14ac:dyDescent="0.25">
      <c r="A163" s="361" t="s">
        <v>9</v>
      </c>
      <c r="B163" s="31" t="s">
        <v>10</v>
      </c>
      <c r="C163" s="239">
        <v>3221634.08</v>
      </c>
      <c r="D163" s="240">
        <f t="shared" si="10"/>
        <v>1.8709101515932056E-2</v>
      </c>
      <c r="E163" s="239">
        <v>3112024.98</v>
      </c>
      <c r="F163" s="240">
        <f t="shared" si="11"/>
        <v>1.8610371182516516E-2</v>
      </c>
      <c r="G163" s="578">
        <v>3442470.36</v>
      </c>
      <c r="H163" s="570">
        <f t="shared" si="12"/>
        <v>2.0156354909680509E-2</v>
      </c>
      <c r="I163" s="320"/>
      <c r="J163" s="320"/>
    </row>
    <row r="164" spans="1:10" ht="31.5" hidden="1" x14ac:dyDescent="0.25">
      <c r="A164" s="361" t="s">
        <v>971</v>
      </c>
      <c r="B164" s="31" t="s">
        <v>972</v>
      </c>
      <c r="C164" s="239">
        <v>3183466.25</v>
      </c>
      <c r="D164" s="240">
        <f t="shared" si="10"/>
        <v>1.8487448221864336E-2</v>
      </c>
      <c r="E164" s="239">
        <v>3073930.67</v>
      </c>
      <c r="F164" s="240">
        <f t="shared" si="11"/>
        <v>1.8382561555794995E-2</v>
      </c>
      <c r="G164" s="578">
        <v>2657924.3199999998</v>
      </c>
      <c r="H164" s="570">
        <f t="shared" si="12"/>
        <v>1.5562680376132921E-2</v>
      </c>
      <c r="I164" s="320"/>
      <c r="J164" s="320"/>
    </row>
    <row r="165" spans="1:10" ht="31.5" hidden="1" x14ac:dyDescent="0.25">
      <c r="A165" s="361" t="s">
        <v>973</v>
      </c>
      <c r="B165" s="31" t="s">
        <v>974</v>
      </c>
      <c r="C165" s="239">
        <v>1721172.45</v>
      </c>
      <c r="D165" s="240">
        <f t="shared" si="10"/>
        <v>9.995421358801708E-3</v>
      </c>
      <c r="E165" s="239">
        <v>1612312.56</v>
      </c>
      <c r="F165" s="240">
        <f t="shared" si="11"/>
        <v>9.6418683643835768E-3</v>
      </c>
      <c r="G165" s="578">
        <v>1226853</v>
      </c>
      <c r="H165" s="570">
        <f t="shared" si="12"/>
        <v>7.1834705615319416E-3</v>
      </c>
      <c r="I165" s="320"/>
      <c r="J165" s="320"/>
    </row>
    <row r="166" spans="1:10" ht="31.5" hidden="1" x14ac:dyDescent="0.25">
      <c r="A166" s="361" t="s">
        <v>975</v>
      </c>
      <c r="B166" s="31" t="s">
        <v>976</v>
      </c>
      <c r="C166" s="239">
        <v>965727.75</v>
      </c>
      <c r="D166" s="240">
        <f t="shared" si="10"/>
        <v>5.6083025144502618E-3</v>
      </c>
      <c r="E166" s="239">
        <v>936757.82000000007</v>
      </c>
      <c r="F166" s="240">
        <f t="shared" si="11"/>
        <v>5.6019507717206679E-3</v>
      </c>
      <c r="G166" s="578">
        <v>950668.01</v>
      </c>
      <c r="H166" s="570">
        <f t="shared" si="12"/>
        <v>5.5663520108971106E-3</v>
      </c>
      <c r="I166" s="320"/>
      <c r="J166" s="320"/>
    </row>
    <row r="167" spans="1:10" ht="31.5" hidden="1" x14ac:dyDescent="0.25">
      <c r="A167" s="361" t="s">
        <v>977</v>
      </c>
      <c r="B167" s="31" t="s">
        <v>978</v>
      </c>
      <c r="C167" s="239">
        <v>496566.05</v>
      </c>
      <c r="D167" s="240">
        <f t="shared" si="10"/>
        <v>2.8837243486123645E-3</v>
      </c>
      <c r="E167" s="239">
        <v>474567.2</v>
      </c>
      <c r="F167" s="240">
        <f t="shared" si="11"/>
        <v>2.837982278358046E-3</v>
      </c>
      <c r="G167" s="578">
        <v>429460.22000000003</v>
      </c>
      <c r="H167" s="570">
        <f t="shared" si="12"/>
        <v>2.51457578676421E-3</v>
      </c>
      <c r="I167" s="320"/>
      <c r="J167" s="320"/>
    </row>
    <row r="168" spans="1:10" ht="31.5" hidden="1" x14ac:dyDescent="0.25">
      <c r="A168" s="361" t="s">
        <v>979</v>
      </c>
      <c r="B168" s="31" t="s">
        <v>980</v>
      </c>
      <c r="C168" s="239">
        <v>428337.14</v>
      </c>
      <c r="D168" s="240">
        <f t="shared" si="10"/>
        <v>2.4874963562913398E-3</v>
      </c>
      <c r="E168" s="239">
        <v>410648.71</v>
      </c>
      <c r="F168" s="240">
        <f t="shared" si="11"/>
        <v>2.4557402231140135E-3</v>
      </c>
      <c r="G168" s="578">
        <v>367022.78</v>
      </c>
      <c r="H168" s="570">
        <f t="shared" si="12"/>
        <v>2.1489920434979693E-3</v>
      </c>
      <c r="I168" s="320"/>
      <c r="J168" s="320"/>
    </row>
    <row r="169" spans="1:10" ht="31.5" hidden="1" x14ac:dyDescent="0.25">
      <c r="A169" s="361" t="s">
        <v>981</v>
      </c>
      <c r="B169" s="31" t="s">
        <v>982</v>
      </c>
      <c r="C169" s="239">
        <v>68228.91</v>
      </c>
      <c r="D169" s="240">
        <f t="shared" si="10"/>
        <v>3.9622799232102486E-4</v>
      </c>
      <c r="E169" s="239">
        <v>63918.49</v>
      </c>
      <c r="F169" s="240">
        <f t="shared" si="11"/>
        <v>3.8224205524403285E-4</v>
      </c>
      <c r="G169" s="578">
        <v>62437.440000000002</v>
      </c>
      <c r="H169" s="570">
        <f t="shared" si="12"/>
        <v>3.6558374326624044E-4</v>
      </c>
      <c r="I169" s="320"/>
      <c r="J169" s="320"/>
    </row>
    <row r="170" spans="1:10" ht="31.5" hidden="1" x14ac:dyDescent="0.25">
      <c r="A170" s="361" t="s">
        <v>983</v>
      </c>
      <c r="B170" s="31" t="s">
        <v>984</v>
      </c>
      <c r="C170" s="239">
        <v>0</v>
      </c>
      <c r="D170" s="240">
        <f t="shared" ref="D170:D201" si="13">C170/$C$452</f>
        <v>0</v>
      </c>
      <c r="E170" s="239">
        <v>50293.090000000004</v>
      </c>
      <c r="F170" s="240">
        <f t="shared" ref="F170:F201" si="14">E170/$E$452</f>
        <v>3.0076014133270543E-4</v>
      </c>
      <c r="G170" s="578">
        <v>50943.090000000004</v>
      </c>
      <c r="H170" s="570">
        <f t="shared" si="12"/>
        <v>2.9828201693965966E-4</v>
      </c>
      <c r="I170" s="320"/>
      <c r="J170" s="320"/>
    </row>
    <row r="171" spans="1:10" ht="31.5" hidden="1" x14ac:dyDescent="0.25">
      <c r="A171" s="361" t="s">
        <v>985</v>
      </c>
      <c r="B171" s="31" t="s">
        <v>986</v>
      </c>
      <c r="C171" s="239">
        <v>35854.19</v>
      </c>
      <c r="D171" s="240">
        <f t="shared" si="13"/>
        <v>2.0821721642624169E-4</v>
      </c>
      <c r="E171" s="239">
        <v>35763.29</v>
      </c>
      <c r="F171" s="240">
        <f t="shared" si="14"/>
        <v>2.1386978121492494E-4</v>
      </c>
      <c r="G171" s="578">
        <v>24194.920000000002</v>
      </c>
      <c r="H171" s="570">
        <f t="shared" si="12"/>
        <v>1.4166611285836234E-4</v>
      </c>
      <c r="I171" s="320"/>
      <c r="J171" s="320"/>
    </row>
    <row r="172" spans="1:10" ht="31.5" hidden="1" x14ac:dyDescent="0.25">
      <c r="A172" s="361" t="s">
        <v>987</v>
      </c>
      <c r="B172" s="31" t="s">
        <v>988</v>
      </c>
      <c r="C172" s="239">
        <v>26474.65</v>
      </c>
      <c r="D172" s="240">
        <f t="shared" si="13"/>
        <v>1.5374710539713766E-4</v>
      </c>
      <c r="E172" s="239">
        <v>32133.3</v>
      </c>
      <c r="F172" s="240">
        <f t="shared" si="14"/>
        <v>1.9216190235052611E-4</v>
      </c>
      <c r="G172" s="578">
        <v>19367.63</v>
      </c>
      <c r="H172" s="570">
        <f t="shared" si="12"/>
        <v>1.13401361003839E-4</v>
      </c>
      <c r="I172" s="320"/>
      <c r="J172" s="320"/>
    </row>
    <row r="173" spans="1:10" ht="31.5" hidden="1" x14ac:dyDescent="0.25">
      <c r="A173" s="361" t="s">
        <v>989</v>
      </c>
      <c r="B173" s="31" t="s">
        <v>990</v>
      </c>
      <c r="C173" s="239">
        <v>9379.5400000000009</v>
      </c>
      <c r="D173" s="240">
        <f t="shared" si="13"/>
        <v>5.447011102910402E-5</v>
      </c>
      <c r="E173" s="239">
        <v>3629.9900000000002</v>
      </c>
      <c r="F173" s="240">
        <f t="shared" si="14"/>
        <v>2.1707878864398812E-5</v>
      </c>
      <c r="G173" s="578">
        <v>4827.29</v>
      </c>
      <c r="H173" s="570">
        <f t="shared" si="12"/>
        <v>2.8264751854523341E-5</v>
      </c>
      <c r="I173" s="320"/>
      <c r="J173" s="320"/>
    </row>
    <row r="174" spans="1:10" ht="31.5" hidden="1" x14ac:dyDescent="0.25">
      <c r="A174" s="361" t="s">
        <v>991</v>
      </c>
      <c r="B174" s="31" t="s">
        <v>992</v>
      </c>
      <c r="C174" s="239">
        <v>2313.64</v>
      </c>
      <c r="D174" s="240">
        <f t="shared" si="13"/>
        <v>1.3436077641480948E-5</v>
      </c>
      <c r="E174" s="239">
        <v>2331.02</v>
      </c>
      <c r="F174" s="240">
        <f t="shared" si="14"/>
        <v>1.3939845506596689E-5</v>
      </c>
      <c r="G174" s="578">
        <v>760351.12</v>
      </c>
      <c r="H174" s="570">
        <f t="shared" si="12"/>
        <v>4.4520084206892269E-3</v>
      </c>
      <c r="I174" s="320"/>
      <c r="J174" s="320"/>
    </row>
    <row r="175" spans="1:10" ht="31.5" hidden="1" x14ac:dyDescent="0.25">
      <c r="A175" s="361" t="s">
        <v>993</v>
      </c>
      <c r="B175" s="31" t="s">
        <v>994</v>
      </c>
      <c r="C175" s="239">
        <v>2313.64</v>
      </c>
      <c r="D175" s="240">
        <f t="shared" si="13"/>
        <v>1.3436077641480948E-5</v>
      </c>
      <c r="E175" s="239">
        <v>2331.02</v>
      </c>
      <c r="F175" s="240">
        <f t="shared" si="14"/>
        <v>1.3939845506596689E-5</v>
      </c>
      <c r="G175" s="578">
        <v>760351.12</v>
      </c>
      <c r="H175" s="570">
        <f t="shared" si="12"/>
        <v>4.4520084206892269E-3</v>
      </c>
      <c r="I175" s="320"/>
      <c r="J175" s="320"/>
    </row>
    <row r="176" spans="1:10" ht="31.5" x14ac:dyDescent="0.25">
      <c r="A176" s="361" t="s">
        <v>11</v>
      </c>
      <c r="B176" s="31" t="s">
        <v>12</v>
      </c>
      <c r="C176" s="239">
        <v>1595014.62</v>
      </c>
      <c r="D176" s="240">
        <f t="shared" si="13"/>
        <v>9.2627808447369661E-3</v>
      </c>
      <c r="E176" s="239">
        <v>1786630.53</v>
      </c>
      <c r="F176" s="240">
        <f t="shared" si="14"/>
        <v>1.0684315692516136E-2</v>
      </c>
      <c r="G176" s="578">
        <v>1200653.1500000001</v>
      </c>
      <c r="H176" s="570">
        <f t="shared" si="12"/>
        <v>7.0300651811061269E-3</v>
      </c>
      <c r="I176" s="320"/>
      <c r="J176" s="320"/>
    </row>
    <row r="177" spans="1:10" ht="31.5" hidden="1" x14ac:dyDescent="0.25">
      <c r="A177" s="361" t="s">
        <v>995</v>
      </c>
      <c r="B177" s="31" t="s">
        <v>599</v>
      </c>
      <c r="C177" s="239">
        <v>1233549.44</v>
      </c>
      <c r="D177" s="240">
        <f t="shared" si="13"/>
        <v>7.1636322204168944E-3</v>
      </c>
      <c r="E177" s="239">
        <v>1249938.33</v>
      </c>
      <c r="F177" s="240">
        <f t="shared" si="14"/>
        <v>7.4748166952550692E-3</v>
      </c>
      <c r="G177" s="578">
        <v>5087.8900000000003</v>
      </c>
      <c r="H177" s="570">
        <f t="shared" si="12"/>
        <v>2.9790617160583012E-5</v>
      </c>
      <c r="I177" s="320"/>
      <c r="J177" s="320"/>
    </row>
    <row r="178" spans="1:10" hidden="1" x14ac:dyDescent="0.25">
      <c r="A178" s="363" t="s">
        <v>996</v>
      </c>
      <c r="B178" s="31" t="s">
        <v>598</v>
      </c>
      <c r="C178" s="257">
        <v>906755.12</v>
      </c>
      <c r="D178" s="258">
        <f t="shared" si="13"/>
        <v>5.2658288213077121E-3</v>
      </c>
      <c r="E178" s="257">
        <v>920920.14</v>
      </c>
      <c r="F178" s="258">
        <f t="shared" si="14"/>
        <v>5.5072390951229049E-3</v>
      </c>
      <c r="G178" s="579">
        <v>0</v>
      </c>
      <c r="H178" s="571">
        <f t="shared" si="12"/>
        <v>0</v>
      </c>
      <c r="I178" s="320"/>
      <c r="J178" s="320"/>
    </row>
    <row r="179" spans="1:10" ht="31.5" hidden="1" x14ac:dyDescent="0.25">
      <c r="A179" s="363" t="s">
        <v>997</v>
      </c>
      <c r="B179" s="31" t="s">
        <v>597</v>
      </c>
      <c r="C179" s="257">
        <v>8494.16</v>
      </c>
      <c r="D179" s="258">
        <f t="shared" si="13"/>
        <v>4.9328414644958511E-5</v>
      </c>
      <c r="E179" s="257">
        <v>8517.44</v>
      </c>
      <c r="F179" s="258">
        <f t="shared" si="14"/>
        <v>5.0935555126814403E-5</v>
      </c>
      <c r="G179" s="579">
        <v>0</v>
      </c>
      <c r="H179" s="571">
        <f t="shared" si="12"/>
        <v>0</v>
      </c>
      <c r="I179" s="320"/>
      <c r="J179" s="320"/>
    </row>
    <row r="180" spans="1:10" ht="31.5" hidden="1" x14ac:dyDescent="0.25">
      <c r="A180" s="363" t="s">
        <v>998</v>
      </c>
      <c r="B180" s="31" t="s">
        <v>596</v>
      </c>
      <c r="C180" s="257">
        <v>266003.08</v>
      </c>
      <c r="D180" s="258">
        <f t="shared" si="13"/>
        <v>1.5447684323200966E-3</v>
      </c>
      <c r="E180" s="257">
        <v>269717.33</v>
      </c>
      <c r="F180" s="258">
        <f t="shared" si="14"/>
        <v>1.6129496575111996E-3</v>
      </c>
      <c r="G180" s="579">
        <v>0</v>
      </c>
      <c r="H180" s="571">
        <f t="shared" si="12"/>
        <v>0</v>
      </c>
      <c r="I180" s="320"/>
      <c r="J180" s="320"/>
    </row>
    <row r="181" spans="1:10" hidden="1" x14ac:dyDescent="0.25">
      <c r="A181" s="363" t="s">
        <v>999</v>
      </c>
      <c r="B181" s="31" t="s">
        <v>595</v>
      </c>
      <c r="C181" s="257">
        <v>1164.9100000000001</v>
      </c>
      <c r="D181" s="258">
        <f t="shared" si="13"/>
        <v>6.7650201437291771E-6</v>
      </c>
      <c r="E181" s="257">
        <v>1168.46</v>
      </c>
      <c r="F181" s="258">
        <f t="shared" si="14"/>
        <v>6.9875641910571197E-6</v>
      </c>
      <c r="G181" s="579">
        <v>0</v>
      </c>
      <c r="H181" s="571">
        <f t="shared" si="12"/>
        <v>0</v>
      </c>
      <c r="I181" s="320"/>
      <c r="J181" s="320"/>
    </row>
    <row r="182" spans="1:10" hidden="1" x14ac:dyDescent="0.25">
      <c r="A182" s="363" t="s">
        <v>1000</v>
      </c>
      <c r="B182" s="31" t="s">
        <v>594</v>
      </c>
      <c r="C182" s="257">
        <v>21286.510000000002</v>
      </c>
      <c r="D182" s="258">
        <f t="shared" si="13"/>
        <v>1.2361784939582678E-4</v>
      </c>
      <c r="E182" s="257">
        <v>22514.14</v>
      </c>
      <c r="F182" s="258">
        <f t="shared" si="14"/>
        <v>1.3463789813639041E-4</v>
      </c>
      <c r="G182" s="579">
        <v>0</v>
      </c>
      <c r="H182" s="571">
        <f t="shared" si="12"/>
        <v>0</v>
      </c>
      <c r="I182" s="320"/>
      <c r="J182" s="320"/>
    </row>
    <row r="183" spans="1:10" hidden="1" x14ac:dyDescent="0.25">
      <c r="A183" s="363" t="s">
        <v>1001</v>
      </c>
      <c r="B183" s="31" t="s">
        <v>593</v>
      </c>
      <c r="C183" s="257">
        <v>25749.58</v>
      </c>
      <c r="D183" s="258">
        <f t="shared" si="13"/>
        <v>1.4953638254677694E-4</v>
      </c>
      <c r="E183" s="257">
        <v>22140.95</v>
      </c>
      <c r="F183" s="258">
        <f t="shared" si="14"/>
        <v>1.3240616655767947E-4</v>
      </c>
      <c r="G183" s="579">
        <v>0</v>
      </c>
      <c r="H183" s="571">
        <f t="shared" si="12"/>
        <v>0</v>
      </c>
      <c r="I183" s="320"/>
      <c r="J183" s="320"/>
    </row>
    <row r="184" spans="1:10" hidden="1" x14ac:dyDescent="0.25">
      <c r="A184" s="363" t="s">
        <v>1002</v>
      </c>
      <c r="B184" s="31" t="s">
        <v>592</v>
      </c>
      <c r="C184" s="257">
        <v>4096.08</v>
      </c>
      <c r="D184" s="258">
        <f t="shared" si="13"/>
        <v>2.3787300057795198E-5</v>
      </c>
      <c r="E184" s="257">
        <v>4959.87</v>
      </c>
      <c r="F184" s="258">
        <f t="shared" si="14"/>
        <v>2.9660758609022541E-5</v>
      </c>
      <c r="G184" s="578">
        <v>5087.8900000000003</v>
      </c>
      <c r="H184" s="571">
        <f t="shared" si="12"/>
        <v>2.9790617160583012E-5</v>
      </c>
      <c r="I184" s="320"/>
      <c r="J184" s="320"/>
    </row>
    <row r="185" spans="1:10" ht="31.5" hidden="1" x14ac:dyDescent="0.25">
      <c r="A185" s="361" t="s">
        <v>1003</v>
      </c>
      <c r="B185" s="31" t="s">
        <v>591</v>
      </c>
      <c r="C185" s="257">
        <v>168492.07</v>
      </c>
      <c r="D185" s="258">
        <f t="shared" si="13"/>
        <v>9.7848953791162098E-4</v>
      </c>
      <c r="E185" s="239">
        <v>409644.75</v>
      </c>
      <c r="F185" s="258">
        <f t="shared" si="14"/>
        <v>2.4497363933335724E-3</v>
      </c>
      <c r="G185" s="578">
        <v>922400.93</v>
      </c>
      <c r="H185" s="571">
        <f t="shared" si="12"/>
        <v>5.4008425838993632E-3</v>
      </c>
      <c r="I185" s="320"/>
      <c r="J185" s="320"/>
    </row>
    <row r="186" spans="1:10" ht="31.5" hidden="1" x14ac:dyDescent="0.25">
      <c r="A186" s="361" t="s">
        <v>1004</v>
      </c>
      <c r="B186" s="31" t="s">
        <v>590</v>
      </c>
      <c r="C186" s="257">
        <v>13239.64</v>
      </c>
      <c r="D186" s="258">
        <f t="shared" si="13"/>
        <v>7.6886996674183027E-5</v>
      </c>
      <c r="E186" s="239">
        <v>13212.5</v>
      </c>
      <c r="F186" s="258">
        <f t="shared" si="14"/>
        <v>7.9012710639938207E-5</v>
      </c>
      <c r="G186" s="578">
        <v>117171.24</v>
      </c>
      <c r="H186" s="571">
        <f t="shared" si="12"/>
        <v>6.8606112810434003E-4</v>
      </c>
      <c r="I186" s="320"/>
      <c r="J186" s="320"/>
    </row>
    <row r="187" spans="1:10" ht="31.5" hidden="1" x14ac:dyDescent="0.25">
      <c r="A187" s="361" t="s">
        <v>1005</v>
      </c>
      <c r="B187" s="31" t="s">
        <v>589</v>
      </c>
      <c r="C187" s="239">
        <v>40710</v>
      </c>
      <c r="D187" s="240">
        <f t="shared" si="13"/>
        <v>2.3641652149197345E-4</v>
      </c>
      <c r="E187" s="239">
        <v>129915.71</v>
      </c>
      <c r="F187" s="240">
        <f t="shared" si="14"/>
        <v>7.7691522435664154E-4</v>
      </c>
      <c r="G187" s="578">
        <v>137298.43</v>
      </c>
      <c r="H187" s="570">
        <f t="shared" si="12"/>
        <v>8.0390986536247938E-4</v>
      </c>
      <c r="I187" s="320"/>
      <c r="J187" s="320"/>
    </row>
    <row r="188" spans="1:10" ht="31.5" hidden="1" x14ac:dyDescent="0.25">
      <c r="A188" s="361" t="s">
        <v>1006</v>
      </c>
      <c r="B188" s="31" t="s">
        <v>588</v>
      </c>
      <c r="C188" s="239">
        <v>7005.6</v>
      </c>
      <c r="D188" s="240">
        <f t="shared" si="13"/>
        <v>4.0683851215037316E-5</v>
      </c>
      <c r="E188" s="239">
        <v>75319.070000000007</v>
      </c>
      <c r="F188" s="240">
        <f t="shared" si="14"/>
        <v>4.5041921540807953E-4</v>
      </c>
      <c r="G188" s="578">
        <v>90075.99</v>
      </c>
      <c r="H188" s="570">
        <f t="shared" si="12"/>
        <v>5.2741300095923921E-4</v>
      </c>
      <c r="I188" s="320"/>
      <c r="J188" s="320"/>
    </row>
    <row r="189" spans="1:10" ht="31.5" hidden="1" x14ac:dyDescent="0.25">
      <c r="A189" s="361" t="s">
        <v>1007</v>
      </c>
      <c r="B189" s="31" t="s">
        <v>587</v>
      </c>
      <c r="C189" s="239">
        <v>42425.97</v>
      </c>
      <c r="D189" s="240">
        <f t="shared" si="13"/>
        <v>2.4638173049184036E-4</v>
      </c>
      <c r="E189" s="239">
        <v>175277.47</v>
      </c>
      <c r="F189" s="240">
        <f t="shared" si="14"/>
        <v>1.0481852805154551E-3</v>
      </c>
      <c r="G189" s="578">
        <v>91699.27</v>
      </c>
      <c r="H189" s="570">
        <f t="shared" si="12"/>
        <v>5.369176311742068E-4</v>
      </c>
      <c r="I189" s="320"/>
      <c r="J189" s="320"/>
    </row>
    <row r="190" spans="1:10" ht="31.5" hidden="1" x14ac:dyDescent="0.25">
      <c r="A190" s="361" t="s">
        <v>1008</v>
      </c>
      <c r="B190" s="31" t="s">
        <v>586</v>
      </c>
      <c r="C190" s="239">
        <v>0</v>
      </c>
      <c r="D190" s="240">
        <f t="shared" si="13"/>
        <v>0</v>
      </c>
      <c r="E190" s="239">
        <v>15920</v>
      </c>
      <c r="F190" s="240">
        <f t="shared" si="14"/>
        <v>9.5203962413458189E-5</v>
      </c>
      <c r="G190" s="578">
        <v>23356</v>
      </c>
      <c r="H190" s="570">
        <f t="shared" si="12"/>
        <v>1.3675406787540156E-4</v>
      </c>
      <c r="I190" s="320"/>
      <c r="J190" s="320"/>
    </row>
    <row r="191" spans="1:10" ht="31.5" hidden="1" x14ac:dyDescent="0.25">
      <c r="A191" s="361" t="s">
        <v>1009</v>
      </c>
      <c r="B191" s="31" t="s">
        <v>585</v>
      </c>
      <c r="C191" s="239">
        <v>0</v>
      </c>
      <c r="D191" s="240">
        <f t="shared" si="13"/>
        <v>0</v>
      </c>
      <c r="E191" s="239">
        <v>15920</v>
      </c>
      <c r="F191" s="240">
        <f t="shared" si="14"/>
        <v>9.5203962413458189E-5</v>
      </c>
      <c r="G191" s="578">
        <v>0</v>
      </c>
      <c r="H191" s="570">
        <f t="shared" si="12"/>
        <v>0</v>
      </c>
      <c r="I191" s="320"/>
      <c r="J191" s="320"/>
    </row>
    <row r="192" spans="1:10" ht="47.25" hidden="1" x14ac:dyDescent="0.25">
      <c r="A192" s="361" t="s">
        <v>1010</v>
      </c>
      <c r="B192" s="31" t="s">
        <v>584</v>
      </c>
      <c r="C192" s="239">
        <v>0</v>
      </c>
      <c r="D192" s="240">
        <f t="shared" si="13"/>
        <v>0</v>
      </c>
      <c r="E192" s="239">
        <v>15920</v>
      </c>
      <c r="F192" s="240">
        <f t="shared" si="14"/>
        <v>9.5203962413458189E-5</v>
      </c>
      <c r="G192" s="578">
        <v>0</v>
      </c>
      <c r="H192" s="570">
        <f t="shared" si="12"/>
        <v>0</v>
      </c>
      <c r="I192" s="320"/>
      <c r="J192" s="320"/>
    </row>
    <row r="193" spans="1:62" hidden="1" x14ac:dyDescent="0.25">
      <c r="A193" s="363" t="s">
        <v>1011</v>
      </c>
      <c r="B193" s="31" t="s">
        <v>583</v>
      </c>
      <c r="C193" s="239">
        <v>0</v>
      </c>
      <c r="D193" s="240">
        <f t="shared" si="13"/>
        <v>0</v>
      </c>
      <c r="E193" s="239">
        <v>0</v>
      </c>
      <c r="F193" s="240">
        <f t="shared" si="14"/>
        <v>0</v>
      </c>
      <c r="G193" s="578">
        <v>23356</v>
      </c>
      <c r="H193" s="570">
        <f t="shared" si="12"/>
        <v>1.3675406787540156E-4</v>
      </c>
      <c r="I193" s="320"/>
      <c r="J193" s="320"/>
    </row>
    <row r="194" spans="1:62" ht="47.25" hidden="1" x14ac:dyDescent="0.25">
      <c r="A194" s="361" t="s">
        <v>1012</v>
      </c>
      <c r="B194" s="31" t="s">
        <v>582</v>
      </c>
      <c r="C194" s="239">
        <v>0</v>
      </c>
      <c r="D194" s="240">
        <f t="shared" si="13"/>
        <v>0</v>
      </c>
      <c r="E194" s="239">
        <v>0</v>
      </c>
      <c r="F194" s="240">
        <f t="shared" si="14"/>
        <v>0</v>
      </c>
      <c r="G194" s="578">
        <v>23356</v>
      </c>
      <c r="H194" s="570">
        <f t="shared" si="12"/>
        <v>1.3675406787540156E-4</v>
      </c>
      <c r="I194" s="320"/>
      <c r="J194" s="320"/>
    </row>
    <row r="195" spans="1:62" hidden="1" x14ac:dyDescent="0.25">
      <c r="A195" s="363" t="s">
        <v>1013</v>
      </c>
      <c r="B195" s="31" t="s">
        <v>581</v>
      </c>
      <c r="C195" s="257">
        <v>5492.52</v>
      </c>
      <c r="D195" s="258">
        <f t="shared" si="13"/>
        <v>3.1896891982930336E-5</v>
      </c>
      <c r="E195" s="239">
        <v>0</v>
      </c>
      <c r="F195" s="258">
        <f t="shared" si="14"/>
        <v>0</v>
      </c>
      <c r="G195" s="579">
        <v>0</v>
      </c>
      <c r="H195" s="571">
        <f t="shared" si="12"/>
        <v>0</v>
      </c>
      <c r="I195" s="320"/>
      <c r="J195" s="320"/>
    </row>
    <row r="196" spans="1:62" ht="31.5" hidden="1" x14ac:dyDescent="0.25">
      <c r="A196" s="363" t="s">
        <v>1014</v>
      </c>
      <c r="B196" s="31" t="s">
        <v>580</v>
      </c>
      <c r="C196" s="239">
        <v>49801.8</v>
      </c>
      <c r="D196" s="240">
        <f t="shared" si="13"/>
        <v>2.8921563055855963E-4</v>
      </c>
      <c r="E196" s="239">
        <v>0</v>
      </c>
      <c r="F196" s="240">
        <f t="shared" si="14"/>
        <v>0</v>
      </c>
      <c r="G196" s="578">
        <v>462800</v>
      </c>
      <c r="H196" s="570">
        <f t="shared" si="12"/>
        <v>2.7097868904236958E-3</v>
      </c>
      <c r="I196" s="320"/>
      <c r="J196" s="320"/>
    </row>
    <row r="197" spans="1:62" ht="31.5" hidden="1" x14ac:dyDescent="0.25">
      <c r="A197" s="363" t="s">
        <v>1015</v>
      </c>
      <c r="B197" s="31" t="s">
        <v>579</v>
      </c>
      <c r="C197" s="257">
        <v>9816.5400000000009</v>
      </c>
      <c r="D197" s="258">
        <f t="shared" si="13"/>
        <v>5.7007915497096953E-5</v>
      </c>
      <c r="E197" s="239">
        <v>0</v>
      </c>
      <c r="F197" s="258">
        <f t="shared" si="14"/>
        <v>0</v>
      </c>
      <c r="G197" s="579">
        <v>0</v>
      </c>
      <c r="H197" s="571">
        <f t="shared" si="12"/>
        <v>0</v>
      </c>
      <c r="I197" s="320"/>
      <c r="J197" s="320"/>
    </row>
    <row r="198" spans="1:62" ht="31.5" hidden="1" x14ac:dyDescent="0.25">
      <c r="A198" s="361" t="s">
        <v>1016</v>
      </c>
      <c r="B198" s="31" t="s">
        <v>578</v>
      </c>
      <c r="C198" s="239">
        <v>120705.03</v>
      </c>
      <c r="D198" s="240">
        <f t="shared" si="13"/>
        <v>7.0097428934375581E-4</v>
      </c>
      <c r="E198" s="239">
        <v>120552.46</v>
      </c>
      <c r="F198" s="240">
        <f t="shared" si="14"/>
        <v>7.2092159991770863E-4</v>
      </c>
      <c r="G198" s="578">
        <v>272819.90000000002</v>
      </c>
      <c r="H198" s="570">
        <f t="shared" si="12"/>
        <v>1.5974152732642691E-3</v>
      </c>
      <c r="I198" s="320"/>
      <c r="J198" s="320"/>
    </row>
    <row r="199" spans="1:62" ht="31.5" hidden="1" x14ac:dyDescent="0.25">
      <c r="A199" s="361" t="s">
        <v>1017</v>
      </c>
      <c r="B199" s="31" t="s">
        <v>577</v>
      </c>
      <c r="C199" s="239">
        <v>23169.18</v>
      </c>
      <c r="D199" s="240">
        <f t="shared" si="13"/>
        <v>1.3455114078657335E-4</v>
      </c>
      <c r="E199" s="239">
        <v>30749.54</v>
      </c>
      <c r="F199" s="240">
        <f t="shared" si="14"/>
        <v>1.8388681221049804E-4</v>
      </c>
      <c r="G199" s="578">
        <v>95717.81</v>
      </c>
      <c r="H199" s="570">
        <f t="shared" si="12"/>
        <v>5.6044698945130966E-4</v>
      </c>
      <c r="I199" s="320"/>
      <c r="J199" s="320"/>
    </row>
    <row r="200" spans="1:62" ht="31.5" hidden="1" x14ac:dyDescent="0.25">
      <c r="A200" s="361" t="s">
        <v>1018</v>
      </c>
      <c r="B200" s="31" t="s">
        <v>576</v>
      </c>
      <c r="C200" s="239">
        <v>97411.62</v>
      </c>
      <c r="D200" s="240">
        <f t="shared" si="13"/>
        <v>5.6570170359366125E-4</v>
      </c>
      <c r="E200" s="239">
        <v>88456.180000000008</v>
      </c>
      <c r="F200" s="240">
        <f t="shared" si="14"/>
        <v>5.2898108266068416E-4</v>
      </c>
      <c r="G200" s="578">
        <v>176522.31</v>
      </c>
      <c r="H200" s="570">
        <f t="shared" si="12"/>
        <v>1.0335735555430158E-3</v>
      </c>
      <c r="I200" s="320"/>
      <c r="J200" s="320"/>
    </row>
    <row r="201" spans="1:62" ht="31.5" hidden="1" x14ac:dyDescent="0.25">
      <c r="A201" s="361" t="s">
        <v>1019</v>
      </c>
      <c r="B201" s="31" t="s">
        <v>575</v>
      </c>
      <c r="C201" s="239">
        <v>0</v>
      </c>
      <c r="D201" s="240">
        <f t="shared" si="13"/>
        <v>0</v>
      </c>
      <c r="E201" s="239">
        <v>0</v>
      </c>
      <c r="F201" s="240">
        <f t="shared" si="14"/>
        <v>0</v>
      </c>
      <c r="G201" s="578">
        <v>326.78000000000003</v>
      </c>
      <c r="H201" s="570">
        <f t="shared" si="12"/>
        <v>1.9133624893099729E-6</v>
      </c>
      <c r="I201" s="320"/>
      <c r="J201" s="320"/>
    </row>
    <row r="202" spans="1:62" ht="31.5" hidden="1" x14ac:dyDescent="0.25">
      <c r="A202" s="361" t="s">
        <v>1020</v>
      </c>
      <c r="B202" s="31" t="s">
        <v>574</v>
      </c>
      <c r="C202" s="239">
        <v>124.23</v>
      </c>
      <c r="D202" s="240">
        <f t="shared" ref="D202:D265" si="15">C202/$C$452</f>
        <v>7.2144496352119529E-7</v>
      </c>
      <c r="E202" s="239">
        <v>1346.74</v>
      </c>
      <c r="F202" s="240">
        <f t="shared" ref="F202:F265" si="16">E202/$E$452</f>
        <v>8.0537050465264246E-6</v>
      </c>
      <c r="G202" s="578">
        <v>253</v>
      </c>
      <c r="H202" s="570">
        <f t="shared" ref="H202:H265" si="17">G202/$G$452</f>
        <v>1.4813657806335242E-6</v>
      </c>
      <c r="I202" s="320"/>
      <c r="J202" s="320"/>
    </row>
    <row r="203" spans="1:62" ht="31.5" hidden="1" x14ac:dyDescent="0.25">
      <c r="A203" s="361" t="s">
        <v>1021</v>
      </c>
      <c r="B203" s="31" t="s">
        <v>573</v>
      </c>
      <c r="C203" s="239">
        <v>72268.08</v>
      </c>
      <c r="D203" s="240">
        <f t="shared" si="15"/>
        <v>4.1968479706469309E-4</v>
      </c>
      <c r="E203" s="239">
        <v>6494.99</v>
      </c>
      <c r="F203" s="240">
        <f t="shared" si="16"/>
        <v>3.8841004009785603E-5</v>
      </c>
      <c r="G203" s="578">
        <v>344.43</v>
      </c>
      <c r="H203" s="570">
        <f t="shared" si="17"/>
        <v>2.0167067819114812E-6</v>
      </c>
      <c r="I203" s="320"/>
      <c r="J203" s="320"/>
    </row>
    <row r="204" spans="1:62" ht="31.5" hidden="1" x14ac:dyDescent="0.25">
      <c r="A204" s="361" t="s">
        <v>1022</v>
      </c>
      <c r="B204" s="31" t="s">
        <v>572</v>
      </c>
      <c r="C204" s="239">
        <v>8805.92</v>
      </c>
      <c r="D204" s="240">
        <f t="shared" si="15"/>
        <v>5.1138908743222766E-5</v>
      </c>
      <c r="E204" s="239">
        <v>5150.99</v>
      </c>
      <c r="F204" s="240">
        <f t="shared" si="16"/>
        <v>3.0803684569855463E-5</v>
      </c>
      <c r="G204" s="578">
        <v>344.43</v>
      </c>
      <c r="H204" s="570">
        <f t="shared" si="17"/>
        <v>2.0167067819114812E-6</v>
      </c>
      <c r="I204" s="320"/>
      <c r="J204" s="320"/>
    </row>
    <row r="205" spans="1:62" ht="31.5" hidden="1" x14ac:dyDescent="0.25">
      <c r="A205" s="361" t="s">
        <v>1023</v>
      </c>
      <c r="B205" s="31" t="s">
        <v>571</v>
      </c>
      <c r="C205" s="239">
        <v>63462.16</v>
      </c>
      <c r="D205" s="240">
        <f t="shared" si="15"/>
        <v>3.6854588832147033E-4</v>
      </c>
      <c r="E205" s="239">
        <v>1344</v>
      </c>
      <c r="F205" s="240">
        <f t="shared" si="16"/>
        <v>8.0373194399301379E-6</v>
      </c>
      <c r="G205" s="578">
        <v>0</v>
      </c>
      <c r="H205" s="570">
        <f t="shared" si="17"/>
        <v>0</v>
      </c>
      <c r="I205" s="320"/>
      <c r="J205" s="320"/>
    </row>
    <row r="206" spans="1:62" ht="31.5" x14ac:dyDescent="0.25">
      <c r="A206" s="361" t="s">
        <v>13</v>
      </c>
      <c r="B206" s="31" t="s">
        <v>14</v>
      </c>
      <c r="C206" s="239">
        <v>1467565.97</v>
      </c>
      <c r="D206" s="240">
        <f t="shared" si="15"/>
        <v>8.5226441092457333E-3</v>
      </c>
      <c r="E206" s="239">
        <v>1467565.97</v>
      </c>
      <c r="F206" s="240">
        <f t="shared" si="16"/>
        <v>8.7762622768310494E-3</v>
      </c>
      <c r="G206" s="578">
        <v>1467565.97</v>
      </c>
      <c r="H206" s="570">
        <f t="shared" si="17"/>
        <v>8.5928933153369379E-3</v>
      </c>
      <c r="I206" s="320"/>
      <c r="J206" s="320"/>
    </row>
    <row r="207" spans="1:62" s="57" customFormat="1" ht="31.5" hidden="1" x14ac:dyDescent="0.25">
      <c r="A207" s="365" t="s">
        <v>1024</v>
      </c>
      <c r="B207" s="357" t="s">
        <v>570</v>
      </c>
      <c r="C207" s="261">
        <v>1467565.97</v>
      </c>
      <c r="D207" s="262">
        <f t="shared" si="15"/>
        <v>8.5226441092457333E-3</v>
      </c>
      <c r="E207" s="261">
        <v>1467565.97</v>
      </c>
      <c r="F207" s="262">
        <f t="shared" si="16"/>
        <v>8.7762622768310494E-3</v>
      </c>
      <c r="G207" s="580">
        <v>1467565.97</v>
      </c>
      <c r="H207" s="572">
        <f t="shared" si="17"/>
        <v>8.5928933153369379E-3</v>
      </c>
      <c r="I207" s="320"/>
      <c r="J207" s="320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  <c r="Z207" s="44"/>
      <c r="AA207" s="44"/>
      <c r="AB207" s="44"/>
      <c r="AC207" s="44"/>
      <c r="AD207" s="44"/>
      <c r="AE207" s="44"/>
      <c r="AF207" s="44"/>
      <c r="AG207" s="44"/>
      <c r="AH207" s="44"/>
      <c r="AI207" s="44"/>
      <c r="AJ207" s="44"/>
      <c r="AK207" s="44"/>
      <c r="AL207" s="44"/>
      <c r="AM207" s="44"/>
      <c r="AN207" s="44"/>
      <c r="AO207" s="44"/>
      <c r="AP207" s="44"/>
      <c r="AQ207" s="44"/>
      <c r="AR207" s="44"/>
      <c r="AS207" s="44"/>
      <c r="AT207" s="44"/>
      <c r="AU207" s="44"/>
      <c r="AV207" s="44"/>
      <c r="AW207" s="44"/>
      <c r="AX207" s="44"/>
      <c r="AY207" s="44"/>
      <c r="AZ207" s="44"/>
      <c r="BA207" s="44"/>
      <c r="BB207" s="44"/>
      <c r="BC207" s="44"/>
      <c r="BD207" s="44"/>
      <c r="BE207" s="44"/>
      <c r="BF207" s="44"/>
      <c r="BG207" s="44"/>
      <c r="BH207" s="44"/>
      <c r="BI207" s="44"/>
      <c r="BJ207" s="44"/>
    </row>
    <row r="208" spans="1:62" ht="31.5" hidden="1" x14ac:dyDescent="0.25">
      <c r="A208" s="361" t="s">
        <v>1025</v>
      </c>
      <c r="B208" s="31" t="s">
        <v>569</v>
      </c>
      <c r="C208" s="239">
        <v>1467565.97</v>
      </c>
      <c r="D208" s="240">
        <f t="shared" si="15"/>
        <v>8.5226441092457333E-3</v>
      </c>
      <c r="E208" s="239">
        <v>1467565.97</v>
      </c>
      <c r="F208" s="240">
        <f t="shared" si="16"/>
        <v>8.7762622768310494E-3</v>
      </c>
      <c r="G208" s="578">
        <v>1467565.97</v>
      </c>
      <c r="H208" s="570">
        <f t="shared" si="17"/>
        <v>8.5928933153369379E-3</v>
      </c>
      <c r="I208" s="320"/>
      <c r="J208" s="320"/>
    </row>
    <row r="209" spans="1:62" s="51" customFormat="1" x14ac:dyDescent="0.25">
      <c r="A209" s="359" t="s">
        <v>15</v>
      </c>
      <c r="B209" s="226" t="s">
        <v>16</v>
      </c>
      <c r="C209" s="236">
        <v>141348611.99000001</v>
      </c>
      <c r="D209" s="237">
        <f t="shared" si="15"/>
        <v>0.82085844176847089</v>
      </c>
      <c r="E209" s="236">
        <v>137302942.77000001</v>
      </c>
      <c r="F209" s="237">
        <f t="shared" si="16"/>
        <v>0.82109197253343469</v>
      </c>
      <c r="G209" s="581">
        <v>135172721.94</v>
      </c>
      <c r="H209" s="573">
        <f t="shared" si="17"/>
        <v>0.79146341801188302</v>
      </c>
      <c r="I209" s="320"/>
      <c r="J209" s="320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  <c r="AA209" s="52"/>
      <c r="AB209" s="52"/>
      <c r="AC209" s="52"/>
      <c r="AD209" s="52"/>
      <c r="AE209" s="52"/>
      <c r="AF209" s="52"/>
      <c r="AG209" s="52"/>
      <c r="AH209" s="52"/>
      <c r="AI209" s="52"/>
      <c r="AJ209" s="52"/>
      <c r="AK209" s="52"/>
      <c r="AL209" s="52"/>
      <c r="AM209" s="52"/>
      <c r="AN209" s="52"/>
      <c r="AO209" s="52"/>
      <c r="AP209" s="52"/>
      <c r="AQ209" s="52"/>
      <c r="AR209" s="52"/>
      <c r="AS209" s="52"/>
      <c r="AT209" s="52"/>
      <c r="AU209" s="52"/>
      <c r="AV209" s="52"/>
      <c r="AW209" s="52"/>
      <c r="AX209" s="52"/>
      <c r="AY209" s="52"/>
      <c r="AZ209" s="52"/>
      <c r="BA209" s="52"/>
      <c r="BB209" s="52"/>
      <c r="BC209" s="52"/>
      <c r="BD209" s="52"/>
      <c r="BE209" s="52"/>
      <c r="BF209" s="52"/>
      <c r="BG209" s="52"/>
      <c r="BH209" s="52"/>
      <c r="BI209" s="52"/>
      <c r="BJ209" s="52"/>
    </row>
    <row r="210" spans="1:62" s="56" customFormat="1" x14ac:dyDescent="0.25">
      <c r="A210" s="367" t="s">
        <v>17</v>
      </c>
      <c r="B210" s="358" t="s">
        <v>18</v>
      </c>
      <c r="C210" s="276">
        <v>133801897.34</v>
      </c>
      <c r="D210" s="277">
        <f>C210/$C$452</f>
        <v>0.77703215765534106</v>
      </c>
      <c r="E210" s="276">
        <v>131702550.66</v>
      </c>
      <c r="F210" s="277">
        <f t="shared" si="16"/>
        <v>0.78760079665773941</v>
      </c>
      <c r="G210" s="582">
        <v>126909227.17</v>
      </c>
      <c r="H210" s="574">
        <f t="shared" si="17"/>
        <v>0.74307899753472062</v>
      </c>
      <c r="I210" s="320"/>
      <c r="J210" s="320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  <c r="AA210" s="52"/>
      <c r="AB210" s="52"/>
      <c r="AC210" s="52"/>
      <c r="AD210" s="52"/>
      <c r="AE210" s="52"/>
      <c r="AF210" s="52"/>
      <c r="AG210" s="52"/>
      <c r="AH210" s="52"/>
      <c r="AI210" s="52"/>
      <c r="AJ210" s="52"/>
      <c r="AK210" s="52"/>
      <c r="AL210" s="52"/>
      <c r="AM210" s="52"/>
      <c r="AN210" s="52"/>
      <c r="AO210" s="52"/>
      <c r="AP210" s="52"/>
      <c r="AQ210" s="52"/>
      <c r="AR210" s="52"/>
      <c r="AS210" s="52"/>
      <c r="AT210" s="52"/>
      <c r="AU210" s="52"/>
      <c r="AV210" s="52"/>
      <c r="AW210" s="52"/>
      <c r="AX210" s="52"/>
      <c r="AY210" s="52"/>
      <c r="AZ210" s="52"/>
      <c r="BA210" s="52"/>
      <c r="BB210" s="52"/>
      <c r="BC210" s="52"/>
      <c r="BD210" s="52"/>
      <c r="BE210" s="52"/>
      <c r="BF210" s="52"/>
      <c r="BG210" s="52"/>
      <c r="BH210" s="52"/>
      <c r="BI210" s="52"/>
      <c r="BJ210" s="52"/>
    </row>
    <row r="211" spans="1:62" ht="31.5" x14ac:dyDescent="0.25">
      <c r="A211" s="361" t="s">
        <v>19</v>
      </c>
      <c r="B211" s="31" t="s">
        <v>20</v>
      </c>
      <c r="C211" s="239">
        <v>2958654.45</v>
      </c>
      <c r="D211" s="240">
        <f t="shared" si="15"/>
        <v>1.7181891264204073E-2</v>
      </c>
      <c r="E211" s="239">
        <v>3439073.0100000002</v>
      </c>
      <c r="F211" s="240">
        <f t="shared" si="16"/>
        <v>2.0566166933491115E-2</v>
      </c>
      <c r="G211" s="578">
        <v>4286908.66</v>
      </c>
      <c r="H211" s="570">
        <f t="shared" si="17"/>
        <v>2.5100710646741169E-2</v>
      </c>
      <c r="I211" s="320"/>
      <c r="J211" s="320"/>
    </row>
    <row r="212" spans="1:62" ht="31.5" hidden="1" x14ac:dyDescent="0.25">
      <c r="A212" s="361" t="s">
        <v>1026</v>
      </c>
      <c r="B212" s="31" t="s">
        <v>568</v>
      </c>
      <c r="C212" s="239">
        <v>346448.54</v>
      </c>
      <c r="D212" s="240">
        <f t="shared" si="15"/>
        <v>2.0119419971204328E-3</v>
      </c>
      <c r="E212" s="239">
        <v>346448.54</v>
      </c>
      <c r="F212" s="240">
        <f t="shared" si="16"/>
        <v>2.0718136796706948E-3</v>
      </c>
      <c r="G212" s="578">
        <v>398084.56</v>
      </c>
      <c r="H212" s="570">
        <f t="shared" si="17"/>
        <v>2.3308649999310396E-3</v>
      </c>
      <c r="I212" s="320"/>
      <c r="J212" s="320"/>
    </row>
    <row r="213" spans="1:62" ht="31.5" hidden="1" x14ac:dyDescent="0.25">
      <c r="A213" s="361" t="s">
        <v>1027</v>
      </c>
      <c r="B213" s="31" t="s">
        <v>567</v>
      </c>
      <c r="C213" s="239">
        <v>123265.22</v>
      </c>
      <c r="D213" s="240">
        <f t="shared" si="15"/>
        <v>7.1584216490648079E-4</v>
      </c>
      <c r="E213" s="239">
        <v>123265.22</v>
      </c>
      <c r="F213" s="240">
        <f t="shared" si="16"/>
        <v>7.3714430727177477E-4</v>
      </c>
      <c r="G213" s="578">
        <v>162245.42000000001</v>
      </c>
      <c r="H213" s="570">
        <f t="shared" si="17"/>
        <v>9.4997949902179458E-4</v>
      </c>
      <c r="I213" s="320"/>
      <c r="J213" s="320"/>
    </row>
    <row r="214" spans="1:62" ht="31.5" hidden="1" x14ac:dyDescent="0.25">
      <c r="A214" s="361" t="s">
        <v>1028</v>
      </c>
      <c r="B214" s="31" t="s">
        <v>566</v>
      </c>
      <c r="C214" s="239">
        <v>300048.90000000002</v>
      </c>
      <c r="D214" s="240">
        <f t="shared" si="15"/>
        <v>1.7424838421884793E-3</v>
      </c>
      <c r="E214" s="239">
        <v>300048.90000000002</v>
      </c>
      <c r="F214" s="240">
        <f t="shared" si="16"/>
        <v>1.794336947097957E-3</v>
      </c>
      <c r="G214" s="578">
        <v>471030</v>
      </c>
      <c r="H214" s="570">
        <f t="shared" si="17"/>
        <v>2.7579751922996399E-3</v>
      </c>
      <c r="I214" s="320"/>
      <c r="J214" s="320"/>
    </row>
    <row r="215" spans="1:62" ht="31.5" hidden="1" x14ac:dyDescent="0.25">
      <c r="A215" s="361" t="s">
        <v>1029</v>
      </c>
      <c r="B215" s="31" t="s">
        <v>565</v>
      </c>
      <c r="C215" s="239">
        <v>176721.94</v>
      </c>
      <c r="D215" s="240">
        <f t="shared" si="15"/>
        <v>1.0262831325500673E-3</v>
      </c>
      <c r="E215" s="239">
        <v>176721.94</v>
      </c>
      <c r="F215" s="240">
        <f t="shared" si="16"/>
        <v>1.0568234254644104E-3</v>
      </c>
      <c r="G215" s="578">
        <v>340931.76</v>
      </c>
      <c r="H215" s="570">
        <f t="shared" si="17"/>
        <v>1.9962238845658551E-3</v>
      </c>
      <c r="I215" s="320"/>
      <c r="J215" s="320"/>
    </row>
    <row r="216" spans="1:62" ht="31.5" hidden="1" x14ac:dyDescent="0.25">
      <c r="A216" s="361" t="s">
        <v>1030</v>
      </c>
      <c r="B216" s="31" t="s">
        <v>564</v>
      </c>
      <c r="C216" s="239">
        <v>252.08</v>
      </c>
      <c r="D216" s="240">
        <f t="shared" si="15"/>
        <v>1.4639124720632933E-6</v>
      </c>
      <c r="E216" s="239">
        <v>252.08</v>
      </c>
      <c r="F216" s="240">
        <f t="shared" si="16"/>
        <v>1.5074758068583255E-6</v>
      </c>
      <c r="G216" s="578">
        <v>219.88</v>
      </c>
      <c r="H216" s="570">
        <f t="shared" si="17"/>
        <v>1.2874415329869537E-6</v>
      </c>
      <c r="I216" s="320"/>
      <c r="J216" s="320"/>
    </row>
    <row r="217" spans="1:62" ht="31.5" hidden="1" x14ac:dyDescent="0.25">
      <c r="A217" s="361" t="s">
        <v>1031</v>
      </c>
      <c r="B217" s="31" t="s">
        <v>563</v>
      </c>
      <c r="C217" s="239">
        <v>431.82</v>
      </c>
      <c r="D217" s="240">
        <f t="shared" si="15"/>
        <v>2.5077224836812568E-6</v>
      </c>
      <c r="E217" s="239">
        <v>431.82</v>
      </c>
      <c r="F217" s="240">
        <f t="shared" si="16"/>
        <v>2.5823476789811252E-6</v>
      </c>
      <c r="G217" s="578">
        <v>272.89999999999998</v>
      </c>
      <c r="H217" s="570">
        <f t="shared" si="17"/>
        <v>1.5978842748414575E-6</v>
      </c>
      <c r="I217" s="320"/>
      <c r="J217" s="320"/>
    </row>
    <row r="218" spans="1:62" ht="31.5" hidden="1" x14ac:dyDescent="0.25">
      <c r="A218" s="361" t="s">
        <v>1032</v>
      </c>
      <c r="B218" s="31" t="s">
        <v>562</v>
      </c>
      <c r="C218" s="239">
        <v>2959.2000000000003</v>
      </c>
      <c r="D218" s="240">
        <f t="shared" si="15"/>
        <v>1.7185059454656051E-5</v>
      </c>
      <c r="E218" s="239">
        <v>2959.2000000000003</v>
      </c>
      <c r="F218" s="240">
        <f t="shared" si="16"/>
        <v>1.7696455123989038E-5</v>
      </c>
      <c r="G218" s="578">
        <v>370.33</v>
      </c>
      <c r="H218" s="570">
        <f t="shared" si="17"/>
        <v>2.1683564804032135E-6</v>
      </c>
      <c r="I218" s="320"/>
      <c r="J218" s="320"/>
    </row>
    <row r="219" spans="1:62" ht="31.5" hidden="1" x14ac:dyDescent="0.25">
      <c r="A219" s="361" t="s">
        <v>1033</v>
      </c>
      <c r="B219" s="31" t="s">
        <v>561</v>
      </c>
      <c r="C219" s="239">
        <v>871965.47</v>
      </c>
      <c r="D219" s="240">
        <f t="shared" si="15"/>
        <v>5.0637937430241635E-3</v>
      </c>
      <c r="E219" s="239">
        <v>1070478.6000000001</v>
      </c>
      <c r="F219" s="240">
        <f t="shared" si="16"/>
        <v>6.4016208793223209E-3</v>
      </c>
      <c r="G219" s="578">
        <v>1236471.3800000001</v>
      </c>
      <c r="H219" s="570">
        <f t="shared" si="17"/>
        <v>7.2397881069751428E-3</v>
      </c>
      <c r="I219" s="320"/>
      <c r="J219" s="320"/>
    </row>
    <row r="220" spans="1:62" ht="31.5" hidden="1" x14ac:dyDescent="0.25">
      <c r="A220" s="361" t="s">
        <v>1034</v>
      </c>
      <c r="B220" s="31" t="s">
        <v>560</v>
      </c>
      <c r="C220" s="239">
        <v>48999.73</v>
      </c>
      <c r="D220" s="240">
        <f t="shared" si="15"/>
        <v>2.8455774307653884E-4</v>
      </c>
      <c r="E220" s="239">
        <v>48999.73</v>
      </c>
      <c r="F220" s="240">
        <f t="shared" si="16"/>
        <v>2.9302565660738693E-4</v>
      </c>
      <c r="G220" s="578">
        <v>13042.95</v>
      </c>
      <c r="H220" s="570">
        <f t="shared" si="17"/>
        <v>7.636909015222935E-5</v>
      </c>
      <c r="I220" s="320"/>
      <c r="J220" s="320"/>
    </row>
    <row r="221" spans="1:62" ht="31.5" hidden="1" x14ac:dyDescent="0.25">
      <c r="A221" s="361" t="s">
        <v>1035</v>
      </c>
      <c r="B221" s="31" t="s">
        <v>559</v>
      </c>
      <c r="C221" s="239">
        <v>1027250.1900000001</v>
      </c>
      <c r="D221" s="240">
        <f t="shared" si="15"/>
        <v>5.9655838030402558E-3</v>
      </c>
      <c r="E221" s="239">
        <v>1027250.1900000001</v>
      </c>
      <c r="F221" s="240">
        <f t="shared" si="16"/>
        <v>6.1431085727372981E-3</v>
      </c>
      <c r="G221" s="578">
        <v>1257010.3800000001</v>
      </c>
      <c r="H221" s="570">
        <f t="shared" si="17"/>
        <v>7.3600480744393012E-3</v>
      </c>
      <c r="I221" s="320"/>
      <c r="J221" s="320"/>
    </row>
    <row r="222" spans="1:62" ht="31.5" hidden="1" x14ac:dyDescent="0.25">
      <c r="A222" s="361" t="s">
        <v>1036</v>
      </c>
      <c r="B222" s="31" t="s">
        <v>558</v>
      </c>
      <c r="C222" s="239">
        <v>60311.360000000001</v>
      </c>
      <c r="D222" s="240">
        <f t="shared" si="15"/>
        <v>3.5024814388725492E-4</v>
      </c>
      <c r="E222" s="239">
        <v>82136.13</v>
      </c>
      <c r="F222" s="240">
        <f t="shared" si="16"/>
        <v>4.9118624581073593E-4</v>
      </c>
      <c r="G222" s="578">
        <v>145813.12</v>
      </c>
      <c r="H222" s="570">
        <f t="shared" si="17"/>
        <v>8.5376508432968281E-4</v>
      </c>
      <c r="I222" s="320"/>
      <c r="J222" s="320"/>
    </row>
    <row r="223" spans="1:62" ht="31.5" hidden="1" x14ac:dyDescent="0.25">
      <c r="A223" s="361" t="s">
        <v>1037</v>
      </c>
      <c r="B223" s="31" t="s">
        <v>557</v>
      </c>
      <c r="C223" s="239">
        <v>0</v>
      </c>
      <c r="D223" s="240">
        <f t="shared" si="15"/>
        <v>0</v>
      </c>
      <c r="E223" s="239">
        <v>260080.66</v>
      </c>
      <c r="F223" s="240">
        <f t="shared" si="16"/>
        <v>1.555320940898706E-3</v>
      </c>
      <c r="G223" s="578">
        <v>261415.98</v>
      </c>
      <c r="H223" s="570">
        <f t="shared" si="17"/>
        <v>1.5306430327382521E-3</v>
      </c>
      <c r="I223" s="320"/>
      <c r="J223" s="320"/>
    </row>
    <row r="224" spans="1:62" ht="31.5" x14ac:dyDescent="0.25">
      <c r="A224" s="361" t="s">
        <v>21</v>
      </c>
      <c r="B224" s="31" t="s">
        <v>22</v>
      </c>
      <c r="C224" s="239">
        <v>8142391.3200000003</v>
      </c>
      <c r="D224" s="240">
        <f t="shared" si="15"/>
        <v>4.728557682389678E-2</v>
      </c>
      <c r="E224" s="239">
        <v>8619675.8399999999</v>
      </c>
      <c r="F224" s="240">
        <f t="shared" si="16"/>
        <v>5.1546940621077487E-2</v>
      </c>
      <c r="G224" s="578">
        <v>8155836.3399999999</v>
      </c>
      <c r="H224" s="570">
        <f t="shared" si="17"/>
        <v>4.775405876096192E-2</v>
      </c>
      <c r="I224" s="320"/>
      <c r="J224" s="320"/>
    </row>
    <row r="225" spans="1:10" ht="31.5" hidden="1" x14ac:dyDescent="0.25">
      <c r="A225" s="361" t="s">
        <v>23</v>
      </c>
      <c r="B225" s="31" t="s">
        <v>24</v>
      </c>
      <c r="C225" s="239">
        <v>149482.08000000002</v>
      </c>
      <c r="D225" s="240">
        <f t="shared" si="15"/>
        <v>8.6809219796081787E-4</v>
      </c>
      <c r="E225" s="239">
        <v>144125.48000000001</v>
      </c>
      <c r="F225" s="240">
        <f t="shared" si="16"/>
        <v>8.618917575842726E-4</v>
      </c>
      <c r="G225" s="578">
        <v>126504.54000000001</v>
      </c>
      <c r="H225" s="570">
        <f t="shared" si="17"/>
        <v>7.407094729280036E-4</v>
      </c>
      <c r="I225" s="320"/>
      <c r="J225" s="320"/>
    </row>
    <row r="226" spans="1:10" ht="31.5" hidden="1" x14ac:dyDescent="0.25">
      <c r="A226" s="361" t="s">
        <v>25</v>
      </c>
      <c r="B226" s="31" t="s">
        <v>26</v>
      </c>
      <c r="C226" s="239">
        <v>653032.69000000006</v>
      </c>
      <c r="D226" s="240">
        <f t="shared" si="15"/>
        <v>3.7923782115044519E-3</v>
      </c>
      <c r="E226" s="239">
        <v>653032.69000000006</v>
      </c>
      <c r="F226" s="240">
        <f t="shared" si="16"/>
        <v>3.9052323915527323E-3</v>
      </c>
      <c r="G226" s="578">
        <v>414399.93</v>
      </c>
      <c r="H226" s="570">
        <f t="shared" si="17"/>
        <v>2.4263947660036673E-3</v>
      </c>
      <c r="I226" s="320"/>
      <c r="J226" s="320"/>
    </row>
    <row r="227" spans="1:10" ht="31.5" hidden="1" x14ac:dyDescent="0.25">
      <c r="A227" s="361" t="s">
        <v>27</v>
      </c>
      <c r="B227" s="31" t="s">
        <v>28</v>
      </c>
      <c r="C227" s="239">
        <v>886240.69000000006</v>
      </c>
      <c r="D227" s="240">
        <f t="shared" si="15"/>
        <v>5.1466946974808737E-3</v>
      </c>
      <c r="E227" s="239">
        <v>886240.69000000006</v>
      </c>
      <c r="F227" s="240">
        <f t="shared" si="16"/>
        <v>5.2998508379420387E-3</v>
      </c>
      <c r="G227" s="578">
        <v>629894.93000000005</v>
      </c>
      <c r="H227" s="570">
        <f t="shared" si="17"/>
        <v>3.6881612438598782E-3</v>
      </c>
      <c r="I227" s="320"/>
      <c r="J227" s="320"/>
    </row>
    <row r="228" spans="1:10" ht="31.5" hidden="1" x14ac:dyDescent="0.25">
      <c r="A228" s="361" t="s">
        <v>29</v>
      </c>
      <c r="B228" s="31" t="s">
        <v>30</v>
      </c>
      <c r="C228" s="239">
        <v>174419.87</v>
      </c>
      <c r="D228" s="240">
        <f t="shared" si="15"/>
        <v>1.0129142457499928E-3</v>
      </c>
      <c r="E228" s="239">
        <v>174419.87</v>
      </c>
      <c r="F228" s="240">
        <f t="shared" si="16"/>
        <v>1.0430567052537854E-3</v>
      </c>
      <c r="G228" s="578">
        <v>103768.82</v>
      </c>
      <c r="H228" s="570">
        <f t="shared" si="17"/>
        <v>6.0758726895146118E-4</v>
      </c>
      <c r="I228" s="320"/>
      <c r="J228" s="320"/>
    </row>
    <row r="229" spans="1:10" ht="31.5" hidden="1" x14ac:dyDescent="0.25">
      <c r="A229" s="361" t="s">
        <v>31</v>
      </c>
      <c r="B229" s="31" t="s">
        <v>32</v>
      </c>
      <c r="C229" s="239">
        <v>53474.11</v>
      </c>
      <c r="D229" s="240">
        <f t="shared" si="15"/>
        <v>3.1054195716234711E-4</v>
      </c>
      <c r="E229" s="239">
        <v>53474.11</v>
      </c>
      <c r="F229" s="240">
        <f t="shared" si="16"/>
        <v>3.1978311297318644E-4</v>
      </c>
      <c r="G229" s="578">
        <v>32243.79</v>
      </c>
      <c r="H229" s="570">
        <f t="shared" si="17"/>
        <v>1.8879386222898586E-4</v>
      </c>
      <c r="I229" s="320"/>
      <c r="J229" s="320"/>
    </row>
    <row r="230" spans="1:10" ht="31.5" hidden="1" x14ac:dyDescent="0.25">
      <c r="A230" s="361" t="s">
        <v>33</v>
      </c>
      <c r="B230" s="31" t="s">
        <v>34</v>
      </c>
      <c r="C230" s="239">
        <v>4211.2300000000005</v>
      </c>
      <c r="D230" s="240">
        <f t="shared" si="15"/>
        <v>2.4456014438777781E-5</v>
      </c>
      <c r="E230" s="239">
        <v>4211.2300000000005</v>
      </c>
      <c r="F230" s="240">
        <f t="shared" si="16"/>
        <v>2.5183780316232886E-5</v>
      </c>
      <c r="G230" s="578">
        <v>6821.02</v>
      </c>
      <c r="H230" s="570">
        <f t="shared" si="17"/>
        <v>3.993844117397977E-5</v>
      </c>
      <c r="I230" s="320"/>
      <c r="J230" s="320"/>
    </row>
    <row r="231" spans="1:10" ht="31.5" hidden="1" x14ac:dyDescent="0.25">
      <c r="A231" s="361" t="s">
        <v>35</v>
      </c>
      <c r="B231" s="31" t="s">
        <v>36</v>
      </c>
      <c r="C231" s="239">
        <v>3911.21</v>
      </c>
      <c r="D231" s="240">
        <f t="shared" si="15"/>
        <v>2.2713698428509493E-5</v>
      </c>
      <c r="E231" s="239">
        <v>3911.21</v>
      </c>
      <c r="F231" s="240">
        <f t="shared" si="16"/>
        <v>2.3389616195423478E-5</v>
      </c>
      <c r="G231" s="578">
        <v>13909.2</v>
      </c>
      <c r="H231" s="570">
        <f t="shared" si="17"/>
        <v>8.1441157770702829E-5</v>
      </c>
      <c r="I231" s="320"/>
      <c r="J231" s="320"/>
    </row>
    <row r="232" spans="1:10" ht="31.5" hidden="1" x14ac:dyDescent="0.25">
      <c r="A232" s="361" t="s">
        <v>37</v>
      </c>
      <c r="B232" s="31" t="s">
        <v>38</v>
      </c>
      <c r="C232" s="239">
        <v>13707.56</v>
      </c>
      <c r="D232" s="240">
        <f t="shared" si="15"/>
        <v>7.9604363874785438E-5</v>
      </c>
      <c r="E232" s="239">
        <v>13707.56</v>
      </c>
      <c r="F232" s="240">
        <f t="shared" si="16"/>
        <v>8.1973242903280331E-5</v>
      </c>
      <c r="G232" s="578">
        <v>30722.91</v>
      </c>
      <c r="H232" s="570">
        <f t="shared" si="17"/>
        <v>1.7988880456712851E-4</v>
      </c>
      <c r="I232" s="320"/>
      <c r="J232" s="320"/>
    </row>
    <row r="233" spans="1:10" ht="31.5" hidden="1" x14ac:dyDescent="0.25">
      <c r="A233" s="361" t="s">
        <v>39</v>
      </c>
      <c r="B233" s="31" t="s">
        <v>40</v>
      </c>
      <c r="C233" s="239">
        <v>1654954.1500000001</v>
      </c>
      <c r="D233" s="240">
        <f t="shared" si="15"/>
        <v>9.6108696480399318E-3</v>
      </c>
      <c r="E233" s="239">
        <v>1654954.1500000001</v>
      </c>
      <c r="F233" s="240">
        <f t="shared" si="16"/>
        <v>9.8968714002887342E-3</v>
      </c>
      <c r="G233" s="578">
        <v>1895568.77</v>
      </c>
      <c r="H233" s="570">
        <f t="shared" si="17"/>
        <v>1.1098935615476599E-2</v>
      </c>
      <c r="I233" s="320"/>
      <c r="J233" s="320"/>
    </row>
    <row r="234" spans="1:10" s="250" customFormat="1" ht="31.5" x14ac:dyDescent="0.25">
      <c r="A234" s="368" t="s">
        <v>41</v>
      </c>
      <c r="B234" s="36" t="s">
        <v>42</v>
      </c>
      <c r="C234" s="248">
        <v>2026669.77</v>
      </c>
      <c r="D234" s="249">
        <f t="shared" si="15"/>
        <v>1.1769545989593167E-2</v>
      </c>
      <c r="E234" s="248">
        <v>2026669.77</v>
      </c>
      <c r="F234" s="249">
        <f t="shared" si="16"/>
        <v>1.2119785967812309E-2</v>
      </c>
      <c r="G234" s="583">
        <v>1740697.6000000001</v>
      </c>
      <c r="H234" s="575">
        <f t="shared" si="17"/>
        <v>1.0192133830319772E-2</v>
      </c>
      <c r="I234" s="320"/>
      <c r="J234" s="320"/>
    </row>
    <row r="235" spans="1:10" ht="31.5" hidden="1" x14ac:dyDescent="0.25">
      <c r="A235" s="361" t="s">
        <v>43</v>
      </c>
      <c r="B235" s="31" t="s">
        <v>44</v>
      </c>
      <c r="C235" s="239">
        <v>2026284.9200000002</v>
      </c>
      <c r="D235" s="240">
        <f t="shared" si="15"/>
        <v>1.1767311037534801E-2</v>
      </c>
      <c r="E235" s="239">
        <v>2108898.19</v>
      </c>
      <c r="F235" s="240">
        <f t="shared" si="16"/>
        <v>1.2611524121518215E-2</v>
      </c>
      <c r="G235" s="578">
        <v>2203024.08</v>
      </c>
      <c r="H235" s="570">
        <f t="shared" si="17"/>
        <v>1.289914816610139E-2</v>
      </c>
      <c r="I235" s="320"/>
      <c r="J235" s="320"/>
    </row>
    <row r="236" spans="1:10" ht="31.5" hidden="1" x14ac:dyDescent="0.25">
      <c r="A236" s="361" t="s">
        <v>45</v>
      </c>
      <c r="B236" s="31" t="s">
        <v>46</v>
      </c>
      <c r="C236" s="239">
        <v>496003.04000000004</v>
      </c>
      <c r="D236" s="240">
        <f t="shared" si="15"/>
        <v>2.8804547621283263E-3</v>
      </c>
      <c r="E236" s="239">
        <v>496003.04000000004</v>
      </c>
      <c r="F236" s="240">
        <f t="shared" si="16"/>
        <v>2.9661717824824747E-3</v>
      </c>
      <c r="G236" s="578">
        <v>518141.01</v>
      </c>
      <c r="H236" s="570">
        <f t="shared" si="17"/>
        <v>3.0338196116873229E-3</v>
      </c>
      <c r="I236" s="320"/>
      <c r="J236" s="320"/>
    </row>
    <row r="237" spans="1:10" ht="31.5" hidden="1" x14ac:dyDescent="0.25">
      <c r="A237" s="361" t="s">
        <v>281</v>
      </c>
      <c r="B237" s="31" t="s">
        <v>282</v>
      </c>
      <c r="C237" s="239">
        <v>0</v>
      </c>
      <c r="D237" s="240">
        <f t="shared" si="15"/>
        <v>0</v>
      </c>
      <c r="E237" s="239">
        <v>400027.85000000003</v>
      </c>
      <c r="F237" s="240">
        <f t="shared" si="16"/>
        <v>2.3922259042548047E-3</v>
      </c>
      <c r="G237" s="578">
        <v>440139.74</v>
      </c>
      <c r="H237" s="570">
        <f t="shared" si="17"/>
        <v>2.5771065198930292E-3</v>
      </c>
      <c r="I237" s="320"/>
      <c r="J237" s="320"/>
    </row>
    <row r="238" spans="1:10" ht="31.5" x14ac:dyDescent="0.25">
      <c r="A238" s="361" t="s">
        <v>47</v>
      </c>
      <c r="B238" s="31" t="s">
        <v>48</v>
      </c>
      <c r="C238" s="239">
        <v>80392282.820000008</v>
      </c>
      <c r="D238" s="240">
        <f t="shared" si="15"/>
        <v>0.46686474721452564</v>
      </c>
      <c r="E238" s="239">
        <v>82511353.280000001</v>
      </c>
      <c r="F238" s="240">
        <f t="shared" si="16"/>
        <v>0.49343013670557095</v>
      </c>
      <c r="G238" s="578">
        <v>72610780.730000004</v>
      </c>
      <c r="H238" s="570">
        <f t="shared" si="17"/>
        <v>0.42515069517196097</v>
      </c>
      <c r="I238" s="320"/>
      <c r="J238" s="320"/>
    </row>
    <row r="239" spans="1:10" ht="31.5" hidden="1" x14ac:dyDescent="0.25">
      <c r="A239" s="361" t="s">
        <v>49</v>
      </c>
      <c r="B239" s="31" t="s">
        <v>50</v>
      </c>
      <c r="C239" s="239">
        <v>13900429.859999999</v>
      </c>
      <c r="D239" s="240">
        <f t="shared" si="15"/>
        <v>8.0724423354074162E-2</v>
      </c>
      <c r="E239" s="239">
        <v>13900429.859999999</v>
      </c>
      <c r="F239" s="240">
        <f t="shared" si="16"/>
        <v>8.3126633286579876E-2</v>
      </c>
      <c r="G239" s="578">
        <v>13062387.43</v>
      </c>
      <c r="H239" s="570">
        <f t="shared" si="17"/>
        <v>7.6482900206243015E-2</v>
      </c>
      <c r="I239" s="320"/>
      <c r="J239" s="320"/>
    </row>
    <row r="240" spans="1:10" ht="31.5" hidden="1" x14ac:dyDescent="0.25">
      <c r="A240" s="361" t="s">
        <v>51</v>
      </c>
      <c r="B240" s="31" t="s">
        <v>52</v>
      </c>
      <c r="C240" s="239">
        <v>7052407.4199999999</v>
      </c>
      <c r="D240" s="240">
        <f t="shared" si="15"/>
        <v>4.0955677484170547E-2</v>
      </c>
      <c r="E240" s="239">
        <v>7052407.4199999999</v>
      </c>
      <c r="F240" s="240">
        <f t="shared" si="16"/>
        <v>4.2174442898120203E-2</v>
      </c>
      <c r="G240" s="578">
        <v>3540956.61</v>
      </c>
      <c r="H240" s="570">
        <f t="shared" si="17"/>
        <v>2.0733011670996393E-2</v>
      </c>
      <c r="I240" s="320"/>
      <c r="J240" s="320"/>
    </row>
    <row r="241" spans="1:10" ht="31.5" hidden="1" x14ac:dyDescent="0.25">
      <c r="A241" s="361" t="s">
        <v>53</v>
      </c>
      <c r="B241" s="31" t="s">
        <v>54</v>
      </c>
      <c r="C241" s="239">
        <v>14856540.050000001</v>
      </c>
      <c r="D241" s="240">
        <f t="shared" si="15"/>
        <v>8.6276873496123535E-2</v>
      </c>
      <c r="E241" s="239">
        <v>14856540.050000001</v>
      </c>
      <c r="F241" s="240">
        <f t="shared" si="16"/>
        <v>8.8844314102653033E-2</v>
      </c>
      <c r="G241" s="578">
        <v>13590739.970000001</v>
      </c>
      <c r="H241" s="570">
        <f t="shared" si="17"/>
        <v>7.9576510375677034E-2</v>
      </c>
      <c r="I241" s="320"/>
      <c r="J241" s="320"/>
    </row>
    <row r="242" spans="1:10" ht="31.5" hidden="1" x14ac:dyDescent="0.25">
      <c r="A242" s="361" t="s">
        <v>55</v>
      </c>
      <c r="B242" s="31" t="s">
        <v>56</v>
      </c>
      <c r="C242" s="239">
        <v>5555063.0300000003</v>
      </c>
      <c r="D242" s="240">
        <f t="shared" si="15"/>
        <v>3.2260100177383004E-2</v>
      </c>
      <c r="E242" s="239">
        <v>5563633.96</v>
      </c>
      <c r="F242" s="240">
        <f t="shared" si="16"/>
        <v>3.3271356684050221E-2</v>
      </c>
      <c r="G242" s="578">
        <v>4475971.79</v>
      </c>
      <c r="H242" s="570">
        <f t="shared" si="17"/>
        <v>2.6207713220501909E-2</v>
      </c>
      <c r="I242" s="320"/>
      <c r="J242" s="320"/>
    </row>
    <row r="243" spans="1:10" s="250" customFormat="1" ht="31.5" x14ac:dyDescent="0.25">
      <c r="A243" s="368" t="s">
        <v>57</v>
      </c>
      <c r="B243" s="36" t="s">
        <v>58</v>
      </c>
      <c r="C243" s="248">
        <v>36082501.670000002</v>
      </c>
      <c r="D243" s="249">
        <f t="shared" si="15"/>
        <v>0.20954309829402415</v>
      </c>
      <c r="E243" s="248">
        <v>36082501.670000002</v>
      </c>
      <c r="F243" s="249">
        <f t="shared" si="16"/>
        <v>0.2157787143702401</v>
      </c>
      <c r="G243" s="583">
        <v>32537404.73</v>
      </c>
      <c r="H243" s="575">
        <f t="shared" si="17"/>
        <v>0.19051303540571296</v>
      </c>
      <c r="I243" s="320"/>
      <c r="J243" s="320"/>
    </row>
    <row r="244" spans="1:10" ht="31.5" hidden="1" x14ac:dyDescent="0.25">
      <c r="A244" s="361" t="s">
        <v>59</v>
      </c>
      <c r="B244" s="31" t="s">
        <v>60</v>
      </c>
      <c r="C244" s="239">
        <v>2945340.79</v>
      </c>
      <c r="D244" s="240">
        <f t="shared" si="15"/>
        <v>1.7104574408750208E-2</v>
      </c>
      <c r="E244" s="239">
        <v>2945340.79</v>
      </c>
      <c r="F244" s="240">
        <f t="shared" si="16"/>
        <v>1.7613574991581987E-2</v>
      </c>
      <c r="G244" s="578">
        <v>3076799.4</v>
      </c>
      <c r="H244" s="570">
        <f t="shared" si="17"/>
        <v>1.8015278043611697E-2</v>
      </c>
      <c r="I244" s="320"/>
      <c r="J244" s="320"/>
    </row>
    <row r="245" spans="1:10" ht="31.5" hidden="1" x14ac:dyDescent="0.25">
      <c r="A245" s="361" t="s">
        <v>283</v>
      </c>
      <c r="B245" s="31" t="s">
        <v>284</v>
      </c>
      <c r="C245" s="239">
        <v>0</v>
      </c>
      <c r="D245" s="240">
        <f t="shared" si="15"/>
        <v>0</v>
      </c>
      <c r="E245" s="239">
        <v>2110499.5300000003</v>
      </c>
      <c r="F245" s="240">
        <f t="shared" si="16"/>
        <v>1.2621100372345552E-2</v>
      </c>
      <c r="G245" s="578">
        <v>2326520.8000000003</v>
      </c>
      <c r="H245" s="570">
        <f t="shared" si="17"/>
        <v>1.3622246249217913E-2</v>
      </c>
      <c r="I245" s="320"/>
      <c r="J245" s="320"/>
    </row>
    <row r="246" spans="1:10" ht="47.25" x14ac:dyDescent="0.25">
      <c r="A246" s="361" t="s">
        <v>61</v>
      </c>
      <c r="B246" s="31" t="s">
        <v>62</v>
      </c>
      <c r="C246" s="239">
        <v>28044094.91</v>
      </c>
      <c r="D246" s="240">
        <f t="shared" si="15"/>
        <v>0.16286139442429276</v>
      </c>
      <c r="E246" s="239">
        <v>28974853.670000002</v>
      </c>
      <c r="F246" s="240">
        <f t="shared" si="16"/>
        <v>0.17327392460641527</v>
      </c>
      <c r="G246" s="578">
        <v>24655088.850000001</v>
      </c>
      <c r="H246" s="570">
        <f t="shared" si="17"/>
        <v>0.14436049383742747</v>
      </c>
      <c r="I246" s="320"/>
      <c r="J246" s="320"/>
    </row>
    <row r="247" spans="1:10" ht="31.5" hidden="1" x14ac:dyDescent="0.25">
      <c r="A247" s="361" t="s">
        <v>63</v>
      </c>
      <c r="B247" s="31" t="s">
        <v>64</v>
      </c>
      <c r="C247" s="239">
        <v>7093128.1299999999</v>
      </c>
      <c r="D247" s="240">
        <f t="shared" si="15"/>
        <v>4.1192156202197648E-2</v>
      </c>
      <c r="E247" s="239">
        <v>7209147.0600000005</v>
      </c>
      <c r="F247" s="240">
        <f t="shared" si="16"/>
        <v>4.3111769204355062E-2</v>
      </c>
      <c r="G247" s="578">
        <v>6538515.9500000002</v>
      </c>
      <c r="H247" s="570">
        <f t="shared" si="17"/>
        <v>3.8284323258721345E-2</v>
      </c>
      <c r="I247" s="320"/>
      <c r="J247" s="320"/>
    </row>
    <row r="248" spans="1:10" ht="31.5" hidden="1" x14ac:dyDescent="0.25">
      <c r="A248" s="361" t="s">
        <v>65</v>
      </c>
      <c r="B248" s="31" t="s">
        <v>66</v>
      </c>
      <c r="C248" s="239">
        <v>5391061.8300000001</v>
      </c>
      <c r="D248" s="240">
        <f t="shared" si="15"/>
        <v>3.1307690616476362E-2</v>
      </c>
      <c r="E248" s="239">
        <v>5391061.8300000001</v>
      </c>
      <c r="F248" s="240">
        <f t="shared" si="16"/>
        <v>3.2239349738187754E-2</v>
      </c>
      <c r="G248" s="578">
        <v>2999524.18</v>
      </c>
      <c r="H248" s="570">
        <f t="shared" si="17"/>
        <v>1.7562816120295779E-2</v>
      </c>
      <c r="I248" s="320"/>
      <c r="J248" s="320"/>
    </row>
    <row r="249" spans="1:10" ht="31.5" hidden="1" x14ac:dyDescent="0.25">
      <c r="A249" s="361" t="s">
        <v>67</v>
      </c>
      <c r="B249" s="31" t="s">
        <v>68</v>
      </c>
      <c r="C249" s="239">
        <v>342164.26</v>
      </c>
      <c r="D249" s="240">
        <f t="shared" si="15"/>
        <v>1.9870617570148658E-3</v>
      </c>
      <c r="E249" s="239">
        <v>342164.26</v>
      </c>
      <c r="F249" s="240">
        <f t="shared" si="16"/>
        <v>2.0461930495143678E-3</v>
      </c>
      <c r="G249" s="578">
        <v>233702.09</v>
      </c>
      <c r="H249" s="570">
        <f t="shared" si="17"/>
        <v>1.3683726442234631E-3</v>
      </c>
      <c r="I249" s="320"/>
      <c r="J249" s="320"/>
    </row>
    <row r="250" spans="1:10" ht="31.5" hidden="1" x14ac:dyDescent="0.25">
      <c r="A250" s="361" t="s">
        <v>69</v>
      </c>
      <c r="B250" s="31" t="s">
        <v>70</v>
      </c>
      <c r="C250" s="239">
        <v>15219.48</v>
      </c>
      <c r="D250" s="240">
        <f t="shared" si="15"/>
        <v>8.8384586600753119E-5</v>
      </c>
      <c r="E250" s="239">
        <v>15219.48</v>
      </c>
      <c r="F250" s="240">
        <f t="shared" si="16"/>
        <v>9.1014748861330307E-5</v>
      </c>
      <c r="G250" s="578">
        <v>6322.6500000000005</v>
      </c>
      <c r="H250" s="570">
        <f t="shared" si="17"/>
        <v>3.7020384794160288E-5</v>
      </c>
      <c r="I250" s="320"/>
      <c r="J250" s="320"/>
    </row>
    <row r="251" spans="1:10" ht="31.5" hidden="1" x14ac:dyDescent="0.25">
      <c r="A251" s="361" t="s">
        <v>71</v>
      </c>
      <c r="B251" s="31" t="s">
        <v>72</v>
      </c>
      <c r="C251" s="239">
        <v>15202521.210000001</v>
      </c>
      <c r="D251" s="240">
        <f t="shared" si="15"/>
        <v>8.8286101262003119E-2</v>
      </c>
      <c r="E251" s="239">
        <v>15209238.43</v>
      </c>
      <c r="F251" s="240">
        <f t="shared" si="16"/>
        <v>9.0953502752955009E-2</v>
      </c>
      <c r="G251" s="578">
        <v>14001405.300000001</v>
      </c>
      <c r="H251" s="570">
        <f t="shared" si="17"/>
        <v>8.1981038309094326E-2</v>
      </c>
      <c r="I251" s="320"/>
      <c r="J251" s="320"/>
    </row>
    <row r="252" spans="1:10" s="250" customFormat="1" ht="31.5" x14ac:dyDescent="0.25">
      <c r="A252" s="368" t="s">
        <v>73</v>
      </c>
      <c r="B252" s="36" t="s">
        <v>74</v>
      </c>
      <c r="C252" s="248">
        <v>7512737.9299999997</v>
      </c>
      <c r="D252" s="249">
        <f t="shared" si="15"/>
        <v>4.3628969989963372E-2</v>
      </c>
      <c r="E252" s="248">
        <v>7516096.54</v>
      </c>
      <c r="F252" s="249">
        <f t="shared" si="16"/>
        <v>4.4947372643849438E-2</v>
      </c>
      <c r="G252" s="583">
        <v>6945196.8100000005</v>
      </c>
      <c r="H252" s="575">
        <f t="shared" si="17"/>
        <v>4.0665521320549854E-2</v>
      </c>
      <c r="I252" s="320"/>
      <c r="J252" s="320"/>
    </row>
    <row r="253" spans="1:10" s="250" customFormat="1" ht="31.5" x14ac:dyDescent="0.25">
      <c r="A253" s="368" t="s">
        <v>75</v>
      </c>
      <c r="B253" s="36" t="s">
        <v>76</v>
      </c>
      <c r="C253" s="248">
        <v>7689783.2800000003</v>
      </c>
      <c r="D253" s="249">
        <f t="shared" si="15"/>
        <v>4.4657131272039748E-2</v>
      </c>
      <c r="E253" s="248">
        <v>7693141.8900000006</v>
      </c>
      <c r="F253" s="249">
        <f t="shared" si="16"/>
        <v>4.6006130109105571E-2</v>
      </c>
      <c r="G253" s="583">
        <v>7056208.4900000002</v>
      </c>
      <c r="H253" s="575">
        <f t="shared" si="17"/>
        <v>4.1315516988544472E-2</v>
      </c>
      <c r="I253" s="320"/>
      <c r="J253" s="320"/>
    </row>
    <row r="254" spans="1:10" ht="31.5" hidden="1" x14ac:dyDescent="0.25">
      <c r="A254" s="361" t="s">
        <v>285</v>
      </c>
      <c r="B254" s="31" t="s">
        <v>286</v>
      </c>
      <c r="C254" s="239">
        <v>0</v>
      </c>
      <c r="D254" s="240">
        <f t="shared" si="15"/>
        <v>0</v>
      </c>
      <c r="E254" s="239">
        <v>808022.61</v>
      </c>
      <c r="F254" s="240">
        <f t="shared" si="16"/>
        <v>4.8320951125417327E-3</v>
      </c>
      <c r="G254" s="578">
        <v>875618.68</v>
      </c>
      <c r="H254" s="570">
        <f t="shared" si="17"/>
        <v>5.1269231202984034E-3</v>
      </c>
      <c r="I254" s="320"/>
      <c r="J254" s="320"/>
    </row>
    <row r="255" spans="1:10" ht="47.25" x14ac:dyDescent="0.25">
      <c r="A255" s="361" t="s">
        <v>77</v>
      </c>
      <c r="B255" s="31" t="s">
        <v>78</v>
      </c>
      <c r="C255" s="239">
        <v>6104146.75</v>
      </c>
      <c r="D255" s="240">
        <f t="shared" si="15"/>
        <v>3.5448812117699208E-2</v>
      </c>
      <c r="E255" s="239">
        <v>6097377.7700000005</v>
      </c>
      <c r="F255" s="240">
        <f t="shared" si="16"/>
        <v>3.6463223871591427E-2</v>
      </c>
      <c r="G255" s="578">
        <v>2057179.29</v>
      </c>
      <c r="H255" s="570">
        <f t="shared" si="17"/>
        <v>1.2045197647565096E-2</v>
      </c>
      <c r="I255" s="320"/>
      <c r="J255" s="320"/>
    </row>
    <row r="256" spans="1:10" ht="31.5" hidden="1" x14ac:dyDescent="0.25">
      <c r="A256" s="361" t="s">
        <v>1038</v>
      </c>
      <c r="B256" s="31" t="s">
        <v>556</v>
      </c>
      <c r="C256" s="239">
        <v>1645275.42</v>
      </c>
      <c r="D256" s="240">
        <f t="shared" si="15"/>
        <v>9.5546620410868477E-3</v>
      </c>
      <c r="E256" s="239">
        <v>1638506.44</v>
      </c>
      <c r="F256" s="240">
        <f t="shared" si="16"/>
        <v>9.798511653766908E-3</v>
      </c>
      <c r="G256" s="578">
        <v>539146.38</v>
      </c>
      <c r="H256" s="570">
        <f t="shared" si="17"/>
        <v>3.1568102691084533E-3</v>
      </c>
      <c r="I256" s="320"/>
      <c r="J256" s="320"/>
    </row>
    <row r="257" spans="1:10" ht="31.5" hidden="1" x14ac:dyDescent="0.25">
      <c r="A257" s="361" t="s">
        <v>1039</v>
      </c>
      <c r="B257" s="31" t="s">
        <v>555</v>
      </c>
      <c r="C257" s="239">
        <v>1481613.02</v>
      </c>
      <c r="D257" s="240">
        <f t="shared" si="15"/>
        <v>8.60422000455951E-3</v>
      </c>
      <c r="E257" s="239">
        <v>1481613.02</v>
      </c>
      <c r="F257" s="240">
        <f t="shared" si="16"/>
        <v>8.8602657203122031E-3</v>
      </c>
      <c r="G257" s="578">
        <v>476580.85000000003</v>
      </c>
      <c r="H257" s="570">
        <f t="shared" si="17"/>
        <v>2.790476533182761E-3</v>
      </c>
      <c r="I257" s="320"/>
      <c r="J257" s="320"/>
    </row>
    <row r="258" spans="1:10" ht="31.5" hidden="1" x14ac:dyDescent="0.25">
      <c r="A258" s="361" t="s">
        <v>1040</v>
      </c>
      <c r="B258" s="31" t="s">
        <v>554</v>
      </c>
      <c r="C258" s="239">
        <v>1484105.25</v>
      </c>
      <c r="D258" s="240">
        <f t="shared" si="15"/>
        <v>8.6186932137797979E-3</v>
      </c>
      <c r="E258" s="239">
        <v>1484105.25</v>
      </c>
      <c r="F258" s="240">
        <f t="shared" si="16"/>
        <v>8.8751696255412044E-3</v>
      </c>
      <c r="G258" s="578">
        <v>517131.43</v>
      </c>
      <c r="H258" s="570">
        <f t="shared" si="17"/>
        <v>3.0279083181505165E-3</v>
      </c>
      <c r="I258" s="320"/>
      <c r="J258" s="320"/>
    </row>
    <row r="259" spans="1:10" ht="31.5" hidden="1" x14ac:dyDescent="0.25">
      <c r="A259" s="361" t="s">
        <v>1041</v>
      </c>
      <c r="B259" s="31" t="s">
        <v>553</v>
      </c>
      <c r="C259" s="239">
        <v>1493153.06</v>
      </c>
      <c r="D259" s="240">
        <f t="shared" si="15"/>
        <v>8.6712368582730504E-3</v>
      </c>
      <c r="E259" s="239">
        <v>1493153.06</v>
      </c>
      <c r="F259" s="240">
        <f t="shared" si="16"/>
        <v>8.9292768719711098E-3</v>
      </c>
      <c r="G259" s="578">
        <v>524320.63</v>
      </c>
      <c r="H259" s="570">
        <f t="shared" si="17"/>
        <v>3.0700025271233645E-3</v>
      </c>
      <c r="I259" s="320"/>
      <c r="J259" s="320"/>
    </row>
    <row r="260" spans="1:10" ht="31.5" x14ac:dyDescent="0.25">
      <c r="A260" s="361" t="s">
        <v>79</v>
      </c>
      <c r="B260" s="31" t="s">
        <v>80</v>
      </c>
      <c r="C260" s="239">
        <v>410191.31</v>
      </c>
      <c r="D260" s="240">
        <f t="shared" si="15"/>
        <v>2.3821174811209959E-3</v>
      </c>
      <c r="E260" s="239">
        <v>417980.91000000003</v>
      </c>
      <c r="F260" s="240">
        <f t="shared" si="16"/>
        <v>2.4995878671597396E-3</v>
      </c>
      <c r="G260" s="578">
        <v>176996.53</v>
      </c>
      <c r="H260" s="570">
        <f t="shared" si="17"/>
        <v>1.0363502088255928E-3</v>
      </c>
      <c r="I260" s="320"/>
      <c r="J260" s="320"/>
    </row>
    <row r="261" spans="1:10" ht="31.5" hidden="1" x14ac:dyDescent="0.25">
      <c r="A261" s="361" t="s">
        <v>1042</v>
      </c>
      <c r="B261" s="31" t="s">
        <v>552</v>
      </c>
      <c r="C261" s="239">
        <v>21188.61</v>
      </c>
      <c r="D261" s="240">
        <f t="shared" si="15"/>
        <v>1.230493115070018E-4</v>
      </c>
      <c r="E261" s="239">
        <v>21188.61</v>
      </c>
      <c r="F261" s="240">
        <f t="shared" si="16"/>
        <v>1.2671103203727539E-4</v>
      </c>
      <c r="G261" s="578">
        <v>10234.030000000001</v>
      </c>
      <c r="H261" s="570">
        <f t="shared" si="17"/>
        <v>5.9922299762754576E-5</v>
      </c>
      <c r="I261" s="320"/>
      <c r="J261" s="320"/>
    </row>
    <row r="262" spans="1:10" ht="31.5" hidden="1" x14ac:dyDescent="0.25">
      <c r="A262" s="361" t="s">
        <v>1043</v>
      </c>
      <c r="B262" s="31" t="s">
        <v>551</v>
      </c>
      <c r="C262" s="239">
        <v>19225.400000000001</v>
      </c>
      <c r="D262" s="240">
        <f t="shared" si="15"/>
        <v>1.1164829752620453E-4</v>
      </c>
      <c r="E262" s="239">
        <v>19225.400000000001</v>
      </c>
      <c r="F262" s="240">
        <f t="shared" si="16"/>
        <v>1.1497074491103637E-4</v>
      </c>
      <c r="G262" s="578">
        <v>14231.380000000001</v>
      </c>
      <c r="H262" s="570">
        <f t="shared" si="17"/>
        <v>8.3327586336728556E-5</v>
      </c>
      <c r="I262" s="320"/>
      <c r="J262" s="320"/>
    </row>
    <row r="263" spans="1:10" ht="31.5" hidden="1" x14ac:dyDescent="0.25">
      <c r="A263" s="361" t="s">
        <v>1044</v>
      </c>
      <c r="B263" s="31" t="s">
        <v>550</v>
      </c>
      <c r="C263" s="239">
        <v>17517.28</v>
      </c>
      <c r="D263" s="240">
        <f t="shared" si="15"/>
        <v>1.0172867608943543E-4</v>
      </c>
      <c r="E263" s="239">
        <v>17517.28</v>
      </c>
      <c r="F263" s="240">
        <f t="shared" si="16"/>
        <v>1.04755933838318E-4</v>
      </c>
      <c r="G263" s="578">
        <v>13641.75</v>
      </c>
      <c r="H263" s="570">
        <f t="shared" si="17"/>
        <v>7.9875184339752491E-5</v>
      </c>
      <c r="I263" s="320"/>
      <c r="J263" s="320"/>
    </row>
    <row r="264" spans="1:10" ht="31.5" hidden="1" x14ac:dyDescent="0.25">
      <c r="A264" s="361" t="s">
        <v>1045</v>
      </c>
      <c r="B264" s="31" t="s">
        <v>549</v>
      </c>
      <c r="C264" s="239">
        <v>18368.400000000001</v>
      </c>
      <c r="D264" s="240">
        <f t="shared" si="15"/>
        <v>1.066714132491566E-4</v>
      </c>
      <c r="E264" s="239">
        <v>18368.400000000001</v>
      </c>
      <c r="F264" s="240">
        <f t="shared" si="16"/>
        <v>1.0984575773840235E-4</v>
      </c>
      <c r="G264" s="578">
        <v>13821.15</v>
      </c>
      <c r="H264" s="570">
        <f t="shared" si="17"/>
        <v>8.092560734783808E-5</v>
      </c>
      <c r="I264" s="320"/>
      <c r="J264" s="320"/>
    </row>
    <row r="265" spans="1:10" ht="31.5" hidden="1" x14ac:dyDescent="0.25">
      <c r="A265" s="361" t="s">
        <v>1046</v>
      </c>
      <c r="B265" s="31" t="s">
        <v>548</v>
      </c>
      <c r="C265" s="239">
        <v>333891.62</v>
      </c>
      <c r="D265" s="240">
        <f t="shared" si="15"/>
        <v>1.9390197827491974E-3</v>
      </c>
      <c r="E265" s="239">
        <v>341681.22000000003</v>
      </c>
      <c r="F265" s="240">
        <f t="shared" si="16"/>
        <v>2.0433043986347074E-3</v>
      </c>
      <c r="G265" s="578">
        <v>125068.22</v>
      </c>
      <c r="H265" s="570">
        <f t="shared" si="17"/>
        <v>7.3229953103851921E-4</v>
      </c>
      <c r="I265" s="320"/>
      <c r="J265" s="320"/>
    </row>
    <row r="266" spans="1:10" ht="31.5" x14ac:dyDescent="0.25">
      <c r="A266" s="361" t="s">
        <v>81</v>
      </c>
      <c r="B266" s="31" t="s">
        <v>82</v>
      </c>
      <c r="C266" s="239">
        <v>4653913.93</v>
      </c>
      <c r="D266" s="240">
        <f t="shared" ref="D266:D329" si="18">C266/$C$452</f>
        <v>2.7026827380339954E-2</v>
      </c>
      <c r="E266" s="239">
        <v>5006545.4000000004</v>
      </c>
      <c r="F266" s="240">
        <f t="shared" ref="F266:F329" si="19">E266/$E$452</f>
        <v>2.9939884427316082E-2</v>
      </c>
      <c r="G266" s="578">
        <v>3554610.61</v>
      </c>
      <c r="H266" s="570">
        <f t="shared" ref="H266:H329" si="20">G266/$G$452</f>
        <v>2.0812958581544892E-2</v>
      </c>
      <c r="I266" s="320"/>
      <c r="J266" s="320"/>
    </row>
    <row r="267" spans="1:10" ht="31.5" hidden="1" x14ac:dyDescent="0.25">
      <c r="A267" s="361" t="s">
        <v>83</v>
      </c>
      <c r="B267" s="31" t="s">
        <v>84</v>
      </c>
      <c r="C267" s="239">
        <v>567485.07000000007</v>
      </c>
      <c r="D267" s="240">
        <f t="shared" si="18"/>
        <v>3.2955747051837156E-3</v>
      </c>
      <c r="E267" s="239">
        <v>600006.48</v>
      </c>
      <c r="F267" s="240">
        <f t="shared" si="19"/>
        <v>3.5881277870446824E-3</v>
      </c>
      <c r="G267" s="578">
        <v>230972.07</v>
      </c>
      <c r="H267" s="570">
        <f t="shared" si="20"/>
        <v>1.3523878291703203E-3</v>
      </c>
      <c r="I267" s="320"/>
      <c r="J267" s="320"/>
    </row>
    <row r="268" spans="1:10" ht="31.5" hidden="1" x14ac:dyDescent="0.25">
      <c r="A268" s="361" t="s">
        <v>85</v>
      </c>
      <c r="B268" s="31" t="s">
        <v>86</v>
      </c>
      <c r="C268" s="239">
        <v>455096.85000000003</v>
      </c>
      <c r="D268" s="240">
        <f t="shared" si="18"/>
        <v>2.6428988999988804E-3</v>
      </c>
      <c r="E268" s="239">
        <v>538813.03</v>
      </c>
      <c r="F268" s="240">
        <f t="shared" si="19"/>
        <v>3.2221818753769798E-3</v>
      </c>
      <c r="G268" s="578">
        <v>391725.04000000004</v>
      </c>
      <c r="H268" s="570">
        <f t="shared" si="20"/>
        <v>2.2936287338865555E-3</v>
      </c>
      <c r="I268" s="320"/>
      <c r="J268" s="320"/>
    </row>
    <row r="269" spans="1:10" ht="31.5" hidden="1" x14ac:dyDescent="0.25">
      <c r="A269" s="361" t="s">
        <v>87</v>
      </c>
      <c r="B269" s="31" t="s">
        <v>88</v>
      </c>
      <c r="C269" s="239">
        <v>727382.14</v>
      </c>
      <c r="D269" s="240">
        <f t="shared" si="18"/>
        <v>4.2241502170028899E-3</v>
      </c>
      <c r="E269" s="239">
        <v>714332.9</v>
      </c>
      <c r="F269" s="240">
        <f t="shared" si="19"/>
        <v>4.271816743862851E-3</v>
      </c>
      <c r="G269" s="578">
        <v>348874.02</v>
      </c>
      <c r="H269" s="570">
        <f t="shared" si="20"/>
        <v>2.042727410988363E-3</v>
      </c>
      <c r="I269" s="320"/>
      <c r="J269" s="320"/>
    </row>
    <row r="270" spans="1:10" ht="31.5" hidden="1" x14ac:dyDescent="0.25">
      <c r="A270" s="361" t="s">
        <v>89</v>
      </c>
      <c r="B270" s="31" t="s">
        <v>90</v>
      </c>
      <c r="C270" s="239">
        <v>256131.88</v>
      </c>
      <c r="D270" s="240">
        <f t="shared" si="18"/>
        <v>1.4874430880078497E-3</v>
      </c>
      <c r="E270" s="239">
        <v>245587</v>
      </c>
      <c r="F270" s="240">
        <f t="shared" si="19"/>
        <v>1.4686467033438414E-3</v>
      </c>
      <c r="G270" s="578">
        <v>186890.62</v>
      </c>
      <c r="H270" s="570">
        <f t="shared" si="20"/>
        <v>1.0942820916576416E-3</v>
      </c>
      <c r="I270" s="320"/>
      <c r="J270" s="320"/>
    </row>
    <row r="271" spans="1:10" s="250" customFormat="1" ht="31.5" x14ac:dyDescent="0.25">
      <c r="A271" s="368" t="s">
        <v>91</v>
      </c>
      <c r="B271" s="36" t="s">
        <v>92</v>
      </c>
      <c r="C271" s="248">
        <v>1550542.94</v>
      </c>
      <c r="D271" s="249">
        <f t="shared" si="18"/>
        <v>9.0045189953018336E-3</v>
      </c>
      <c r="E271" s="248">
        <v>1566208.73</v>
      </c>
      <c r="F271" s="249">
        <f t="shared" si="19"/>
        <v>9.3661606195069146E-3</v>
      </c>
      <c r="G271" s="583">
        <v>1101975.9099999999</v>
      </c>
      <c r="H271" s="575">
        <f t="shared" si="20"/>
        <v>6.4522901350058818E-3</v>
      </c>
      <c r="I271" s="320"/>
      <c r="J271" s="320"/>
    </row>
    <row r="272" spans="1:10" ht="31.5" hidden="1" x14ac:dyDescent="0.25">
      <c r="A272" s="361" t="s">
        <v>93</v>
      </c>
      <c r="B272" s="31" t="s">
        <v>94</v>
      </c>
      <c r="C272" s="239">
        <v>48579.15</v>
      </c>
      <c r="D272" s="240">
        <f t="shared" si="18"/>
        <v>2.821152950144142E-4</v>
      </c>
      <c r="E272" s="239">
        <v>48579.15</v>
      </c>
      <c r="F272" s="240">
        <f t="shared" si="19"/>
        <v>2.9051052579634088E-4</v>
      </c>
      <c r="G272" s="578">
        <v>15342.84</v>
      </c>
      <c r="H272" s="570">
        <f t="shared" si="20"/>
        <v>8.9835407722273759E-5</v>
      </c>
      <c r="I272" s="320"/>
      <c r="J272" s="320"/>
    </row>
    <row r="273" spans="1:10" ht="31.5" hidden="1" x14ac:dyDescent="0.25">
      <c r="A273" s="361" t="s">
        <v>95</v>
      </c>
      <c r="B273" s="31" t="s">
        <v>96</v>
      </c>
      <c r="C273" s="239">
        <v>608344.48</v>
      </c>
      <c r="D273" s="240">
        <f t="shared" si="18"/>
        <v>3.5328589002810956E-3</v>
      </c>
      <c r="E273" s="239">
        <v>621989.29</v>
      </c>
      <c r="F273" s="240">
        <f t="shared" si="19"/>
        <v>3.7195882529355243E-3</v>
      </c>
      <c r="G273" s="578">
        <v>621989.29</v>
      </c>
      <c r="H273" s="570">
        <f t="shared" si="20"/>
        <v>3.6418721348875161E-3</v>
      </c>
      <c r="I273" s="320"/>
      <c r="J273" s="320"/>
    </row>
    <row r="274" spans="1:10" ht="31.5" hidden="1" x14ac:dyDescent="0.25">
      <c r="A274" s="361" t="s">
        <v>97</v>
      </c>
      <c r="B274" s="31" t="s">
        <v>98</v>
      </c>
      <c r="C274" s="239">
        <v>352617.34</v>
      </c>
      <c r="D274" s="240">
        <f t="shared" si="18"/>
        <v>2.047766272182572E-3</v>
      </c>
      <c r="E274" s="239">
        <v>352617.34</v>
      </c>
      <c r="F274" s="240">
        <f t="shared" si="19"/>
        <v>2.1087040190762318E-3</v>
      </c>
      <c r="G274" s="578">
        <v>352617.34</v>
      </c>
      <c r="H274" s="570">
        <f t="shared" si="20"/>
        <v>2.064645300924968E-3</v>
      </c>
      <c r="I274" s="320"/>
      <c r="J274" s="320"/>
    </row>
    <row r="275" spans="1:10" ht="31.5" hidden="1" x14ac:dyDescent="0.25">
      <c r="A275" s="361" t="s">
        <v>287</v>
      </c>
      <c r="B275" s="31" t="s">
        <v>288</v>
      </c>
      <c r="C275" s="239">
        <v>0</v>
      </c>
      <c r="D275" s="240">
        <f t="shared" si="18"/>
        <v>0</v>
      </c>
      <c r="E275" s="239">
        <v>131490.78</v>
      </c>
      <c r="F275" s="240">
        <f t="shared" si="19"/>
        <v>7.8633437668569714E-4</v>
      </c>
      <c r="G275" s="578">
        <v>131490.78</v>
      </c>
      <c r="H275" s="570">
        <f t="shared" si="20"/>
        <v>7.6990490893601182E-4</v>
      </c>
      <c r="I275" s="320"/>
      <c r="J275" s="320"/>
    </row>
    <row r="276" spans="1:10" ht="31.5" hidden="1" x14ac:dyDescent="0.25">
      <c r="A276" s="361" t="s">
        <v>289</v>
      </c>
      <c r="B276" s="31" t="s">
        <v>290</v>
      </c>
      <c r="C276" s="239">
        <v>0</v>
      </c>
      <c r="D276" s="240">
        <f t="shared" si="18"/>
        <v>0</v>
      </c>
      <c r="E276" s="239">
        <v>99186.62</v>
      </c>
      <c r="F276" s="240">
        <f t="shared" si="19"/>
        <v>5.9315070618077637E-4</v>
      </c>
      <c r="G276" s="578">
        <v>99186.62</v>
      </c>
      <c r="H276" s="570">
        <f t="shared" si="20"/>
        <v>5.8075756823992386E-4</v>
      </c>
      <c r="I276" s="320"/>
      <c r="J276" s="320"/>
    </row>
    <row r="277" spans="1:10" ht="31.5" hidden="1" x14ac:dyDescent="0.25">
      <c r="A277" s="361" t="s">
        <v>99</v>
      </c>
      <c r="B277" s="31" t="s">
        <v>100</v>
      </c>
      <c r="C277" s="239">
        <v>87734.080000000002</v>
      </c>
      <c r="D277" s="240">
        <f t="shared" si="18"/>
        <v>5.0950100736670391E-4</v>
      </c>
      <c r="E277" s="239">
        <v>87734.080000000002</v>
      </c>
      <c r="F277" s="240">
        <f t="shared" si="19"/>
        <v>5.2466281750623953E-4</v>
      </c>
      <c r="G277" s="578">
        <v>73546.080000000002</v>
      </c>
      <c r="H277" s="570">
        <f t="shared" si="20"/>
        <v>4.3062706012543728E-4</v>
      </c>
      <c r="I277" s="320"/>
      <c r="J277" s="320"/>
    </row>
    <row r="278" spans="1:10" ht="31.5" x14ac:dyDescent="0.25">
      <c r="A278" s="361" t="s">
        <v>101</v>
      </c>
      <c r="B278" s="31" t="s">
        <v>102</v>
      </c>
      <c r="C278" s="239">
        <v>12317029.18</v>
      </c>
      <c r="D278" s="240">
        <f t="shared" si="18"/>
        <v>7.1529088524950477E-2</v>
      </c>
      <c r="E278" s="239">
        <v>12623776.140000001</v>
      </c>
      <c r="F278" s="240">
        <f t="shared" si="19"/>
        <v>7.5492054594753152E-2</v>
      </c>
      <c r="G278" s="578">
        <v>10204883.880000001</v>
      </c>
      <c r="H278" s="570">
        <f t="shared" si="20"/>
        <v>5.9751643380121219E-2</v>
      </c>
      <c r="I278" s="320"/>
      <c r="J278" s="320"/>
    </row>
    <row r="279" spans="1:10" ht="31.5" hidden="1" x14ac:dyDescent="0.25">
      <c r="A279" s="361" t="s">
        <v>103</v>
      </c>
      <c r="B279" s="31" t="s">
        <v>104</v>
      </c>
      <c r="C279" s="239">
        <v>99488.010000000009</v>
      </c>
      <c r="D279" s="240">
        <f t="shared" si="18"/>
        <v>5.7775999150967011E-4</v>
      </c>
      <c r="E279" s="239">
        <v>99488.010000000009</v>
      </c>
      <c r="F279" s="240">
        <f t="shared" si="19"/>
        <v>5.9495306310488401E-4</v>
      </c>
      <c r="G279" s="578">
        <v>2315.5</v>
      </c>
      <c r="H279" s="570">
        <f t="shared" si="20"/>
        <v>1.3557717253189429E-5</v>
      </c>
      <c r="I279" s="320"/>
      <c r="J279" s="320"/>
    </row>
    <row r="280" spans="1:10" ht="31.5" hidden="1" x14ac:dyDescent="0.25">
      <c r="A280" s="361" t="s">
        <v>105</v>
      </c>
      <c r="B280" s="31" t="s">
        <v>106</v>
      </c>
      <c r="C280" s="239">
        <v>205103.25</v>
      </c>
      <c r="D280" s="240">
        <f t="shared" si="18"/>
        <v>1.1911028472537117E-3</v>
      </c>
      <c r="E280" s="239">
        <v>206620.30000000002</v>
      </c>
      <c r="F280" s="240">
        <f t="shared" si="19"/>
        <v>1.2356200549659205E-3</v>
      </c>
      <c r="G280" s="578">
        <v>146636.18</v>
      </c>
      <c r="H280" s="570">
        <f t="shared" si="20"/>
        <v>8.5858426582932005E-4</v>
      </c>
      <c r="I280" s="320"/>
      <c r="J280" s="320"/>
    </row>
    <row r="281" spans="1:10" ht="31.5" hidden="1" x14ac:dyDescent="0.25">
      <c r="A281" s="361" t="s">
        <v>107</v>
      </c>
      <c r="B281" s="31" t="s">
        <v>108</v>
      </c>
      <c r="C281" s="239">
        <v>757759.8</v>
      </c>
      <c r="D281" s="240">
        <f t="shared" si="18"/>
        <v>4.4005634006989312E-3</v>
      </c>
      <c r="E281" s="239">
        <v>757759.8</v>
      </c>
      <c r="F281" s="240">
        <f t="shared" si="19"/>
        <v>4.5315160501023617E-3</v>
      </c>
      <c r="G281" s="578">
        <v>441468.36</v>
      </c>
      <c r="H281" s="570">
        <f t="shared" si="20"/>
        <v>2.5848858566656194E-3</v>
      </c>
      <c r="I281" s="320"/>
      <c r="J281" s="320"/>
    </row>
    <row r="282" spans="1:10" ht="31.5" hidden="1" x14ac:dyDescent="0.25">
      <c r="A282" s="361" t="s">
        <v>109</v>
      </c>
      <c r="B282" s="31" t="s">
        <v>110</v>
      </c>
      <c r="C282" s="239">
        <v>4184.6499999999996</v>
      </c>
      <c r="D282" s="240">
        <f t="shared" si="18"/>
        <v>2.4301655530861865E-5</v>
      </c>
      <c r="E282" s="239">
        <v>4184.6499999999996</v>
      </c>
      <c r="F282" s="240">
        <f t="shared" si="19"/>
        <v>2.5024827971952121E-5</v>
      </c>
      <c r="G282" s="578">
        <v>3744.42</v>
      </c>
      <c r="H282" s="570">
        <f t="shared" si="20"/>
        <v>2.1924330657390441E-5</v>
      </c>
      <c r="I282" s="320"/>
      <c r="J282" s="320"/>
    </row>
    <row r="283" spans="1:10" s="250" customFormat="1" ht="31.5" x14ac:dyDescent="0.25">
      <c r="A283" s="368" t="s">
        <v>111</v>
      </c>
      <c r="B283" s="36" t="s">
        <v>112</v>
      </c>
      <c r="C283" s="248">
        <v>10041929.060000001</v>
      </c>
      <c r="D283" s="249">
        <f t="shared" si="18"/>
        <v>5.8316824795734773E-2</v>
      </c>
      <c r="E283" s="248">
        <v>10041929.060000001</v>
      </c>
      <c r="F283" s="249">
        <f t="shared" si="19"/>
        <v>6.0052225928822457E-2</v>
      </c>
      <c r="G283" s="583">
        <v>8017449.2300000004</v>
      </c>
      <c r="H283" s="575">
        <f t="shared" si="20"/>
        <v>4.6943774455686163E-2</v>
      </c>
      <c r="I283" s="320"/>
      <c r="J283" s="320"/>
    </row>
    <row r="284" spans="1:10" ht="31.5" hidden="1" x14ac:dyDescent="0.25">
      <c r="A284" s="361" t="s">
        <v>113</v>
      </c>
      <c r="B284" s="31" t="s">
        <v>114</v>
      </c>
      <c r="C284" s="239">
        <v>1208564.4099999999</v>
      </c>
      <c r="D284" s="240">
        <f t="shared" si="18"/>
        <v>7.0185358342225298E-3</v>
      </c>
      <c r="E284" s="239">
        <v>1208564.4099999999</v>
      </c>
      <c r="F284" s="240">
        <f t="shared" si="19"/>
        <v>7.2273945140630185E-3</v>
      </c>
      <c r="G284" s="578">
        <v>1262505.95</v>
      </c>
      <c r="H284" s="570">
        <f t="shared" si="20"/>
        <v>7.3922257398269528E-3</v>
      </c>
      <c r="I284" s="320"/>
      <c r="J284" s="320"/>
    </row>
    <row r="285" spans="1:10" ht="31.5" hidden="1" x14ac:dyDescent="0.25">
      <c r="A285" s="361" t="s">
        <v>291</v>
      </c>
      <c r="B285" s="31" t="s">
        <v>292</v>
      </c>
      <c r="C285" s="239">
        <v>0</v>
      </c>
      <c r="D285" s="240">
        <f t="shared" si="18"/>
        <v>0</v>
      </c>
      <c r="E285" s="239">
        <v>305229.91000000003</v>
      </c>
      <c r="F285" s="240">
        <f t="shared" si="19"/>
        <v>1.8253201557225645E-3</v>
      </c>
      <c r="G285" s="578">
        <v>330764.24</v>
      </c>
      <c r="H285" s="570">
        <f t="shared" si="20"/>
        <v>1.9366910142025863E-3</v>
      </c>
      <c r="I285" s="320"/>
      <c r="J285" s="320"/>
    </row>
    <row r="286" spans="1:10" ht="31.5" x14ac:dyDescent="0.25">
      <c r="A286" s="361" t="s">
        <v>115</v>
      </c>
      <c r="B286" s="31" t="s">
        <v>116</v>
      </c>
      <c r="C286" s="239">
        <v>3151935.24</v>
      </c>
      <c r="D286" s="240">
        <f t="shared" si="18"/>
        <v>1.8304337150792643E-2</v>
      </c>
      <c r="E286" s="239">
        <v>3329924.65</v>
      </c>
      <c r="F286" s="240">
        <f t="shared" si="19"/>
        <v>1.9913443543859793E-2</v>
      </c>
      <c r="G286" s="578">
        <v>2443445.79</v>
      </c>
      <c r="H286" s="570">
        <f t="shared" si="20"/>
        <v>1.4306865534146437E-2</v>
      </c>
      <c r="I286" s="320"/>
      <c r="J286" s="320"/>
    </row>
    <row r="287" spans="1:10" ht="31.5" hidden="1" x14ac:dyDescent="0.25">
      <c r="A287" s="361" t="s">
        <v>1047</v>
      </c>
      <c r="B287" s="31" t="s">
        <v>543</v>
      </c>
      <c r="C287" s="239">
        <v>187214.12</v>
      </c>
      <c r="D287" s="240">
        <f t="shared" si="18"/>
        <v>1.0872147144333306E-3</v>
      </c>
      <c r="E287" s="239">
        <v>189077.63</v>
      </c>
      <c r="F287" s="240">
        <f t="shared" si="19"/>
        <v>1.1307122851599092E-3</v>
      </c>
      <c r="G287" s="578">
        <v>28184.75</v>
      </c>
      <c r="H287" s="570">
        <f t="shared" si="20"/>
        <v>1.6502736832296728E-4</v>
      </c>
      <c r="I287" s="320"/>
      <c r="J287" s="320"/>
    </row>
    <row r="288" spans="1:10" ht="31.5" hidden="1" x14ac:dyDescent="0.25">
      <c r="A288" s="361" t="s">
        <v>1048</v>
      </c>
      <c r="B288" s="31" t="s">
        <v>542</v>
      </c>
      <c r="C288" s="239">
        <v>187056.9</v>
      </c>
      <c r="D288" s="240">
        <f t="shared" si="18"/>
        <v>1.0863016855581411E-3</v>
      </c>
      <c r="E288" s="239">
        <v>190100.38</v>
      </c>
      <c r="F288" s="240">
        <f t="shared" si="19"/>
        <v>1.1368284819286507E-3</v>
      </c>
      <c r="G288" s="578">
        <v>75557.540000000008</v>
      </c>
      <c r="H288" s="570">
        <f t="shared" si="20"/>
        <v>4.4240456215355236E-4</v>
      </c>
      <c r="I288" s="320"/>
      <c r="J288" s="320"/>
    </row>
    <row r="289" spans="1:10" ht="31.5" hidden="1" x14ac:dyDescent="0.25">
      <c r="A289" s="361" t="s">
        <v>1049</v>
      </c>
      <c r="B289" s="31" t="s">
        <v>541</v>
      </c>
      <c r="C289" s="239">
        <v>454741.61</v>
      </c>
      <c r="D289" s="240">
        <f t="shared" si="18"/>
        <v>2.6408359030670498E-3</v>
      </c>
      <c r="E289" s="239">
        <v>457218.03</v>
      </c>
      <c r="F289" s="240">
        <f t="shared" si="19"/>
        <v>2.7342316672660425E-3</v>
      </c>
      <c r="G289" s="578">
        <v>171030.35</v>
      </c>
      <c r="H289" s="570">
        <f t="shared" si="20"/>
        <v>1.0014170274299404E-3</v>
      </c>
      <c r="I289" s="320"/>
      <c r="J289" s="320"/>
    </row>
    <row r="290" spans="1:10" ht="31.5" hidden="1" x14ac:dyDescent="0.25">
      <c r="A290" s="361" t="s">
        <v>1050</v>
      </c>
      <c r="B290" s="31" t="s">
        <v>540</v>
      </c>
      <c r="C290" s="239">
        <v>590273.4</v>
      </c>
      <c r="D290" s="240">
        <f t="shared" si="18"/>
        <v>3.4279141232434348E-3</v>
      </c>
      <c r="E290" s="239">
        <v>596687.78</v>
      </c>
      <c r="F290" s="240">
        <f t="shared" si="19"/>
        <v>3.5682814685734803E-3</v>
      </c>
      <c r="G290" s="578">
        <v>386642.02</v>
      </c>
      <c r="H290" s="570">
        <f t="shared" si="20"/>
        <v>2.2638666315534495E-3</v>
      </c>
      <c r="I290" s="320"/>
      <c r="J290" s="320"/>
    </row>
    <row r="291" spans="1:10" ht="31.5" hidden="1" x14ac:dyDescent="0.25">
      <c r="A291" s="361" t="s">
        <v>1051</v>
      </c>
      <c r="B291" s="31" t="s">
        <v>539</v>
      </c>
      <c r="C291" s="239">
        <v>879536.08000000007</v>
      </c>
      <c r="D291" s="240">
        <f t="shared" si="18"/>
        <v>5.1077587953889973E-3</v>
      </c>
      <c r="E291" s="239">
        <v>879555.8</v>
      </c>
      <c r="F291" s="240">
        <f t="shared" si="19"/>
        <v>5.2598742037524588E-3</v>
      </c>
      <c r="G291" s="578">
        <v>457687.93</v>
      </c>
      <c r="H291" s="570">
        <f t="shared" si="20"/>
        <v>2.6798546945098491E-3</v>
      </c>
      <c r="I291" s="320"/>
      <c r="J291" s="320"/>
    </row>
    <row r="292" spans="1:10" ht="31.5" hidden="1" x14ac:dyDescent="0.25">
      <c r="A292" s="361" t="s">
        <v>1052</v>
      </c>
      <c r="B292" s="31" t="s">
        <v>538</v>
      </c>
      <c r="C292" s="239">
        <v>520269.29000000004</v>
      </c>
      <c r="D292" s="240">
        <f t="shared" si="18"/>
        <v>3.0213769535961379E-3</v>
      </c>
      <c r="E292" s="239">
        <v>517048.52</v>
      </c>
      <c r="F292" s="240">
        <f t="shared" si="19"/>
        <v>3.0920268758802879E-3</v>
      </c>
      <c r="G292" s="578">
        <v>807762.02</v>
      </c>
      <c r="H292" s="570">
        <f t="shared" si="20"/>
        <v>4.729608756219022E-3</v>
      </c>
      <c r="I292" s="320"/>
      <c r="J292" s="320"/>
    </row>
    <row r="293" spans="1:10" ht="31.5" hidden="1" x14ac:dyDescent="0.25">
      <c r="A293" s="361" t="s">
        <v>1053</v>
      </c>
      <c r="B293" s="31" t="s">
        <v>547</v>
      </c>
      <c r="C293" s="239">
        <v>332843.84000000003</v>
      </c>
      <c r="D293" s="240">
        <f t="shared" si="18"/>
        <v>1.9329349755055508E-3</v>
      </c>
      <c r="E293" s="239">
        <v>336252.45</v>
      </c>
      <c r="F293" s="240">
        <f t="shared" si="19"/>
        <v>2.0108395484442982E-3</v>
      </c>
      <c r="G293" s="578">
        <v>352392.79</v>
      </c>
      <c r="H293" s="570">
        <f t="shared" si="20"/>
        <v>2.0633305156046466E-3</v>
      </c>
      <c r="I293" s="320"/>
      <c r="J293" s="320"/>
    </row>
    <row r="294" spans="1:10" ht="31.5" hidden="1" x14ac:dyDescent="0.25">
      <c r="A294" s="361" t="s">
        <v>1054</v>
      </c>
      <c r="B294" s="31" t="s">
        <v>536</v>
      </c>
      <c r="C294" s="239">
        <v>0</v>
      </c>
      <c r="D294" s="240">
        <f t="shared" si="18"/>
        <v>0</v>
      </c>
      <c r="E294" s="239">
        <v>163984.06</v>
      </c>
      <c r="F294" s="240">
        <f t="shared" si="19"/>
        <v>9.8064901285466535E-4</v>
      </c>
      <c r="G294" s="578">
        <v>164188.39000000001</v>
      </c>
      <c r="H294" s="570">
        <f t="shared" si="20"/>
        <v>9.6135597835301004E-4</v>
      </c>
      <c r="I294" s="320"/>
      <c r="J294" s="320"/>
    </row>
    <row r="295" spans="1:10" ht="31.5" x14ac:dyDescent="0.25">
      <c r="A295" s="361" t="s">
        <v>117</v>
      </c>
      <c r="B295" s="31" t="s">
        <v>118</v>
      </c>
      <c r="C295" s="239">
        <v>6256934.4699999997</v>
      </c>
      <c r="D295" s="240">
        <f t="shared" si="18"/>
        <v>3.6336101267517178E-2</v>
      </c>
      <c r="E295" s="239">
        <v>6659663.8200000003</v>
      </c>
      <c r="F295" s="240">
        <f t="shared" si="19"/>
        <v>3.9825777889795688E-2</v>
      </c>
      <c r="G295" s="578">
        <v>5245878.5600000005</v>
      </c>
      <c r="H295" s="570">
        <f t="shared" si="20"/>
        <v>3.0715671889893555E-2</v>
      </c>
      <c r="I295" s="320"/>
      <c r="J295" s="320"/>
    </row>
    <row r="296" spans="1:10" ht="31.5" hidden="1" x14ac:dyDescent="0.25">
      <c r="A296" s="361" t="s">
        <v>1055</v>
      </c>
      <c r="B296" s="31" t="s">
        <v>535</v>
      </c>
      <c r="C296" s="239">
        <v>27248.100000000002</v>
      </c>
      <c r="D296" s="240">
        <f t="shared" si="18"/>
        <v>1.5823878701217003E-4</v>
      </c>
      <c r="E296" s="239">
        <v>27248.100000000002</v>
      </c>
      <c r="F296" s="240">
        <f t="shared" si="19"/>
        <v>1.6294768142199436E-4</v>
      </c>
      <c r="G296" s="578">
        <v>20114.52</v>
      </c>
      <c r="H296" s="570">
        <f t="shared" si="20"/>
        <v>1.1777455186509343E-4</v>
      </c>
      <c r="I296" s="320"/>
      <c r="J296" s="320"/>
    </row>
    <row r="297" spans="1:10" ht="31.5" hidden="1" x14ac:dyDescent="0.25">
      <c r="A297" s="361" t="s">
        <v>1056</v>
      </c>
      <c r="B297" s="31" t="s">
        <v>534</v>
      </c>
      <c r="C297" s="239">
        <v>115409.98</v>
      </c>
      <c r="D297" s="240">
        <f t="shared" si="18"/>
        <v>6.7022417138438279E-4</v>
      </c>
      <c r="E297" s="239">
        <v>115409.98</v>
      </c>
      <c r="F297" s="240">
        <f t="shared" si="19"/>
        <v>6.9016880641067588E-4</v>
      </c>
      <c r="G297" s="578">
        <v>43432.79</v>
      </c>
      <c r="H297" s="570">
        <f t="shared" si="20"/>
        <v>2.5430770301755704E-4</v>
      </c>
      <c r="I297" s="320"/>
      <c r="J297" s="320"/>
    </row>
    <row r="298" spans="1:10" ht="31.5" hidden="1" x14ac:dyDescent="0.25">
      <c r="A298" s="361" t="s">
        <v>1057</v>
      </c>
      <c r="B298" s="31" t="s">
        <v>533</v>
      </c>
      <c r="C298" s="239">
        <v>319271.8</v>
      </c>
      <c r="D298" s="240">
        <f t="shared" si="18"/>
        <v>1.8541176213824869E-3</v>
      </c>
      <c r="E298" s="239">
        <v>319271.8</v>
      </c>
      <c r="F298" s="240">
        <f t="shared" si="19"/>
        <v>1.9092927416380111E-3</v>
      </c>
      <c r="G298" s="578">
        <v>138799.9</v>
      </c>
      <c r="H298" s="570">
        <f t="shared" si="20"/>
        <v>8.1270127357847865E-4</v>
      </c>
      <c r="I298" s="320"/>
      <c r="J298" s="320"/>
    </row>
    <row r="299" spans="1:10" ht="31.5" hidden="1" x14ac:dyDescent="0.25">
      <c r="A299" s="361" t="s">
        <v>1058</v>
      </c>
      <c r="B299" s="31" t="s">
        <v>532</v>
      </c>
      <c r="C299" s="239">
        <v>263633.71000000002</v>
      </c>
      <c r="D299" s="240">
        <f t="shared" si="18"/>
        <v>1.5310087120172856E-3</v>
      </c>
      <c r="E299" s="239">
        <v>263633.71000000002</v>
      </c>
      <c r="F299" s="240">
        <f t="shared" si="19"/>
        <v>1.5765687071457623E-3</v>
      </c>
      <c r="G299" s="578">
        <v>90018.900000000009</v>
      </c>
      <c r="H299" s="570">
        <f t="shared" si="20"/>
        <v>5.270787275504789E-4</v>
      </c>
      <c r="I299" s="320"/>
      <c r="J299" s="320"/>
    </row>
    <row r="300" spans="1:10" ht="31.5" hidden="1" x14ac:dyDescent="0.25">
      <c r="A300" s="361" t="s">
        <v>1059</v>
      </c>
      <c r="B300" s="31" t="s">
        <v>546</v>
      </c>
      <c r="C300" s="239">
        <v>5360891.5</v>
      </c>
      <c r="D300" s="240">
        <f t="shared" si="18"/>
        <v>3.1132481467106059E-2</v>
      </c>
      <c r="E300" s="239">
        <v>5360891.5</v>
      </c>
      <c r="F300" s="240">
        <f t="shared" si="19"/>
        <v>3.2058926687727855E-2</v>
      </c>
      <c r="G300" s="578">
        <v>4380303.72</v>
      </c>
      <c r="H300" s="570">
        <f t="shared" si="20"/>
        <v>2.5647557468734112E-2</v>
      </c>
      <c r="I300" s="320"/>
      <c r="J300" s="320"/>
    </row>
    <row r="301" spans="1:10" ht="31.5" hidden="1" x14ac:dyDescent="0.25">
      <c r="A301" s="361" t="s">
        <v>1060</v>
      </c>
      <c r="B301" s="31" t="s">
        <v>530</v>
      </c>
      <c r="C301" s="239">
        <v>170479.38</v>
      </c>
      <c r="D301" s="240">
        <f t="shared" si="18"/>
        <v>9.9003050861479506E-4</v>
      </c>
      <c r="E301" s="239">
        <v>170479.38</v>
      </c>
      <c r="F301" s="240">
        <f t="shared" si="19"/>
        <v>1.0194919903134207E-3</v>
      </c>
      <c r="G301" s="578">
        <v>170479.38</v>
      </c>
      <c r="H301" s="570">
        <f t="shared" si="20"/>
        <v>9.9819098749256616E-4</v>
      </c>
      <c r="I301" s="320"/>
      <c r="J301" s="320"/>
    </row>
    <row r="302" spans="1:10" ht="31.5" hidden="1" x14ac:dyDescent="0.25">
      <c r="A302" s="361" t="s">
        <v>1061</v>
      </c>
      <c r="B302" s="31" t="s">
        <v>529</v>
      </c>
      <c r="C302" s="239">
        <v>0</v>
      </c>
      <c r="D302" s="240">
        <f t="shared" si="18"/>
        <v>0</v>
      </c>
      <c r="E302" s="239">
        <v>402729.35000000003</v>
      </c>
      <c r="F302" s="240">
        <f t="shared" si="19"/>
        <v>2.4083812751379678E-3</v>
      </c>
      <c r="G302" s="578">
        <v>402729.35000000003</v>
      </c>
      <c r="H302" s="570">
        <f t="shared" si="20"/>
        <v>2.3580611776552645E-3</v>
      </c>
      <c r="I302" s="320"/>
      <c r="J302" s="320"/>
    </row>
    <row r="303" spans="1:10" ht="31.5" x14ac:dyDescent="0.25">
      <c r="A303" s="361" t="s">
        <v>119</v>
      </c>
      <c r="B303" s="31" t="s">
        <v>120</v>
      </c>
      <c r="C303" s="239">
        <v>872552.29</v>
      </c>
      <c r="D303" s="240">
        <f t="shared" si="18"/>
        <v>5.0672016021040441E-3</v>
      </c>
      <c r="E303" s="239">
        <v>781238</v>
      </c>
      <c r="F303" s="240">
        <f t="shared" si="19"/>
        <v>4.6719191700983192E-3</v>
      </c>
      <c r="G303" s="578">
        <v>722802.81</v>
      </c>
      <c r="H303" s="570">
        <f t="shared" si="20"/>
        <v>4.2321555291689921E-3</v>
      </c>
      <c r="I303" s="320"/>
      <c r="J303" s="320"/>
    </row>
    <row r="304" spans="1:10" ht="31.5" x14ac:dyDescent="0.25">
      <c r="A304" s="361" t="s">
        <v>121</v>
      </c>
      <c r="B304" s="31" t="s">
        <v>122</v>
      </c>
      <c r="C304" s="239">
        <v>1545112.1400000001</v>
      </c>
      <c r="D304" s="240">
        <f t="shared" si="18"/>
        <v>8.9729805319041789E-3</v>
      </c>
      <c r="E304" s="239">
        <v>1872815.45</v>
      </c>
      <c r="F304" s="240">
        <f t="shared" si="19"/>
        <v>1.1199714303338177E-2</v>
      </c>
      <c r="G304" s="578">
        <v>1225387.72</v>
      </c>
      <c r="H304" s="570">
        <f t="shared" si="20"/>
        <v>7.1748910530297803E-3</v>
      </c>
      <c r="I304" s="320"/>
      <c r="J304" s="320"/>
    </row>
    <row r="305" spans="1:10" ht="31.5" hidden="1" x14ac:dyDescent="0.25">
      <c r="A305" s="361" t="s">
        <v>1062</v>
      </c>
      <c r="B305" s="31" t="s">
        <v>528</v>
      </c>
      <c r="C305" s="239">
        <v>123428.98</v>
      </c>
      <c r="D305" s="240">
        <f t="shared" si="18"/>
        <v>7.1679317373869711E-4</v>
      </c>
      <c r="E305" s="239">
        <v>124567.87</v>
      </c>
      <c r="F305" s="240">
        <f t="shared" si="19"/>
        <v>7.4493434757566231E-4</v>
      </c>
      <c r="G305" s="578">
        <v>94180.27</v>
      </c>
      <c r="H305" s="570">
        <f t="shared" si="20"/>
        <v>5.514443841455577E-4</v>
      </c>
      <c r="I305" s="320"/>
      <c r="J305" s="320"/>
    </row>
    <row r="306" spans="1:10" ht="31.5" hidden="1" x14ac:dyDescent="0.25">
      <c r="A306" s="361" t="s">
        <v>1063</v>
      </c>
      <c r="B306" s="31" t="s">
        <v>527</v>
      </c>
      <c r="C306" s="239">
        <v>304781.51</v>
      </c>
      <c r="D306" s="240">
        <f t="shared" si="18"/>
        <v>1.7699676838435548E-3</v>
      </c>
      <c r="E306" s="239">
        <v>307935.83</v>
      </c>
      <c r="F306" s="240">
        <f t="shared" si="19"/>
        <v>1.8415019588616237E-3</v>
      </c>
      <c r="G306" s="578">
        <v>233500.56</v>
      </c>
      <c r="H306" s="570">
        <f t="shared" si="20"/>
        <v>1.3671926456235773E-3</v>
      </c>
      <c r="I306" s="320"/>
      <c r="J306" s="320"/>
    </row>
    <row r="307" spans="1:10" ht="31.5" hidden="1" x14ac:dyDescent="0.25">
      <c r="A307" s="361" t="s">
        <v>1064</v>
      </c>
      <c r="B307" s="31" t="s">
        <v>526</v>
      </c>
      <c r="C307" s="239">
        <v>23655.09</v>
      </c>
      <c r="D307" s="240">
        <f t="shared" si="18"/>
        <v>1.3737298190566363E-4</v>
      </c>
      <c r="E307" s="239">
        <v>44670.76</v>
      </c>
      <c r="F307" s="240">
        <f t="shared" si="19"/>
        <v>2.6713777361938516E-4</v>
      </c>
      <c r="G307" s="578">
        <v>33726.94</v>
      </c>
      <c r="H307" s="570">
        <f t="shared" si="20"/>
        <v>1.9747800316790529E-4</v>
      </c>
      <c r="I307" s="320"/>
      <c r="J307" s="320"/>
    </row>
    <row r="308" spans="1:10" ht="31.5" hidden="1" x14ac:dyDescent="0.25">
      <c r="A308" s="361" t="s">
        <v>1065</v>
      </c>
      <c r="B308" s="31" t="s">
        <v>545</v>
      </c>
      <c r="C308" s="239">
        <v>90438.1</v>
      </c>
      <c r="D308" s="240">
        <f t="shared" si="18"/>
        <v>5.2520415161737277E-4</v>
      </c>
      <c r="E308" s="239">
        <v>71363</v>
      </c>
      <c r="F308" s="240">
        <f t="shared" si="19"/>
        <v>4.2676132975575477E-4</v>
      </c>
      <c r="G308" s="578">
        <v>31162</v>
      </c>
      <c r="H308" s="570">
        <f t="shared" si="20"/>
        <v>1.8245976464862404E-4</v>
      </c>
      <c r="I308" s="320"/>
      <c r="J308" s="320"/>
    </row>
    <row r="309" spans="1:10" ht="31.5" hidden="1" x14ac:dyDescent="0.25">
      <c r="A309" s="361" t="s">
        <v>1066</v>
      </c>
      <c r="B309" s="31" t="s">
        <v>524</v>
      </c>
      <c r="C309" s="239">
        <v>70576.67</v>
      </c>
      <c r="D309" s="240">
        <f t="shared" si="18"/>
        <v>4.0986221616032709E-4</v>
      </c>
      <c r="E309" s="239">
        <v>178437.59</v>
      </c>
      <c r="F309" s="240">
        <f t="shared" si="19"/>
        <v>1.0670832670545264E-3</v>
      </c>
      <c r="G309" s="578">
        <v>38566.58</v>
      </c>
      <c r="H309" s="570">
        <f t="shared" si="20"/>
        <v>2.2581506675124611E-4</v>
      </c>
      <c r="I309" s="320"/>
      <c r="J309" s="320"/>
    </row>
    <row r="310" spans="1:10" ht="31.5" hidden="1" x14ac:dyDescent="0.25">
      <c r="A310" s="361" t="s">
        <v>1067</v>
      </c>
      <c r="B310" s="31" t="s">
        <v>523</v>
      </c>
      <c r="C310" s="239">
        <v>343882.07</v>
      </c>
      <c r="D310" s="240">
        <f t="shared" si="18"/>
        <v>1.9970376515072294E-3</v>
      </c>
      <c r="E310" s="239">
        <v>455461.89</v>
      </c>
      <c r="F310" s="240">
        <f t="shared" si="19"/>
        <v>2.7237296894675016E-3</v>
      </c>
      <c r="G310" s="578">
        <v>351732.49</v>
      </c>
      <c r="H310" s="570">
        <f t="shared" si="20"/>
        <v>2.0594643265732147E-3</v>
      </c>
      <c r="I310" s="320"/>
      <c r="J310" s="320"/>
    </row>
    <row r="311" spans="1:10" ht="31.5" hidden="1" x14ac:dyDescent="0.25">
      <c r="A311" s="361" t="s">
        <v>1068</v>
      </c>
      <c r="B311" s="31" t="s">
        <v>522</v>
      </c>
      <c r="C311" s="239">
        <v>304937.59000000003</v>
      </c>
      <c r="D311" s="240">
        <f t="shared" si="18"/>
        <v>1.7708740923592628E-3</v>
      </c>
      <c r="E311" s="239">
        <v>373259.14</v>
      </c>
      <c r="F311" s="240">
        <f t="shared" si="19"/>
        <v>2.2321450461708372E-3</v>
      </c>
      <c r="G311" s="578">
        <v>213277.30000000002</v>
      </c>
      <c r="H311" s="570">
        <f t="shared" si="20"/>
        <v>1.2487813992328473E-3</v>
      </c>
      <c r="I311" s="320"/>
      <c r="J311" s="320"/>
    </row>
    <row r="312" spans="1:10" ht="31.5" hidden="1" x14ac:dyDescent="0.25">
      <c r="A312" s="361" t="s">
        <v>1069</v>
      </c>
      <c r="B312" s="31" t="s">
        <v>521</v>
      </c>
      <c r="C312" s="239">
        <v>228310.6</v>
      </c>
      <c r="D312" s="240">
        <f t="shared" si="18"/>
        <v>1.3258756539362652E-3</v>
      </c>
      <c r="E312" s="239">
        <v>255350.09</v>
      </c>
      <c r="F312" s="240">
        <f t="shared" si="19"/>
        <v>1.5270314303161535E-3</v>
      </c>
      <c r="G312" s="578">
        <v>149518.70000000001</v>
      </c>
      <c r="H312" s="570">
        <f t="shared" si="20"/>
        <v>8.7546199899134289E-4</v>
      </c>
      <c r="I312" s="320"/>
      <c r="J312" s="320"/>
    </row>
    <row r="313" spans="1:10" ht="31.5" hidden="1" x14ac:dyDescent="0.25">
      <c r="A313" s="361" t="s">
        <v>1070</v>
      </c>
      <c r="B313" s="31" t="s">
        <v>520</v>
      </c>
      <c r="C313" s="239">
        <v>15454.16</v>
      </c>
      <c r="D313" s="240">
        <f t="shared" si="18"/>
        <v>8.9747451480726997E-5</v>
      </c>
      <c r="E313" s="239">
        <v>22121.91</v>
      </c>
      <c r="F313" s="240">
        <f t="shared" si="19"/>
        <v>1.3229230453228044E-4</v>
      </c>
      <c r="G313" s="578">
        <v>18156.689999999999</v>
      </c>
      <c r="H313" s="570">
        <f t="shared" si="20"/>
        <v>1.0631106425126839E-4</v>
      </c>
      <c r="I313" s="320"/>
      <c r="J313" s="320"/>
    </row>
    <row r="314" spans="1:10" ht="31.5" hidden="1" x14ac:dyDescent="0.25">
      <c r="A314" s="361" t="s">
        <v>1071</v>
      </c>
      <c r="B314" s="31" t="s">
        <v>519</v>
      </c>
      <c r="C314" s="239">
        <v>2216.9700000000003</v>
      </c>
      <c r="D314" s="240">
        <f t="shared" si="18"/>
        <v>1.2874682772096792E-5</v>
      </c>
      <c r="E314" s="239">
        <v>2216.9700000000003</v>
      </c>
      <c r="F314" s="240">
        <f t="shared" si="19"/>
        <v>1.3257809582397262E-5</v>
      </c>
      <c r="G314" s="578">
        <v>1439.73</v>
      </c>
      <c r="H314" s="570">
        <f t="shared" si="20"/>
        <v>8.4299081239189879E-6</v>
      </c>
      <c r="I314" s="320"/>
      <c r="J314" s="320"/>
    </row>
    <row r="315" spans="1:10" ht="31.5" hidden="1" x14ac:dyDescent="0.25">
      <c r="A315" s="361" t="s">
        <v>1072</v>
      </c>
      <c r="B315" s="31" t="s">
        <v>544</v>
      </c>
      <c r="C315" s="239">
        <v>37430.400000000001</v>
      </c>
      <c r="D315" s="240">
        <f t="shared" si="18"/>
        <v>2.1737079258298114E-4</v>
      </c>
      <c r="E315" s="239">
        <v>37430.400000000001</v>
      </c>
      <c r="F315" s="240">
        <f t="shared" si="19"/>
        <v>2.2383934640205435E-4</v>
      </c>
      <c r="G315" s="578">
        <v>60126.46</v>
      </c>
      <c r="H315" s="570">
        <f t="shared" si="20"/>
        <v>3.5205249152027814E-4</v>
      </c>
      <c r="I315" s="320"/>
      <c r="J315" s="320"/>
    </row>
    <row r="316" spans="1:10" ht="31.5" x14ac:dyDescent="0.25">
      <c r="A316" s="361" t="s">
        <v>123</v>
      </c>
      <c r="B316" s="31" t="s">
        <v>124</v>
      </c>
      <c r="C316" s="239">
        <v>554147.23</v>
      </c>
      <c r="D316" s="240">
        <f t="shared" si="18"/>
        <v>3.2181174284208434E-3</v>
      </c>
      <c r="E316" s="239">
        <v>95379.58</v>
      </c>
      <c r="F316" s="240">
        <f t="shared" si="19"/>
        <v>5.7038404204343141E-4</v>
      </c>
      <c r="G316" s="578">
        <v>26052.46</v>
      </c>
      <c r="H316" s="570">
        <f t="shared" si="20"/>
        <v>1.5254238239258367E-4</v>
      </c>
      <c r="I316" s="320"/>
      <c r="J316" s="320"/>
    </row>
    <row r="317" spans="1:10" ht="31.5" hidden="1" x14ac:dyDescent="0.25">
      <c r="A317" s="361" t="s">
        <v>1073</v>
      </c>
      <c r="B317" s="31" t="s">
        <v>517</v>
      </c>
      <c r="C317" s="239">
        <v>18174</v>
      </c>
      <c r="D317" s="240">
        <f t="shared" si="18"/>
        <v>1.0554246773753685E-4</v>
      </c>
      <c r="E317" s="239">
        <v>18174</v>
      </c>
      <c r="F317" s="240">
        <f t="shared" si="19"/>
        <v>1.0868321689084102E-4</v>
      </c>
      <c r="G317" s="578">
        <v>2376.9299999999998</v>
      </c>
      <c r="H317" s="570">
        <f t="shared" si="20"/>
        <v>1.391740223304839E-5</v>
      </c>
      <c r="I317" s="320"/>
      <c r="J317" s="320"/>
    </row>
    <row r="318" spans="1:10" ht="31.5" hidden="1" x14ac:dyDescent="0.25">
      <c r="A318" s="361" t="s">
        <v>1074</v>
      </c>
      <c r="B318" s="31" t="s">
        <v>516</v>
      </c>
      <c r="C318" s="239">
        <v>460689.85000000003</v>
      </c>
      <c r="D318" s="240">
        <f t="shared" si="18"/>
        <v>2.6753793127894626E-3</v>
      </c>
      <c r="E318" s="239">
        <v>1922.2</v>
      </c>
      <c r="F318" s="240">
        <f t="shared" si="19"/>
        <v>1.1495041240650083E-5</v>
      </c>
      <c r="G318" s="578">
        <v>3854.85</v>
      </c>
      <c r="H318" s="570">
        <f t="shared" si="20"/>
        <v>2.2570920472233759E-5</v>
      </c>
      <c r="I318" s="320"/>
      <c r="J318" s="320"/>
    </row>
    <row r="319" spans="1:10" ht="31.5" hidden="1" x14ac:dyDescent="0.25">
      <c r="A319" s="361" t="s">
        <v>1075</v>
      </c>
      <c r="B319" s="31" t="s">
        <v>515</v>
      </c>
      <c r="C319" s="239">
        <v>31035</v>
      </c>
      <c r="D319" s="240">
        <f t="shared" si="18"/>
        <v>1.8023057589052803E-4</v>
      </c>
      <c r="E319" s="239">
        <v>31035</v>
      </c>
      <c r="F319" s="240">
        <f t="shared" si="19"/>
        <v>1.8559390537070821E-4</v>
      </c>
      <c r="G319" s="578">
        <v>3734.55</v>
      </c>
      <c r="H319" s="570">
        <f t="shared" si="20"/>
        <v>2.186653982634359E-5</v>
      </c>
      <c r="I319" s="320"/>
      <c r="J319" s="320"/>
    </row>
    <row r="320" spans="1:10" ht="31.5" hidden="1" x14ac:dyDescent="0.25">
      <c r="A320" s="361" t="s">
        <v>1076</v>
      </c>
      <c r="B320" s="31" t="s">
        <v>514</v>
      </c>
      <c r="C320" s="239">
        <v>24992</v>
      </c>
      <c r="D320" s="240">
        <f t="shared" si="18"/>
        <v>1.4513686330452959E-4</v>
      </c>
      <c r="E320" s="239">
        <v>24992</v>
      </c>
      <c r="F320" s="240">
        <f t="shared" si="19"/>
        <v>1.4945586863298661E-4</v>
      </c>
      <c r="G320" s="578">
        <v>2416.69</v>
      </c>
      <c r="H320" s="570">
        <f t="shared" si="20"/>
        <v>1.4150205013435698E-5</v>
      </c>
      <c r="I320" s="320"/>
      <c r="J320" s="320"/>
    </row>
    <row r="321" spans="1:10" ht="31.5" hidden="1" x14ac:dyDescent="0.25">
      <c r="A321" s="361" t="s">
        <v>1077</v>
      </c>
      <c r="B321" s="31" t="s">
        <v>513</v>
      </c>
      <c r="C321" s="239">
        <v>16913.38</v>
      </c>
      <c r="D321" s="240">
        <f t="shared" si="18"/>
        <v>9.8221627763987081E-5</v>
      </c>
      <c r="E321" s="239">
        <v>16913.38</v>
      </c>
      <c r="F321" s="240">
        <f t="shared" si="19"/>
        <v>1.0114452222390298E-4</v>
      </c>
      <c r="G321" s="578">
        <v>13154.26</v>
      </c>
      <c r="H321" s="570">
        <f t="shared" si="20"/>
        <v>7.7020832543700963E-5</v>
      </c>
      <c r="I321" s="320"/>
      <c r="J321" s="320"/>
    </row>
    <row r="322" spans="1:10" ht="31.5" hidden="1" x14ac:dyDescent="0.25">
      <c r="A322" s="361" t="s">
        <v>1078</v>
      </c>
      <c r="B322" s="31" t="s">
        <v>512</v>
      </c>
      <c r="C322" s="239">
        <v>2343</v>
      </c>
      <c r="D322" s="240">
        <f t="shared" si="18"/>
        <v>1.360658093479965E-5</v>
      </c>
      <c r="E322" s="239">
        <v>2343</v>
      </c>
      <c r="F322" s="240">
        <f t="shared" si="19"/>
        <v>1.4011487684342495E-5</v>
      </c>
      <c r="G322" s="578">
        <v>515.18000000000006</v>
      </c>
      <c r="H322" s="570">
        <f t="shared" si="20"/>
        <v>3.0164823038212612E-6</v>
      </c>
      <c r="I322" s="320"/>
      <c r="J322" s="320"/>
    </row>
    <row r="323" spans="1:10" ht="31.5" x14ac:dyDescent="0.25">
      <c r="A323" s="367" t="s">
        <v>125</v>
      </c>
      <c r="B323" s="358" t="s">
        <v>126</v>
      </c>
      <c r="C323" s="276">
        <v>-21601488.699999999</v>
      </c>
      <c r="D323" s="277">
        <f t="shared" si="18"/>
        <v>-0.12544703555642769</v>
      </c>
      <c r="E323" s="276">
        <v>-28727106.859999999</v>
      </c>
      <c r="F323" s="277">
        <f t="shared" si="19"/>
        <v>-0.17179236191877115</v>
      </c>
      <c r="G323" s="582">
        <v>-8456625.0600000005</v>
      </c>
      <c r="H323" s="574">
        <f t="shared" si="20"/>
        <v>-4.9515237089058993E-2</v>
      </c>
      <c r="I323" s="320"/>
      <c r="J323" s="320"/>
    </row>
    <row r="324" spans="1:10" ht="31.5" x14ac:dyDescent="0.25">
      <c r="A324" s="361" t="s">
        <v>127</v>
      </c>
      <c r="B324" s="31" t="s">
        <v>22</v>
      </c>
      <c r="C324" s="239">
        <v>-617043.89</v>
      </c>
      <c r="D324" s="240">
        <f t="shared" si="18"/>
        <v>-3.5833792699994081E-3</v>
      </c>
      <c r="E324" s="239">
        <v>-868599.96</v>
      </c>
      <c r="F324" s="240">
        <f t="shared" si="19"/>
        <v>-5.1943566547846282E-3</v>
      </c>
      <c r="G324" s="578">
        <v>-341210.42</v>
      </c>
      <c r="H324" s="570">
        <f t="shared" si="20"/>
        <v>-1.9978554947968088E-3</v>
      </c>
      <c r="I324" s="320"/>
      <c r="J324" s="320"/>
    </row>
    <row r="325" spans="1:10" ht="31.5" hidden="1" x14ac:dyDescent="0.25">
      <c r="A325" s="361" t="s">
        <v>128</v>
      </c>
      <c r="B325" s="31" t="s">
        <v>24</v>
      </c>
      <c r="C325" s="239">
        <v>-20214.75</v>
      </c>
      <c r="D325" s="240">
        <f t="shared" si="18"/>
        <v>-1.1739378230974871E-4</v>
      </c>
      <c r="E325" s="239">
        <v>-21138.11</v>
      </c>
      <c r="F325" s="240">
        <f t="shared" si="19"/>
        <v>-1.2640903454343874E-4</v>
      </c>
      <c r="G325" s="578">
        <v>-4685.4000000000005</v>
      </c>
      <c r="H325" s="570">
        <f t="shared" si="20"/>
        <v>-2.7433957425218638E-5</v>
      </c>
      <c r="I325" s="320"/>
      <c r="J325" s="320"/>
    </row>
    <row r="326" spans="1:10" ht="31.5" hidden="1" x14ac:dyDescent="0.25">
      <c r="A326" s="361" t="s">
        <v>129</v>
      </c>
      <c r="B326" s="31" t="s">
        <v>26</v>
      </c>
      <c r="C326" s="239">
        <v>-110940.47</v>
      </c>
      <c r="D326" s="240">
        <f t="shared" si="18"/>
        <v>-6.442682390096938E-4</v>
      </c>
      <c r="E326" s="239">
        <v>-140470.19</v>
      </c>
      <c r="F326" s="240">
        <f t="shared" si="19"/>
        <v>-8.4003258096553577E-4</v>
      </c>
      <c r="G326" s="578">
        <v>-19215.41</v>
      </c>
      <c r="H326" s="570">
        <f t="shared" si="20"/>
        <v>-1.1251008235115901E-4</v>
      </c>
      <c r="I326" s="320"/>
      <c r="J326" s="320"/>
    </row>
    <row r="327" spans="1:10" ht="31.5" hidden="1" x14ac:dyDescent="0.25">
      <c r="A327" s="361" t="s">
        <v>130</v>
      </c>
      <c r="B327" s="31" t="s">
        <v>28</v>
      </c>
      <c r="C327" s="239">
        <v>-110337.11</v>
      </c>
      <c r="D327" s="240">
        <f t="shared" si="18"/>
        <v>-6.4076432664399987E-4</v>
      </c>
      <c r="E327" s="239">
        <v>-147499.67000000001</v>
      </c>
      <c r="F327" s="240">
        <f t="shared" si="19"/>
        <v>-8.8206991448979192E-4</v>
      </c>
      <c r="G327" s="578">
        <v>-25300.74</v>
      </c>
      <c r="H327" s="570">
        <f t="shared" si="20"/>
        <v>-1.4814091091188078E-4</v>
      </c>
      <c r="I327" s="320"/>
      <c r="J327" s="320"/>
    </row>
    <row r="328" spans="1:10" ht="31.5" hidden="1" x14ac:dyDescent="0.25">
      <c r="A328" s="361" t="s">
        <v>131</v>
      </c>
      <c r="B328" s="31" t="s">
        <v>30</v>
      </c>
      <c r="C328" s="239">
        <v>-41708.93</v>
      </c>
      <c r="D328" s="240">
        <f t="shared" si="18"/>
        <v>-2.4221764052449559E-4</v>
      </c>
      <c r="E328" s="239">
        <v>-51934.73</v>
      </c>
      <c r="F328" s="240">
        <f t="shared" si="19"/>
        <v>-3.1057739214027005E-4</v>
      </c>
      <c r="G328" s="578">
        <v>-4178.8900000000003</v>
      </c>
      <c r="H328" s="570">
        <f t="shared" si="20"/>
        <v>-2.4468239711587467E-5</v>
      </c>
      <c r="I328" s="320"/>
      <c r="J328" s="320"/>
    </row>
    <row r="329" spans="1:10" ht="31.5" hidden="1" x14ac:dyDescent="0.25">
      <c r="A329" s="361" t="s">
        <v>132</v>
      </c>
      <c r="B329" s="31" t="s">
        <v>32</v>
      </c>
      <c r="C329" s="239">
        <v>-21338.18</v>
      </c>
      <c r="D329" s="240">
        <f t="shared" si="18"/>
        <v>-1.2391791428566931E-4</v>
      </c>
      <c r="E329" s="239">
        <v>-28131.74</v>
      </c>
      <c r="F329" s="240">
        <f t="shared" si="19"/>
        <v>-1.6823197974781271E-4</v>
      </c>
      <c r="G329" s="578">
        <v>-2211.36</v>
      </c>
      <c r="H329" s="570">
        <f t="shared" si="20"/>
        <v>-1.2947956650836959E-5</v>
      </c>
      <c r="I329" s="320"/>
      <c r="J329" s="320"/>
    </row>
    <row r="330" spans="1:10" ht="31.5" hidden="1" x14ac:dyDescent="0.25">
      <c r="A330" s="361" t="s">
        <v>133</v>
      </c>
      <c r="B330" s="31" t="s">
        <v>34</v>
      </c>
      <c r="C330" s="239">
        <v>-413.91</v>
      </c>
      <c r="D330" s="240">
        <f t="shared" ref="D330:D393" si="21">C330/$C$452</f>
        <v>-2.4037131518236975E-6</v>
      </c>
      <c r="E330" s="239">
        <v>-522.39</v>
      </c>
      <c r="F330" s="240">
        <f t="shared" ref="F330:F393" si="22">E330/$E$452</f>
        <v>-3.1239697189174884E-6</v>
      </c>
      <c r="G330" s="578">
        <v>-682.08</v>
      </c>
      <c r="H330" s="570">
        <f t="shared" ref="H330:H393" si="23">G330/$G$452</f>
        <v>-3.9937153029822696E-6</v>
      </c>
      <c r="I330" s="320"/>
      <c r="J330" s="320"/>
    </row>
    <row r="331" spans="1:10" ht="31.5" hidden="1" x14ac:dyDescent="0.25">
      <c r="A331" s="361" t="s">
        <v>134</v>
      </c>
      <c r="B331" s="31" t="s">
        <v>36</v>
      </c>
      <c r="C331" s="239">
        <v>-939.12</v>
      </c>
      <c r="D331" s="240">
        <f t="shared" si="21"/>
        <v>-5.4537824530469688E-6</v>
      </c>
      <c r="E331" s="239">
        <v>-1186.8</v>
      </c>
      <c r="F331" s="240">
        <f t="shared" si="22"/>
        <v>-7.0972401125811665E-6</v>
      </c>
      <c r="G331" s="578">
        <v>-421.44</v>
      </c>
      <c r="H331" s="570">
        <f t="shared" si="23"/>
        <v>-2.4676157888940416E-6</v>
      </c>
      <c r="I331" s="320"/>
      <c r="J331" s="320"/>
    </row>
    <row r="332" spans="1:10" ht="31.5" hidden="1" x14ac:dyDescent="0.25">
      <c r="A332" s="361" t="s">
        <v>135</v>
      </c>
      <c r="B332" s="31" t="s">
        <v>38</v>
      </c>
      <c r="C332" s="239">
        <v>-2540.65</v>
      </c>
      <c r="D332" s="240">
        <f t="shared" si="21"/>
        <v>-1.4754400278275174E-5</v>
      </c>
      <c r="E332" s="239">
        <v>-3238.57</v>
      </c>
      <c r="F332" s="240">
        <f t="shared" si="22"/>
        <v>-1.9367129180487016E-5</v>
      </c>
      <c r="G332" s="578">
        <v>-2194.44</v>
      </c>
      <c r="H332" s="570">
        <f t="shared" si="23"/>
        <v>-1.2848886654756644E-5</v>
      </c>
      <c r="I332" s="320"/>
      <c r="J332" s="320"/>
    </row>
    <row r="333" spans="1:10" ht="31.5" hidden="1" x14ac:dyDescent="0.25">
      <c r="A333" s="361" t="s">
        <v>136</v>
      </c>
      <c r="B333" s="31" t="s">
        <v>40</v>
      </c>
      <c r="C333" s="239">
        <v>-146658.85</v>
      </c>
      <c r="D333" s="240">
        <f t="shared" si="21"/>
        <v>-8.5169676155767888E-4</v>
      </c>
      <c r="E333" s="239">
        <v>-188459.77</v>
      </c>
      <c r="F333" s="240">
        <f t="shared" si="22"/>
        <v>-1.1270173906739304E-3</v>
      </c>
      <c r="G333" s="578">
        <v>-75110.52</v>
      </c>
      <c r="H333" s="570">
        <f t="shared" si="23"/>
        <v>-4.3978717033039505E-4</v>
      </c>
      <c r="I333" s="320"/>
      <c r="J333" s="320"/>
    </row>
    <row r="334" spans="1:10" s="250" customFormat="1" ht="31.5" x14ac:dyDescent="0.25">
      <c r="A334" s="368" t="s">
        <v>137</v>
      </c>
      <c r="B334" s="36" t="s">
        <v>42</v>
      </c>
      <c r="C334" s="248">
        <v>-141483.24</v>
      </c>
      <c r="D334" s="249">
        <f t="shared" si="21"/>
        <v>-8.216402714373381E-4</v>
      </c>
      <c r="E334" s="248">
        <v>-192205.80000000002</v>
      </c>
      <c r="F334" s="249">
        <f t="shared" si="22"/>
        <v>-1.1494192059578305E-3</v>
      </c>
      <c r="G334" s="583">
        <v>-34275.910000000003</v>
      </c>
      <c r="H334" s="575">
        <f t="shared" si="23"/>
        <v>-2.0069233270385148E-4</v>
      </c>
      <c r="I334" s="320"/>
      <c r="J334" s="320"/>
    </row>
    <row r="335" spans="1:10" ht="31.5" hidden="1" x14ac:dyDescent="0.25">
      <c r="A335" s="361" t="s">
        <v>138</v>
      </c>
      <c r="B335" s="31" t="s">
        <v>139</v>
      </c>
      <c r="C335" s="239">
        <v>-16358.4</v>
      </c>
      <c r="D335" s="240">
        <f t="shared" si="21"/>
        <v>-9.4998674162964834E-5</v>
      </c>
      <c r="E335" s="239">
        <v>-68399.72</v>
      </c>
      <c r="F335" s="240">
        <f t="shared" si="22"/>
        <v>-4.090404756263231E-4</v>
      </c>
      <c r="G335" s="578">
        <v>-123574.64</v>
      </c>
      <c r="H335" s="570">
        <f t="shared" si="23"/>
        <v>-7.2355432035615312E-4</v>
      </c>
      <c r="I335" s="320"/>
      <c r="J335" s="320"/>
    </row>
    <row r="336" spans="1:10" ht="31.5" hidden="1" x14ac:dyDescent="0.25">
      <c r="A336" s="361" t="s">
        <v>140</v>
      </c>
      <c r="B336" s="31" t="s">
        <v>141</v>
      </c>
      <c r="C336" s="239">
        <v>-4110.28</v>
      </c>
      <c r="D336" s="240">
        <f t="shared" si="21"/>
        <v>-2.3869764184672771E-5</v>
      </c>
      <c r="E336" s="239">
        <v>-16510.36</v>
      </c>
      <c r="F336" s="240">
        <f t="shared" si="22"/>
        <v>-9.8734402818634643E-5</v>
      </c>
      <c r="G336" s="578">
        <v>-29482.959999999999</v>
      </c>
      <c r="H336" s="570">
        <f t="shared" si="23"/>
        <v>-1.7262864844184574E-4</v>
      </c>
      <c r="I336" s="320"/>
      <c r="J336" s="320"/>
    </row>
    <row r="337" spans="1:10" ht="31.5" hidden="1" x14ac:dyDescent="0.25">
      <c r="A337" s="361" t="s">
        <v>293</v>
      </c>
      <c r="B337" s="31" t="s">
        <v>294</v>
      </c>
      <c r="C337" s="239">
        <v>0</v>
      </c>
      <c r="D337" s="240">
        <f t="shared" si="21"/>
        <v>0</v>
      </c>
      <c r="E337" s="239">
        <v>-8902.11</v>
      </c>
      <c r="F337" s="240">
        <f t="shared" si="22"/>
        <v>-5.3235938809074765E-5</v>
      </c>
      <c r="G337" s="578">
        <v>-19876.63</v>
      </c>
      <c r="H337" s="570">
        <f t="shared" si="23"/>
        <v>-1.1638165816724794E-4</v>
      </c>
      <c r="I337" s="320"/>
      <c r="J337" s="320"/>
    </row>
    <row r="338" spans="1:10" ht="31.5" x14ac:dyDescent="0.25">
      <c r="A338" s="361" t="s">
        <v>142</v>
      </c>
      <c r="B338" s="31" t="s">
        <v>48</v>
      </c>
      <c r="C338" s="239">
        <v>-7712473.7800000003</v>
      </c>
      <c r="D338" s="240">
        <f t="shared" si="21"/>
        <v>-4.4788902558723941E-2</v>
      </c>
      <c r="E338" s="239">
        <v>-10175984.83</v>
      </c>
      <c r="F338" s="240">
        <f t="shared" si="22"/>
        <v>-6.0853899326334213E-2</v>
      </c>
      <c r="G338" s="578">
        <v>-3840607.95</v>
      </c>
      <c r="H338" s="570">
        <f t="shared" si="23"/>
        <v>-2.2487530410905412E-2</v>
      </c>
      <c r="I338" s="320"/>
      <c r="J338" s="320"/>
    </row>
    <row r="339" spans="1:10" ht="31.5" hidden="1" x14ac:dyDescent="0.25">
      <c r="A339" s="361" t="s">
        <v>143</v>
      </c>
      <c r="B339" s="31" t="s">
        <v>50</v>
      </c>
      <c r="C339" s="239">
        <v>-1279455.6200000001</v>
      </c>
      <c r="D339" s="240">
        <f t="shared" si="21"/>
        <v>-7.4302246888665246E-3</v>
      </c>
      <c r="E339" s="239">
        <v>-1513876.82</v>
      </c>
      <c r="F339" s="240">
        <f t="shared" si="22"/>
        <v>-9.0532080320279897E-3</v>
      </c>
      <c r="G339" s="578">
        <v>-802496.76</v>
      </c>
      <c r="H339" s="570">
        <f t="shared" si="23"/>
        <v>-4.6987796021078021E-3</v>
      </c>
      <c r="I339" s="320"/>
      <c r="J339" s="320"/>
    </row>
    <row r="340" spans="1:10" ht="31.5" hidden="1" x14ac:dyDescent="0.25">
      <c r="A340" s="361" t="s">
        <v>144</v>
      </c>
      <c r="B340" s="31" t="s">
        <v>52</v>
      </c>
      <c r="C340" s="239">
        <v>-2288059.7400000002</v>
      </c>
      <c r="D340" s="240">
        <f t="shared" si="21"/>
        <v>-1.3287524556537195E-2</v>
      </c>
      <c r="E340" s="239">
        <v>-2968979.82</v>
      </c>
      <c r="F340" s="240">
        <f t="shared" si="22"/>
        <v>-1.7754939898843958E-2</v>
      </c>
      <c r="G340" s="578">
        <v>-297888.48</v>
      </c>
      <c r="H340" s="570">
        <f t="shared" si="23"/>
        <v>-1.744196840778395E-3</v>
      </c>
      <c r="I340" s="320"/>
      <c r="J340" s="320"/>
    </row>
    <row r="341" spans="1:10" ht="31.5" hidden="1" x14ac:dyDescent="0.25">
      <c r="A341" s="361" t="s">
        <v>145</v>
      </c>
      <c r="B341" s="31" t="s">
        <v>54</v>
      </c>
      <c r="C341" s="239">
        <v>-1219838.73</v>
      </c>
      <c r="D341" s="240">
        <f t="shared" si="21"/>
        <v>-7.0840095634435414E-3</v>
      </c>
      <c r="E341" s="239">
        <v>-1544639.97</v>
      </c>
      <c r="F341" s="240">
        <f t="shared" si="22"/>
        <v>-9.2371762340581146E-3</v>
      </c>
      <c r="G341" s="578">
        <v>-712633.44000000006</v>
      </c>
      <c r="H341" s="570">
        <f t="shared" si="23"/>
        <v>-4.1726118266844029E-3</v>
      </c>
      <c r="I341" s="320"/>
      <c r="J341" s="320"/>
    </row>
    <row r="342" spans="1:10" ht="31.5" hidden="1" x14ac:dyDescent="0.25">
      <c r="A342" s="361" t="s">
        <v>146</v>
      </c>
      <c r="B342" s="31" t="s">
        <v>56</v>
      </c>
      <c r="C342" s="239">
        <v>-423262.45</v>
      </c>
      <c r="D342" s="240">
        <f t="shared" si="21"/>
        <v>-2.4580259422051173E-3</v>
      </c>
      <c r="E342" s="239">
        <v>-563478.21</v>
      </c>
      <c r="F342" s="240">
        <f t="shared" si="22"/>
        <v>-3.3696833119122296E-3</v>
      </c>
      <c r="G342" s="578">
        <v>-410866.72000000003</v>
      </c>
      <c r="H342" s="570">
        <f t="shared" si="23"/>
        <v>-2.4057071122890739E-3</v>
      </c>
      <c r="I342" s="320"/>
      <c r="J342" s="320"/>
    </row>
    <row r="343" spans="1:10" s="250" customFormat="1" ht="31.5" x14ac:dyDescent="0.25">
      <c r="A343" s="368" t="s">
        <v>147</v>
      </c>
      <c r="B343" s="36" t="s">
        <v>148</v>
      </c>
      <c r="C343" s="248">
        <v>-2477418.6800000002</v>
      </c>
      <c r="D343" s="249">
        <f t="shared" si="21"/>
        <v>-1.4387194954675423E-2</v>
      </c>
      <c r="E343" s="248">
        <v>-3378530.84</v>
      </c>
      <c r="F343" s="249">
        <f t="shared" si="22"/>
        <v>-2.0204115772868673E-2</v>
      </c>
      <c r="G343" s="583">
        <v>-1269944.4099999999</v>
      </c>
      <c r="H343" s="575">
        <f t="shared" si="23"/>
        <v>-7.4357794161297643E-3</v>
      </c>
      <c r="I343" s="320"/>
      <c r="J343" s="320"/>
    </row>
    <row r="344" spans="1:10" ht="31.5" hidden="1" x14ac:dyDescent="0.25">
      <c r="A344" s="361" t="s">
        <v>149</v>
      </c>
      <c r="B344" s="31" t="s">
        <v>60</v>
      </c>
      <c r="C344" s="239">
        <v>-24438.560000000001</v>
      </c>
      <c r="D344" s="240">
        <f t="shared" si="21"/>
        <v>-1.4192285299614057E-4</v>
      </c>
      <c r="E344" s="239">
        <v>-97754.240000000005</v>
      </c>
      <c r="F344" s="240">
        <f t="shared" si="22"/>
        <v>-5.8458486122589016E-4</v>
      </c>
      <c r="G344" s="578">
        <v>-174469.76000000001</v>
      </c>
      <c r="H344" s="570">
        <f t="shared" si="23"/>
        <v>-1.0215554633175637E-3</v>
      </c>
      <c r="I344" s="320"/>
      <c r="J344" s="320"/>
    </row>
    <row r="345" spans="1:10" ht="31.5" hidden="1" x14ac:dyDescent="0.25">
      <c r="A345" s="361" t="s">
        <v>295</v>
      </c>
      <c r="B345" s="31" t="s">
        <v>284</v>
      </c>
      <c r="C345" s="239">
        <v>0</v>
      </c>
      <c r="D345" s="240">
        <f t="shared" si="21"/>
        <v>0</v>
      </c>
      <c r="E345" s="239">
        <v>-108724.93000000001</v>
      </c>
      <c r="F345" s="240">
        <f t="shared" si="22"/>
        <v>-6.5019121539735387E-4</v>
      </c>
      <c r="G345" s="578">
        <v>-172308.38</v>
      </c>
      <c r="H345" s="570">
        <f t="shared" si="23"/>
        <v>-1.0089001495984108E-3</v>
      </c>
      <c r="I345" s="320"/>
      <c r="J345" s="320"/>
    </row>
    <row r="346" spans="1:10" ht="47.25" x14ac:dyDescent="0.25">
      <c r="A346" s="361" t="s">
        <v>150</v>
      </c>
      <c r="B346" s="31" t="s">
        <v>62</v>
      </c>
      <c r="C346" s="239">
        <v>-3949261.3200000003</v>
      </c>
      <c r="D346" s="240">
        <f t="shared" si="21"/>
        <v>-2.2934675110223519E-2</v>
      </c>
      <c r="E346" s="239">
        <v>-5800751.8700000001</v>
      </c>
      <c r="F346" s="240">
        <f t="shared" si="22"/>
        <v>-3.4689356972442041E-2</v>
      </c>
      <c r="G346" s="578">
        <v>-1824805.97</v>
      </c>
      <c r="H346" s="570">
        <f t="shared" si="23"/>
        <v>-1.068460521839433E-2</v>
      </c>
      <c r="I346" s="320"/>
      <c r="J346" s="320"/>
    </row>
    <row r="347" spans="1:10" ht="31.5" hidden="1" x14ac:dyDescent="0.25">
      <c r="A347" s="361" t="s">
        <v>151</v>
      </c>
      <c r="B347" s="31" t="s">
        <v>64</v>
      </c>
      <c r="C347" s="239">
        <v>-588449.93000000005</v>
      </c>
      <c r="D347" s="240">
        <f t="shared" si="21"/>
        <v>-3.4173246259591077E-3</v>
      </c>
      <c r="E347" s="239">
        <v>-841280.89</v>
      </c>
      <c r="F347" s="240">
        <f t="shared" si="22"/>
        <v>-5.030984562231197E-3</v>
      </c>
      <c r="G347" s="578">
        <v>-467611.64</v>
      </c>
      <c r="H347" s="570">
        <f t="shared" si="23"/>
        <v>-2.7379600083870456E-3</v>
      </c>
      <c r="I347" s="320"/>
      <c r="J347" s="320"/>
    </row>
    <row r="348" spans="1:10" ht="31.5" hidden="1" x14ac:dyDescent="0.25">
      <c r="A348" s="361" t="s">
        <v>152</v>
      </c>
      <c r="B348" s="31" t="s">
        <v>66</v>
      </c>
      <c r="C348" s="239">
        <v>-1836184.98</v>
      </c>
      <c r="D348" s="240">
        <f t="shared" si="21"/>
        <v>-1.066333740573345E-2</v>
      </c>
      <c r="E348" s="239">
        <v>-2352697.86</v>
      </c>
      <c r="F348" s="240">
        <f t="shared" si="22"/>
        <v>-1.4069482326235144E-2</v>
      </c>
      <c r="G348" s="578">
        <v>-598338.96</v>
      </c>
      <c r="H348" s="570">
        <f t="shared" si="23"/>
        <v>-3.5033947057859722E-3</v>
      </c>
      <c r="I348" s="320"/>
      <c r="J348" s="320"/>
    </row>
    <row r="349" spans="1:10" ht="31.5" hidden="1" x14ac:dyDescent="0.25">
      <c r="A349" s="361" t="s">
        <v>153</v>
      </c>
      <c r="B349" s="31" t="s">
        <v>68</v>
      </c>
      <c r="C349" s="239">
        <v>-257831.74000000002</v>
      </c>
      <c r="D349" s="240">
        <f t="shared" si="21"/>
        <v>-1.4973147408750408E-3</v>
      </c>
      <c r="E349" s="239">
        <v>-328886.62</v>
      </c>
      <c r="F349" s="240">
        <f t="shared" si="22"/>
        <v>-1.9667907920081222E-3</v>
      </c>
      <c r="G349" s="578">
        <v>-44832.05</v>
      </c>
      <c r="H349" s="570">
        <f t="shared" si="23"/>
        <v>-2.6250065116858182E-4</v>
      </c>
      <c r="I349" s="320"/>
      <c r="J349" s="320"/>
    </row>
    <row r="350" spans="1:10" ht="31.5" hidden="1" x14ac:dyDescent="0.25">
      <c r="A350" s="361" t="s">
        <v>154</v>
      </c>
      <c r="B350" s="31" t="s">
        <v>70</v>
      </c>
      <c r="C350" s="239">
        <v>-13359.79</v>
      </c>
      <c r="D350" s="240">
        <f t="shared" si="21"/>
        <v>-7.7584747719559128E-5</v>
      </c>
      <c r="E350" s="239">
        <v>-13566.79</v>
      </c>
      <c r="F350" s="240">
        <f t="shared" si="22"/>
        <v>-8.1131417414025158E-5</v>
      </c>
      <c r="G350" s="578">
        <v>-893.44</v>
      </c>
      <c r="H350" s="570">
        <f t="shared" si="23"/>
        <v>-5.2312705258862293E-6</v>
      </c>
      <c r="I350" s="320"/>
      <c r="J350" s="320"/>
    </row>
    <row r="351" spans="1:10" ht="31.5" hidden="1" x14ac:dyDescent="0.25">
      <c r="A351" s="361" t="s">
        <v>155</v>
      </c>
      <c r="B351" s="31" t="s">
        <v>72</v>
      </c>
      <c r="C351" s="239">
        <v>-1253434.8800000001</v>
      </c>
      <c r="D351" s="240">
        <f t="shared" si="21"/>
        <v>-7.2791135899363587E-3</v>
      </c>
      <c r="E351" s="239">
        <v>-2250037.69</v>
      </c>
      <c r="F351" s="240">
        <f t="shared" si="22"/>
        <v>-1.345555927560454E-2</v>
      </c>
      <c r="G351" s="578">
        <v>-681465.84</v>
      </c>
      <c r="H351" s="570">
        <f t="shared" si="23"/>
        <v>-3.9901192729117803E-3</v>
      </c>
      <c r="I351" s="320"/>
      <c r="J351" s="320"/>
    </row>
    <row r="352" spans="1:10" s="250" customFormat="1" ht="47.25" x14ac:dyDescent="0.25">
      <c r="A352" s="368" t="s">
        <v>156</v>
      </c>
      <c r="B352" s="36" t="s">
        <v>157</v>
      </c>
      <c r="C352" s="248">
        <v>-629106.55000000005</v>
      </c>
      <c r="D352" s="249">
        <f t="shared" si="21"/>
        <v>-3.653431152022016E-3</v>
      </c>
      <c r="E352" s="248">
        <v>-1168793.3900000001</v>
      </c>
      <c r="F352" s="249">
        <f t="shared" si="22"/>
        <v>-6.9895579127297984E-3</v>
      </c>
      <c r="G352" s="583">
        <v>-321327.12</v>
      </c>
      <c r="H352" s="575">
        <f t="shared" si="23"/>
        <v>-1.881434782440799E-3</v>
      </c>
      <c r="I352" s="320"/>
      <c r="J352" s="320"/>
    </row>
    <row r="353" spans="1:10" s="250" customFormat="1" ht="47.25" x14ac:dyDescent="0.25">
      <c r="A353" s="368" t="s">
        <v>158</v>
      </c>
      <c r="B353" s="36" t="s">
        <v>159</v>
      </c>
      <c r="C353" s="248">
        <v>-624328.32999999996</v>
      </c>
      <c r="D353" s="249">
        <f t="shared" si="21"/>
        <v>-3.6256824379143422E-3</v>
      </c>
      <c r="E353" s="248">
        <v>-1081244.3</v>
      </c>
      <c r="F353" s="249">
        <f t="shared" si="22"/>
        <v>-6.4660013628747431E-3</v>
      </c>
      <c r="G353" s="583">
        <v>-360138.72000000003</v>
      </c>
      <c r="H353" s="575">
        <f t="shared" si="23"/>
        <v>-2.1086844904709811E-3</v>
      </c>
      <c r="I353" s="320"/>
      <c r="J353" s="320"/>
    </row>
    <row r="354" spans="1:10" ht="31.5" hidden="1" x14ac:dyDescent="0.25">
      <c r="A354" s="361" t="s">
        <v>296</v>
      </c>
      <c r="B354" s="31" t="s">
        <v>286</v>
      </c>
      <c r="C354" s="239">
        <v>0</v>
      </c>
      <c r="D354" s="240">
        <f t="shared" si="21"/>
        <v>0</v>
      </c>
      <c r="E354" s="239">
        <v>-14282.02</v>
      </c>
      <c r="F354" s="240">
        <f t="shared" si="22"/>
        <v>-8.540859894901119E-5</v>
      </c>
      <c r="G354" s="578">
        <v>-31664.04</v>
      </c>
      <c r="H354" s="570">
        <f t="shared" si="23"/>
        <v>-1.853993096150638E-4</v>
      </c>
      <c r="I354" s="320"/>
      <c r="J354" s="320"/>
    </row>
    <row r="355" spans="1:10" ht="47.25" x14ac:dyDescent="0.25">
      <c r="A355" s="361" t="s">
        <v>160</v>
      </c>
      <c r="B355" s="31" t="s">
        <v>78</v>
      </c>
      <c r="C355" s="239">
        <v>-3521865.0700000003</v>
      </c>
      <c r="D355" s="240">
        <f t="shared" si="21"/>
        <v>-2.0452642815364422E-2</v>
      </c>
      <c r="E355" s="239">
        <v>-4392721.17</v>
      </c>
      <c r="F355" s="240">
        <f t="shared" si="22"/>
        <v>-2.6269124444816713E-2</v>
      </c>
      <c r="G355" s="578">
        <v>-408713.28</v>
      </c>
      <c r="H355" s="570">
        <f t="shared" si="23"/>
        <v>-2.3930982888635899E-3</v>
      </c>
      <c r="I355" s="320"/>
      <c r="J355" s="320"/>
    </row>
    <row r="356" spans="1:10" ht="31.5" x14ac:dyDescent="0.25">
      <c r="A356" s="361" t="s">
        <v>161</v>
      </c>
      <c r="B356" s="31" t="s">
        <v>80</v>
      </c>
      <c r="C356" s="239">
        <v>-297021.63</v>
      </c>
      <c r="D356" s="240">
        <f t="shared" si="21"/>
        <v>-1.72490347758477E-3</v>
      </c>
      <c r="E356" s="239">
        <v>-365315.37</v>
      </c>
      <c r="F356" s="240">
        <f t="shared" si="22"/>
        <v>-2.1846401227725233E-3</v>
      </c>
      <c r="G356" s="578">
        <v>-32992.199999999997</v>
      </c>
      <c r="H356" s="570">
        <f t="shared" si="23"/>
        <v>-1.9317595299532552E-4</v>
      </c>
      <c r="I356" s="320"/>
      <c r="J356" s="320"/>
    </row>
    <row r="357" spans="1:10" ht="31.5" x14ac:dyDescent="0.25">
      <c r="A357" s="361" t="s">
        <v>162</v>
      </c>
      <c r="B357" s="31" t="s">
        <v>82</v>
      </c>
      <c r="C357" s="248">
        <v>-1743668.25</v>
      </c>
      <c r="D357" s="249">
        <f t="shared" si="21"/>
        <v>-1.0126061957774421E-2</v>
      </c>
      <c r="E357" s="248">
        <v>-2232629.86</v>
      </c>
      <c r="F357" s="249">
        <f t="shared" si="22"/>
        <v>-1.3351457869007814E-2</v>
      </c>
      <c r="G357" s="583">
        <v>-515840</v>
      </c>
      <c r="H357" s="575">
        <f t="shared" si="23"/>
        <v>-3.020346736292479E-3</v>
      </c>
      <c r="I357" s="320"/>
      <c r="J357" s="320"/>
    </row>
    <row r="358" spans="1:10" ht="31.5" hidden="1" x14ac:dyDescent="0.25">
      <c r="A358" s="361" t="s">
        <v>163</v>
      </c>
      <c r="B358" s="31" t="s">
        <v>84</v>
      </c>
      <c r="C358" s="239">
        <v>-485299.17</v>
      </c>
      <c r="D358" s="240">
        <f t="shared" si="21"/>
        <v>-2.8182938259479701E-3</v>
      </c>
      <c r="E358" s="239">
        <v>-507189.78</v>
      </c>
      <c r="F358" s="240">
        <f t="shared" si="22"/>
        <v>-3.0330701477142038E-3</v>
      </c>
      <c r="G358" s="578">
        <v>-37723.15</v>
      </c>
      <c r="H358" s="570">
        <f t="shared" si="23"/>
        <v>-2.2087661481306534E-4</v>
      </c>
      <c r="I358" s="320"/>
      <c r="J358" s="320"/>
    </row>
    <row r="359" spans="1:10" ht="31.5" hidden="1" x14ac:dyDescent="0.25">
      <c r="A359" s="361" t="s">
        <v>164</v>
      </c>
      <c r="B359" s="31" t="s">
        <v>86</v>
      </c>
      <c r="C359" s="239">
        <v>-378061.44</v>
      </c>
      <c r="D359" s="240">
        <f t="shared" si="21"/>
        <v>-2.1955286306815629E-3</v>
      </c>
      <c r="E359" s="239">
        <v>-426907.88</v>
      </c>
      <c r="F359" s="240">
        <f t="shared" si="22"/>
        <v>-2.552972472457859E-3</v>
      </c>
      <c r="G359" s="578">
        <v>-66892.850000000006</v>
      </c>
      <c r="H359" s="570">
        <f t="shared" si="23"/>
        <v>-3.9167106307925396E-4</v>
      </c>
      <c r="I359" s="320"/>
      <c r="J359" s="320"/>
    </row>
    <row r="360" spans="1:10" ht="31.5" hidden="1" x14ac:dyDescent="0.25">
      <c r="A360" s="361" t="s">
        <v>165</v>
      </c>
      <c r="B360" s="31" t="s">
        <v>166</v>
      </c>
      <c r="C360" s="239">
        <v>-8953.68</v>
      </c>
      <c r="D360" s="240">
        <f t="shared" si="21"/>
        <v>-5.1997000249379826E-5</v>
      </c>
      <c r="E360" s="239">
        <v>-43927.44</v>
      </c>
      <c r="F360" s="240">
        <f t="shared" si="22"/>
        <v>-2.626926097160452E-4</v>
      </c>
      <c r="G360" s="578">
        <v>-76342.990000000005</v>
      </c>
      <c r="H360" s="570">
        <f t="shared" si="23"/>
        <v>-4.4700352955433735E-4</v>
      </c>
      <c r="I360" s="320"/>
      <c r="J360" s="320"/>
    </row>
    <row r="361" spans="1:10" ht="31.5" hidden="1" x14ac:dyDescent="0.25">
      <c r="A361" s="361" t="s">
        <v>167</v>
      </c>
      <c r="B361" s="31" t="s">
        <v>88</v>
      </c>
      <c r="C361" s="239">
        <v>-358121.91000000003</v>
      </c>
      <c r="D361" s="240">
        <f t="shared" si="21"/>
        <v>-2.0797331425266908E-3</v>
      </c>
      <c r="E361" s="239">
        <v>-485028.81</v>
      </c>
      <c r="F361" s="240">
        <f t="shared" si="22"/>
        <v>-2.9005442585857003E-3</v>
      </c>
      <c r="G361" s="578">
        <v>-62534.770000000004</v>
      </c>
      <c r="H361" s="570">
        <f t="shared" si="23"/>
        <v>-3.6615362995173084E-4</v>
      </c>
      <c r="I361" s="320"/>
      <c r="J361" s="320"/>
    </row>
    <row r="362" spans="1:10" ht="31.5" hidden="1" x14ac:dyDescent="0.25">
      <c r="A362" s="361" t="s">
        <v>168</v>
      </c>
      <c r="B362" s="31" t="s">
        <v>96</v>
      </c>
      <c r="C362" s="239">
        <v>-16835.04</v>
      </c>
      <c r="D362" s="240">
        <f t="shared" si="21"/>
        <v>-9.7766681306269538E-5</v>
      </c>
      <c r="E362" s="239">
        <v>-73219.33</v>
      </c>
      <c r="F362" s="240">
        <f t="shared" si="22"/>
        <v>-4.3786245862177079E-4</v>
      </c>
      <c r="G362" s="578">
        <v>-130589.29000000001</v>
      </c>
      <c r="H362" s="570">
        <f t="shared" si="23"/>
        <v>-7.6462650404437831E-4</v>
      </c>
      <c r="I362" s="320"/>
      <c r="J362" s="320"/>
    </row>
    <row r="363" spans="1:10" ht="31.5" hidden="1" x14ac:dyDescent="0.25">
      <c r="A363" s="361" t="s">
        <v>169</v>
      </c>
      <c r="B363" s="31" t="s">
        <v>90</v>
      </c>
      <c r="C363" s="239">
        <v>-62449.35</v>
      </c>
      <c r="D363" s="240">
        <f t="shared" si="21"/>
        <v>-3.6266416350859177E-4</v>
      </c>
      <c r="E363" s="239">
        <v>-75063.600000000006</v>
      </c>
      <c r="F363" s="240">
        <f t="shared" si="22"/>
        <v>-4.4889146689816963E-4</v>
      </c>
      <c r="G363" s="578">
        <v>-19462.3</v>
      </c>
      <c r="H363" s="570">
        <f t="shared" si="23"/>
        <v>-1.1395567285543019E-4</v>
      </c>
      <c r="I363" s="320"/>
      <c r="J363" s="320"/>
    </row>
    <row r="364" spans="1:10" s="250" customFormat="1" ht="31.5" x14ac:dyDescent="0.25">
      <c r="A364" s="368" t="s">
        <v>170</v>
      </c>
      <c r="B364" s="36" t="s">
        <v>171</v>
      </c>
      <c r="C364" s="248">
        <v>-420330.51</v>
      </c>
      <c r="D364" s="249">
        <f t="shared" si="21"/>
        <v>-2.4409991906447349E-3</v>
      </c>
      <c r="E364" s="248">
        <v>-575463.78</v>
      </c>
      <c r="F364" s="249">
        <f t="shared" si="22"/>
        <v>-3.4413587990845835E-3</v>
      </c>
      <c r="G364" s="583">
        <v>-63465.279999999999</v>
      </c>
      <c r="H364" s="575">
        <f t="shared" si="23"/>
        <v>-3.7160195276808377E-4</v>
      </c>
      <c r="I364" s="320"/>
      <c r="J364" s="320"/>
    </row>
    <row r="365" spans="1:10" ht="31.5" hidden="1" x14ac:dyDescent="0.25">
      <c r="A365" s="361" t="s">
        <v>172</v>
      </c>
      <c r="B365" s="31" t="s">
        <v>173</v>
      </c>
      <c r="C365" s="239">
        <v>-13617.15</v>
      </c>
      <c r="D365" s="240">
        <f t="shared" si="21"/>
        <v>-7.9079322909221964E-5</v>
      </c>
      <c r="E365" s="239">
        <v>-18426.87</v>
      </c>
      <c r="F365" s="240">
        <f t="shared" si="22"/>
        <v>-1.1019541701492965E-4</v>
      </c>
      <c r="G365" s="578">
        <v>-1565.52</v>
      </c>
      <c r="H365" s="570">
        <f t="shared" si="23"/>
        <v>-9.1664338217288335E-6</v>
      </c>
      <c r="I365" s="320"/>
      <c r="J365" s="320"/>
    </row>
    <row r="366" spans="1:10" ht="31.5" hidden="1" x14ac:dyDescent="0.25">
      <c r="A366" s="361" t="s">
        <v>297</v>
      </c>
      <c r="B366" s="31" t="s">
        <v>298</v>
      </c>
      <c r="C366" s="239">
        <v>0</v>
      </c>
      <c r="D366" s="240">
        <f t="shared" si="21"/>
        <v>0</v>
      </c>
      <c r="E366" s="239">
        <v>-9714.74</v>
      </c>
      <c r="F366" s="240">
        <f t="shared" si="22"/>
        <v>-5.8095586797520017E-5</v>
      </c>
      <c r="G366" s="578">
        <v>-22357.850000000002</v>
      </c>
      <c r="H366" s="570">
        <f t="shared" si="23"/>
        <v>-1.309096992827559E-4</v>
      </c>
      <c r="I366" s="320"/>
      <c r="J366" s="320"/>
    </row>
    <row r="367" spans="1:10" ht="31.5" hidden="1" x14ac:dyDescent="0.25">
      <c r="A367" s="361" t="s">
        <v>299</v>
      </c>
      <c r="B367" s="31" t="s">
        <v>300</v>
      </c>
      <c r="C367" s="239">
        <v>0</v>
      </c>
      <c r="D367" s="240">
        <f t="shared" si="21"/>
        <v>0</v>
      </c>
      <c r="E367" s="239">
        <v>-9001.19</v>
      </c>
      <c r="F367" s="240">
        <f t="shared" si="22"/>
        <v>-5.3828451911833903E-5</v>
      </c>
      <c r="G367" s="578">
        <v>-18820.670000000002</v>
      </c>
      <c r="H367" s="570">
        <f t="shared" si="23"/>
        <v>-1.1019880042132788E-4</v>
      </c>
      <c r="I367" s="320"/>
      <c r="J367" s="320"/>
    </row>
    <row r="368" spans="1:10" ht="31.5" hidden="1" x14ac:dyDescent="0.25">
      <c r="A368" s="361" t="s">
        <v>301</v>
      </c>
      <c r="B368" s="31" t="s">
        <v>302</v>
      </c>
      <c r="C368" s="239">
        <v>0</v>
      </c>
      <c r="D368" s="240">
        <f t="shared" si="21"/>
        <v>0</v>
      </c>
      <c r="E368" s="239">
        <v>-8686.44</v>
      </c>
      <c r="F368" s="240">
        <f t="shared" si="22"/>
        <v>-5.1946200205198476E-5</v>
      </c>
      <c r="G368" s="578">
        <v>-16085.33</v>
      </c>
      <c r="H368" s="570">
        <f t="shared" si="23"/>
        <v>-9.4182835700386741E-5</v>
      </c>
      <c r="I368" s="320"/>
      <c r="J368" s="320"/>
    </row>
    <row r="369" spans="1:10" ht="31.5" x14ac:dyDescent="0.25">
      <c r="A369" s="361" t="s">
        <v>174</v>
      </c>
      <c r="B369" s="31" t="s">
        <v>102</v>
      </c>
      <c r="C369" s="248">
        <v>-1154635.6100000001</v>
      </c>
      <c r="D369" s="249">
        <f t="shared" si="21"/>
        <v>-6.7053533408735662E-3</v>
      </c>
      <c r="E369" s="248">
        <v>-1546347.83</v>
      </c>
      <c r="F369" s="249">
        <f t="shared" si="22"/>
        <v>-9.2473894902922512E-3</v>
      </c>
      <c r="G369" s="583">
        <v>-635586.31000000006</v>
      </c>
      <c r="H369" s="575">
        <f t="shared" si="23"/>
        <v>-3.721485416099333E-3</v>
      </c>
      <c r="I369" s="320"/>
      <c r="J369" s="320"/>
    </row>
    <row r="370" spans="1:10" ht="31.5" hidden="1" x14ac:dyDescent="0.25">
      <c r="A370" s="361" t="s">
        <v>175</v>
      </c>
      <c r="B370" s="31" t="s">
        <v>176</v>
      </c>
      <c r="C370" s="239">
        <v>-97062.37</v>
      </c>
      <c r="D370" s="240">
        <f t="shared" si="21"/>
        <v>-5.6367349258577436E-4</v>
      </c>
      <c r="E370" s="239">
        <v>-97062.37</v>
      </c>
      <c r="F370" s="240">
        <f t="shared" si="22"/>
        <v>-5.8044737595735996E-4</v>
      </c>
      <c r="G370" s="578">
        <v>-264.48</v>
      </c>
      <c r="H370" s="570">
        <f t="shared" si="23"/>
        <v>-1.5485834848298599E-6</v>
      </c>
      <c r="I370" s="320"/>
      <c r="J370" s="320"/>
    </row>
    <row r="371" spans="1:10" ht="31.5" hidden="1" x14ac:dyDescent="0.25">
      <c r="A371" s="361" t="s">
        <v>177</v>
      </c>
      <c r="B371" s="31" t="s">
        <v>106</v>
      </c>
      <c r="C371" s="239">
        <v>-66048.81</v>
      </c>
      <c r="D371" s="240">
        <f t="shared" si="21"/>
        <v>-3.835674259121658E-4</v>
      </c>
      <c r="E371" s="239">
        <v>-81116.600000000006</v>
      </c>
      <c r="F371" s="240">
        <f t="shared" si="22"/>
        <v>-4.8508930511981924E-4</v>
      </c>
      <c r="G371" s="578">
        <v>-22197.94</v>
      </c>
      <c r="H371" s="570">
        <f t="shared" si="23"/>
        <v>-1.2997339413658551E-4</v>
      </c>
      <c r="I371" s="320"/>
      <c r="J371" s="320"/>
    </row>
    <row r="372" spans="1:10" ht="31.5" hidden="1" x14ac:dyDescent="0.25">
      <c r="A372" s="361" t="s">
        <v>178</v>
      </c>
      <c r="B372" s="31" t="s">
        <v>108</v>
      </c>
      <c r="C372" s="239">
        <v>-294868.85000000003</v>
      </c>
      <c r="D372" s="240">
        <f t="shared" si="21"/>
        <v>-1.7124015675101573E-3</v>
      </c>
      <c r="E372" s="239">
        <v>-373144.37</v>
      </c>
      <c r="F372" s="240">
        <f t="shared" si="22"/>
        <v>-2.231458704539795E-3</v>
      </c>
      <c r="G372" s="578">
        <v>-76215.08</v>
      </c>
      <c r="H372" s="570">
        <f t="shared" si="23"/>
        <v>-4.4625459083101387E-4</v>
      </c>
      <c r="I372" s="320"/>
      <c r="J372" s="320"/>
    </row>
    <row r="373" spans="1:10" ht="31.5" hidden="1" x14ac:dyDescent="0.25">
      <c r="A373" s="361" t="s">
        <v>179</v>
      </c>
      <c r="B373" s="31" t="s">
        <v>110</v>
      </c>
      <c r="C373" s="239">
        <v>-1822.1200000000001</v>
      </c>
      <c r="D373" s="240">
        <f t="shared" si="21"/>
        <v>-1.0581657384941161E-5</v>
      </c>
      <c r="E373" s="239">
        <v>-1901.08</v>
      </c>
      <c r="F373" s="240">
        <f t="shared" si="22"/>
        <v>-1.1368740506594037E-5</v>
      </c>
      <c r="G373" s="578">
        <v>-480.36</v>
      </c>
      <c r="H373" s="570">
        <f t="shared" si="23"/>
        <v>-2.8126042149609477E-6</v>
      </c>
      <c r="I373" s="320"/>
      <c r="J373" s="320"/>
    </row>
    <row r="374" spans="1:10" s="250" customFormat="1" ht="31.5" x14ac:dyDescent="0.25">
      <c r="A374" s="368" t="s">
        <v>180</v>
      </c>
      <c r="B374" s="36" t="s">
        <v>181</v>
      </c>
      <c r="C374" s="248">
        <v>-685648.5</v>
      </c>
      <c r="D374" s="249">
        <f t="shared" si="21"/>
        <v>-3.9817890772829607E-3</v>
      </c>
      <c r="E374" s="248">
        <v>-947890.62</v>
      </c>
      <c r="F374" s="249">
        <f t="shared" si="22"/>
        <v>-5.6685265677480891E-3</v>
      </c>
      <c r="G374" s="583">
        <v>-451644.45</v>
      </c>
      <c r="H374" s="575">
        <f t="shared" si="23"/>
        <v>-2.6444689060990067E-3</v>
      </c>
      <c r="I374" s="320"/>
      <c r="J374" s="320"/>
    </row>
    <row r="375" spans="1:10" ht="47.25" hidden="1" x14ac:dyDescent="0.25">
      <c r="A375" s="361" t="s">
        <v>182</v>
      </c>
      <c r="B375" s="31" t="s">
        <v>183</v>
      </c>
      <c r="C375" s="239">
        <v>-9184.9600000000009</v>
      </c>
      <c r="D375" s="240">
        <f t="shared" si="21"/>
        <v>-5.3340120197566114E-5</v>
      </c>
      <c r="E375" s="239">
        <v>-39116.68</v>
      </c>
      <c r="F375" s="240">
        <f t="shared" si="22"/>
        <v>-2.3392355103387383E-4</v>
      </c>
      <c r="G375" s="578">
        <v>-70443.520000000004</v>
      </c>
      <c r="H375" s="570">
        <f t="shared" si="23"/>
        <v>-4.1246094859831336E-4</v>
      </c>
      <c r="I375" s="320"/>
      <c r="J375" s="320"/>
    </row>
    <row r="376" spans="1:10" ht="31.5" hidden="1" x14ac:dyDescent="0.25">
      <c r="A376" s="361" t="s">
        <v>303</v>
      </c>
      <c r="B376" s="31" t="s">
        <v>292</v>
      </c>
      <c r="C376" s="239"/>
      <c r="D376" s="240">
        <f t="shared" si="21"/>
        <v>0</v>
      </c>
      <c r="E376" s="239">
        <v>-6116.11</v>
      </c>
      <c r="F376" s="240">
        <f t="shared" si="22"/>
        <v>-3.6575245386719578E-5</v>
      </c>
      <c r="G376" s="578">
        <v>-14340.48</v>
      </c>
      <c r="H376" s="570">
        <f t="shared" si="23"/>
        <v>-8.3966388734622294E-5</v>
      </c>
      <c r="I376" s="320"/>
      <c r="J376" s="320"/>
    </row>
    <row r="377" spans="1:10" ht="31.5" x14ac:dyDescent="0.25">
      <c r="A377" s="361" t="s">
        <v>184</v>
      </c>
      <c r="B377" s="31" t="s">
        <v>116</v>
      </c>
      <c r="C377" s="239">
        <v>-1153787.33</v>
      </c>
      <c r="D377" s="240">
        <f t="shared" si="21"/>
        <v>-6.7004270965392203E-3</v>
      </c>
      <c r="E377" s="239">
        <v>-1558921.42</v>
      </c>
      <c r="F377" s="240">
        <f t="shared" si="22"/>
        <v>-9.3225814243225406E-3</v>
      </c>
      <c r="G377" s="578">
        <v>-369046.65</v>
      </c>
      <c r="H377" s="570">
        <f t="shared" si="23"/>
        <v>-2.160842208566945E-3</v>
      </c>
      <c r="I377" s="320"/>
      <c r="J377" s="320"/>
    </row>
    <row r="378" spans="1:10" ht="31.5" hidden="1" x14ac:dyDescent="0.25">
      <c r="A378" s="361" t="s">
        <v>1079</v>
      </c>
      <c r="B378" s="31" t="s">
        <v>543</v>
      </c>
      <c r="C378" s="239">
        <v>-78667.53</v>
      </c>
      <c r="D378" s="240">
        <f t="shared" si="21"/>
        <v>-4.5684853345530493E-4</v>
      </c>
      <c r="E378" s="239">
        <v>-101915.69</v>
      </c>
      <c r="F378" s="240">
        <f t="shared" si="22"/>
        <v>-6.0947094975512912E-4</v>
      </c>
      <c r="G378" s="578">
        <v>-3425.39</v>
      </c>
      <c r="H378" s="570">
        <f t="shared" si="23"/>
        <v>-2.0056345973613706E-5</v>
      </c>
      <c r="I378" s="320"/>
      <c r="J378" s="320"/>
    </row>
    <row r="379" spans="1:10" ht="31.5" hidden="1" x14ac:dyDescent="0.25">
      <c r="A379" s="361" t="s">
        <v>1080</v>
      </c>
      <c r="B379" s="31" t="s">
        <v>542</v>
      </c>
      <c r="C379" s="239">
        <v>-75953.900000000009</v>
      </c>
      <c r="D379" s="240">
        <f t="shared" si="21"/>
        <v>-4.4108958073567188E-4</v>
      </c>
      <c r="E379" s="239">
        <v>-99049.279999999999</v>
      </c>
      <c r="F379" s="240">
        <f t="shared" si="22"/>
        <v>-5.9232939260050847E-4</v>
      </c>
      <c r="G379" s="578">
        <v>-10971.36</v>
      </c>
      <c r="H379" s="570">
        <f t="shared" si="23"/>
        <v>-6.4239514905183493E-5</v>
      </c>
      <c r="I379" s="320"/>
      <c r="J379" s="320"/>
    </row>
    <row r="380" spans="1:10" ht="31.5" hidden="1" x14ac:dyDescent="0.25">
      <c r="A380" s="361" t="s">
        <v>1081</v>
      </c>
      <c r="B380" s="31" t="s">
        <v>541</v>
      </c>
      <c r="C380" s="239">
        <v>-189624.84</v>
      </c>
      <c r="D380" s="240">
        <f t="shared" si="21"/>
        <v>-1.1012145679506762E-3</v>
      </c>
      <c r="E380" s="239">
        <v>-244990.12</v>
      </c>
      <c r="F380" s="240">
        <f t="shared" si="22"/>
        <v>-1.4650772723711438E-3</v>
      </c>
      <c r="G380" s="578">
        <v>-21336.05</v>
      </c>
      <c r="H380" s="570">
        <f t="shared" si="23"/>
        <v>-1.2492685519322491E-4</v>
      </c>
      <c r="I380" s="320"/>
      <c r="J380" s="320"/>
    </row>
    <row r="381" spans="1:10" ht="31.5" hidden="1" x14ac:dyDescent="0.25">
      <c r="A381" s="361" t="s">
        <v>1082</v>
      </c>
      <c r="B381" s="31" t="s">
        <v>540</v>
      </c>
      <c r="C381" s="239">
        <v>-248350.86000000002</v>
      </c>
      <c r="D381" s="240">
        <f t="shared" si="21"/>
        <v>-1.4422561147320091E-3</v>
      </c>
      <c r="E381" s="239">
        <v>-321614.66000000003</v>
      </c>
      <c r="F381" s="240">
        <f t="shared" si="22"/>
        <v>-1.923303392101579E-3</v>
      </c>
      <c r="G381" s="578">
        <v>-53708.49</v>
      </c>
      <c r="H381" s="570">
        <f t="shared" si="23"/>
        <v>-3.1447398899406254E-4</v>
      </c>
      <c r="I381" s="320"/>
      <c r="J381" s="320"/>
    </row>
    <row r="382" spans="1:10" ht="31.5" hidden="1" x14ac:dyDescent="0.25">
      <c r="A382" s="361" t="s">
        <v>1083</v>
      </c>
      <c r="B382" s="31" t="s">
        <v>539</v>
      </c>
      <c r="C382" s="239">
        <v>-367976.16000000003</v>
      </c>
      <c r="D382" s="240">
        <f t="shared" si="21"/>
        <v>-2.1369600525466435E-3</v>
      </c>
      <c r="E382" s="239">
        <v>-476336.77</v>
      </c>
      <c r="F382" s="240">
        <f t="shared" si="22"/>
        <v>-2.8485645695495022E-3</v>
      </c>
      <c r="G382" s="578">
        <v>-62564.03</v>
      </c>
      <c r="H382" s="570">
        <f t="shared" si="23"/>
        <v>-3.6632495312462145E-4</v>
      </c>
      <c r="I382" s="320"/>
      <c r="J382" s="320"/>
    </row>
    <row r="383" spans="1:10" ht="31.5" hidden="1" x14ac:dyDescent="0.25">
      <c r="A383" s="361" t="s">
        <v>1084</v>
      </c>
      <c r="B383" s="31" t="s">
        <v>538</v>
      </c>
      <c r="C383" s="239">
        <v>-181873.98</v>
      </c>
      <c r="D383" s="240">
        <f t="shared" si="21"/>
        <v>-1.0562027438344571E-3</v>
      </c>
      <c r="E383" s="239">
        <v>-244218.29</v>
      </c>
      <c r="F383" s="240">
        <f t="shared" si="22"/>
        <v>-1.460461614437125E-3</v>
      </c>
      <c r="G383" s="578">
        <v>-82335.680000000008</v>
      </c>
      <c r="H383" s="570">
        <f t="shared" si="23"/>
        <v>-4.8209193232091722E-4</v>
      </c>
      <c r="I383" s="320"/>
      <c r="J383" s="320"/>
    </row>
    <row r="384" spans="1:10" ht="31.5" hidden="1" x14ac:dyDescent="0.25">
      <c r="A384" s="361" t="s">
        <v>1085</v>
      </c>
      <c r="B384" s="31" t="s">
        <v>537</v>
      </c>
      <c r="C384" s="239">
        <v>-11340.06</v>
      </c>
      <c r="D384" s="240">
        <f t="shared" si="21"/>
        <v>-6.5855503284457579E-5</v>
      </c>
      <c r="E384" s="239">
        <v>-53025.01</v>
      </c>
      <c r="F384" s="240">
        <f t="shared" si="22"/>
        <v>-3.1709742832997768E-4</v>
      </c>
      <c r="G384" s="578">
        <v>-96614.24</v>
      </c>
      <c r="H384" s="570">
        <f t="shared" si="23"/>
        <v>-5.6569576702733071E-4</v>
      </c>
      <c r="I384" s="320"/>
      <c r="J384" s="320"/>
    </row>
    <row r="385" spans="1:10" ht="31.5" hidden="1" x14ac:dyDescent="0.25">
      <c r="A385" s="361" t="s">
        <v>1086</v>
      </c>
      <c r="B385" s="31" t="s">
        <v>536</v>
      </c>
      <c r="C385" s="239">
        <v>0</v>
      </c>
      <c r="D385" s="240">
        <f t="shared" si="21"/>
        <v>0</v>
      </c>
      <c r="E385" s="239">
        <v>-17771.600000000002</v>
      </c>
      <c r="F385" s="240">
        <f t="shared" si="22"/>
        <v>-1.0627680517757623E-4</v>
      </c>
      <c r="G385" s="578">
        <v>-38091.410000000003</v>
      </c>
      <c r="H385" s="570">
        <f t="shared" si="23"/>
        <v>-2.2303285102799066E-4</v>
      </c>
      <c r="I385" s="320"/>
      <c r="J385" s="320"/>
    </row>
    <row r="386" spans="1:10" ht="31.5" x14ac:dyDescent="0.25">
      <c r="A386" s="361" t="s">
        <v>185</v>
      </c>
      <c r="B386" s="31" t="s">
        <v>118</v>
      </c>
      <c r="C386" s="239">
        <v>-398538.23</v>
      </c>
      <c r="D386" s="240">
        <f t="shared" si="21"/>
        <v>-2.3144441664988465E-3</v>
      </c>
      <c r="E386" s="239">
        <v>-538998.25</v>
      </c>
      <c r="F386" s="240">
        <f t="shared" si="22"/>
        <v>-3.2232895184622951E-3</v>
      </c>
      <c r="G386" s="578">
        <v>-209927.1</v>
      </c>
      <c r="H386" s="570">
        <f t="shared" si="23"/>
        <v>-1.2291653058009167E-3</v>
      </c>
      <c r="I386" s="320"/>
      <c r="J386" s="320"/>
    </row>
    <row r="387" spans="1:10" ht="31.5" hidden="1" x14ac:dyDescent="0.25">
      <c r="A387" s="361" t="s">
        <v>1087</v>
      </c>
      <c r="B387" s="31" t="s">
        <v>535</v>
      </c>
      <c r="C387" s="239">
        <v>-12381.6</v>
      </c>
      <c r="D387" s="240">
        <f t="shared" si="21"/>
        <v>-7.1904072770941245E-5</v>
      </c>
      <c r="E387" s="239">
        <v>-14433.48</v>
      </c>
      <c r="F387" s="240">
        <f t="shared" si="22"/>
        <v>-8.631435222458545E-5</v>
      </c>
      <c r="G387" s="578">
        <v>-2173.1999999999998</v>
      </c>
      <c r="H387" s="570">
        <f t="shared" si="23"/>
        <v>-1.2724522191591995E-5</v>
      </c>
      <c r="I387" s="320"/>
      <c r="J387" s="320"/>
    </row>
    <row r="388" spans="1:10" ht="31.5" hidden="1" x14ac:dyDescent="0.25">
      <c r="A388" s="361" t="s">
        <v>1088</v>
      </c>
      <c r="B388" s="31" t="s">
        <v>534</v>
      </c>
      <c r="C388" s="239">
        <v>-15688.800000000001</v>
      </c>
      <c r="D388" s="240">
        <f t="shared" si="21"/>
        <v>-9.111008406738573E-5</v>
      </c>
      <c r="E388" s="239">
        <v>-19611</v>
      </c>
      <c r="F388" s="240">
        <f t="shared" si="22"/>
        <v>-1.1727669013130203E-4</v>
      </c>
      <c r="G388" s="578">
        <v>-8320.2000000000007</v>
      </c>
      <c r="H388" s="570">
        <f t="shared" si="23"/>
        <v>-4.8716440980344071E-5</v>
      </c>
      <c r="I388" s="320"/>
      <c r="J388" s="320"/>
    </row>
    <row r="389" spans="1:10" ht="31.5" hidden="1" x14ac:dyDescent="0.25">
      <c r="A389" s="361" t="s">
        <v>1089</v>
      </c>
      <c r="B389" s="31" t="s">
        <v>533</v>
      </c>
      <c r="C389" s="239">
        <v>-29791.68</v>
      </c>
      <c r="D389" s="240">
        <f t="shared" si="21"/>
        <v>-1.7301020277577978E-4</v>
      </c>
      <c r="E389" s="239">
        <v>-37239.599999999999</v>
      </c>
      <c r="F389" s="240">
        <f t="shared" si="22"/>
        <v>-2.226983340887071E-4</v>
      </c>
      <c r="G389" s="578">
        <v>-7128</v>
      </c>
      <c r="H389" s="570">
        <f t="shared" si="23"/>
        <v>-4.1735870689153208E-5</v>
      </c>
      <c r="I389" s="320"/>
      <c r="J389" s="320"/>
    </row>
    <row r="390" spans="1:10" ht="31.5" hidden="1" x14ac:dyDescent="0.25">
      <c r="A390" s="361" t="s">
        <v>1090</v>
      </c>
      <c r="B390" s="31" t="s">
        <v>532</v>
      </c>
      <c r="C390" s="239">
        <v>-36698.400000000001</v>
      </c>
      <c r="D390" s="240">
        <f t="shared" si="21"/>
        <v>-2.1311982491577103E-4</v>
      </c>
      <c r="E390" s="239">
        <v>-45873</v>
      </c>
      <c r="F390" s="240">
        <f t="shared" si="22"/>
        <v>-2.7432734722315121E-4</v>
      </c>
      <c r="G390" s="578">
        <v>-5042.4000000000005</v>
      </c>
      <c r="H390" s="570">
        <f t="shared" si="23"/>
        <v>-2.9524264080104678E-5</v>
      </c>
      <c r="I390" s="320"/>
      <c r="J390" s="320"/>
    </row>
    <row r="391" spans="1:10" ht="31.5" hidden="1" x14ac:dyDescent="0.25">
      <c r="A391" s="361" t="s">
        <v>1091</v>
      </c>
      <c r="B391" s="31" t="s">
        <v>531</v>
      </c>
      <c r="C391" s="239">
        <v>-303693.91000000003</v>
      </c>
      <c r="D391" s="240">
        <f t="shared" si="21"/>
        <v>-1.7636516286046783E-3</v>
      </c>
      <c r="E391" s="239">
        <v>-410913.67</v>
      </c>
      <c r="F391" s="240">
        <f t="shared" si="22"/>
        <v>-2.4573247232321706E-3</v>
      </c>
      <c r="G391" s="578">
        <v>-164868.6</v>
      </c>
      <c r="H391" s="570">
        <f t="shared" si="23"/>
        <v>-9.6533874443065714E-4</v>
      </c>
      <c r="I391" s="320"/>
      <c r="J391" s="320"/>
    </row>
    <row r="392" spans="1:10" ht="31.5" hidden="1" x14ac:dyDescent="0.25">
      <c r="A392" s="361" t="s">
        <v>1092</v>
      </c>
      <c r="B392" s="31" t="s">
        <v>530</v>
      </c>
      <c r="C392" s="239">
        <v>-283.84000000000003</v>
      </c>
      <c r="D392" s="240">
        <f t="shared" si="21"/>
        <v>-1.6483533642908806E-6</v>
      </c>
      <c r="E392" s="239">
        <v>-3693.4</v>
      </c>
      <c r="F392" s="240">
        <f t="shared" si="22"/>
        <v>-2.2087080073986586E-5</v>
      </c>
      <c r="G392" s="578">
        <v>-7102.96</v>
      </c>
      <c r="H392" s="570">
        <f t="shared" si="23"/>
        <v>-4.1589256463275487E-5</v>
      </c>
      <c r="I392" s="320"/>
      <c r="J392" s="320"/>
    </row>
    <row r="393" spans="1:10" ht="31.5" hidden="1" x14ac:dyDescent="0.25">
      <c r="A393" s="361" t="s">
        <v>1093</v>
      </c>
      <c r="B393" s="31" t="s">
        <v>529</v>
      </c>
      <c r="C393" s="239">
        <v>0</v>
      </c>
      <c r="D393" s="240">
        <f t="shared" si="21"/>
        <v>0</v>
      </c>
      <c r="E393" s="239">
        <v>-7234.1</v>
      </c>
      <c r="F393" s="240">
        <f t="shared" si="22"/>
        <v>-4.3260991488391825E-5</v>
      </c>
      <c r="G393" s="578">
        <v>-15291.74</v>
      </c>
      <c r="H393" s="570">
        <f t="shared" si="23"/>
        <v>-8.9536206965790078E-5</v>
      </c>
      <c r="I393" s="320"/>
      <c r="J393" s="320"/>
    </row>
    <row r="394" spans="1:10" ht="31.5" x14ac:dyDescent="0.25">
      <c r="A394" s="361" t="s">
        <v>186</v>
      </c>
      <c r="B394" s="31" t="s">
        <v>120</v>
      </c>
      <c r="C394" s="239">
        <v>-301028.94</v>
      </c>
      <c r="D394" s="240">
        <f t="shared" ref="D394:D452" si="24">C394/$C$452</f>
        <v>-1.7481752607029226E-3</v>
      </c>
      <c r="E394" s="239">
        <v>-344196.52</v>
      </c>
      <c r="F394" s="240">
        <f t="shared" ref="F394:F452" si="25">E394/$E$452</f>
        <v>-2.05834626588713E-3</v>
      </c>
      <c r="G394" s="578">
        <v>-95939.11</v>
      </c>
      <c r="H394" s="570">
        <f t="shared" ref="H394:H452" si="26">G394/$G$452</f>
        <v>-5.6174274536931049E-4</v>
      </c>
      <c r="I394" s="320"/>
      <c r="J394" s="320"/>
    </row>
    <row r="395" spans="1:10" ht="31.5" x14ac:dyDescent="0.25">
      <c r="A395" s="361" t="s">
        <v>187</v>
      </c>
      <c r="B395" s="31" t="s">
        <v>122</v>
      </c>
      <c r="C395" s="239">
        <v>-632151.82000000007</v>
      </c>
      <c r="D395" s="240">
        <f t="shared" si="24"/>
        <v>-3.6711160486175422E-3</v>
      </c>
      <c r="E395" s="239">
        <v>-837372.18</v>
      </c>
      <c r="F395" s="240">
        <f t="shared" si="25"/>
        <v>-5.0076098964067549E-3</v>
      </c>
      <c r="G395" s="578">
        <v>-178230.07</v>
      </c>
      <c r="H395" s="570">
        <f t="shared" si="26"/>
        <v>-1.0435728331142991E-3</v>
      </c>
      <c r="I395" s="320"/>
      <c r="J395" s="320"/>
    </row>
    <row r="396" spans="1:10" ht="31.5" hidden="1" x14ac:dyDescent="0.25">
      <c r="A396" s="361" t="s">
        <v>1094</v>
      </c>
      <c r="B396" s="31" t="s">
        <v>528</v>
      </c>
      <c r="C396" s="239">
        <v>-52022.29</v>
      </c>
      <c r="D396" s="240">
        <f t="shared" si="24"/>
        <v>-3.0211075514238945E-4</v>
      </c>
      <c r="E396" s="239">
        <v>-60932.66</v>
      </c>
      <c r="F396" s="240">
        <f t="shared" si="25"/>
        <v>-3.6438634876834343E-4</v>
      </c>
      <c r="G396" s="578">
        <v>-15136.99</v>
      </c>
      <c r="H396" s="570">
        <f t="shared" si="26"/>
        <v>-8.8630114655303762E-5</v>
      </c>
    </row>
    <row r="397" spans="1:10" ht="31.5" hidden="1" x14ac:dyDescent="0.25">
      <c r="A397" s="361" t="s">
        <v>1095</v>
      </c>
      <c r="B397" s="31" t="s">
        <v>527</v>
      </c>
      <c r="C397" s="239">
        <v>-32394.21</v>
      </c>
      <c r="D397" s="240">
        <f t="shared" si="24"/>
        <v>-1.8812396081258905E-4</v>
      </c>
      <c r="E397" s="239">
        <v>-62271.86</v>
      </c>
      <c r="F397" s="240">
        <f t="shared" si="25"/>
        <v>-3.7239496349598808E-4</v>
      </c>
      <c r="G397" s="578">
        <v>-29732.600000000002</v>
      </c>
      <c r="H397" s="570">
        <f t="shared" si="26"/>
        <v>-1.7409034074808034E-4</v>
      </c>
    </row>
    <row r="398" spans="1:10" ht="31.5" hidden="1" x14ac:dyDescent="0.25">
      <c r="A398" s="361" t="s">
        <v>1096</v>
      </c>
      <c r="B398" s="31" t="s">
        <v>526</v>
      </c>
      <c r="C398" s="239">
        <v>-7810.26</v>
      </c>
      <c r="D398" s="240">
        <f t="shared" si="24"/>
        <v>-4.5356779689213967E-5</v>
      </c>
      <c r="E398" s="239">
        <v>-10128.25</v>
      </c>
      <c r="F398" s="240">
        <f t="shared" si="25"/>
        <v>-6.0568437959428882E-5</v>
      </c>
      <c r="G398" s="578">
        <v>-6285.35</v>
      </c>
      <c r="H398" s="570">
        <f t="shared" si="26"/>
        <v>-3.680198580752934E-5</v>
      </c>
    </row>
    <row r="399" spans="1:10" ht="31.5" hidden="1" x14ac:dyDescent="0.25">
      <c r="A399" s="361" t="s">
        <v>1097</v>
      </c>
      <c r="B399" s="31" t="s">
        <v>525</v>
      </c>
      <c r="C399" s="239">
        <v>-51259.43</v>
      </c>
      <c r="D399" s="240">
        <f t="shared" si="24"/>
        <v>-2.9768057318254259E-4</v>
      </c>
      <c r="E399" s="239">
        <v>-55775.68</v>
      </c>
      <c r="F399" s="240">
        <f t="shared" si="25"/>
        <v>-3.3354684310961505E-4</v>
      </c>
      <c r="G399" s="578">
        <v>-6218.25</v>
      </c>
      <c r="H399" s="570">
        <f t="shared" si="26"/>
        <v>-3.6409101839622181E-5</v>
      </c>
    </row>
    <row r="400" spans="1:10" ht="31.5" hidden="1" x14ac:dyDescent="0.25">
      <c r="A400" s="361" t="s">
        <v>1098</v>
      </c>
      <c r="B400" s="31" t="s">
        <v>524</v>
      </c>
      <c r="C400" s="239">
        <v>-20956.420000000002</v>
      </c>
      <c r="D400" s="240">
        <f t="shared" si="24"/>
        <v>-1.2170090688589591E-4</v>
      </c>
      <c r="E400" s="239">
        <v>-26523.58</v>
      </c>
      <c r="F400" s="240">
        <f t="shared" si="25"/>
        <v>-1.5861494430843915E-4</v>
      </c>
      <c r="G400" s="578">
        <v>-5175.46</v>
      </c>
      <c r="H400" s="570">
        <f t="shared" si="26"/>
        <v>-3.0303357087105058E-5</v>
      </c>
    </row>
    <row r="401" spans="1:62" ht="31.5" hidden="1" x14ac:dyDescent="0.25">
      <c r="A401" s="361" t="s">
        <v>1099</v>
      </c>
      <c r="B401" s="31" t="s">
        <v>523</v>
      </c>
      <c r="C401" s="239">
        <v>-155785.19</v>
      </c>
      <c r="D401" s="240">
        <f t="shared" si="24"/>
        <v>-9.0469645590189553E-4</v>
      </c>
      <c r="E401" s="239">
        <v>-228670.87</v>
      </c>
      <c r="F401" s="240">
        <f t="shared" si="25"/>
        <v>-1.3674857357118581E-3</v>
      </c>
      <c r="G401" s="578">
        <v>-39967.51</v>
      </c>
      <c r="H401" s="570">
        <f t="shared" si="26"/>
        <v>-2.3401779308746321E-4</v>
      </c>
    </row>
    <row r="402" spans="1:62" ht="31.5" hidden="1" x14ac:dyDescent="0.25">
      <c r="A402" s="361" t="s">
        <v>1100</v>
      </c>
      <c r="B402" s="31" t="s">
        <v>522</v>
      </c>
      <c r="C402" s="239">
        <v>-184712.83000000002</v>
      </c>
      <c r="D402" s="240">
        <f t="shared" si="24"/>
        <v>-1.0726888907771613E-3</v>
      </c>
      <c r="E402" s="239">
        <v>-248193.42</v>
      </c>
      <c r="F402" s="240">
        <f t="shared" si="25"/>
        <v>-1.4842334817178166E-3</v>
      </c>
      <c r="G402" s="578">
        <v>-49770.11</v>
      </c>
      <c r="H402" s="570">
        <f t="shared" si="26"/>
        <v>-2.914139836061912E-4</v>
      </c>
    </row>
    <row r="403" spans="1:62" ht="31.5" hidden="1" x14ac:dyDescent="0.25">
      <c r="A403" s="361" t="s">
        <v>1101</v>
      </c>
      <c r="B403" s="31" t="s">
        <v>521</v>
      </c>
      <c r="C403" s="239">
        <v>-112209.15000000001</v>
      </c>
      <c r="D403" s="240">
        <f t="shared" si="24"/>
        <v>-6.5163588608624595E-4</v>
      </c>
      <c r="E403" s="239">
        <v>-126055.56</v>
      </c>
      <c r="F403" s="240">
        <f t="shared" si="25"/>
        <v>-7.5383095453815472E-4</v>
      </c>
      <c r="G403" s="578">
        <v>-21369.63</v>
      </c>
      <c r="H403" s="570">
        <f t="shared" si="26"/>
        <v>-1.2512347283319994E-4</v>
      </c>
    </row>
    <row r="404" spans="1:62" ht="31.5" hidden="1" x14ac:dyDescent="0.25">
      <c r="A404" s="361" t="s">
        <v>1102</v>
      </c>
      <c r="B404" s="31" t="s">
        <v>520</v>
      </c>
      <c r="C404" s="239">
        <v>-7917.75</v>
      </c>
      <c r="D404" s="240">
        <f t="shared" si="24"/>
        <v>-4.5981009900345679E-5</v>
      </c>
      <c r="E404" s="239">
        <v>-7843.45</v>
      </c>
      <c r="F404" s="240">
        <f t="shared" si="25"/>
        <v>-4.6904994911547648E-5</v>
      </c>
      <c r="G404" s="578">
        <v>-2446.5500000000002</v>
      </c>
      <c r="H404" s="570">
        <f t="shared" si="26"/>
        <v>-1.432504130675474E-5</v>
      </c>
    </row>
    <row r="405" spans="1:62" ht="31.5" hidden="1" x14ac:dyDescent="0.25">
      <c r="A405" s="361" t="s">
        <v>1103</v>
      </c>
      <c r="B405" s="31" t="s">
        <v>519</v>
      </c>
      <c r="C405" s="239">
        <v>-1236.8600000000001</v>
      </c>
      <c r="D405" s="240">
        <f t="shared" si="24"/>
        <v>-7.1828577443518129E-6</v>
      </c>
      <c r="E405" s="239">
        <v>-1423.82</v>
      </c>
      <c r="F405" s="240">
        <f t="shared" si="25"/>
        <v>-8.5146548846438452E-6</v>
      </c>
      <c r="G405" s="578">
        <v>-271.32</v>
      </c>
      <c r="H405" s="570">
        <f t="shared" si="26"/>
        <v>-1.5886330577133905E-6</v>
      </c>
    </row>
    <row r="406" spans="1:62" ht="47.25" hidden="1" x14ac:dyDescent="0.25">
      <c r="A406" s="361" t="s">
        <v>1104</v>
      </c>
      <c r="B406" s="31" t="s">
        <v>518</v>
      </c>
      <c r="C406" s="239">
        <v>-5847.43</v>
      </c>
      <c r="D406" s="240">
        <f t="shared" si="24"/>
        <v>-3.3957972494910596E-5</v>
      </c>
      <c r="E406" s="239">
        <v>-9553.0300000000007</v>
      </c>
      <c r="F406" s="240">
        <f t="shared" si="25"/>
        <v>-5.71285370009195E-5</v>
      </c>
      <c r="G406" s="578">
        <v>-1856.3</v>
      </c>
      <c r="H406" s="570">
        <f t="shared" si="26"/>
        <v>-1.0869009085336011E-5</v>
      </c>
    </row>
    <row r="407" spans="1:62" ht="31.5" x14ac:dyDescent="0.25">
      <c r="A407" s="361" t="s">
        <v>188</v>
      </c>
      <c r="B407" s="31" t="s">
        <v>189</v>
      </c>
      <c r="C407" s="239">
        <v>-120012.83</v>
      </c>
      <c r="D407" s="240">
        <f t="shared" si="24"/>
        <v>-6.9695445352511802E-4</v>
      </c>
      <c r="E407" s="239">
        <v>-65267.6</v>
      </c>
      <c r="F407" s="240">
        <f t="shared" si="25"/>
        <v>-3.9030993324225022E-4</v>
      </c>
      <c r="G407" s="578">
        <v>-3726</v>
      </c>
      <c r="H407" s="570">
        <f t="shared" si="26"/>
        <v>-2.1816477860239174E-5</v>
      </c>
    </row>
    <row r="408" spans="1:62" ht="31.5" hidden="1" x14ac:dyDescent="0.25">
      <c r="A408" s="361" t="s">
        <v>1105</v>
      </c>
      <c r="B408" s="31" t="s">
        <v>517</v>
      </c>
      <c r="C408" s="239">
        <v>-16719.599999999999</v>
      </c>
      <c r="D408" s="240">
        <f t="shared" si="24"/>
        <v>-9.7096282798752115E-5</v>
      </c>
      <c r="E408" s="239">
        <v>-16719.599999999999</v>
      </c>
      <c r="F408" s="240">
        <f t="shared" si="25"/>
        <v>-9.9985689068345188E-5</v>
      </c>
      <c r="G408" s="578">
        <v>-475.44</v>
      </c>
      <c r="H408" s="570">
        <f t="shared" si="26"/>
        <v>-2.7837966274482321E-6</v>
      </c>
    </row>
    <row r="409" spans="1:62" ht="31.5" hidden="1" x14ac:dyDescent="0.25">
      <c r="A409" s="361" t="s">
        <v>1106</v>
      </c>
      <c r="B409" s="31" t="s">
        <v>516</v>
      </c>
      <c r="C409" s="239">
        <v>-56235.26</v>
      </c>
      <c r="D409" s="240">
        <f t="shared" si="24"/>
        <v>-3.2657687434037617E-4</v>
      </c>
      <c r="E409" s="239">
        <v>-259.79000000000002</v>
      </c>
      <c r="F409" s="240">
        <f t="shared" si="25"/>
        <v>-1.5535827509668533E-6</v>
      </c>
      <c r="G409" s="578">
        <v>-771</v>
      </c>
      <c r="H409" s="570">
        <f t="shared" si="26"/>
        <v>-4.5143597504681706E-6</v>
      </c>
    </row>
    <row r="410" spans="1:62" ht="31.5" hidden="1" x14ac:dyDescent="0.25">
      <c r="A410" s="361" t="s">
        <v>1107</v>
      </c>
      <c r="B410" s="31" t="s">
        <v>515</v>
      </c>
      <c r="C410" s="239">
        <v>-24564.720000000001</v>
      </c>
      <c r="D410" s="240">
        <f t="shared" si="24"/>
        <v>-1.4265550611211765E-4</v>
      </c>
      <c r="E410" s="239">
        <v>-24927.24</v>
      </c>
      <c r="F410" s="240">
        <f t="shared" si="25"/>
        <v>-1.4906859422306857E-4</v>
      </c>
      <c r="G410" s="578">
        <v>-746.88</v>
      </c>
      <c r="H410" s="570">
        <f t="shared" si="26"/>
        <v>-4.3731323092472988E-6</v>
      </c>
    </row>
    <row r="411" spans="1:62" ht="31.5" hidden="1" x14ac:dyDescent="0.25">
      <c r="A411" s="361" t="s">
        <v>1108</v>
      </c>
      <c r="B411" s="31" t="s">
        <v>514</v>
      </c>
      <c r="C411" s="239">
        <v>-18509.37</v>
      </c>
      <c r="D411" s="240">
        <f t="shared" si="24"/>
        <v>-1.0749007296506726E-4</v>
      </c>
      <c r="E411" s="239">
        <v>-18920.010000000002</v>
      </c>
      <c r="F411" s="240">
        <f t="shared" si="25"/>
        <v>-1.1314446739335761E-4</v>
      </c>
      <c r="G411" s="578">
        <v>-433.8</v>
      </c>
      <c r="H411" s="570">
        <f t="shared" si="26"/>
        <v>-2.5399860697186672E-6</v>
      </c>
    </row>
    <row r="412" spans="1:62" ht="31.5" hidden="1" x14ac:dyDescent="0.25">
      <c r="A412" s="361" t="s">
        <v>1109</v>
      </c>
      <c r="B412" s="31" t="s">
        <v>513</v>
      </c>
      <c r="C412" s="239">
        <v>-1828.32</v>
      </c>
      <c r="D412" s="240">
        <f t="shared" si="24"/>
        <v>-1.0617662848789115E-5</v>
      </c>
      <c r="E412" s="239">
        <v>-2285.4</v>
      </c>
      <c r="F412" s="240">
        <f t="shared" si="25"/>
        <v>-1.3667031136916919E-5</v>
      </c>
      <c r="G412" s="578">
        <v>-1195.8</v>
      </c>
      <c r="H412" s="570">
        <f t="shared" si="26"/>
        <v>-7.0016490137611394E-6</v>
      </c>
    </row>
    <row r="413" spans="1:62" ht="31.5" hidden="1" x14ac:dyDescent="0.25">
      <c r="A413" s="361" t="s">
        <v>1110</v>
      </c>
      <c r="B413" s="31" t="s">
        <v>512</v>
      </c>
      <c r="C413" s="239">
        <v>-2155.56</v>
      </c>
      <c r="D413" s="240">
        <f t="shared" si="24"/>
        <v>-1.2518054460015678E-5</v>
      </c>
      <c r="E413" s="239">
        <v>-2155.56</v>
      </c>
      <c r="F413" s="240">
        <f t="shared" si="25"/>
        <v>-1.2890568669595095E-5</v>
      </c>
      <c r="G413" s="578">
        <v>-103.08</v>
      </c>
      <c r="H413" s="570">
        <f t="shared" si="26"/>
        <v>-6.0355408959566675E-7</v>
      </c>
    </row>
    <row r="414" spans="1:62" s="56" customFormat="1" x14ac:dyDescent="0.25">
      <c r="A414" s="367" t="s">
        <v>190</v>
      </c>
      <c r="B414" s="358" t="s">
        <v>191</v>
      </c>
      <c r="C414" s="276">
        <v>3913838.58</v>
      </c>
      <c r="D414" s="277">
        <f t="shared" si="24"/>
        <v>2.2728963467567791E-2</v>
      </c>
      <c r="E414" s="276">
        <v>1963764.33</v>
      </c>
      <c r="F414" s="277">
        <f t="shared" si="25"/>
        <v>1.1743602101897607E-2</v>
      </c>
      <c r="G414" s="582">
        <v>4664414.4400000004</v>
      </c>
      <c r="H414" s="574">
        <f t="shared" si="26"/>
        <v>2.731108275932365E-2</v>
      </c>
      <c r="I414" s="297"/>
      <c r="J414" s="52"/>
      <c r="K414" s="52"/>
      <c r="L414" s="52"/>
      <c r="M414" s="52"/>
      <c r="N414" s="52"/>
      <c r="O414" s="52"/>
      <c r="P414" s="52"/>
      <c r="Q414" s="52"/>
      <c r="R414" s="52"/>
      <c r="S414" s="52"/>
      <c r="T414" s="52"/>
      <c r="U414" s="52"/>
      <c r="V414" s="52"/>
      <c r="W414" s="52"/>
      <c r="X414" s="52"/>
      <c r="Y414" s="52"/>
      <c r="Z414" s="52"/>
      <c r="AA414" s="52"/>
      <c r="AB414" s="52"/>
      <c r="AC414" s="52"/>
      <c r="AD414" s="52"/>
      <c r="AE414" s="52"/>
      <c r="AF414" s="52"/>
      <c r="AG414" s="52"/>
      <c r="AH414" s="52"/>
      <c r="AI414" s="52"/>
      <c r="AJ414" s="52"/>
      <c r="AK414" s="52"/>
      <c r="AL414" s="52"/>
      <c r="AM414" s="52"/>
      <c r="AN414" s="52"/>
      <c r="AO414" s="52"/>
      <c r="AP414" s="52"/>
      <c r="AQ414" s="52"/>
      <c r="AR414" s="52"/>
      <c r="AS414" s="52"/>
      <c r="AT414" s="52"/>
      <c r="AU414" s="52"/>
      <c r="AV414" s="52"/>
      <c r="AW414" s="52"/>
      <c r="AX414" s="52"/>
      <c r="AY414" s="52"/>
      <c r="AZ414" s="52"/>
      <c r="BA414" s="52"/>
      <c r="BB414" s="52"/>
      <c r="BC414" s="52"/>
      <c r="BD414" s="52"/>
      <c r="BE414" s="52"/>
      <c r="BF414" s="52"/>
      <c r="BG414" s="52"/>
      <c r="BH414" s="52"/>
      <c r="BI414" s="52"/>
      <c r="BJ414" s="52"/>
    </row>
    <row r="415" spans="1:62" s="57" customFormat="1" hidden="1" x14ac:dyDescent="0.25">
      <c r="A415" s="380" t="s">
        <v>1111</v>
      </c>
      <c r="B415" s="381" t="s">
        <v>511</v>
      </c>
      <c r="C415" s="242">
        <v>50536.36</v>
      </c>
      <c r="D415" s="243">
        <f t="shared" si="24"/>
        <v>2.9348146499793925E-4</v>
      </c>
      <c r="E415" s="242">
        <v>0</v>
      </c>
      <c r="F415" s="243">
        <f t="shared" si="25"/>
        <v>0</v>
      </c>
      <c r="G415" s="584">
        <v>0</v>
      </c>
      <c r="H415" s="576">
        <f t="shared" si="26"/>
        <v>0</v>
      </c>
      <c r="I415" s="253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  <c r="Z415" s="44"/>
      <c r="AA415" s="44"/>
      <c r="AB415" s="44"/>
      <c r="AC415" s="44"/>
      <c r="AD415" s="44"/>
      <c r="AE415" s="44"/>
      <c r="AF415" s="44"/>
      <c r="AG415" s="44"/>
      <c r="AH415" s="44"/>
      <c r="AI415" s="44"/>
      <c r="AJ415" s="44"/>
      <c r="AK415" s="44"/>
      <c r="AL415" s="44"/>
      <c r="AM415" s="44"/>
      <c r="AN415" s="44"/>
      <c r="AO415" s="44"/>
      <c r="AP415" s="44"/>
      <c r="AQ415" s="44"/>
      <c r="AR415" s="44"/>
      <c r="AS415" s="44"/>
      <c r="AT415" s="44"/>
      <c r="AU415" s="44"/>
      <c r="AV415" s="44"/>
      <c r="AW415" s="44"/>
      <c r="AX415" s="44"/>
      <c r="AY415" s="44"/>
      <c r="AZ415" s="44"/>
      <c r="BA415" s="44"/>
      <c r="BB415" s="44"/>
      <c r="BC415" s="44"/>
      <c r="BD415" s="44"/>
      <c r="BE415" s="44"/>
      <c r="BF415" s="44"/>
      <c r="BG415" s="44"/>
      <c r="BH415" s="44"/>
      <c r="BI415" s="44"/>
      <c r="BJ415" s="44"/>
    </row>
    <row r="416" spans="1:62" hidden="1" x14ac:dyDescent="0.25">
      <c r="A416" s="380" t="s">
        <v>1112</v>
      </c>
      <c r="B416" s="381" t="s">
        <v>510</v>
      </c>
      <c r="C416" s="242">
        <v>50536.36</v>
      </c>
      <c r="D416" s="243">
        <f t="shared" si="24"/>
        <v>2.9348146499793925E-4</v>
      </c>
      <c r="E416" s="242">
        <v>0</v>
      </c>
      <c r="F416" s="243">
        <f t="shared" si="25"/>
        <v>0</v>
      </c>
      <c r="G416" s="584">
        <v>0</v>
      </c>
      <c r="H416" s="576">
        <f t="shared" si="26"/>
        <v>0</v>
      </c>
    </row>
    <row r="417" spans="1:62" s="57" customFormat="1" hidden="1" x14ac:dyDescent="0.25">
      <c r="A417" s="380" t="s">
        <v>1113</v>
      </c>
      <c r="B417" s="381" t="s">
        <v>509</v>
      </c>
      <c r="C417" s="242">
        <v>3827462.22</v>
      </c>
      <c r="D417" s="243">
        <f t="shared" si="24"/>
        <v>2.2227347192197159E-2</v>
      </c>
      <c r="E417" s="242">
        <v>0</v>
      </c>
      <c r="F417" s="243">
        <f t="shared" si="25"/>
        <v>0</v>
      </c>
      <c r="G417" s="584">
        <v>0</v>
      </c>
      <c r="H417" s="576">
        <f t="shared" si="26"/>
        <v>0</v>
      </c>
      <c r="I417" s="253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  <c r="Z417" s="44"/>
      <c r="AA417" s="44"/>
      <c r="AB417" s="44"/>
      <c r="AC417" s="44"/>
      <c r="AD417" s="44"/>
      <c r="AE417" s="44"/>
      <c r="AF417" s="44"/>
      <c r="AG417" s="44"/>
      <c r="AH417" s="44"/>
      <c r="AI417" s="44"/>
      <c r="AJ417" s="44"/>
      <c r="AK417" s="44"/>
      <c r="AL417" s="44"/>
      <c r="AM417" s="44"/>
      <c r="AN417" s="44"/>
      <c r="AO417" s="44"/>
      <c r="AP417" s="44"/>
      <c r="AQ417" s="44"/>
      <c r="AR417" s="44"/>
      <c r="AS417" s="44"/>
      <c r="AT417" s="44"/>
      <c r="AU417" s="44"/>
      <c r="AV417" s="44"/>
      <c r="AW417" s="44"/>
      <c r="AX417" s="44"/>
      <c r="AY417" s="44"/>
      <c r="AZ417" s="44"/>
      <c r="BA417" s="44"/>
      <c r="BB417" s="44"/>
      <c r="BC417" s="44"/>
      <c r="BD417" s="44"/>
      <c r="BE417" s="44"/>
      <c r="BF417" s="44"/>
      <c r="BG417" s="44"/>
      <c r="BH417" s="44"/>
      <c r="BI417" s="44"/>
      <c r="BJ417" s="44"/>
    </row>
    <row r="418" spans="1:62" hidden="1" x14ac:dyDescent="0.25">
      <c r="A418" s="380" t="s">
        <v>1114</v>
      </c>
      <c r="B418" s="381" t="s">
        <v>508</v>
      </c>
      <c r="C418" s="242">
        <v>126198.18000000001</v>
      </c>
      <c r="D418" s="243">
        <f t="shared" si="24"/>
        <v>7.3287483994639976E-4</v>
      </c>
      <c r="E418" s="242">
        <v>0</v>
      </c>
      <c r="F418" s="243">
        <f t="shared" si="25"/>
        <v>0</v>
      </c>
      <c r="G418" s="584">
        <v>0</v>
      </c>
      <c r="H418" s="576">
        <f t="shared" si="26"/>
        <v>0</v>
      </c>
    </row>
    <row r="419" spans="1:62" hidden="1" x14ac:dyDescent="0.25">
      <c r="A419" s="380" t="s">
        <v>1115</v>
      </c>
      <c r="B419" s="381" t="s">
        <v>507</v>
      </c>
      <c r="C419" s="242">
        <v>1237514.1100000001</v>
      </c>
      <c r="D419" s="243">
        <f t="shared" si="24"/>
        <v>7.1866563788611001E-3</v>
      </c>
      <c r="E419" s="242">
        <v>0</v>
      </c>
      <c r="F419" s="243">
        <f t="shared" si="25"/>
        <v>0</v>
      </c>
      <c r="G419" s="584">
        <v>0</v>
      </c>
      <c r="H419" s="576">
        <f t="shared" si="26"/>
        <v>0</v>
      </c>
    </row>
    <row r="420" spans="1:62" hidden="1" x14ac:dyDescent="0.25">
      <c r="A420" s="380" t="s">
        <v>1116</v>
      </c>
      <c r="B420" s="381" t="s">
        <v>506</v>
      </c>
      <c r="C420" s="242">
        <v>1850226.34</v>
      </c>
      <c r="D420" s="243">
        <f t="shared" si="24"/>
        <v>1.0744880257323149E-2</v>
      </c>
      <c r="E420" s="242">
        <v>0</v>
      </c>
      <c r="F420" s="243">
        <f t="shared" si="25"/>
        <v>0</v>
      </c>
      <c r="G420" s="584">
        <v>0</v>
      </c>
      <c r="H420" s="576">
        <f t="shared" si="26"/>
        <v>0</v>
      </c>
    </row>
    <row r="421" spans="1:62" hidden="1" x14ac:dyDescent="0.25">
      <c r="A421" s="380" t="s">
        <v>1117</v>
      </c>
      <c r="B421" s="381" t="s">
        <v>505</v>
      </c>
      <c r="C421" s="242">
        <v>354401.73</v>
      </c>
      <c r="D421" s="243">
        <f t="shared" si="24"/>
        <v>2.0581288188979995E-3</v>
      </c>
      <c r="E421" s="242">
        <v>0</v>
      </c>
      <c r="F421" s="243">
        <f t="shared" si="25"/>
        <v>0</v>
      </c>
      <c r="G421" s="584">
        <v>0</v>
      </c>
      <c r="H421" s="576">
        <f t="shared" si="26"/>
        <v>0</v>
      </c>
    </row>
    <row r="422" spans="1:62" hidden="1" x14ac:dyDescent="0.25">
      <c r="A422" s="380" t="s">
        <v>1118</v>
      </c>
      <c r="B422" s="381" t="s">
        <v>504</v>
      </c>
      <c r="C422" s="242">
        <v>169740.23</v>
      </c>
      <c r="D422" s="243">
        <f t="shared" si="24"/>
        <v>9.8573801851750231E-4</v>
      </c>
      <c r="E422" s="242">
        <v>0</v>
      </c>
      <c r="F422" s="243">
        <f t="shared" si="25"/>
        <v>0</v>
      </c>
      <c r="G422" s="584">
        <v>0</v>
      </c>
      <c r="H422" s="576">
        <f t="shared" si="26"/>
        <v>0</v>
      </c>
    </row>
    <row r="423" spans="1:62" hidden="1" x14ac:dyDescent="0.25">
      <c r="A423" s="380" t="s">
        <v>1119</v>
      </c>
      <c r="B423" s="381" t="s">
        <v>503</v>
      </c>
      <c r="C423" s="242">
        <v>50266.69</v>
      </c>
      <c r="D423" s="243">
        <f t="shared" si="24"/>
        <v>2.919154015405396E-4</v>
      </c>
      <c r="E423" s="242">
        <v>0</v>
      </c>
      <c r="F423" s="243">
        <f t="shared" si="25"/>
        <v>0</v>
      </c>
      <c r="G423" s="584">
        <v>0</v>
      </c>
      <c r="H423" s="576">
        <f t="shared" si="26"/>
        <v>0</v>
      </c>
    </row>
    <row r="424" spans="1:62" hidden="1" x14ac:dyDescent="0.25">
      <c r="A424" s="380" t="s">
        <v>1120</v>
      </c>
      <c r="B424" s="381" t="s">
        <v>502</v>
      </c>
      <c r="C424" s="242">
        <v>39114.94</v>
      </c>
      <c r="D424" s="243">
        <f t="shared" si="24"/>
        <v>2.2715347711047045E-4</v>
      </c>
      <c r="E424" s="242">
        <v>0</v>
      </c>
      <c r="F424" s="243">
        <f t="shared" si="25"/>
        <v>0</v>
      </c>
      <c r="G424" s="584">
        <v>0</v>
      </c>
      <c r="H424" s="576">
        <f t="shared" si="26"/>
        <v>0</v>
      </c>
    </row>
    <row r="425" spans="1:62" s="57" customFormat="1" ht="31.5" hidden="1" x14ac:dyDescent="0.25">
      <c r="A425" s="382" t="s">
        <v>1121</v>
      </c>
      <c r="B425" s="35" t="s">
        <v>501</v>
      </c>
      <c r="C425" s="242">
        <v>35840</v>
      </c>
      <c r="D425" s="243">
        <f t="shared" si="24"/>
        <v>2.081348103726929E-4</v>
      </c>
      <c r="E425" s="242">
        <v>312220.28000000003</v>
      </c>
      <c r="F425" s="243">
        <f t="shared" si="25"/>
        <v>1.867123605643178E-3</v>
      </c>
      <c r="G425" s="584">
        <v>267585.65000000002</v>
      </c>
      <c r="H425" s="576">
        <f t="shared" si="26"/>
        <v>1.56676768892719E-3</v>
      </c>
      <c r="I425" s="253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  <c r="Z425" s="44"/>
      <c r="AA425" s="44"/>
      <c r="AB425" s="44"/>
      <c r="AC425" s="44"/>
      <c r="AD425" s="44"/>
      <c r="AE425" s="44"/>
      <c r="AF425" s="44"/>
      <c r="AG425" s="44"/>
      <c r="AH425" s="44"/>
      <c r="AI425" s="44"/>
      <c r="AJ425" s="44"/>
      <c r="AK425" s="44"/>
      <c r="AL425" s="44"/>
      <c r="AM425" s="44"/>
      <c r="AN425" s="44"/>
      <c r="AO425" s="44"/>
      <c r="AP425" s="44"/>
      <c r="AQ425" s="44"/>
      <c r="AR425" s="44"/>
      <c r="AS425" s="44"/>
      <c r="AT425" s="44"/>
      <c r="AU425" s="44"/>
      <c r="AV425" s="44"/>
      <c r="AW425" s="44"/>
      <c r="AX425" s="44"/>
      <c r="AY425" s="44"/>
      <c r="AZ425" s="44"/>
      <c r="BA425" s="44"/>
      <c r="BB425" s="44"/>
      <c r="BC425" s="44"/>
      <c r="BD425" s="44"/>
      <c r="BE425" s="44"/>
      <c r="BF425" s="44"/>
      <c r="BG425" s="44"/>
      <c r="BH425" s="44"/>
      <c r="BI425" s="44"/>
      <c r="BJ425" s="44"/>
    </row>
    <row r="426" spans="1:62" ht="31.5" hidden="1" x14ac:dyDescent="0.25">
      <c r="A426" s="382" t="s">
        <v>1122</v>
      </c>
      <c r="B426" s="383" t="s">
        <v>500</v>
      </c>
      <c r="C426" s="242">
        <v>35840</v>
      </c>
      <c r="D426" s="243">
        <f t="shared" si="24"/>
        <v>2.081348103726929E-4</v>
      </c>
      <c r="E426" s="242">
        <v>35840</v>
      </c>
      <c r="F426" s="243">
        <f t="shared" si="25"/>
        <v>2.1432851839813701E-4</v>
      </c>
      <c r="G426" s="584">
        <v>71714.930000000008</v>
      </c>
      <c r="H426" s="576">
        <f t="shared" si="26"/>
        <v>4.1990530933805754E-4</v>
      </c>
    </row>
    <row r="427" spans="1:62" ht="31.5" hidden="1" x14ac:dyDescent="0.25">
      <c r="A427" s="382" t="s">
        <v>1123</v>
      </c>
      <c r="B427" s="35" t="s">
        <v>499</v>
      </c>
      <c r="C427" s="242">
        <v>0</v>
      </c>
      <c r="D427" s="243">
        <f t="shared" si="24"/>
        <v>0</v>
      </c>
      <c r="E427" s="242">
        <v>244126.88</v>
      </c>
      <c r="F427" s="243">
        <f t="shared" si="25"/>
        <v>1.4599149690725387E-3</v>
      </c>
      <c r="G427" s="584">
        <v>0</v>
      </c>
      <c r="H427" s="576">
        <f t="shared" si="26"/>
        <v>0</v>
      </c>
    </row>
    <row r="428" spans="1:62" ht="31.5" hidden="1" x14ac:dyDescent="0.25">
      <c r="A428" s="382" t="s">
        <v>1124</v>
      </c>
      <c r="B428" s="35" t="s">
        <v>498</v>
      </c>
      <c r="C428" s="242">
        <v>0</v>
      </c>
      <c r="D428" s="243">
        <f t="shared" si="24"/>
        <v>0</v>
      </c>
      <c r="E428" s="242">
        <v>32253.4</v>
      </c>
      <c r="F428" s="243">
        <f t="shared" si="25"/>
        <v>1.9288011817250204E-4</v>
      </c>
      <c r="G428" s="584">
        <v>0</v>
      </c>
      <c r="H428" s="576">
        <f t="shared" si="26"/>
        <v>0</v>
      </c>
    </row>
    <row r="429" spans="1:62" ht="47.25" hidden="1" x14ac:dyDescent="0.25">
      <c r="A429" s="382" t="s">
        <v>1125</v>
      </c>
      <c r="B429" s="383" t="s">
        <v>497</v>
      </c>
      <c r="C429" s="242">
        <v>0</v>
      </c>
      <c r="D429" s="243">
        <f t="shared" si="24"/>
        <v>0</v>
      </c>
      <c r="E429" s="242">
        <v>0</v>
      </c>
      <c r="F429" s="243">
        <f t="shared" si="25"/>
        <v>0</v>
      </c>
      <c r="G429" s="584">
        <v>195870.72</v>
      </c>
      <c r="H429" s="576">
        <f t="shared" si="26"/>
        <v>1.1468623795891323E-3</v>
      </c>
    </row>
    <row r="430" spans="1:62" s="57" customFormat="1" ht="31.5" hidden="1" x14ac:dyDescent="0.25">
      <c r="A430" s="382" t="s">
        <v>1126</v>
      </c>
      <c r="B430" s="35" t="s">
        <v>496</v>
      </c>
      <c r="C430" s="242">
        <v>0</v>
      </c>
      <c r="D430" s="243">
        <f t="shared" si="24"/>
        <v>0</v>
      </c>
      <c r="E430" s="242">
        <v>1651544.05</v>
      </c>
      <c r="F430" s="243">
        <f t="shared" si="25"/>
        <v>9.8764784962544292E-3</v>
      </c>
      <c r="G430" s="584">
        <v>4396828.79</v>
      </c>
      <c r="H430" s="576">
        <f t="shared" si="26"/>
        <v>2.574431507039646E-2</v>
      </c>
      <c r="I430" s="253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  <c r="Z430" s="44"/>
      <c r="AA430" s="44"/>
      <c r="AB430" s="44"/>
      <c r="AC430" s="44"/>
      <c r="AD430" s="44"/>
      <c r="AE430" s="44"/>
      <c r="AF430" s="44"/>
      <c r="AG430" s="44"/>
      <c r="AH430" s="44"/>
      <c r="AI430" s="44"/>
      <c r="AJ430" s="44"/>
      <c r="AK430" s="44"/>
      <c r="AL430" s="44"/>
      <c r="AM430" s="44"/>
      <c r="AN430" s="44"/>
      <c r="AO430" s="44"/>
      <c r="AP430" s="44"/>
      <c r="AQ430" s="44"/>
      <c r="AR430" s="44"/>
      <c r="AS430" s="44"/>
      <c r="AT430" s="44"/>
      <c r="AU430" s="44"/>
      <c r="AV430" s="44"/>
      <c r="AW430" s="44"/>
      <c r="AX430" s="44"/>
      <c r="AY430" s="44"/>
      <c r="AZ430" s="44"/>
      <c r="BA430" s="44"/>
      <c r="BB430" s="44"/>
      <c r="BC430" s="44"/>
      <c r="BD430" s="44"/>
      <c r="BE430" s="44"/>
      <c r="BF430" s="44"/>
      <c r="BG430" s="44"/>
      <c r="BH430" s="44"/>
      <c r="BI430" s="44"/>
      <c r="BJ430" s="44"/>
    </row>
    <row r="431" spans="1:62" ht="47.25" hidden="1" x14ac:dyDescent="0.25">
      <c r="A431" s="382" t="s">
        <v>1127</v>
      </c>
      <c r="B431" s="35" t="s">
        <v>495</v>
      </c>
      <c r="C431" s="242">
        <v>0</v>
      </c>
      <c r="D431" s="243">
        <f t="shared" si="24"/>
        <v>0</v>
      </c>
      <c r="E431" s="242">
        <v>1418994.44</v>
      </c>
      <c r="F431" s="243">
        <f t="shared" si="25"/>
        <v>8.4857973197654604E-3</v>
      </c>
      <c r="G431" s="584">
        <v>3543757.5300000003</v>
      </c>
      <c r="H431" s="576">
        <f t="shared" si="26"/>
        <v>2.074941161978016E-2</v>
      </c>
    </row>
    <row r="432" spans="1:62" ht="47.25" hidden="1" x14ac:dyDescent="0.25">
      <c r="A432" s="382" t="s">
        <v>1128</v>
      </c>
      <c r="B432" s="383" t="s">
        <v>494</v>
      </c>
      <c r="C432" s="242">
        <v>0</v>
      </c>
      <c r="D432" s="243">
        <f t="shared" si="24"/>
        <v>0</v>
      </c>
      <c r="E432" s="242">
        <v>69000</v>
      </c>
      <c r="F432" s="243">
        <f t="shared" si="25"/>
        <v>4.1263023910355622E-4</v>
      </c>
      <c r="G432" s="584">
        <v>86975.12</v>
      </c>
      <c r="H432" s="576">
        <f t="shared" si="26"/>
        <v>5.0925678472132192E-4</v>
      </c>
    </row>
    <row r="433" spans="1:62" ht="31.5" hidden="1" x14ac:dyDescent="0.25">
      <c r="A433" s="382" t="s">
        <v>1129</v>
      </c>
      <c r="B433" s="35" t="s">
        <v>493</v>
      </c>
      <c r="C433" s="242">
        <v>0</v>
      </c>
      <c r="D433" s="243">
        <f t="shared" si="24"/>
        <v>0</v>
      </c>
      <c r="E433" s="242">
        <v>163549.61000000002</v>
      </c>
      <c r="F433" s="243">
        <f t="shared" si="25"/>
        <v>9.780509373854111E-4</v>
      </c>
      <c r="G433" s="584">
        <v>325505.8</v>
      </c>
      <c r="H433" s="576">
        <f t="shared" si="26"/>
        <v>1.9059017925602364E-3</v>
      </c>
    </row>
    <row r="434" spans="1:62" ht="31.5" hidden="1" x14ac:dyDescent="0.25">
      <c r="A434" s="382" t="s">
        <v>1130</v>
      </c>
      <c r="B434" s="35" t="s">
        <v>492</v>
      </c>
      <c r="C434" s="242">
        <v>0</v>
      </c>
      <c r="D434" s="243">
        <f t="shared" si="24"/>
        <v>0</v>
      </c>
      <c r="E434" s="242">
        <v>0</v>
      </c>
      <c r="F434" s="243">
        <f t="shared" si="25"/>
        <v>0</v>
      </c>
      <c r="G434" s="584">
        <v>419342.34</v>
      </c>
      <c r="H434" s="576">
        <f t="shared" si="26"/>
        <v>2.4553335685643827E-3</v>
      </c>
    </row>
    <row r="435" spans="1:62" ht="31.5" hidden="1" x14ac:dyDescent="0.25">
      <c r="A435" s="382" t="s">
        <v>1131</v>
      </c>
      <c r="B435" s="383" t="s">
        <v>491</v>
      </c>
      <c r="C435" s="242">
        <v>0</v>
      </c>
      <c r="D435" s="243">
        <f t="shared" si="24"/>
        <v>0</v>
      </c>
      <c r="E435" s="242">
        <v>0</v>
      </c>
      <c r="F435" s="243">
        <f t="shared" si="25"/>
        <v>0</v>
      </c>
      <c r="G435" s="584">
        <v>21248</v>
      </c>
      <c r="H435" s="576">
        <f t="shared" si="26"/>
        <v>1.2441130477036018E-4</v>
      </c>
    </row>
    <row r="436" spans="1:62" s="56" customFormat="1" x14ac:dyDescent="0.25">
      <c r="A436" s="367" t="s">
        <v>192</v>
      </c>
      <c r="B436" s="358" t="s">
        <v>193</v>
      </c>
      <c r="C436" s="276">
        <v>34399.440000000002</v>
      </c>
      <c r="D436" s="277">
        <f t="shared" si="24"/>
        <v>1.9976899892094942E-4</v>
      </c>
      <c r="E436" s="276">
        <v>34399.440000000002</v>
      </c>
      <c r="F436" s="277">
        <f t="shared" si="25"/>
        <v>2.0571375582939763E-4</v>
      </c>
      <c r="G436" s="582">
        <v>18412.39</v>
      </c>
      <c r="H436" s="574">
        <f t="shared" si="26"/>
        <v>1.0780823907382963E-4</v>
      </c>
      <c r="I436" s="297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  <c r="Z436" s="52"/>
      <c r="AA436" s="52"/>
      <c r="AB436" s="52"/>
      <c r="AC436" s="52"/>
      <c r="AD436" s="52"/>
      <c r="AE436" s="52"/>
      <c r="AF436" s="52"/>
      <c r="AG436" s="52"/>
      <c r="AH436" s="52"/>
      <c r="AI436" s="52"/>
      <c r="AJ436" s="52"/>
      <c r="AK436" s="52"/>
      <c r="AL436" s="52"/>
      <c r="AM436" s="52"/>
      <c r="AN436" s="52"/>
      <c r="AO436" s="52"/>
      <c r="AP436" s="52"/>
      <c r="AQ436" s="52"/>
      <c r="AR436" s="52"/>
      <c r="AS436" s="52"/>
      <c r="AT436" s="52"/>
      <c r="AU436" s="52"/>
      <c r="AV436" s="52"/>
      <c r="AW436" s="52"/>
      <c r="AX436" s="52"/>
      <c r="AY436" s="52"/>
      <c r="AZ436" s="52"/>
      <c r="BA436" s="52"/>
      <c r="BB436" s="52"/>
      <c r="BC436" s="52"/>
      <c r="BD436" s="52"/>
      <c r="BE436" s="52"/>
      <c r="BF436" s="52"/>
      <c r="BG436" s="52"/>
      <c r="BH436" s="52"/>
      <c r="BI436" s="52"/>
      <c r="BJ436" s="52"/>
    </row>
    <row r="437" spans="1:62" s="57" customFormat="1" ht="31.5" hidden="1" x14ac:dyDescent="0.25">
      <c r="A437" s="382" t="s">
        <v>1132</v>
      </c>
      <c r="B437" s="35" t="s">
        <v>64</v>
      </c>
      <c r="C437" s="242">
        <v>34399.440000000002</v>
      </c>
      <c r="D437" s="243">
        <f t="shared" si="24"/>
        <v>1.9976899892094942E-4</v>
      </c>
      <c r="E437" s="242">
        <v>34399.440000000002</v>
      </c>
      <c r="F437" s="243">
        <f t="shared" si="25"/>
        <v>2.0571375582939763E-4</v>
      </c>
      <c r="G437" s="584">
        <v>18412.39</v>
      </c>
      <c r="H437" s="576">
        <f t="shared" si="26"/>
        <v>1.0780823907382963E-4</v>
      </c>
      <c r="I437" s="253"/>
      <c r="J437" s="44"/>
      <c r="K437" s="44"/>
      <c r="L437" s="44"/>
      <c r="M437" s="44"/>
      <c r="N437" s="44"/>
      <c r="O437" s="44"/>
      <c r="P437" s="44"/>
      <c r="Q437" s="44"/>
      <c r="R437" s="44"/>
      <c r="S437" s="44"/>
      <c r="T437" s="44"/>
      <c r="U437" s="44"/>
      <c r="V437" s="44"/>
      <c r="W437" s="44"/>
      <c r="X437" s="44"/>
      <c r="Y437" s="44"/>
      <c r="Z437" s="44"/>
      <c r="AA437" s="44"/>
      <c r="AB437" s="44"/>
      <c r="AC437" s="44"/>
      <c r="AD437" s="44"/>
      <c r="AE437" s="44"/>
      <c r="AF437" s="44"/>
      <c r="AG437" s="44"/>
      <c r="AH437" s="44"/>
      <c r="AI437" s="44"/>
      <c r="AJ437" s="44"/>
      <c r="AK437" s="44"/>
      <c r="AL437" s="44"/>
      <c r="AM437" s="44"/>
      <c r="AN437" s="44"/>
      <c r="AO437" s="44"/>
      <c r="AP437" s="44"/>
      <c r="AQ437" s="44"/>
      <c r="AR437" s="44"/>
      <c r="AS437" s="44"/>
      <c r="AT437" s="44"/>
      <c r="AU437" s="44"/>
      <c r="AV437" s="44"/>
      <c r="AW437" s="44"/>
      <c r="AX437" s="44"/>
      <c r="AY437" s="44"/>
      <c r="AZ437" s="44"/>
      <c r="BA437" s="44"/>
      <c r="BB437" s="44"/>
      <c r="BC437" s="44"/>
      <c r="BD437" s="44"/>
      <c r="BE437" s="44"/>
      <c r="BF437" s="44"/>
      <c r="BG437" s="44"/>
      <c r="BH437" s="44"/>
      <c r="BI437" s="44"/>
      <c r="BJ437" s="44"/>
    </row>
    <row r="438" spans="1:62" ht="47.25" hidden="1" x14ac:dyDescent="0.25">
      <c r="A438" s="382" t="s">
        <v>1133</v>
      </c>
      <c r="B438" s="35" t="s">
        <v>490</v>
      </c>
      <c r="C438" s="242">
        <v>1302861.0900000001</v>
      </c>
      <c r="D438" s="243">
        <f t="shared" si="24"/>
        <v>7.5661480443390064E-3</v>
      </c>
      <c r="E438" s="242">
        <v>1302861.0900000001</v>
      </c>
      <c r="F438" s="243">
        <f t="shared" si="25"/>
        <v>7.7913026534118827E-3</v>
      </c>
      <c r="G438" s="584">
        <v>18412.39</v>
      </c>
      <c r="H438" s="576">
        <f t="shared" si="26"/>
        <v>1.0780823907382963E-4</v>
      </c>
    </row>
    <row r="439" spans="1:62" ht="31.5" hidden="1" x14ac:dyDescent="0.25">
      <c r="A439" s="382" t="s">
        <v>1134</v>
      </c>
      <c r="B439" s="381" t="s">
        <v>489</v>
      </c>
      <c r="C439" s="242">
        <v>-1268461.6500000001</v>
      </c>
      <c r="D439" s="243">
        <f t="shared" si="24"/>
        <v>-7.3663790454180575E-3</v>
      </c>
      <c r="E439" s="242">
        <v>-1268461.6500000001</v>
      </c>
      <c r="F439" s="243">
        <f t="shared" si="25"/>
        <v>-7.5855888975824848E-3</v>
      </c>
      <c r="G439" s="584">
        <v>0</v>
      </c>
      <c r="H439" s="576">
        <f t="shared" si="26"/>
        <v>0</v>
      </c>
    </row>
    <row r="440" spans="1:62" s="56" customFormat="1" x14ac:dyDescent="0.25">
      <c r="A440" s="367" t="s">
        <v>194</v>
      </c>
      <c r="B440" s="358" t="s">
        <v>195</v>
      </c>
      <c r="C440" s="276">
        <v>3538726.42</v>
      </c>
      <c r="D440" s="277">
        <f t="shared" si="24"/>
        <v>2.0550562287598727E-2</v>
      </c>
      <c r="E440" s="276">
        <v>3535266.1</v>
      </c>
      <c r="F440" s="277">
        <f t="shared" si="25"/>
        <v>2.1141415886053574E-2</v>
      </c>
      <c r="G440" s="582">
        <v>3473338.38</v>
      </c>
      <c r="H440" s="574">
        <f t="shared" si="26"/>
        <v>2.0337093362423241E-2</v>
      </c>
      <c r="I440" s="297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  <c r="Z440" s="52"/>
      <c r="AA440" s="52"/>
      <c r="AB440" s="52"/>
      <c r="AC440" s="52"/>
      <c r="AD440" s="52"/>
      <c r="AE440" s="52"/>
      <c r="AF440" s="52"/>
      <c r="AG440" s="52"/>
      <c r="AH440" s="52"/>
      <c r="AI440" s="52"/>
      <c r="AJ440" s="52"/>
      <c r="AK440" s="52"/>
      <c r="AL440" s="52"/>
      <c r="AM440" s="52"/>
      <c r="AN440" s="52"/>
      <c r="AO440" s="52"/>
      <c r="AP440" s="52"/>
      <c r="AQ440" s="52"/>
      <c r="AR440" s="52"/>
      <c r="AS440" s="52"/>
      <c r="AT440" s="52"/>
      <c r="AU440" s="52"/>
      <c r="AV440" s="52"/>
      <c r="AW440" s="52"/>
      <c r="AX440" s="52"/>
      <c r="AY440" s="52"/>
      <c r="AZ440" s="52"/>
      <c r="BA440" s="52"/>
      <c r="BB440" s="52"/>
      <c r="BC440" s="52"/>
      <c r="BD440" s="52"/>
      <c r="BE440" s="52"/>
      <c r="BF440" s="52"/>
      <c r="BG440" s="52"/>
      <c r="BH440" s="52"/>
      <c r="BI440" s="52"/>
      <c r="BJ440" s="52"/>
    </row>
    <row r="441" spans="1:62" s="57" customFormat="1" ht="31.5" hidden="1" x14ac:dyDescent="0.25">
      <c r="A441" s="382" t="s">
        <v>1135</v>
      </c>
      <c r="B441" s="35" t="s">
        <v>488</v>
      </c>
      <c r="C441" s="242">
        <v>3353780.38</v>
      </c>
      <c r="D441" s="243">
        <f t="shared" si="24"/>
        <v>1.9476519068720922E-2</v>
      </c>
      <c r="E441" s="242">
        <v>3419896.24</v>
      </c>
      <c r="F441" s="243">
        <f t="shared" si="25"/>
        <v>2.045148700319642E-2</v>
      </c>
      <c r="G441" s="584">
        <v>3419896.24</v>
      </c>
      <c r="H441" s="576">
        <f t="shared" si="26"/>
        <v>2.0024178906139348E-2</v>
      </c>
      <c r="I441" s="253"/>
      <c r="J441" s="44"/>
      <c r="K441" s="44"/>
      <c r="L441" s="44"/>
      <c r="M441" s="44"/>
      <c r="N441" s="44"/>
      <c r="O441" s="44"/>
      <c r="P441" s="44"/>
      <c r="Q441" s="44"/>
      <c r="R441" s="44"/>
      <c r="S441" s="44"/>
      <c r="T441" s="44"/>
      <c r="U441" s="44"/>
      <c r="V441" s="44"/>
      <c r="W441" s="44"/>
      <c r="X441" s="44"/>
      <c r="Y441" s="44"/>
      <c r="Z441" s="44"/>
      <c r="AA441" s="44"/>
      <c r="AB441" s="44"/>
      <c r="AC441" s="44"/>
      <c r="AD441" s="44"/>
      <c r="AE441" s="44"/>
      <c r="AF441" s="44"/>
      <c r="AG441" s="44"/>
      <c r="AH441" s="44"/>
      <c r="AI441" s="44"/>
      <c r="AJ441" s="44"/>
      <c r="AK441" s="44"/>
      <c r="AL441" s="44"/>
      <c r="AM441" s="44"/>
      <c r="AN441" s="44"/>
      <c r="AO441" s="44"/>
      <c r="AP441" s="44"/>
      <c r="AQ441" s="44"/>
      <c r="AR441" s="44"/>
      <c r="AS441" s="44"/>
      <c r="AT441" s="44"/>
      <c r="AU441" s="44"/>
      <c r="AV441" s="44"/>
      <c r="AW441" s="44"/>
      <c r="AX441" s="44"/>
      <c r="AY441" s="44"/>
      <c r="AZ441" s="44"/>
      <c r="BA441" s="44"/>
      <c r="BB441" s="44"/>
      <c r="BC441" s="44"/>
      <c r="BD441" s="44"/>
      <c r="BE441" s="44"/>
      <c r="BF441" s="44"/>
      <c r="BG441" s="44"/>
      <c r="BH441" s="44"/>
      <c r="BI441" s="44"/>
      <c r="BJ441" s="44"/>
    </row>
    <row r="442" spans="1:62" ht="31.5" hidden="1" x14ac:dyDescent="0.25">
      <c r="A442" s="382" t="s">
        <v>1136</v>
      </c>
      <c r="B442" s="35" t="s">
        <v>487</v>
      </c>
      <c r="C442" s="242">
        <v>2582009.09</v>
      </c>
      <c r="D442" s="243">
        <f t="shared" si="24"/>
        <v>1.4994586281465383E-2</v>
      </c>
      <c r="E442" s="242">
        <v>2582009.09</v>
      </c>
      <c r="F442" s="243">
        <f t="shared" si="25"/>
        <v>1.5440797509771819E-2</v>
      </c>
      <c r="G442" s="584">
        <v>2582009.09</v>
      </c>
      <c r="H442" s="576">
        <f t="shared" si="26"/>
        <v>1.5118181467235989E-2</v>
      </c>
    </row>
    <row r="443" spans="1:62" ht="31.5" hidden="1" x14ac:dyDescent="0.25">
      <c r="A443" s="382" t="s">
        <v>1137</v>
      </c>
      <c r="B443" s="35" t="s">
        <v>486</v>
      </c>
      <c r="C443" s="242">
        <v>695083.54</v>
      </c>
      <c r="D443" s="243">
        <f t="shared" si="24"/>
        <v>4.0365814952868333E-3</v>
      </c>
      <c r="E443" s="242">
        <v>761199.4</v>
      </c>
      <c r="F443" s="243">
        <f t="shared" si="25"/>
        <v>4.5520853685142538E-3</v>
      </c>
      <c r="G443" s="584">
        <v>761199.4</v>
      </c>
      <c r="H443" s="576">
        <f t="shared" si="26"/>
        <v>4.4569752703508712E-3</v>
      </c>
    </row>
    <row r="444" spans="1:62" ht="31.5" hidden="1" x14ac:dyDescent="0.25">
      <c r="A444" s="382" t="s">
        <v>1138</v>
      </c>
      <c r="B444" s="35" t="s">
        <v>485</v>
      </c>
      <c r="C444" s="242">
        <v>76687.75</v>
      </c>
      <c r="D444" s="243">
        <f t="shared" si="24"/>
        <v>4.4535129196870759E-4</v>
      </c>
      <c r="E444" s="242">
        <v>76687.75</v>
      </c>
      <c r="F444" s="243">
        <f t="shared" si="25"/>
        <v>4.586041249103441E-4</v>
      </c>
      <c r="G444" s="584">
        <v>76687.75</v>
      </c>
      <c r="H444" s="576">
        <f t="shared" si="26"/>
        <v>4.490221685524844E-4</v>
      </c>
    </row>
    <row r="445" spans="1:62" s="57" customFormat="1" ht="31.5" hidden="1" x14ac:dyDescent="0.25">
      <c r="A445" s="382" t="s">
        <v>1139</v>
      </c>
      <c r="B445" s="35" t="s">
        <v>484</v>
      </c>
      <c r="C445" s="242">
        <v>288506.44</v>
      </c>
      <c r="D445" s="243">
        <f t="shared" si="24"/>
        <v>1.6754529347293723E-3</v>
      </c>
      <c r="E445" s="242">
        <v>302321.39</v>
      </c>
      <c r="F445" s="243">
        <f t="shared" si="25"/>
        <v>1.8079267745191227E-3</v>
      </c>
      <c r="G445" s="584">
        <v>310923.73</v>
      </c>
      <c r="H445" s="576">
        <f t="shared" si="26"/>
        <v>1.8205208458851269E-3</v>
      </c>
      <c r="I445" s="253"/>
      <c r="J445" s="44"/>
      <c r="K445" s="44"/>
      <c r="L445" s="44"/>
      <c r="M445" s="44"/>
      <c r="N445" s="44"/>
      <c r="O445" s="44"/>
      <c r="P445" s="44"/>
      <c r="Q445" s="44"/>
      <c r="R445" s="44"/>
      <c r="S445" s="44"/>
      <c r="T445" s="44"/>
      <c r="U445" s="44"/>
      <c r="V445" s="44"/>
      <c r="W445" s="44"/>
      <c r="X445" s="44"/>
      <c r="Y445" s="44"/>
      <c r="Z445" s="44"/>
      <c r="AA445" s="44"/>
      <c r="AB445" s="44"/>
      <c r="AC445" s="44"/>
      <c r="AD445" s="44"/>
      <c r="AE445" s="44"/>
      <c r="AF445" s="44"/>
      <c r="AG445" s="44"/>
      <c r="AH445" s="44"/>
      <c r="AI445" s="44"/>
      <c r="AJ445" s="44"/>
      <c r="AK445" s="44"/>
      <c r="AL445" s="44"/>
      <c r="AM445" s="44"/>
      <c r="AN445" s="44"/>
      <c r="AO445" s="44"/>
      <c r="AP445" s="44"/>
      <c r="AQ445" s="44"/>
      <c r="AR445" s="44"/>
      <c r="AS445" s="44"/>
      <c r="AT445" s="44"/>
      <c r="AU445" s="44"/>
      <c r="AV445" s="44"/>
      <c r="AW445" s="44"/>
      <c r="AX445" s="44"/>
      <c r="AY445" s="44"/>
      <c r="AZ445" s="44"/>
      <c r="BA445" s="44"/>
      <c r="BB445" s="44"/>
      <c r="BC445" s="44"/>
      <c r="BD445" s="44"/>
      <c r="BE445" s="44"/>
      <c r="BF445" s="44"/>
      <c r="BG445" s="44"/>
      <c r="BH445" s="44"/>
      <c r="BI445" s="44"/>
      <c r="BJ445" s="44"/>
    </row>
    <row r="446" spans="1:62" ht="31.5" hidden="1" x14ac:dyDescent="0.25">
      <c r="A446" s="382" t="s">
        <v>1140</v>
      </c>
      <c r="B446" s="35" t="s">
        <v>483</v>
      </c>
      <c r="C446" s="242">
        <v>288506.44</v>
      </c>
      <c r="D446" s="243">
        <f t="shared" si="24"/>
        <v>1.6754529347293723E-3</v>
      </c>
      <c r="E446" s="242">
        <v>302321.39</v>
      </c>
      <c r="F446" s="243">
        <f t="shared" si="25"/>
        <v>1.8079267745191227E-3</v>
      </c>
      <c r="G446" s="584">
        <v>310923.73</v>
      </c>
      <c r="H446" s="576">
        <f t="shared" si="26"/>
        <v>1.8205208458851269E-3</v>
      </c>
    </row>
    <row r="447" spans="1:62" s="57" customFormat="1" ht="31.5" hidden="1" x14ac:dyDescent="0.25">
      <c r="A447" s="382" t="s">
        <v>1141</v>
      </c>
      <c r="B447" s="35" t="s">
        <v>482</v>
      </c>
      <c r="C447" s="242">
        <v>-103560.40000000001</v>
      </c>
      <c r="D447" s="243">
        <f t="shared" si="24"/>
        <v>-6.0140971585156879E-4</v>
      </c>
      <c r="E447" s="242">
        <v>-186951.53</v>
      </c>
      <c r="F447" s="243">
        <f t="shared" si="25"/>
        <v>-1.117997891661966E-3</v>
      </c>
      <c r="G447" s="584">
        <v>-257481.59</v>
      </c>
      <c r="H447" s="576">
        <f t="shared" si="26"/>
        <v>-1.5076063896012294E-3</v>
      </c>
      <c r="I447" s="253"/>
      <c r="J447" s="44"/>
      <c r="K447" s="44"/>
      <c r="L447" s="44"/>
      <c r="M447" s="44"/>
      <c r="N447" s="44"/>
      <c r="O447" s="44"/>
      <c r="P447" s="44"/>
      <c r="Q447" s="44"/>
      <c r="R447" s="44"/>
      <c r="S447" s="44"/>
      <c r="T447" s="44"/>
      <c r="U447" s="44"/>
      <c r="V447" s="44"/>
      <c r="W447" s="44"/>
      <c r="X447" s="44"/>
      <c r="Y447" s="44"/>
      <c r="Z447" s="44"/>
      <c r="AA447" s="44"/>
      <c r="AB447" s="44"/>
      <c r="AC447" s="44"/>
      <c r="AD447" s="44"/>
      <c r="AE447" s="44"/>
      <c r="AF447" s="44"/>
      <c r="AG447" s="44"/>
      <c r="AH447" s="44"/>
      <c r="AI447" s="44"/>
      <c r="AJ447" s="44"/>
      <c r="AK447" s="44"/>
      <c r="AL447" s="44"/>
      <c r="AM447" s="44"/>
      <c r="AN447" s="44"/>
      <c r="AO447" s="44"/>
      <c r="AP447" s="44"/>
      <c r="AQ447" s="44"/>
      <c r="AR447" s="44"/>
      <c r="AS447" s="44"/>
      <c r="AT447" s="44"/>
      <c r="AU447" s="44"/>
      <c r="AV447" s="44"/>
      <c r="AW447" s="44"/>
      <c r="AX447" s="44"/>
      <c r="AY447" s="44"/>
      <c r="AZ447" s="44"/>
      <c r="BA447" s="44"/>
      <c r="BB447" s="44"/>
      <c r="BC447" s="44"/>
      <c r="BD447" s="44"/>
      <c r="BE447" s="44"/>
      <c r="BF447" s="44"/>
      <c r="BG447" s="44"/>
      <c r="BH447" s="44"/>
      <c r="BI447" s="44"/>
      <c r="BJ447" s="44"/>
    </row>
    <row r="448" spans="1:62" ht="31.5" hidden="1" x14ac:dyDescent="0.25">
      <c r="A448" s="382" t="s">
        <v>1142</v>
      </c>
      <c r="B448" s="35" t="s">
        <v>481</v>
      </c>
      <c r="C448" s="242">
        <v>-103560.40000000001</v>
      </c>
      <c r="D448" s="243">
        <f t="shared" si="24"/>
        <v>-6.0140971585156879E-4</v>
      </c>
      <c r="E448" s="242">
        <v>-186951.53</v>
      </c>
      <c r="F448" s="243">
        <f t="shared" si="25"/>
        <v>-1.117997891661966E-3</v>
      </c>
      <c r="G448" s="584">
        <v>-257481.59</v>
      </c>
      <c r="H448" s="576">
        <f t="shared" si="26"/>
        <v>-1.5076063896012294E-3</v>
      </c>
    </row>
    <row r="449" spans="1:62" s="56" customFormat="1" ht="16.5" thickBot="1" x14ac:dyDescent="0.3">
      <c r="A449" s="367" t="s">
        <v>196</v>
      </c>
      <c r="B449" s="358" t="s">
        <v>197</v>
      </c>
      <c r="C449" s="276">
        <v>59750.21</v>
      </c>
      <c r="D449" s="277">
        <f t="shared" si="24"/>
        <v>3.4698935904237105E-4</v>
      </c>
      <c r="E449" s="276">
        <v>66962.240000000005</v>
      </c>
      <c r="F449" s="277">
        <f t="shared" si="25"/>
        <v>4.0044413191463358E-4</v>
      </c>
      <c r="G449" s="582">
        <v>107329.56</v>
      </c>
      <c r="H449" s="574">
        <f t="shared" si="26"/>
        <v>6.2843611634171015E-4</v>
      </c>
      <c r="I449" s="297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  <c r="Z449" s="52"/>
      <c r="AA449" s="52"/>
      <c r="AB449" s="52"/>
      <c r="AC449" s="52"/>
      <c r="AD449" s="52"/>
      <c r="AE449" s="52"/>
      <c r="AF449" s="52"/>
      <c r="AG449" s="52"/>
      <c r="AH449" s="52"/>
      <c r="AI449" s="52"/>
      <c r="AJ449" s="52"/>
      <c r="AK449" s="52"/>
      <c r="AL449" s="52"/>
      <c r="AM449" s="52"/>
      <c r="AN449" s="52"/>
      <c r="AO449" s="52"/>
      <c r="AP449" s="52"/>
      <c r="AQ449" s="52"/>
      <c r="AR449" s="52"/>
      <c r="AS449" s="52"/>
      <c r="AT449" s="52"/>
      <c r="AU449" s="52"/>
      <c r="AV449" s="52"/>
      <c r="AW449" s="52"/>
      <c r="AX449" s="52"/>
      <c r="AY449" s="52"/>
      <c r="AZ449" s="52"/>
      <c r="BA449" s="52"/>
      <c r="BB449" s="52"/>
      <c r="BC449" s="52"/>
      <c r="BD449" s="52"/>
      <c r="BE449" s="52"/>
      <c r="BF449" s="52"/>
      <c r="BG449" s="52"/>
      <c r="BH449" s="52"/>
      <c r="BI449" s="52"/>
      <c r="BJ449" s="52"/>
    </row>
    <row r="450" spans="1:62" s="57" customFormat="1" ht="32.25" hidden="1" thickBot="1" x14ac:dyDescent="0.3">
      <c r="A450" s="332" t="s">
        <v>1143</v>
      </c>
      <c r="B450" s="306" t="s">
        <v>480</v>
      </c>
      <c r="C450" s="307">
        <v>59750.21</v>
      </c>
      <c r="D450" s="308">
        <f t="shared" si="24"/>
        <v>3.4698935904237105E-4</v>
      </c>
      <c r="E450" s="309">
        <v>66962.240000000005</v>
      </c>
      <c r="F450" s="310">
        <f t="shared" si="25"/>
        <v>4.0044413191463358E-4</v>
      </c>
      <c r="G450" s="585">
        <v>107329.56</v>
      </c>
      <c r="H450" s="310">
        <f t="shared" si="26"/>
        <v>6.2843611634171015E-4</v>
      </c>
      <c r="I450" s="253"/>
      <c r="J450" s="44"/>
      <c r="K450" s="44"/>
      <c r="L450" s="44"/>
      <c r="M450" s="44"/>
      <c r="N450" s="44"/>
      <c r="O450" s="44"/>
      <c r="P450" s="44"/>
      <c r="Q450" s="44"/>
      <c r="R450" s="44"/>
      <c r="S450" s="44"/>
      <c r="T450" s="44"/>
      <c r="U450" s="44"/>
      <c r="V450" s="44"/>
      <c r="W450" s="44"/>
      <c r="X450" s="44"/>
      <c r="Y450" s="44"/>
      <c r="Z450" s="44"/>
      <c r="AA450" s="44"/>
      <c r="AB450" s="44"/>
      <c r="AC450" s="44"/>
      <c r="AD450" s="44"/>
      <c r="AE450" s="44"/>
      <c r="AF450" s="44"/>
      <c r="AG450" s="44"/>
      <c r="AH450" s="44"/>
      <c r="AI450" s="44"/>
      <c r="AJ450" s="44"/>
      <c r="AK450" s="44"/>
      <c r="AL450" s="44"/>
      <c r="AM450" s="44"/>
      <c r="AN450" s="44"/>
      <c r="AO450" s="44"/>
      <c r="AP450" s="44"/>
      <c r="AQ450" s="44"/>
      <c r="AR450" s="44"/>
      <c r="AS450" s="44"/>
      <c r="AT450" s="44"/>
      <c r="AU450" s="44"/>
      <c r="AV450" s="44"/>
      <c r="AW450" s="44"/>
      <c r="AX450" s="44"/>
      <c r="AY450" s="44"/>
      <c r="AZ450" s="44"/>
      <c r="BA450" s="44"/>
      <c r="BB450" s="44"/>
      <c r="BC450" s="44"/>
      <c r="BD450" s="44"/>
      <c r="BE450" s="44"/>
      <c r="BF450" s="44"/>
      <c r="BG450" s="44"/>
      <c r="BH450" s="44"/>
      <c r="BI450" s="44"/>
      <c r="BJ450" s="44"/>
    </row>
    <row r="451" spans="1:62" ht="32.25" hidden="1" thickBot="1" x14ac:dyDescent="0.3">
      <c r="A451" s="334" t="s">
        <v>1144</v>
      </c>
      <c r="B451" s="311" t="s">
        <v>479</v>
      </c>
      <c r="C451" s="315">
        <v>59750.21</v>
      </c>
      <c r="D451" s="316">
        <f t="shared" si="24"/>
        <v>3.4698935904237105E-4</v>
      </c>
      <c r="E451" s="317">
        <v>66962.240000000005</v>
      </c>
      <c r="F451" s="318">
        <f t="shared" si="25"/>
        <v>4.0044413191463358E-4</v>
      </c>
      <c r="G451" s="586">
        <v>107329.56</v>
      </c>
      <c r="H451" s="318">
        <f t="shared" si="26"/>
        <v>6.2843611634171015E-4</v>
      </c>
    </row>
    <row r="452" spans="1:62" s="319" customFormat="1" ht="21.75" thickBot="1" x14ac:dyDescent="0.35">
      <c r="A452" s="1131" t="s">
        <v>304</v>
      </c>
      <c r="B452" s="1167"/>
      <c r="C452" s="420">
        <v>172196087.41</v>
      </c>
      <c r="D452" s="421">
        <f t="shared" si="24"/>
        <v>1</v>
      </c>
      <c r="E452" s="420">
        <v>167219930.72999999</v>
      </c>
      <c r="F452" s="421">
        <f t="shared" si="25"/>
        <v>1</v>
      </c>
      <c r="G452" s="427">
        <v>170788338.24000001</v>
      </c>
      <c r="H452" s="371">
        <f t="shared" si="26"/>
        <v>1</v>
      </c>
      <c r="I452" s="891"/>
      <c r="J452" s="61"/>
      <c r="K452" s="61"/>
      <c r="L452" s="61"/>
      <c r="M452" s="61"/>
      <c r="N452" s="61"/>
      <c r="O452" s="61"/>
      <c r="P452" s="61"/>
      <c r="Q452" s="61"/>
      <c r="R452" s="61"/>
      <c r="S452" s="61"/>
      <c r="T452" s="61"/>
      <c r="U452" s="61"/>
      <c r="V452" s="61"/>
      <c r="W452" s="61"/>
      <c r="X452" s="61"/>
      <c r="Y452" s="61"/>
      <c r="Z452" s="61"/>
      <c r="AA452" s="61"/>
      <c r="AB452" s="61"/>
      <c r="AC452" s="61"/>
      <c r="AD452" s="61"/>
      <c r="AE452" s="61"/>
      <c r="AF452" s="61"/>
      <c r="AG452" s="61"/>
      <c r="AH452" s="61"/>
      <c r="AI452" s="61"/>
      <c r="AJ452" s="61"/>
      <c r="AK452" s="61"/>
      <c r="AL452" s="61"/>
      <c r="AM452" s="61"/>
      <c r="AN452" s="61"/>
      <c r="AO452" s="61"/>
      <c r="AP452" s="61"/>
      <c r="AQ452" s="61"/>
      <c r="AR452" s="61"/>
      <c r="AS452" s="61"/>
      <c r="AT452" s="61"/>
      <c r="AU452" s="61"/>
      <c r="AV452" s="61"/>
      <c r="AW452" s="61"/>
      <c r="AX452" s="61"/>
      <c r="AY452" s="61"/>
      <c r="AZ452" s="61"/>
      <c r="BA452" s="61"/>
      <c r="BB452" s="61"/>
      <c r="BC452" s="61"/>
      <c r="BD452" s="61"/>
      <c r="BE452" s="61"/>
      <c r="BF452" s="61"/>
      <c r="BG452" s="61"/>
      <c r="BH452" s="61"/>
      <c r="BI452" s="61"/>
      <c r="BJ452" s="61"/>
    </row>
    <row r="453" spans="1:62" s="61" customFormat="1" ht="21" thickBot="1" x14ac:dyDescent="0.35">
      <c r="A453" s="320"/>
      <c r="B453" s="320"/>
      <c r="C453" s="321"/>
      <c r="D453" s="321"/>
      <c r="E453" s="322"/>
      <c r="F453" s="322"/>
      <c r="G453" s="320"/>
      <c r="H453" s="320"/>
      <c r="I453" s="891"/>
    </row>
    <row r="454" spans="1:62" s="61" customFormat="1" ht="20.25" x14ac:dyDescent="0.3">
      <c r="A454" s="1168" t="s">
        <v>278</v>
      </c>
      <c r="B454" s="1170" t="s">
        <v>279</v>
      </c>
      <c r="C454" s="595" t="s">
        <v>819</v>
      </c>
      <c r="D454" s="1172" t="s">
        <v>280</v>
      </c>
      <c r="E454" s="595" t="s">
        <v>819</v>
      </c>
      <c r="F454" s="1172" t="s">
        <v>280</v>
      </c>
      <c r="G454" s="540" t="s">
        <v>819</v>
      </c>
      <c r="H454" s="1174" t="s">
        <v>280</v>
      </c>
      <c r="I454" s="891"/>
    </row>
    <row r="455" spans="1:62" s="61" customFormat="1" ht="21" thickBot="1" x14ac:dyDescent="0.35">
      <c r="A455" s="1169"/>
      <c r="B455" s="1171"/>
      <c r="C455" s="596">
        <v>2014</v>
      </c>
      <c r="D455" s="1173"/>
      <c r="E455" s="596">
        <v>2015</v>
      </c>
      <c r="F455" s="1173"/>
      <c r="G455" s="411">
        <v>2016</v>
      </c>
      <c r="H455" s="1175"/>
      <c r="I455" s="891"/>
    </row>
    <row r="456" spans="1:62" s="303" customFormat="1" ht="21" thickBot="1" x14ac:dyDescent="0.35">
      <c r="A456" s="731" t="s">
        <v>198</v>
      </c>
      <c r="B456" s="592" t="s">
        <v>199</v>
      </c>
      <c r="C456" s="593"/>
      <c r="D456" s="594"/>
      <c r="E456" s="593"/>
      <c r="F456" s="594"/>
      <c r="G456" s="593"/>
      <c r="H456" s="732"/>
      <c r="I456" s="890"/>
    </row>
    <row r="457" spans="1:62" s="51" customFormat="1" x14ac:dyDescent="0.25">
      <c r="A457" s="535" t="s">
        <v>200</v>
      </c>
      <c r="B457" s="536" t="s">
        <v>201</v>
      </c>
      <c r="C457" s="537">
        <v>10276609.620000001</v>
      </c>
      <c r="D457" s="538">
        <f>C457/$C$563</f>
        <v>5.967969292781506E-2</v>
      </c>
      <c r="E457" s="537">
        <v>7263494.0800000001</v>
      </c>
      <c r="F457" s="538">
        <f>E457/$E$563</f>
        <v>4.3436772448661815E-2</v>
      </c>
      <c r="G457" s="537">
        <v>3465225.54</v>
      </c>
      <c r="H457" s="539">
        <f>G457/$G$563</f>
        <v>2.0289591055862949E-2</v>
      </c>
      <c r="I457" s="297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  <c r="Z457" s="52"/>
      <c r="AA457" s="52"/>
      <c r="AB457" s="52"/>
      <c r="AC457" s="52"/>
      <c r="AD457" s="52"/>
      <c r="AE457" s="52"/>
      <c r="AF457" s="52"/>
      <c r="AG457" s="52"/>
      <c r="AH457" s="52"/>
      <c r="AI457" s="52"/>
      <c r="AJ457" s="52"/>
      <c r="AK457" s="52"/>
      <c r="AL457" s="52"/>
      <c r="AM457" s="52"/>
      <c r="AN457" s="52"/>
      <c r="AO457" s="52"/>
      <c r="AP457" s="52"/>
      <c r="AQ457" s="52"/>
      <c r="AR457" s="52"/>
      <c r="AS457" s="52"/>
      <c r="AT457" s="52"/>
      <c r="AU457" s="52"/>
      <c r="AV457" s="52"/>
      <c r="AW457" s="52"/>
      <c r="AX457" s="52"/>
      <c r="AY457" s="52"/>
      <c r="AZ457" s="52"/>
      <c r="BA457" s="52"/>
      <c r="BB457" s="52"/>
      <c r="BC457" s="52"/>
      <c r="BD457" s="52"/>
      <c r="BE457" s="52"/>
      <c r="BF457" s="52"/>
      <c r="BG457" s="52"/>
      <c r="BH457" s="52"/>
      <c r="BI457" s="52"/>
      <c r="BJ457" s="52"/>
    </row>
    <row r="458" spans="1:62" x14ac:dyDescent="0.25">
      <c r="A458" s="363" t="s">
        <v>202</v>
      </c>
      <c r="B458" s="84" t="s">
        <v>203</v>
      </c>
      <c r="C458" s="239">
        <v>797968.95000000007</v>
      </c>
      <c r="D458" s="240">
        <f t="shared" ref="D458:D521" si="27">C458/$C$563</f>
        <v>4.6340713195186069E-3</v>
      </c>
      <c r="E458" s="239">
        <v>0</v>
      </c>
      <c r="F458" s="240">
        <f t="shared" ref="F458:F521" si="28">E458/$E$563</f>
        <v>0</v>
      </c>
      <c r="G458" s="239">
        <v>0</v>
      </c>
      <c r="H458" s="362">
        <f t="shared" ref="H458:H516" si="29">G458/$G$563</f>
        <v>0</v>
      </c>
    </row>
    <row r="459" spans="1:62" hidden="1" x14ac:dyDescent="0.25">
      <c r="A459" s="363" t="s">
        <v>1145</v>
      </c>
      <c r="B459" s="84" t="s">
        <v>1146</v>
      </c>
      <c r="C459" s="239">
        <v>797968.95000000007</v>
      </c>
      <c r="D459" s="240">
        <f t="shared" si="27"/>
        <v>4.6340713195186069E-3</v>
      </c>
      <c r="E459" s="239">
        <v>0</v>
      </c>
      <c r="F459" s="240">
        <f t="shared" si="28"/>
        <v>0</v>
      </c>
      <c r="G459" s="239">
        <v>0</v>
      </c>
      <c r="H459" s="362">
        <f t="shared" si="29"/>
        <v>0</v>
      </c>
    </row>
    <row r="460" spans="1:62" hidden="1" x14ac:dyDescent="0.25">
      <c r="A460" s="363" t="s">
        <v>1147</v>
      </c>
      <c r="B460" s="84" t="s">
        <v>793</v>
      </c>
      <c r="C460" s="239">
        <v>797968.95000000007</v>
      </c>
      <c r="D460" s="240">
        <f t="shared" si="27"/>
        <v>4.6340713195186069E-3</v>
      </c>
      <c r="E460" s="239">
        <v>0</v>
      </c>
      <c r="F460" s="240">
        <f t="shared" si="28"/>
        <v>0</v>
      </c>
      <c r="G460" s="239">
        <v>0</v>
      </c>
      <c r="H460" s="362">
        <f t="shared" si="29"/>
        <v>0</v>
      </c>
    </row>
    <row r="461" spans="1:62" x14ac:dyDescent="0.25">
      <c r="A461" s="361" t="s">
        <v>204</v>
      </c>
      <c r="B461" s="31" t="s">
        <v>205</v>
      </c>
      <c r="C461" s="239">
        <v>2777102.34</v>
      </c>
      <c r="D461" s="240">
        <f t="shared" si="27"/>
        <v>1.6127557726603285E-2</v>
      </c>
      <c r="E461" s="239">
        <v>1416096.33</v>
      </c>
      <c r="F461" s="240">
        <f t="shared" si="28"/>
        <v>8.46846619190679E-3</v>
      </c>
      <c r="G461" s="239">
        <v>2284572.52</v>
      </c>
      <c r="H461" s="362">
        <f t="shared" si="29"/>
        <v>1.3376630650212244E-2</v>
      </c>
    </row>
    <row r="462" spans="1:62" ht="31.5" hidden="1" x14ac:dyDescent="0.25">
      <c r="A462" s="361" t="s">
        <v>1148</v>
      </c>
      <c r="B462" s="31" t="s">
        <v>790</v>
      </c>
      <c r="C462" s="239">
        <v>-17431.73</v>
      </c>
      <c r="D462" s="240">
        <f t="shared" si="27"/>
        <v>-1.0123185876166244E-4</v>
      </c>
      <c r="E462" s="239">
        <v>42298.36</v>
      </c>
      <c r="F462" s="240">
        <f t="shared" si="28"/>
        <v>2.5295046957229418E-4</v>
      </c>
      <c r="G462" s="239">
        <v>191745.47</v>
      </c>
      <c r="H462" s="362">
        <f t="shared" si="29"/>
        <v>1.122708212843842E-3</v>
      </c>
    </row>
    <row r="463" spans="1:62" ht="31.5" hidden="1" x14ac:dyDescent="0.25">
      <c r="A463" s="361" t="s">
        <v>1149</v>
      </c>
      <c r="B463" s="31" t="s">
        <v>788</v>
      </c>
      <c r="C463" s="239">
        <v>922939.96</v>
      </c>
      <c r="D463" s="240">
        <f t="shared" si="27"/>
        <v>5.3598195747762492E-3</v>
      </c>
      <c r="E463" s="239">
        <v>450761.38</v>
      </c>
      <c r="F463" s="240">
        <f t="shared" si="28"/>
        <v>2.6956199421456369E-3</v>
      </c>
      <c r="G463" s="239">
        <v>918657.03</v>
      </c>
      <c r="H463" s="362">
        <f t="shared" si="29"/>
        <v>5.3789212979463439E-3</v>
      </c>
    </row>
    <row r="464" spans="1:62" ht="31.5" hidden="1" x14ac:dyDescent="0.25">
      <c r="A464" s="361" t="s">
        <v>1150</v>
      </c>
      <c r="B464" s="31" t="s">
        <v>786</v>
      </c>
      <c r="C464" s="239">
        <v>0</v>
      </c>
      <c r="D464" s="240">
        <f t="shared" si="27"/>
        <v>0</v>
      </c>
      <c r="E464" s="239">
        <v>7.96</v>
      </c>
      <c r="F464" s="240">
        <f t="shared" si="28"/>
        <v>4.7601981206729093E-8</v>
      </c>
      <c r="G464" s="239">
        <v>27460.07</v>
      </c>
      <c r="H464" s="362">
        <f t="shared" si="29"/>
        <v>1.6078422146957003E-4</v>
      </c>
    </row>
    <row r="465" spans="1:8" ht="31.5" hidden="1" x14ac:dyDescent="0.25">
      <c r="A465" s="361" t="s">
        <v>1151</v>
      </c>
      <c r="B465" s="31" t="s">
        <v>784</v>
      </c>
      <c r="C465" s="239">
        <v>1811827.76</v>
      </c>
      <c r="D465" s="240">
        <f t="shared" si="27"/>
        <v>1.0521886921193664E-2</v>
      </c>
      <c r="E465" s="239">
        <v>852739.25</v>
      </c>
      <c r="F465" s="240">
        <f t="shared" si="28"/>
        <v>5.0995072553693798E-3</v>
      </c>
      <c r="G465" s="239">
        <v>1142086.76</v>
      </c>
      <c r="H465" s="362">
        <f t="shared" si="29"/>
        <v>6.6871472125636855E-3</v>
      </c>
    </row>
    <row r="466" spans="1:8" ht="31.5" hidden="1" x14ac:dyDescent="0.25">
      <c r="A466" s="361" t="s">
        <v>1152</v>
      </c>
      <c r="B466" s="84" t="s">
        <v>782</v>
      </c>
      <c r="C466" s="239">
        <v>2093.8200000000002</v>
      </c>
      <c r="D466" s="240">
        <f t="shared" si="27"/>
        <v>1.2159509728084594E-5</v>
      </c>
      <c r="E466" s="239">
        <v>4039.65</v>
      </c>
      <c r="F466" s="240">
        <f t="shared" si="28"/>
        <v>2.4157706454995373E-5</v>
      </c>
      <c r="G466" s="239">
        <v>0</v>
      </c>
      <c r="H466" s="362">
        <f t="shared" si="29"/>
        <v>0</v>
      </c>
    </row>
    <row r="467" spans="1:8" ht="31.5" hidden="1" x14ac:dyDescent="0.25">
      <c r="A467" s="361" t="s">
        <v>1153</v>
      </c>
      <c r="B467" s="31" t="s">
        <v>781</v>
      </c>
      <c r="C467" s="239">
        <v>53173.56</v>
      </c>
      <c r="D467" s="240">
        <f t="shared" si="27"/>
        <v>3.087965632656531E-4</v>
      </c>
      <c r="E467" s="239">
        <v>62906.16</v>
      </c>
      <c r="F467" s="240">
        <f t="shared" si="28"/>
        <v>3.7618817162154441E-4</v>
      </c>
      <c r="G467" s="239">
        <v>2770.32</v>
      </c>
      <c r="H467" s="362">
        <f t="shared" si="29"/>
        <v>1.6220779641915674E-5</v>
      </c>
    </row>
    <row r="468" spans="1:8" ht="31.5" hidden="1" x14ac:dyDescent="0.25">
      <c r="A468" s="361" t="s">
        <v>1154</v>
      </c>
      <c r="B468" s="31" t="s">
        <v>779</v>
      </c>
      <c r="C468" s="239">
        <v>4498.97</v>
      </c>
      <c r="D468" s="240">
        <f t="shared" si="27"/>
        <v>2.6127016401295597E-5</v>
      </c>
      <c r="E468" s="239">
        <v>3343.57</v>
      </c>
      <c r="F468" s="240">
        <f t="shared" si="28"/>
        <v>1.9995044761731557E-5</v>
      </c>
      <c r="G468" s="239">
        <v>1852.8700000000001</v>
      </c>
      <c r="H468" s="362">
        <f t="shared" si="29"/>
        <v>1.0848925746887107E-5</v>
      </c>
    </row>
    <row r="469" spans="1:8" ht="31.5" x14ac:dyDescent="0.25">
      <c r="A469" s="361" t="s">
        <v>206</v>
      </c>
      <c r="B469" s="31" t="s">
        <v>207</v>
      </c>
      <c r="C469" s="239">
        <v>63468</v>
      </c>
      <c r="D469" s="240">
        <f t="shared" si="27"/>
        <v>3.6857980314548193E-4</v>
      </c>
      <c r="E469" s="239">
        <v>87617.66</v>
      </c>
      <c r="F469" s="240">
        <f t="shared" si="28"/>
        <v>5.2396660863034919E-4</v>
      </c>
      <c r="G469" s="239">
        <v>81012.350000000006</v>
      </c>
      <c r="H469" s="362">
        <f t="shared" si="29"/>
        <v>4.7434356956010395E-4</v>
      </c>
    </row>
    <row r="470" spans="1:8" ht="31.5" hidden="1" x14ac:dyDescent="0.25">
      <c r="A470" s="361" t="s">
        <v>1155</v>
      </c>
      <c r="B470" s="31" t="s">
        <v>776</v>
      </c>
      <c r="C470" s="239">
        <v>63459</v>
      </c>
      <c r="D470" s="240">
        <f t="shared" si="27"/>
        <v>3.6852753714957363E-4</v>
      </c>
      <c r="E470" s="239">
        <v>87616.09</v>
      </c>
      <c r="F470" s="240">
        <f t="shared" si="28"/>
        <v>5.2395721979737239E-4</v>
      </c>
      <c r="G470" s="239">
        <v>81012.350000000006</v>
      </c>
      <c r="H470" s="362">
        <f t="shared" si="29"/>
        <v>4.7434356956010395E-4</v>
      </c>
    </row>
    <row r="471" spans="1:8" ht="31.5" hidden="1" x14ac:dyDescent="0.25">
      <c r="A471" s="361" t="s">
        <v>1156</v>
      </c>
      <c r="B471" s="31" t="s">
        <v>774</v>
      </c>
      <c r="C471" s="239">
        <v>2025.19</v>
      </c>
      <c r="D471" s="240">
        <f t="shared" si="27"/>
        <v>1.176095247261925E-5</v>
      </c>
      <c r="E471" s="239">
        <v>2843.37</v>
      </c>
      <c r="F471" s="240">
        <f t="shared" si="28"/>
        <v>1.7003774535650412E-5</v>
      </c>
      <c r="G471" s="239">
        <v>11534.86</v>
      </c>
      <c r="H471" s="362">
        <f t="shared" si="29"/>
        <v>6.7538920507503612E-5</v>
      </c>
    </row>
    <row r="472" spans="1:8" ht="31.5" hidden="1" x14ac:dyDescent="0.25">
      <c r="A472" s="361" t="s">
        <v>1157</v>
      </c>
      <c r="B472" s="31" t="s">
        <v>773</v>
      </c>
      <c r="C472" s="239">
        <v>6113.24</v>
      </c>
      <c r="D472" s="240">
        <f t="shared" si="27"/>
        <v>3.5501619647398467E-5</v>
      </c>
      <c r="E472" s="239">
        <v>8906.25</v>
      </c>
      <c r="F472" s="240">
        <f t="shared" si="28"/>
        <v>5.3260696623420978E-5</v>
      </c>
      <c r="G472" s="239">
        <v>29067.15</v>
      </c>
      <c r="H472" s="362">
        <f t="shared" si="29"/>
        <v>1.7019399743297133E-4</v>
      </c>
    </row>
    <row r="473" spans="1:8" ht="31.5" hidden="1" x14ac:dyDescent="0.25">
      <c r="A473" s="361" t="s">
        <v>1158</v>
      </c>
      <c r="B473" s="31" t="s">
        <v>771</v>
      </c>
      <c r="C473" s="239">
        <v>16213.69</v>
      </c>
      <c r="D473" s="240">
        <f t="shared" si="27"/>
        <v>9.4158295022087816E-5</v>
      </c>
      <c r="E473" s="239">
        <v>16311.86</v>
      </c>
      <c r="F473" s="240">
        <f t="shared" si="28"/>
        <v>9.7547343362662812E-5</v>
      </c>
      <c r="G473" s="239">
        <v>14667.9</v>
      </c>
      <c r="H473" s="362">
        <f t="shared" si="29"/>
        <v>8.5883498552389209E-5</v>
      </c>
    </row>
    <row r="474" spans="1:8" ht="31.5" hidden="1" x14ac:dyDescent="0.25">
      <c r="A474" s="361" t="s">
        <v>1159</v>
      </c>
      <c r="B474" s="31" t="s">
        <v>769</v>
      </c>
      <c r="C474" s="239">
        <v>18191.93</v>
      </c>
      <c r="D474" s="240">
        <f t="shared" si="27"/>
        <v>1.0564659321605199E-4</v>
      </c>
      <c r="E474" s="239">
        <v>13233.4</v>
      </c>
      <c r="F474" s="240">
        <f t="shared" si="28"/>
        <v>7.9137695741347832E-5</v>
      </c>
      <c r="G474" s="239">
        <v>7477.62</v>
      </c>
      <c r="H474" s="362">
        <f t="shared" si="29"/>
        <v>4.3782965962770176E-5</v>
      </c>
    </row>
    <row r="475" spans="1:8" ht="31.5" hidden="1" x14ac:dyDescent="0.25">
      <c r="A475" s="361" t="s">
        <v>1160</v>
      </c>
      <c r="B475" s="31" t="s">
        <v>767</v>
      </c>
      <c r="C475" s="239">
        <v>16537.88</v>
      </c>
      <c r="D475" s="240">
        <f t="shared" si="27"/>
        <v>9.604097426803434E-5</v>
      </c>
      <c r="E475" s="239">
        <v>7446.33</v>
      </c>
      <c r="F475" s="240">
        <f t="shared" si="28"/>
        <v>4.4530158381796863E-5</v>
      </c>
      <c r="G475" s="239">
        <v>4481.68</v>
      </c>
      <c r="H475" s="362">
        <f t="shared" si="29"/>
        <v>2.624113593576938E-5</v>
      </c>
    </row>
    <row r="476" spans="1:8" ht="31.5" hidden="1" x14ac:dyDescent="0.25">
      <c r="A476" s="361" t="s">
        <v>1161</v>
      </c>
      <c r="B476" s="31" t="s">
        <v>765</v>
      </c>
      <c r="C476" s="239">
        <v>2315.27</v>
      </c>
      <c r="D476" s="240">
        <f t="shared" si="27"/>
        <v>1.3445543594073233E-5</v>
      </c>
      <c r="E476" s="239">
        <v>1830.8700000000001</v>
      </c>
      <c r="F476" s="240">
        <f t="shared" si="28"/>
        <v>1.0948874287935188E-5</v>
      </c>
      <c r="G476" s="239">
        <v>6850.41</v>
      </c>
      <c r="H476" s="362">
        <f t="shared" si="29"/>
        <v>4.0110525522963248E-5</v>
      </c>
    </row>
    <row r="477" spans="1:8" ht="31.5" hidden="1" x14ac:dyDescent="0.25">
      <c r="A477" s="361" t="s">
        <v>1162</v>
      </c>
      <c r="B477" s="31" t="s">
        <v>763</v>
      </c>
      <c r="C477" s="239">
        <v>1109.4000000000001</v>
      </c>
      <c r="D477" s="240">
        <f t="shared" si="27"/>
        <v>6.4426550956324088E-6</v>
      </c>
      <c r="E477" s="239">
        <v>1177.57</v>
      </c>
      <c r="F477" s="240">
        <f t="shared" si="28"/>
        <v>7.0420433429155744E-6</v>
      </c>
      <c r="G477" s="239">
        <v>1137.3399999999999</v>
      </c>
      <c r="H477" s="362">
        <f t="shared" si="29"/>
        <v>6.6593539800226578E-6</v>
      </c>
    </row>
    <row r="478" spans="1:8" ht="31.5" hidden="1" x14ac:dyDescent="0.25">
      <c r="A478" s="361" t="s">
        <v>1163</v>
      </c>
      <c r="B478" s="31" t="s">
        <v>761</v>
      </c>
      <c r="C478" s="239">
        <v>952.4</v>
      </c>
      <c r="D478" s="240">
        <f t="shared" si="27"/>
        <v>5.5309038336761361E-6</v>
      </c>
      <c r="E478" s="239">
        <v>2760.2200000000003</v>
      </c>
      <c r="F478" s="240">
        <f t="shared" si="28"/>
        <v>1.6506525196788668E-5</v>
      </c>
      <c r="G478" s="239">
        <v>4896.59</v>
      </c>
      <c r="H478" s="362">
        <f t="shared" si="29"/>
        <v>2.8670517264001222E-5</v>
      </c>
    </row>
    <row r="479" spans="1:8" ht="31.5" hidden="1" x14ac:dyDescent="0.25">
      <c r="A479" s="361" t="s">
        <v>1164</v>
      </c>
      <c r="B479" s="31" t="s">
        <v>759</v>
      </c>
      <c r="C479" s="239">
        <v>0</v>
      </c>
      <c r="D479" s="240">
        <f t="shared" si="27"/>
        <v>0</v>
      </c>
      <c r="E479" s="239">
        <v>1.2</v>
      </c>
      <c r="F479" s="240">
        <f t="shared" si="28"/>
        <v>7.1761780713661941E-9</v>
      </c>
      <c r="G479" s="239">
        <v>71.17</v>
      </c>
      <c r="H479" s="362">
        <f t="shared" si="29"/>
        <v>4.1671463481299573E-7</v>
      </c>
    </row>
    <row r="480" spans="1:8" ht="31.5" hidden="1" x14ac:dyDescent="0.25">
      <c r="A480" s="361" t="s">
        <v>1165</v>
      </c>
      <c r="B480" s="31" t="s">
        <v>757</v>
      </c>
      <c r="C480" s="239">
        <v>0</v>
      </c>
      <c r="D480" s="240">
        <f t="shared" si="27"/>
        <v>0</v>
      </c>
      <c r="E480" s="239">
        <v>808.18000000000006</v>
      </c>
      <c r="F480" s="240">
        <f t="shared" si="28"/>
        <v>4.8330363280972764E-6</v>
      </c>
      <c r="G480" s="239">
        <v>54.58</v>
      </c>
      <c r="H480" s="362">
        <f t="shared" si="29"/>
        <v>3.1957685496829151E-7</v>
      </c>
    </row>
    <row r="481" spans="1:62" ht="31.5" hidden="1" x14ac:dyDescent="0.25">
      <c r="A481" s="361" t="s">
        <v>1166</v>
      </c>
      <c r="B481" s="31" t="s">
        <v>755</v>
      </c>
      <c r="C481" s="239">
        <v>0</v>
      </c>
      <c r="D481" s="240">
        <f t="shared" si="27"/>
        <v>0</v>
      </c>
      <c r="E481" s="239">
        <v>32296.84</v>
      </c>
      <c r="F481" s="240">
        <f t="shared" si="28"/>
        <v>1.9313989581868548E-4</v>
      </c>
      <c r="G481" s="239">
        <v>773.05000000000007</v>
      </c>
      <c r="H481" s="362">
        <f t="shared" si="29"/>
        <v>4.5263629119318025E-6</v>
      </c>
    </row>
    <row r="482" spans="1:62" ht="31.5" hidden="1" x14ac:dyDescent="0.25">
      <c r="A482" s="361" t="s">
        <v>1167</v>
      </c>
      <c r="B482" s="31" t="s">
        <v>753</v>
      </c>
      <c r="C482" s="257">
        <v>9</v>
      </c>
      <c r="D482" s="258">
        <f t="shared" si="27"/>
        <v>5.2265995908321321E-8</v>
      </c>
      <c r="E482" s="257">
        <v>1.57</v>
      </c>
      <c r="F482" s="258">
        <f t="shared" si="28"/>
        <v>9.3888329767041044E-9</v>
      </c>
      <c r="G482" s="257">
        <v>0</v>
      </c>
      <c r="H482" s="364">
        <f t="shared" si="29"/>
        <v>0</v>
      </c>
    </row>
    <row r="483" spans="1:62" ht="31.5" hidden="1" x14ac:dyDescent="0.25">
      <c r="A483" s="361" t="s">
        <v>1168</v>
      </c>
      <c r="B483" s="31" t="s">
        <v>751</v>
      </c>
      <c r="C483" s="257">
        <v>0</v>
      </c>
      <c r="D483" s="258">
        <f t="shared" si="27"/>
        <v>0</v>
      </c>
      <c r="E483" s="257">
        <v>1.57</v>
      </c>
      <c r="F483" s="258">
        <f t="shared" si="28"/>
        <v>9.3888329767041044E-9</v>
      </c>
      <c r="G483" s="257">
        <v>0</v>
      </c>
      <c r="H483" s="364">
        <f t="shared" si="29"/>
        <v>0</v>
      </c>
    </row>
    <row r="484" spans="1:62" ht="31.5" hidden="1" x14ac:dyDescent="0.25">
      <c r="A484" s="361" t="s">
        <v>1169</v>
      </c>
      <c r="B484" s="31" t="s">
        <v>749</v>
      </c>
      <c r="C484" s="257">
        <v>9</v>
      </c>
      <c r="D484" s="258">
        <f t="shared" si="27"/>
        <v>5.2265995908321321E-8</v>
      </c>
      <c r="E484" s="257">
        <v>0</v>
      </c>
      <c r="F484" s="258">
        <f t="shared" si="28"/>
        <v>0</v>
      </c>
      <c r="G484" s="257">
        <v>0</v>
      </c>
      <c r="H484" s="364">
        <f t="shared" si="29"/>
        <v>0</v>
      </c>
    </row>
    <row r="485" spans="1:62" x14ac:dyDescent="0.25">
      <c r="A485" s="361" t="s">
        <v>208</v>
      </c>
      <c r="B485" s="31" t="s">
        <v>209</v>
      </c>
      <c r="C485" s="257">
        <v>712509</v>
      </c>
      <c r="D485" s="258">
        <f t="shared" si="27"/>
        <v>4.1377769420713464E-3</v>
      </c>
      <c r="E485" s="257">
        <v>961940</v>
      </c>
      <c r="F485" s="258">
        <f t="shared" si="28"/>
        <v>5.7525439449749981E-3</v>
      </c>
      <c r="G485" s="257">
        <v>0</v>
      </c>
      <c r="H485" s="364">
        <f t="shared" si="29"/>
        <v>0</v>
      </c>
    </row>
    <row r="486" spans="1:62" ht="31.5" x14ac:dyDescent="0.25">
      <c r="A486" s="361" t="s">
        <v>210</v>
      </c>
      <c r="B486" s="31" t="s">
        <v>211</v>
      </c>
      <c r="C486" s="239">
        <v>227335.47</v>
      </c>
      <c r="D486" s="240">
        <f t="shared" si="27"/>
        <v>1.3202127494262559E-3</v>
      </c>
      <c r="E486" s="239">
        <v>236484.52000000002</v>
      </c>
      <c r="F486" s="240">
        <f t="shared" si="28"/>
        <v>1.4142125222013004E-3</v>
      </c>
      <c r="G486" s="239">
        <v>204040.95</v>
      </c>
      <c r="H486" s="362">
        <f t="shared" si="29"/>
        <v>1.1947007161184028E-3</v>
      </c>
    </row>
    <row r="487" spans="1:62" ht="31.5" hidden="1" x14ac:dyDescent="0.25">
      <c r="A487" s="361" t="s">
        <v>1170</v>
      </c>
      <c r="B487" s="31" t="s">
        <v>745</v>
      </c>
      <c r="C487" s="239">
        <v>4581.41</v>
      </c>
      <c r="D487" s="240">
        <f t="shared" si="27"/>
        <v>2.6605772923815819E-5</v>
      </c>
      <c r="E487" s="239">
        <v>1739.88</v>
      </c>
      <c r="F487" s="240">
        <f t="shared" si="28"/>
        <v>1.0404740585673847E-5</v>
      </c>
      <c r="G487" s="239">
        <v>1853.04</v>
      </c>
      <c r="H487" s="362">
        <f t="shared" si="29"/>
        <v>1.0849921131008482E-5</v>
      </c>
    </row>
    <row r="488" spans="1:62" ht="31.5" hidden="1" x14ac:dyDescent="0.25">
      <c r="A488" s="361" t="s">
        <v>1171</v>
      </c>
      <c r="B488" s="31" t="s">
        <v>743</v>
      </c>
      <c r="C488" s="239">
        <v>26912.53</v>
      </c>
      <c r="D488" s="240">
        <f t="shared" si="27"/>
        <v>1.5629002031806386E-4</v>
      </c>
      <c r="E488" s="239">
        <v>15694.49</v>
      </c>
      <c r="F488" s="240">
        <f t="shared" si="28"/>
        <v>9.3855379149396695E-5</v>
      </c>
      <c r="G488" s="239">
        <v>16631.18</v>
      </c>
      <c r="H488" s="362">
        <f t="shared" si="29"/>
        <v>9.7378897010105356E-5</v>
      </c>
    </row>
    <row r="489" spans="1:62" ht="31.5" hidden="1" x14ac:dyDescent="0.25">
      <c r="A489" s="361" t="s">
        <v>1172</v>
      </c>
      <c r="B489" s="31" t="s">
        <v>741</v>
      </c>
      <c r="C489" s="239">
        <v>21633.15</v>
      </c>
      <c r="D489" s="240">
        <f t="shared" si="27"/>
        <v>1.2563090326490016E-4</v>
      </c>
      <c r="E489" s="239">
        <v>11726.25</v>
      </c>
      <c r="F489" s="240">
        <f t="shared" si="28"/>
        <v>7.012471509113154E-5</v>
      </c>
      <c r="G489" s="239">
        <v>12796.880000000001</v>
      </c>
      <c r="H489" s="362">
        <f t="shared" si="29"/>
        <v>7.4928300912543619E-5</v>
      </c>
    </row>
    <row r="490" spans="1:62" ht="31.5" hidden="1" x14ac:dyDescent="0.25">
      <c r="A490" s="361" t="s">
        <v>1173</v>
      </c>
      <c r="B490" s="31" t="s">
        <v>739</v>
      </c>
      <c r="C490" s="239">
        <v>29426.97</v>
      </c>
      <c r="D490" s="240">
        <f t="shared" si="27"/>
        <v>1.7089221040158826E-4</v>
      </c>
      <c r="E490" s="239">
        <v>34444.21</v>
      </c>
      <c r="F490" s="240">
        <f t="shared" si="28"/>
        <v>2.0598148707294349E-4</v>
      </c>
      <c r="G490" s="239">
        <v>36643.599999999999</v>
      </c>
      <c r="H490" s="362">
        <f t="shared" si="29"/>
        <v>2.1455563288230281E-4</v>
      </c>
    </row>
    <row r="491" spans="1:62" ht="31.5" hidden="1" x14ac:dyDescent="0.25">
      <c r="A491" s="361" t="s">
        <v>1174</v>
      </c>
      <c r="B491" s="31" t="s">
        <v>737</v>
      </c>
      <c r="C491" s="239">
        <v>14056.99</v>
      </c>
      <c r="D491" s="240">
        <f t="shared" si="27"/>
        <v>8.1633620202590412E-5</v>
      </c>
      <c r="E491" s="239">
        <v>13908.69</v>
      </c>
      <c r="F491" s="240">
        <f t="shared" si="28"/>
        <v>8.3176030149525242E-5</v>
      </c>
      <c r="G491" s="239">
        <v>13735.59</v>
      </c>
      <c r="H491" s="362">
        <f t="shared" si="29"/>
        <v>8.04246363747511E-5</v>
      </c>
    </row>
    <row r="492" spans="1:62" ht="31.5" hidden="1" x14ac:dyDescent="0.25">
      <c r="A492" s="361" t="s">
        <v>1175</v>
      </c>
      <c r="B492" s="31" t="s">
        <v>735</v>
      </c>
      <c r="C492" s="239">
        <v>10862.54</v>
      </c>
      <c r="D492" s="240">
        <f t="shared" si="27"/>
        <v>6.3082385688219633E-5</v>
      </c>
      <c r="E492" s="239">
        <v>15269.27</v>
      </c>
      <c r="F492" s="240">
        <f t="shared" si="28"/>
        <v>9.1312500449808082E-5</v>
      </c>
      <c r="G492" s="239">
        <v>16232.48</v>
      </c>
      <c r="H492" s="362">
        <f t="shared" si="29"/>
        <v>9.5044428485446919E-5</v>
      </c>
    </row>
    <row r="493" spans="1:62" ht="31.5" hidden="1" x14ac:dyDescent="0.25">
      <c r="A493" s="361" t="s">
        <v>1176</v>
      </c>
      <c r="B493" s="31" t="s">
        <v>733</v>
      </c>
      <c r="C493" s="239">
        <v>27519.010000000002</v>
      </c>
      <c r="D493" s="240">
        <f t="shared" si="27"/>
        <v>1.5981205156233929E-4</v>
      </c>
      <c r="E493" s="239">
        <v>28316.99</v>
      </c>
      <c r="F493" s="240">
        <f t="shared" si="28"/>
        <v>1.6933980223757987E-4</v>
      </c>
      <c r="G493" s="239">
        <v>28666.79</v>
      </c>
      <c r="H493" s="362">
        <f t="shared" si="29"/>
        <v>1.678498092751277E-4</v>
      </c>
    </row>
    <row r="494" spans="1:62" ht="31.5" hidden="1" x14ac:dyDescent="0.25">
      <c r="A494" s="361" t="s">
        <v>1177</v>
      </c>
      <c r="B494" s="31" t="s">
        <v>731</v>
      </c>
      <c r="C494" s="239">
        <v>92342.87</v>
      </c>
      <c r="D494" s="240">
        <f t="shared" si="27"/>
        <v>5.3626578506473855E-4</v>
      </c>
      <c r="E494" s="239">
        <v>115384.74</v>
      </c>
      <c r="F494" s="240">
        <f t="shared" si="28"/>
        <v>6.9001786746524158E-4</v>
      </c>
      <c r="G494" s="239">
        <v>77481.39</v>
      </c>
      <c r="H494" s="362">
        <f t="shared" si="29"/>
        <v>4.5366909004711676E-4</v>
      </c>
    </row>
    <row r="495" spans="1:62" x14ac:dyDescent="0.25">
      <c r="A495" s="361" t="s">
        <v>212</v>
      </c>
      <c r="B495" s="31" t="s">
        <v>213</v>
      </c>
      <c r="C495" s="239">
        <v>5698225.8600000003</v>
      </c>
      <c r="D495" s="240">
        <f t="shared" si="27"/>
        <v>3.3091494387050086E-2</v>
      </c>
      <c r="E495" s="239">
        <v>4561355.57</v>
      </c>
      <c r="F495" s="240">
        <f t="shared" si="28"/>
        <v>2.7277583180948375E-2</v>
      </c>
      <c r="G495" s="239">
        <v>895599.72</v>
      </c>
      <c r="H495" s="362">
        <f t="shared" si="29"/>
        <v>5.2439161199721966E-3</v>
      </c>
    </row>
    <row r="496" spans="1:62" s="57" customFormat="1" ht="47.25" x14ac:dyDescent="0.25">
      <c r="A496" s="361" t="s">
        <v>465</v>
      </c>
      <c r="B496" s="31" t="s">
        <v>466</v>
      </c>
      <c r="C496" s="239">
        <v>137065.01999999999</v>
      </c>
      <c r="D496" s="240">
        <f t="shared" si="27"/>
        <v>7.959821971659977E-4</v>
      </c>
      <c r="E496" s="239">
        <v>154421.43</v>
      </c>
      <c r="F496" s="240">
        <f t="shared" si="28"/>
        <v>9.2346306642917479E-4</v>
      </c>
      <c r="G496" s="239">
        <v>146284.44</v>
      </c>
      <c r="H496" s="362">
        <f t="shared" si="29"/>
        <v>8.5652475753018951E-4</v>
      </c>
      <c r="I496" s="253"/>
      <c r="J496" s="44"/>
      <c r="K496" s="44"/>
      <c r="L496" s="44"/>
      <c r="M496" s="44"/>
      <c r="N496" s="44"/>
      <c r="O496" s="44"/>
      <c r="P496" s="44"/>
      <c r="Q496" s="44"/>
      <c r="R496" s="44"/>
      <c r="S496" s="44"/>
      <c r="T496" s="44"/>
      <c r="U496" s="44"/>
      <c r="V496" s="44"/>
      <c r="W496" s="44"/>
      <c r="X496" s="44"/>
      <c r="Y496" s="44"/>
      <c r="Z496" s="44"/>
      <c r="AA496" s="44"/>
      <c r="AB496" s="44"/>
      <c r="AC496" s="44"/>
      <c r="AD496" s="44"/>
      <c r="AE496" s="44"/>
      <c r="AF496" s="44"/>
      <c r="AG496" s="44"/>
      <c r="AH496" s="44"/>
      <c r="AI496" s="44"/>
      <c r="AJ496" s="44"/>
      <c r="AK496" s="44"/>
      <c r="AL496" s="44"/>
      <c r="AM496" s="44"/>
      <c r="AN496" s="44"/>
      <c r="AO496" s="44"/>
      <c r="AP496" s="44"/>
      <c r="AQ496" s="44"/>
      <c r="AR496" s="44"/>
      <c r="AS496" s="44"/>
      <c r="AT496" s="44"/>
      <c r="AU496" s="44"/>
      <c r="AV496" s="44"/>
      <c r="AW496" s="44"/>
      <c r="AX496" s="44"/>
      <c r="AY496" s="44"/>
      <c r="AZ496" s="44"/>
      <c r="BA496" s="44"/>
      <c r="BB496" s="44"/>
      <c r="BC496" s="44"/>
      <c r="BD496" s="44"/>
      <c r="BE496" s="44"/>
      <c r="BF496" s="44"/>
      <c r="BG496" s="44"/>
      <c r="BH496" s="44"/>
      <c r="BI496" s="44"/>
      <c r="BJ496" s="44"/>
    </row>
    <row r="497" spans="1:62" s="263" customFormat="1" ht="31.5" x14ac:dyDescent="0.25">
      <c r="A497" s="986" t="s">
        <v>467</v>
      </c>
      <c r="B497" s="987" t="s">
        <v>468</v>
      </c>
      <c r="C497" s="239">
        <v>5561160.8399999999</v>
      </c>
      <c r="D497" s="240">
        <f t="shared" si="27"/>
        <v>3.2295512189884079E-2</v>
      </c>
      <c r="E497" s="239">
        <v>3266010.69</v>
      </c>
      <c r="F497" s="240">
        <f t="shared" si="28"/>
        <v>1.9531228578687977E-2</v>
      </c>
      <c r="G497" s="239">
        <v>0</v>
      </c>
      <c r="H497" s="362">
        <f t="shared" si="29"/>
        <v>0</v>
      </c>
      <c r="I497" s="320"/>
      <c r="J497" s="250"/>
      <c r="K497" s="250"/>
      <c r="L497" s="250"/>
      <c r="M497" s="250"/>
      <c r="N497" s="250"/>
      <c r="O497" s="250"/>
      <c r="P497" s="250"/>
      <c r="Q497" s="250"/>
      <c r="R497" s="250"/>
      <c r="S497" s="250"/>
      <c r="T497" s="250"/>
      <c r="U497" s="250"/>
      <c r="V497" s="250"/>
      <c r="W497" s="250"/>
      <c r="X497" s="250"/>
      <c r="Y497" s="250"/>
      <c r="Z497" s="250"/>
      <c r="AA497" s="250"/>
      <c r="AB497" s="250"/>
      <c r="AC497" s="250"/>
      <c r="AD497" s="250"/>
      <c r="AE497" s="250"/>
      <c r="AF497" s="250"/>
      <c r="AG497" s="250"/>
      <c r="AH497" s="250"/>
      <c r="AI497" s="250"/>
      <c r="AJ497" s="250"/>
      <c r="AK497" s="250"/>
      <c r="AL497" s="250"/>
      <c r="AM497" s="250"/>
      <c r="AN497" s="250"/>
      <c r="AO497" s="250"/>
      <c r="AP497" s="250"/>
      <c r="AQ497" s="250"/>
      <c r="AR497" s="250"/>
      <c r="AS497" s="250"/>
      <c r="AT497" s="250"/>
      <c r="AU497" s="250"/>
      <c r="AV497" s="250"/>
      <c r="AW497" s="250"/>
      <c r="AX497" s="250"/>
      <c r="AY497" s="250"/>
      <c r="AZ497" s="250"/>
      <c r="BA497" s="250"/>
      <c r="BB497" s="250"/>
      <c r="BC497" s="250"/>
      <c r="BD497" s="250"/>
      <c r="BE497" s="250"/>
      <c r="BF497" s="250"/>
      <c r="BG497" s="250"/>
      <c r="BH497" s="250"/>
      <c r="BI497" s="250"/>
      <c r="BJ497" s="250"/>
    </row>
    <row r="498" spans="1:62" s="57" customFormat="1" ht="31.5" x14ac:dyDescent="0.25">
      <c r="A498" s="368" t="s">
        <v>469</v>
      </c>
      <c r="B498" s="36" t="s">
        <v>470</v>
      </c>
      <c r="C498" s="248">
        <v>0</v>
      </c>
      <c r="D498" s="249">
        <f t="shared" si="27"/>
        <v>0</v>
      </c>
      <c r="E498" s="248">
        <v>1140923.45</v>
      </c>
      <c r="F498" s="249">
        <f t="shared" si="28"/>
        <v>6.8228915358312207E-3</v>
      </c>
      <c r="G498" s="248">
        <v>353032.03</v>
      </c>
      <c r="H498" s="369">
        <f t="shared" si="29"/>
        <v>2.0670733941090427E-3</v>
      </c>
      <c r="I498" s="320"/>
      <c r="J498" s="44"/>
      <c r="K498" s="44"/>
      <c r="L498" s="44"/>
      <c r="M498" s="44"/>
      <c r="N498" s="44"/>
      <c r="O498" s="44"/>
      <c r="P498" s="44"/>
      <c r="Q498" s="44"/>
      <c r="R498" s="44"/>
      <c r="S498" s="44"/>
      <c r="T498" s="44"/>
      <c r="U498" s="44"/>
      <c r="V498" s="44"/>
      <c r="W498" s="44"/>
      <c r="X498" s="44"/>
      <c r="Y498" s="44"/>
      <c r="Z498" s="44"/>
      <c r="AA498" s="44"/>
      <c r="AB498" s="44"/>
      <c r="AC498" s="44"/>
      <c r="AD498" s="44"/>
      <c r="AE498" s="44"/>
      <c r="AF498" s="44"/>
      <c r="AG498" s="44"/>
      <c r="AH498" s="44"/>
      <c r="AI498" s="44"/>
      <c r="AJ498" s="44"/>
      <c r="AK498" s="44"/>
      <c r="AL498" s="44"/>
      <c r="AM498" s="44"/>
      <c r="AN498" s="44"/>
      <c r="AO498" s="44"/>
      <c r="AP498" s="44"/>
      <c r="AQ498" s="44"/>
      <c r="AR498" s="44"/>
      <c r="AS498" s="44"/>
      <c r="AT498" s="44"/>
      <c r="AU498" s="44"/>
      <c r="AV498" s="44"/>
      <c r="AW498" s="44"/>
      <c r="AX498" s="44"/>
      <c r="AY498" s="44"/>
      <c r="AZ498" s="44"/>
      <c r="BA498" s="44"/>
      <c r="BB498" s="44"/>
      <c r="BC498" s="44"/>
      <c r="BD498" s="44"/>
      <c r="BE498" s="44"/>
      <c r="BF498" s="44"/>
      <c r="BG498" s="44"/>
      <c r="BH498" s="44"/>
      <c r="BI498" s="44"/>
      <c r="BJ498" s="44"/>
    </row>
    <row r="499" spans="1:62" s="57" customFormat="1" ht="31.5" x14ac:dyDescent="0.25">
      <c r="A499" s="368" t="s">
        <v>471</v>
      </c>
      <c r="B499" s="36" t="s">
        <v>472</v>
      </c>
      <c r="C499" s="248">
        <v>0</v>
      </c>
      <c r="D499" s="249">
        <f t="shared" si="27"/>
        <v>0</v>
      </c>
      <c r="E499" s="248">
        <v>0</v>
      </c>
      <c r="F499" s="249">
        <f t="shared" si="28"/>
        <v>0</v>
      </c>
      <c r="G499" s="248">
        <v>396283.25</v>
      </c>
      <c r="H499" s="369">
        <f t="shared" si="29"/>
        <v>2.3203179683329647E-3</v>
      </c>
      <c r="I499" s="320"/>
      <c r="J499" s="44"/>
      <c r="K499" s="44"/>
      <c r="L499" s="44"/>
      <c r="M499" s="44"/>
      <c r="N499" s="44"/>
      <c r="O499" s="44"/>
      <c r="P499" s="44"/>
      <c r="Q499" s="44"/>
      <c r="R499" s="44"/>
      <c r="S499" s="44"/>
      <c r="T499" s="44"/>
      <c r="U499" s="44"/>
      <c r="V499" s="44"/>
      <c r="W499" s="44"/>
      <c r="X499" s="44"/>
      <c r="Y499" s="44"/>
      <c r="Z499" s="44"/>
      <c r="AA499" s="44"/>
      <c r="AB499" s="44"/>
      <c r="AC499" s="44"/>
      <c r="AD499" s="44"/>
      <c r="AE499" s="44"/>
      <c r="AF499" s="44"/>
      <c r="AG499" s="44"/>
      <c r="AH499" s="44"/>
      <c r="AI499" s="44"/>
      <c r="AJ499" s="44"/>
      <c r="AK499" s="44"/>
      <c r="AL499" s="44"/>
      <c r="AM499" s="44"/>
      <c r="AN499" s="44"/>
      <c r="AO499" s="44"/>
      <c r="AP499" s="44"/>
      <c r="AQ499" s="44"/>
      <c r="AR499" s="44"/>
      <c r="AS499" s="44"/>
      <c r="AT499" s="44"/>
      <c r="AU499" s="44"/>
      <c r="AV499" s="44"/>
      <c r="AW499" s="44"/>
      <c r="AX499" s="44"/>
      <c r="AY499" s="44"/>
      <c r="AZ499" s="44"/>
      <c r="BA499" s="44"/>
      <c r="BB499" s="44"/>
      <c r="BC499" s="44"/>
      <c r="BD499" s="44"/>
      <c r="BE499" s="44"/>
      <c r="BF499" s="44"/>
      <c r="BG499" s="44"/>
      <c r="BH499" s="44"/>
      <c r="BI499" s="44"/>
      <c r="BJ499" s="44"/>
    </row>
    <row r="500" spans="1:62" s="51" customFormat="1" x14ac:dyDescent="0.25">
      <c r="A500" s="359" t="s">
        <v>214</v>
      </c>
      <c r="B500" s="226" t="s">
        <v>215</v>
      </c>
      <c r="C500" s="236">
        <v>20648400.199999999</v>
      </c>
      <c r="D500" s="237">
        <f t="shared" si="27"/>
        <v>0.11991213337406456</v>
      </c>
      <c r="E500" s="236">
        <v>14173147.16</v>
      </c>
      <c r="F500" s="237">
        <f t="shared" si="28"/>
        <v>8.4757523209865057E-2</v>
      </c>
      <c r="G500" s="236">
        <v>16398382.720000001</v>
      </c>
      <c r="H500" s="360">
        <f t="shared" si="29"/>
        <v>9.6015822210039903E-2</v>
      </c>
      <c r="I500" s="297"/>
      <c r="J500" s="52"/>
      <c r="K500" s="52"/>
      <c r="L500" s="52"/>
      <c r="M500" s="52"/>
      <c r="N500" s="52"/>
      <c r="O500" s="52"/>
      <c r="P500" s="52"/>
      <c r="Q500" s="52"/>
      <c r="R500" s="52"/>
      <c r="S500" s="52"/>
      <c r="T500" s="52"/>
      <c r="U500" s="52"/>
      <c r="V500" s="52"/>
      <c r="W500" s="52"/>
      <c r="X500" s="52"/>
      <c r="Y500" s="52"/>
      <c r="Z500" s="52"/>
      <c r="AA500" s="52"/>
      <c r="AB500" s="52"/>
      <c r="AC500" s="52"/>
      <c r="AD500" s="52"/>
      <c r="AE500" s="52"/>
      <c r="AF500" s="52"/>
      <c r="AG500" s="52"/>
      <c r="AH500" s="52"/>
      <c r="AI500" s="52"/>
      <c r="AJ500" s="52"/>
      <c r="AK500" s="52"/>
      <c r="AL500" s="52"/>
      <c r="AM500" s="52"/>
      <c r="AN500" s="52"/>
      <c r="AO500" s="52"/>
      <c r="AP500" s="52"/>
      <c r="AQ500" s="52"/>
      <c r="AR500" s="52"/>
      <c r="AS500" s="52"/>
      <c r="AT500" s="52"/>
      <c r="AU500" s="52"/>
      <c r="AV500" s="52"/>
      <c r="AW500" s="52"/>
      <c r="AX500" s="52"/>
      <c r="AY500" s="52"/>
      <c r="AZ500" s="52"/>
      <c r="BA500" s="52"/>
      <c r="BB500" s="52"/>
      <c r="BC500" s="52"/>
      <c r="BD500" s="52"/>
      <c r="BE500" s="52"/>
      <c r="BF500" s="52"/>
      <c r="BG500" s="52"/>
      <c r="BH500" s="52"/>
      <c r="BI500" s="52"/>
      <c r="BJ500" s="52"/>
    </row>
    <row r="501" spans="1:62" ht="31.5" x14ac:dyDescent="0.25">
      <c r="A501" s="361" t="s">
        <v>216</v>
      </c>
      <c r="B501" s="31" t="s">
        <v>217</v>
      </c>
      <c r="C501" s="239">
        <v>9794879.6300000008</v>
      </c>
      <c r="D501" s="240">
        <f t="shared" si="27"/>
        <v>5.6882126518231095E-2</v>
      </c>
      <c r="E501" s="239">
        <v>3500000</v>
      </c>
      <c r="F501" s="240">
        <f t="shared" si="28"/>
        <v>2.0930519374818067E-2</v>
      </c>
      <c r="G501" s="239">
        <v>3500000</v>
      </c>
      <c r="H501" s="362">
        <f t="shared" si="29"/>
        <v>2.0493202498882746E-2</v>
      </c>
    </row>
    <row r="502" spans="1:62" ht="31.5" hidden="1" x14ac:dyDescent="0.25">
      <c r="A502" s="361" t="s">
        <v>1178</v>
      </c>
      <c r="B502" s="31" t="s">
        <v>722</v>
      </c>
      <c r="C502" s="239">
        <v>3500000</v>
      </c>
      <c r="D502" s="240">
        <f t="shared" si="27"/>
        <v>2.0325665075458292E-2</v>
      </c>
      <c r="E502" s="239">
        <v>3500000</v>
      </c>
      <c r="F502" s="240">
        <f t="shared" si="28"/>
        <v>2.0930519374818067E-2</v>
      </c>
      <c r="G502" s="239">
        <v>3500000</v>
      </c>
      <c r="H502" s="362">
        <f t="shared" si="29"/>
        <v>2.0493202498882746E-2</v>
      </c>
    </row>
    <row r="503" spans="1:62" ht="31.5" hidden="1" x14ac:dyDescent="0.25">
      <c r="A503" s="361" t="s">
        <v>1179</v>
      </c>
      <c r="B503" s="31" t="s">
        <v>720</v>
      </c>
      <c r="C503" s="239">
        <v>6294879.6299999999</v>
      </c>
      <c r="D503" s="240">
        <f t="shared" si="27"/>
        <v>3.6556461442772803E-2</v>
      </c>
      <c r="E503" s="239">
        <v>0</v>
      </c>
      <c r="F503" s="240">
        <f t="shared" si="28"/>
        <v>0</v>
      </c>
      <c r="G503" s="239">
        <v>0</v>
      </c>
      <c r="H503" s="362">
        <f t="shared" si="29"/>
        <v>0</v>
      </c>
    </row>
    <row r="504" spans="1:62" ht="31.5" x14ac:dyDescent="0.25">
      <c r="A504" s="361" t="s">
        <v>218</v>
      </c>
      <c r="B504" s="31" t="s">
        <v>219</v>
      </c>
      <c r="C504" s="239">
        <v>3869626.86</v>
      </c>
      <c r="D504" s="240">
        <f t="shared" si="27"/>
        <v>2.2472211292387807E-2</v>
      </c>
      <c r="E504" s="239">
        <v>3689253.45</v>
      </c>
      <c r="F504" s="240">
        <f t="shared" si="28"/>
        <v>2.20622830896684E-2</v>
      </c>
      <c r="G504" s="239">
        <v>4213104.83</v>
      </c>
      <c r="H504" s="362">
        <f t="shared" si="29"/>
        <v>2.4668574408631707E-2</v>
      </c>
    </row>
    <row r="505" spans="1:62" ht="31.5" hidden="1" x14ac:dyDescent="0.25">
      <c r="A505" s="361" t="s">
        <v>1180</v>
      </c>
      <c r="B505" s="31" t="s">
        <v>717</v>
      </c>
      <c r="C505" s="239">
        <v>2806052.72</v>
      </c>
      <c r="D505" s="240">
        <f t="shared" si="27"/>
        <v>1.6295682220228213E-2</v>
      </c>
      <c r="E505" s="239">
        <v>2644063.4300000002</v>
      </c>
      <c r="F505" s="240">
        <f t="shared" si="28"/>
        <v>1.5811891671389404E-2</v>
      </c>
      <c r="G505" s="239">
        <v>2843418.91</v>
      </c>
      <c r="H505" s="362">
        <f t="shared" si="29"/>
        <v>1.6648788431937844E-2</v>
      </c>
    </row>
    <row r="506" spans="1:62" ht="31.5" hidden="1" x14ac:dyDescent="0.25">
      <c r="A506" s="361" t="s">
        <v>1181</v>
      </c>
      <c r="B506" s="31" t="s">
        <v>715</v>
      </c>
      <c r="C506" s="239">
        <v>373573.78</v>
      </c>
      <c r="D506" s="240">
        <f t="shared" si="27"/>
        <v>2.1694672952151254E-3</v>
      </c>
      <c r="E506" s="239">
        <v>320935.63</v>
      </c>
      <c r="F506" s="240">
        <f t="shared" si="28"/>
        <v>1.9192426919384122E-3</v>
      </c>
      <c r="G506" s="239">
        <v>305044.28000000003</v>
      </c>
      <c r="H506" s="362">
        <f t="shared" si="29"/>
        <v>1.7860954860473969E-3</v>
      </c>
    </row>
    <row r="507" spans="1:62" ht="31.5" hidden="1" x14ac:dyDescent="0.25">
      <c r="A507" s="361" t="s">
        <v>1182</v>
      </c>
      <c r="B507" s="31" t="s">
        <v>713</v>
      </c>
      <c r="C507" s="239">
        <v>490000.32</v>
      </c>
      <c r="D507" s="240">
        <f t="shared" si="27"/>
        <v>2.8455949689106821E-3</v>
      </c>
      <c r="E507" s="239">
        <v>524254.35000000003</v>
      </c>
      <c r="F507" s="240">
        <f t="shared" si="28"/>
        <v>3.1351188085736153E-3</v>
      </c>
      <c r="G507" s="239">
        <v>864641.6</v>
      </c>
      <c r="H507" s="362">
        <f t="shared" si="29"/>
        <v>5.062650113645136E-3</v>
      </c>
    </row>
    <row r="508" spans="1:62" ht="31.5" hidden="1" x14ac:dyDescent="0.25">
      <c r="A508" s="361" t="s">
        <v>1183</v>
      </c>
      <c r="B508" s="31" t="s">
        <v>711</v>
      </c>
      <c r="C508" s="239">
        <v>200000.04</v>
      </c>
      <c r="D508" s="240">
        <f t="shared" si="27"/>
        <v>1.1614668080337889E-3</v>
      </c>
      <c r="E508" s="239">
        <v>200000.04</v>
      </c>
      <c r="F508" s="240">
        <f t="shared" si="28"/>
        <v>1.1960299177669683E-3</v>
      </c>
      <c r="G508" s="239">
        <v>200000.04</v>
      </c>
      <c r="H508" s="362">
        <f t="shared" si="29"/>
        <v>1.1710403770013285E-3</v>
      </c>
    </row>
    <row r="509" spans="1:62" ht="31.5" x14ac:dyDescent="0.25">
      <c r="A509" s="361" t="s">
        <v>220</v>
      </c>
      <c r="B509" s="31" t="s">
        <v>221</v>
      </c>
      <c r="C509" s="239">
        <v>6983893.71</v>
      </c>
      <c r="D509" s="240">
        <f t="shared" si="27"/>
        <v>4.0557795563445666E-2</v>
      </c>
      <c r="E509" s="239">
        <v>6983893.71</v>
      </c>
      <c r="F509" s="240">
        <f t="shared" si="28"/>
        <v>4.1764720745378583E-2</v>
      </c>
      <c r="G509" s="239">
        <v>8685277.8900000006</v>
      </c>
      <c r="H509" s="362">
        <f t="shared" si="29"/>
        <v>5.085404530252545E-2</v>
      </c>
    </row>
    <row r="510" spans="1:62" s="57" customFormat="1" ht="31.5" hidden="1" x14ac:dyDescent="0.25">
      <c r="A510" s="365" t="s">
        <v>222</v>
      </c>
      <c r="B510" s="357" t="s">
        <v>223</v>
      </c>
      <c r="C510" s="261">
        <v>1578926.74</v>
      </c>
      <c r="D510" s="262">
        <f t="shared" si="27"/>
        <v>9.1693531702643459E-3</v>
      </c>
      <c r="E510" s="261">
        <v>1578926.74</v>
      </c>
      <c r="F510" s="262">
        <f t="shared" si="28"/>
        <v>9.442216206568094E-3</v>
      </c>
      <c r="G510" s="261">
        <v>1578926.74</v>
      </c>
      <c r="H510" s="366">
        <f t="shared" si="29"/>
        <v>9.2449329753487974E-3</v>
      </c>
      <c r="I510" s="253"/>
      <c r="J510" s="44"/>
      <c r="K510" s="44"/>
      <c r="L510" s="44"/>
      <c r="M510" s="44"/>
      <c r="N510" s="44"/>
      <c r="O510" s="44"/>
      <c r="P510" s="44"/>
      <c r="Q510" s="44"/>
      <c r="R510" s="44"/>
      <c r="S510" s="44"/>
      <c r="T510" s="44"/>
      <c r="U510" s="44"/>
      <c r="V510" s="44"/>
      <c r="W510" s="44"/>
      <c r="X510" s="44"/>
      <c r="Y510" s="44"/>
      <c r="Z510" s="44"/>
      <c r="AA510" s="44"/>
      <c r="AB510" s="44"/>
      <c r="AC510" s="44"/>
      <c r="AD510" s="44"/>
      <c r="AE510" s="44"/>
      <c r="AF510" s="44"/>
      <c r="AG510" s="44"/>
      <c r="AH510" s="44"/>
      <c r="AI510" s="44"/>
      <c r="AJ510" s="44"/>
      <c r="AK510" s="44"/>
      <c r="AL510" s="44"/>
      <c r="AM510" s="44"/>
      <c r="AN510" s="44"/>
      <c r="AO510" s="44"/>
      <c r="AP510" s="44"/>
      <c r="AQ510" s="44"/>
      <c r="AR510" s="44"/>
      <c r="AS510" s="44"/>
      <c r="AT510" s="44"/>
      <c r="AU510" s="44"/>
      <c r="AV510" s="44"/>
      <c r="AW510" s="44"/>
      <c r="AX510" s="44"/>
      <c r="AY510" s="44"/>
      <c r="AZ510" s="44"/>
      <c r="BA510" s="44"/>
      <c r="BB510" s="44"/>
      <c r="BC510" s="44"/>
      <c r="BD510" s="44"/>
      <c r="BE510" s="44"/>
      <c r="BF510" s="44"/>
      <c r="BG510" s="44"/>
      <c r="BH510" s="44"/>
      <c r="BI510" s="44"/>
      <c r="BJ510" s="44"/>
    </row>
    <row r="511" spans="1:62" s="57" customFormat="1" ht="31.5" hidden="1" x14ac:dyDescent="0.25">
      <c r="A511" s="365" t="s">
        <v>224</v>
      </c>
      <c r="B511" s="357" t="s">
        <v>225</v>
      </c>
      <c r="C511" s="261">
        <v>1501650.22</v>
      </c>
      <c r="D511" s="262">
        <f t="shared" si="27"/>
        <v>8.7205826949166461E-3</v>
      </c>
      <c r="E511" s="261">
        <v>1501650.22</v>
      </c>
      <c r="F511" s="262">
        <f t="shared" si="28"/>
        <v>8.9800911496885176E-3</v>
      </c>
      <c r="G511" s="261">
        <v>1501650.22</v>
      </c>
      <c r="H511" s="366">
        <f t="shared" si="29"/>
        <v>8.7924634402719495E-3</v>
      </c>
      <c r="I511" s="253"/>
      <c r="J511" s="44"/>
      <c r="K511" s="44"/>
      <c r="L511" s="44"/>
      <c r="M511" s="44"/>
      <c r="N511" s="44"/>
      <c r="O511" s="44"/>
      <c r="P511" s="44"/>
      <c r="Q511" s="44"/>
      <c r="R511" s="44"/>
      <c r="S511" s="44"/>
      <c r="T511" s="44"/>
      <c r="U511" s="44"/>
      <c r="V511" s="44"/>
      <c r="W511" s="44"/>
      <c r="X511" s="44"/>
      <c r="Y511" s="44"/>
      <c r="Z511" s="44"/>
      <c r="AA511" s="44"/>
      <c r="AB511" s="44"/>
      <c r="AC511" s="44"/>
      <c r="AD511" s="44"/>
      <c r="AE511" s="44"/>
      <c r="AF511" s="44"/>
      <c r="AG511" s="44"/>
      <c r="AH511" s="44"/>
      <c r="AI511" s="44"/>
      <c r="AJ511" s="44"/>
      <c r="AK511" s="44"/>
      <c r="AL511" s="44"/>
      <c r="AM511" s="44"/>
      <c r="AN511" s="44"/>
      <c r="AO511" s="44"/>
      <c r="AP511" s="44"/>
      <c r="AQ511" s="44"/>
      <c r="AR511" s="44"/>
      <c r="AS511" s="44"/>
      <c r="AT511" s="44"/>
      <c r="AU511" s="44"/>
      <c r="AV511" s="44"/>
      <c r="AW511" s="44"/>
      <c r="AX511" s="44"/>
      <c r="AY511" s="44"/>
      <c r="AZ511" s="44"/>
      <c r="BA511" s="44"/>
      <c r="BB511" s="44"/>
      <c r="BC511" s="44"/>
      <c r="BD511" s="44"/>
      <c r="BE511" s="44"/>
      <c r="BF511" s="44"/>
      <c r="BG511" s="44"/>
      <c r="BH511" s="44"/>
      <c r="BI511" s="44"/>
      <c r="BJ511" s="44"/>
    </row>
    <row r="512" spans="1:62" s="57" customFormat="1" ht="31.5" hidden="1" x14ac:dyDescent="0.25">
      <c r="A512" s="365" t="s">
        <v>226</v>
      </c>
      <c r="B512" s="357" t="s">
        <v>227</v>
      </c>
      <c r="C512" s="261">
        <v>1129422.44</v>
      </c>
      <c r="D512" s="262">
        <f t="shared" si="27"/>
        <v>6.5589320697562528E-3</v>
      </c>
      <c r="E512" s="261">
        <v>1129422.44</v>
      </c>
      <c r="F512" s="262">
        <f t="shared" si="28"/>
        <v>6.7541137893640845E-3</v>
      </c>
      <c r="G512" s="261">
        <v>1451039.8</v>
      </c>
      <c r="H512" s="366">
        <f t="shared" si="29"/>
        <v>8.496129272953807E-3</v>
      </c>
      <c r="I512" s="253"/>
      <c r="J512" s="44"/>
      <c r="K512" s="44"/>
      <c r="L512" s="44"/>
      <c r="M512" s="44"/>
      <c r="N512" s="44"/>
      <c r="O512" s="44"/>
      <c r="P512" s="44"/>
      <c r="Q512" s="44"/>
      <c r="R512" s="44"/>
      <c r="S512" s="44"/>
      <c r="T512" s="44"/>
      <c r="U512" s="44"/>
      <c r="V512" s="44"/>
      <c r="W512" s="44"/>
      <c r="X512" s="44"/>
      <c r="Y512" s="44"/>
      <c r="Z512" s="44"/>
      <c r="AA512" s="44"/>
      <c r="AB512" s="44"/>
      <c r="AC512" s="44"/>
      <c r="AD512" s="44"/>
      <c r="AE512" s="44"/>
      <c r="AF512" s="44"/>
      <c r="AG512" s="44"/>
      <c r="AH512" s="44"/>
      <c r="AI512" s="44"/>
      <c r="AJ512" s="44"/>
      <c r="AK512" s="44"/>
      <c r="AL512" s="44"/>
      <c r="AM512" s="44"/>
      <c r="AN512" s="44"/>
      <c r="AO512" s="44"/>
      <c r="AP512" s="44"/>
      <c r="AQ512" s="44"/>
      <c r="AR512" s="44"/>
      <c r="AS512" s="44"/>
      <c r="AT512" s="44"/>
      <c r="AU512" s="44"/>
      <c r="AV512" s="44"/>
      <c r="AW512" s="44"/>
      <c r="AX512" s="44"/>
      <c r="AY512" s="44"/>
      <c r="AZ512" s="44"/>
      <c r="BA512" s="44"/>
      <c r="BB512" s="44"/>
      <c r="BC512" s="44"/>
      <c r="BD512" s="44"/>
      <c r="BE512" s="44"/>
      <c r="BF512" s="44"/>
      <c r="BG512" s="44"/>
      <c r="BH512" s="44"/>
      <c r="BI512" s="44"/>
      <c r="BJ512" s="44"/>
    </row>
    <row r="513" spans="1:62" s="57" customFormat="1" ht="32.25" thickBot="1" x14ac:dyDescent="0.3">
      <c r="A513" s="361" t="s">
        <v>228</v>
      </c>
      <c r="B513" s="36" t="s">
        <v>229</v>
      </c>
      <c r="C513" s="239">
        <v>1449394.31</v>
      </c>
      <c r="D513" s="240">
        <f t="shared" si="27"/>
        <v>8.417115230667134E-3</v>
      </c>
      <c r="E513" s="239">
        <v>1449394.31</v>
      </c>
      <c r="F513" s="240">
        <f t="shared" si="28"/>
        <v>8.6675930534874483E-3</v>
      </c>
      <c r="G513" s="239">
        <v>1990641.03</v>
      </c>
      <c r="H513" s="362">
        <f t="shared" si="29"/>
        <v>1.1655602780107008E-2</v>
      </c>
      <c r="I513" s="253"/>
      <c r="J513" s="44"/>
      <c r="K513" s="44"/>
      <c r="L513" s="44"/>
      <c r="M513" s="44"/>
      <c r="N513" s="44"/>
      <c r="O513" s="44"/>
      <c r="P513" s="44"/>
      <c r="Q513" s="44"/>
      <c r="R513" s="44"/>
      <c r="S513" s="44"/>
      <c r="T513" s="44"/>
      <c r="U513" s="44"/>
      <c r="V513" s="44"/>
      <c r="W513" s="44"/>
      <c r="X513" s="44"/>
      <c r="Y513" s="44"/>
      <c r="Z513" s="44"/>
      <c r="AA513" s="44"/>
      <c r="AB513" s="44"/>
      <c r="AC513" s="44"/>
      <c r="AD513" s="44"/>
      <c r="AE513" s="44"/>
      <c r="AF513" s="44"/>
      <c r="AG513" s="44"/>
      <c r="AH513" s="44"/>
      <c r="AI513" s="44"/>
      <c r="AJ513" s="44"/>
      <c r="AK513" s="44"/>
      <c r="AL513" s="44"/>
      <c r="AM513" s="44"/>
      <c r="AN513" s="44"/>
      <c r="AO513" s="44"/>
      <c r="AP513" s="44"/>
      <c r="AQ513" s="44"/>
      <c r="AR513" s="44"/>
      <c r="AS513" s="44"/>
      <c r="AT513" s="44"/>
      <c r="AU513" s="44"/>
      <c r="AV513" s="44"/>
      <c r="AW513" s="44"/>
      <c r="AX513" s="44"/>
      <c r="AY513" s="44"/>
      <c r="AZ513" s="44"/>
      <c r="BA513" s="44"/>
      <c r="BB513" s="44"/>
      <c r="BC513" s="44"/>
      <c r="BD513" s="44"/>
      <c r="BE513" s="44"/>
      <c r="BF513" s="44"/>
      <c r="BG513" s="44"/>
      <c r="BH513" s="44"/>
      <c r="BI513" s="44"/>
      <c r="BJ513" s="44"/>
    </row>
    <row r="514" spans="1:62" s="57" customFormat="1" ht="32.25" hidden="1" thickBot="1" x14ac:dyDescent="0.3">
      <c r="A514" s="332" t="s">
        <v>230</v>
      </c>
      <c r="B514" s="306" t="s">
        <v>231</v>
      </c>
      <c r="C514" s="307">
        <v>1324500</v>
      </c>
      <c r="D514" s="310">
        <f t="shared" si="27"/>
        <v>7.6918123978412878E-3</v>
      </c>
      <c r="E514" s="309">
        <v>1324500</v>
      </c>
      <c r="F514" s="310">
        <f t="shared" si="28"/>
        <v>7.9207065462704382E-3</v>
      </c>
      <c r="G514" s="307">
        <v>1364573.43</v>
      </c>
      <c r="H514" s="310">
        <f t="shared" si="29"/>
        <v>7.9898513215957145E-3</v>
      </c>
      <c r="I514" s="253"/>
      <c r="J514" s="44"/>
      <c r="K514" s="44"/>
      <c r="L514" s="44"/>
      <c r="M514" s="44"/>
      <c r="N514" s="44"/>
      <c r="O514" s="44"/>
      <c r="P514" s="44"/>
      <c r="Q514" s="44"/>
      <c r="R514" s="44"/>
      <c r="S514" s="44"/>
      <c r="T514" s="44"/>
      <c r="U514" s="44"/>
      <c r="V514" s="44"/>
      <c r="W514" s="44"/>
      <c r="X514" s="44"/>
      <c r="Y514" s="44"/>
      <c r="Z514" s="44"/>
      <c r="AA514" s="44"/>
      <c r="AB514" s="44"/>
      <c r="AC514" s="44"/>
      <c r="AD514" s="44"/>
      <c r="AE514" s="44"/>
      <c r="AF514" s="44"/>
      <c r="AG514" s="44"/>
      <c r="AH514" s="44"/>
      <c r="AI514" s="44"/>
      <c r="AJ514" s="44"/>
      <c r="AK514" s="44"/>
      <c r="AL514" s="44"/>
      <c r="AM514" s="44"/>
      <c r="AN514" s="44"/>
      <c r="AO514" s="44"/>
      <c r="AP514" s="44"/>
      <c r="AQ514" s="44"/>
      <c r="AR514" s="44"/>
      <c r="AS514" s="44"/>
      <c r="AT514" s="44"/>
      <c r="AU514" s="44"/>
      <c r="AV514" s="44"/>
      <c r="AW514" s="44"/>
      <c r="AX514" s="44"/>
      <c r="AY514" s="44"/>
      <c r="AZ514" s="44"/>
      <c r="BA514" s="44"/>
      <c r="BB514" s="44"/>
      <c r="BC514" s="44"/>
      <c r="BD514" s="44"/>
      <c r="BE514" s="44"/>
      <c r="BF514" s="44"/>
      <c r="BG514" s="44"/>
      <c r="BH514" s="44"/>
      <c r="BI514" s="44"/>
      <c r="BJ514" s="44"/>
    </row>
    <row r="515" spans="1:62" s="57" customFormat="1" ht="32.25" hidden="1" thickBot="1" x14ac:dyDescent="0.3">
      <c r="A515" s="332" t="s">
        <v>305</v>
      </c>
      <c r="B515" s="306" t="s">
        <v>306</v>
      </c>
      <c r="C515" s="307">
        <v>0</v>
      </c>
      <c r="D515" s="310">
        <f t="shared" si="27"/>
        <v>0</v>
      </c>
      <c r="E515" s="309">
        <v>0</v>
      </c>
      <c r="F515" s="310">
        <f t="shared" si="28"/>
        <v>0</v>
      </c>
      <c r="G515" s="307">
        <v>495295.17</v>
      </c>
      <c r="H515" s="310">
        <f t="shared" si="29"/>
        <v>2.9000526330081587E-3</v>
      </c>
      <c r="I515" s="253"/>
      <c r="J515" s="44"/>
      <c r="K515" s="44"/>
      <c r="L515" s="44"/>
      <c r="M515" s="44"/>
      <c r="N515" s="44"/>
      <c r="O515" s="44"/>
      <c r="P515" s="44"/>
      <c r="Q515" s="44"/>
      <c r="R515" s="44"/>
      <c r="S515" s="44"/>
      <c r="T515" s="44"/>
      <c r="U515" s="44"/>
      <c r="V515" s="44"/>
      <c r="W515" s="44"/>
      <c r="X515" s="44"/>
      <c r="Y515" s="44"/>
      <c r="Z515" s="44"/>
      <c r="AA515" s="44"/>
      <c r="AB515" s="44"/>
      <c r="AC515" s="44"/>
      <c r="AD515" s="44"/>
      <c r="AE515" s="44"/>
      <c r="AF515" s="44"/>
      <c r="AG515" s="44"/>
      <c r="AH515" s="44"/>
      <c r="AI515" s="44"/>
      <c r="AJ515" s="44"/>
      <c r="AK515" s="44"/>
      <c r="AL515" s="44"/>
      <c r="AM515" s="44"/>
      <c r="AN515" s="44"/>
      <c r="AO515" s="44"/>
      <c r="AP515" s="44"/>
      <c r="AQ515" s="44"/>
      <c r="AR515" s="44"/>
      <c r="AS515" s="44"/>
      <c r="AT515" s="44"/>
      <c r="AU515" s="44"/>
      <c r="AV515" s="44"/>
      <c r="AW515" s="44"/>
      <c r="AX515" s="44"/>
      <c r="AY515" s="44"/>
      <c r="AZ515" s="44"/>
      <c r="BA515" s="44"/>
      <c r="BB515" s="44"/>
      <c r="BC515" s="44"/>
      <c r="BD515" s="44"/>
      <c r="BE515" s="44"/>
      <c r="BF515" s="44"/>
      <c r="BG515" s="44"/>
      <c r="BH515" s="44"/>
      <c r="BI515" s="44"/>
      <c r="BJ515" s="44"/>
    </row>
    <row r="516" spans="1:62" s="57" customFormat="1" ht="32.25" hidden="1" thickBot="1" x14ac:dyDescent="0.3">
      <c r="A516" s="332" t="s">
        <v>307</v>
      </c>
      <c r="B516" s="306" t="s">
        <v>308</v>
      </c>
      <c r="C516" s="307">
        <v>0</v>
      </c>
      <c r="D516" s="310">
        <f t="shared" si="27"/>
        <v>0</v>
      </c>
      <c r="E516" s="309">
        <v>0</v>
      </c>
      <c r="F516" s="310">
        <f t="shared" si="28"/>
        <v>0</v>
      </c>
      <c r="G516" s="307">
        <v>303151.5</v>
      </c>
      <c r="H516" s="310">
        <f t="shared" si="29"/>
        <v>1.7750128792400151E-3</v>
      </c>
      <c r="I516" s="253"/>
      <c r="J516" s="44"/>
      <c r="K516" s="44"/>
      <c r="L516" s="44"/>
      <c r="M516" s="44"/>
      <c r="N516" s="44"/>
      <c r="O516" s="44"/>
      <c r="P516" s="44"/>
      <c r="Q516" s="44"/>
      <c r="R516" s="44"/>
      <c r="S516" s="44"/>
      <c r="T516" s="44"/>
      <c r="U516" s="44"/>
      <c r="V516" s="44"/>
      <c r="W516" s="44"/>
      <c r="X516" s="44"/>
      <c r="Y516" s="44"/>
      <c r="Z516" s="44"/>
      <c r="AA516" s="44"/>
      <c r="AB516" s="44"/>
      <c r="AC516" s="44"/>
      <c r="AD516" s="44"/>
      <c r="AE516" s="44"/>
      <c r="AF516" s="44"/>
      <c r="AG516" s="44"/>
      <c r="AH516" s="44"/>
      <c r="AI516" s="44"/>
      <c r="AJ516" s="44"/>
      <c r="AK516" s="44"/>
      <c r="AL516" s="44"/>
      <c r="AM516" s="44"/>
      <c r="AN516" s="44"/>
      <c r="AO516" s="44"/>
      <c r="AP516" s="44"/>
      <c r="AQ516" s="44"/>
      <c r="AR516" s="44"/>
      <c r="AS516" s="44"/>
      <c r="AT516" s="44"/>
      <c r="AU516" s="44"/>
      <c r="AV516" s="44"/>
      <c r="AW516" s="44"/>
      <c r="AX516" s="44"/>
      <c r="AY516" s="44"/>
      <c r="AZ516" s="44"/>
      <c r="BA516" s="44"/>
      <c r="BB516" s="44"/>
      <c r="BC516" s="44"/>
      <c r="BD516" s="44"/>
      <c r="BE516" s="44"/>
      <c r="BF516" s="44"/>
      <c r="BG516" s="44"/>
      <c r="BH516" s="44"/>
      <c r="BI516" s="44"/>
      <c r="BJ516" s="44"/>
    </row>
    <row r="517" spans="1:62" s="373" customFormat="1" ht="21.75" thickBot="1" x14ac:dyDescent="0.3">
      <c r="A517" s="1161" t="s">
        <v>309</v>
      </c>
      <c r="B517" s="1162"/>
      <c r="C517" s="561">
        <v>30925009.82</v>
      </c>
      <c r="D517" s="562">
        <f>C517/$C$563</f>
        <v>0.17959182630187961</v>
      </c>
      <c r="E517" s="561">
        <v>21436641.240000002</v>
      </c>
      <c r="F517" s="562">
        <f t="shared" si="28"/>
        <v>0.12819429565852689</v>
      </c>
      <c r="G517" s="541">
        <v>19863608.260000002</v>
      </c>
      <c r="H517" s="384">
        <f>G517/$G$563</f>
        <v>0.11630541326590287</v>
      </c>
      <c r="I517" s="892"/>
      <c r="J517" s="372"/>
      <c r="K517" s="372"/>
      <c r="L517" s="372"/>
      <c r="M517" s="372"/>
      <c r="N517" s="372"/>
      <c r="O517" s="372"/>
      <c r="P517" s="372"/>
      <c r="Q517" s="372"/>
      <c r="R517" s="372"/>
      <c r="S517" s="372"/>
      <c r="T517" s="372"/>
      <c r="U517" s="372"/>
      <c r="V517" s="372"/>
      <c r="W517" s="372"/>
      <c r="X517" s="372"/>
      <c r="Y517" s="372"/>
      <c r="Z517" s="372"/>
      <c r="AA517" s="372"/>
      <c r="AB517" s="372"/>
      <c r="AC517" s="372"/>
      <c r="AD517" s="372"/>
      <c r="AE517" s="372"/>
      <c r="AF517" s="372"/>
      <c r="AG517" s="372"/>
      <c r="AH517" s="372"/>
      <c r="AI517" s="372"/>
      <c r="AJ517" s="372"/>
      <c r="AK517" s="372"/>
      <c r="AL517" s="372"/>
      <c r="AM517" s="372"/>
      <c r="AN517" s="372"/>
      <c r="AO517" s="372"/>
      <c r="AP517" s="372"/>
      <c r="AQ517" s="372"/>
      <c r="AR517" s="372"/>
      <c r="AS517" s="372"/>
      <c r="AT517" s="372"/>
      <c r="AU517" s="372"/>
      <c r="AV517" s="372"/>
      <c r="AW517" s="372"/>
      <c r="AX517" s="372"/>
      <c r="AY517" s="372"/>
      <c r="AZ517" s="372"/>
      <c r="BA517" s="372"/>
      <c r="BB517" s="372"/>
      <c r="BC517" s="372"/>
      <c r="BD517" s="372"/>
      <c r="BE517" s="372"/>
      <c r="BF517" s="372"/>
      <c r="BG517" s="372"/>
      <c r="BH517" s="372"/>
      <c r="BI517" s="372"/>
      <c r="BJ517" s="372"/>
    </row>
    <row r="518" spans="1:62" s="61" customFormat="1" ht="21" thickBot="1" x14ac:dyDescent="0.35">
      <c r="A518" s="563">
        <v>3</v>
      </c>
      <c r="B518" s="564" t="s">
        <v>232</v>
      </c>
      <c r="C518" s="565"/>
      <c r="D518" s="566"/>
      <c r="E518" s="565"/>
      <c r="F518" s="566"/>
      <c r="G518" s="565"/>
      <c r="H518" s="567"/>
      <c r="I518" s="891"/>
    </row>
    <row r="519" spans="1:62" s="51" customFormat="1" x14ac:dyDescent="0.25">
      <c r="A519" s="535" t="s">
        <v>233</v>
      </c>
      <c r="B519" s="545" t="s">
        <v>234</v>
      </c>
      <c r="C519" s="537">
        <v>116747000</v>
      </c>
      <c r="D519" s="538">
        <f>C519/$C$563</f>
        <v>0.67798869158986541</v>
      </c>
      <c r="E519" s="537">
        <v>116747000</v>
      </c>
      <c r="F519" s="538">
        <f t="shared" si="28"/>
        <v>0.69816438441482431</v>
      </c>
      <c r="G519" s="537">
        <v>116747000</v>
      </c>
      <c r="H519" s="539">
        <f t="shared" ref="H519:H561" si="30">G519/$G$563</f>
        <v>0.68357711775344687</v>
      </c>
      <c r="I519" s="297"/>
      <c r="J519" s="52"/>
      <c r="K519" s="52"/>
      <c r="L519" s="52"/>
      <c r="M519" s="52"/>
      <c r="N519" s="52"/>
      <c r="O519" s="52"/>
      <c r="P519" s="52"/>
      <c r="Q519" s="52"/>
      <c r="R519" s="52"/>
      <c r="S519" s="52"/>
      <c r="T519" s="52"/>
      <c r="U519" s="52"/>
      <c r="V519" s="52"/>
      <c r="W519" s="52"/>
      <c r="X519" s="52"/>
      <c r="Y519" s="52"/>
      <c r="Z519" s="52"/>
      <c r="AA519" s="52"/>
      <c r="AB519" s="52"/>
      <c r="AC519" s="52"/>
      <c r="AD519" s="52"/>
      <c r="AE519" s="52"/>
      <c r="AF519" s="52"/>
      <c r="AG519" s="52"/>
      <c r="AH519" s="52"/>
      <c r="AI519" s="52"/>
      <c r="AJ519" s="52"/>
      <c r="AK519" s="52"/>
      <c r="AL519" s="52"/>
      <c r="AM519" s="52"/>
      <c r="AN519" s="52"/>
      <c r="AO519" s="52"/>
      <c r="AP519" s="52"/>
      <c r="AQ519" s="52"/>
      <c r="AR519" s="52"/>
      <c r="AS519" s="52"/>
      <c r="AT519" s="52"/>
      <c r="AU519" s="52"/>
      <c r="AV519" s="52"/>
      <c r="AW519" s="52"/>
      <c r="AX519" s="52"/>
      <c r="AY519" s="52"/>
      <c r="AZ519" s="52"/>
      <c r="BA519" s="52"/>
      <c r="BB519" s="52"/>
      <c r="BC519" s="52"/>
      <c r="BD519" s="52"/>
      <c r="BE519" s="52"/>
      <c r="BF519" s="52"/>
      <c r="BG519" s="52"/>
      <c r="BH519" s="52"/>
      <c r="BI519" s="52"/>
      <c r="BJ519" s="52"/>
    </row>
    <row r="520" spans="1:62" x14ac:dyDescent="0.25">
      <c r="A520" s="361" t="s">
        <v>235</v>
      </c>
      <c r="B520" s="31" t="s">
        <v>236</v>
      </c>
      <c r="C520" s="257">
        <v>116747000</v>
      </c>
      <c r="D520" s="258">
        <f t="shared" si="27"/>
        <v>0.67798869158986541</v>
      </c>
      <c r="E520" s="257">
        <v>116747000</v>
      </c>
      <c r="F520" s="258">
        <f t="shared" si="28"/>
        <v>0.69816438441482431</v>
      </c>
      <c r="G520" s="257">
        <v>116747000</v>
      </c>
      <c r="H520" s="364">
        <f t="shared" si="30"/>
        <v>0.68357711775344687</v>
      </c>
    </row>
    <row r="521" spans="1:62" s="57" customFormat="1" ht="31.5" hidden="1" x14ac:dyDescent="0.25">
      <c r="A521" s="365" t="s">
        <v>1184</v>
      </c>
      <c r="B521" s="357" t="s">
        <v>685</v>
      </c>
      <c r="C521" s="543">
        <v>22207000</v>
      </c>
      <c r="D521" s="544">
        <f t="shared" si="27"/>
        <v>0.12896344123734349</v>
      </c>
      <c r="E521" s="543">
        <v>82843000</v>
      </c>
      <c r="F521" s="544">
        <f t="shared" si="28"/>
        <v>0.49541343330515808</v>
      </c>
      <c r="G521" s="543">
        <v>82843000</v>
      </c>
      <c r="H521" s="568">
        <f t="shared" si="30"/>
        <v>0.4850623927471267</v>
      </c>
      <c r="I521" s="253"/>
      <c r="J521" s="44"/>
      <c r="K521" s="44"/>
      <c r="L521" s="44"/>
      <c r="M521" s="44"/>
      <c r="N521" s="44"/>
      <c r="O521" s="44"/>
      <c r="P521" s="44"/>
      <c r="Q521" s="44"/>
      <c r="R521" s="44"/>
      <c r="S521" s="44"/>
      <c r="T521" s="44"/>
      <c r="U521" s="44"/>
      <c r="V521" s="44"/>
      <c r="W521" s="44"/>
      <c r="X521" s="44"/>
      <c r="Y521" s="44"/>
      <c r="Z521" s="44"/>
      <c r="AA521" s="44"/>
      <c r="AB521" s="44"/>
      <c r="AC521" s="44"/>
      <c r="AD521" s="44"/>
      <c r="AE521" s="44"/>
      <c r="AF521" s="44"/>
      <c r="AG521" s="44"/>
      <c r="AH521" s="44"/>
      <c r="AI521" s="44"/>
      <c r="AJ521" s="44"/>
      <c r="AK521" s="44"/>
      <c r="AL521" s="44"/>
      <c r="AM521" s="44"/>
      <c r="AN521" s="44"/>
      <c r="AO521" s="44"/>
      <c r="AP521" s="44"/>
      <c r="AQ521" s="44"/>
      <c r="AR521" s="44"/>
      <c r="AS521" s="44"/>
      <c r="AT521" s="44"/>
      <c r="AU521" s="44"/>
      <c r="AV521" s="44"/>
      <c r="AW521" s="44"/>
      <c r="AX521" s="44"/>
      <c r="AY521" s="44"/>
      <c r="AZ521" s="44"/>
      <c r="BA521" s="44"/>
      <c r="BB521" s="44"/>
      <c r="BC521" s="44"/>
      <c r="BD521" s="44"/>
      <c r="BE521" s="44"/>
      <c r="BF521" s="44"/>
      <c r="BG521" s="44"/>
      <c r="BH521" s="44"/>
      <c r="BI521" s="44"/>
      <c r="BJ521" s="44"/>
    </row>
    <row r="522" spans="1:62" s="57" customFormat="1" ht="31.5" hidden="1" x14ac:dyDescent="0.25">
      <c r="A522" s="365" t="s">
        <v>1185</v>
      </c>
      <c r="B522" s="357" t="s">
        <v>683</v>
      </c>
      <c r="C522" s="543">
        <v>7855000</v>
      </c>
      <c r="D522" s="544">
        <f t="shared" ref="D522:D561" si="31">C522/$C$563</f>
        <v>4.5616599762207104E-2</v>
      </c>
      <c r="E522" s="543">
        <v>7855000</v>
      </c>
      <c r="F522" s="544">
        <f t="shared" ref="F522:F561" si="32">E522/$E$563</f>
        <v>4.6974065625484548E-2</v>
      </c>
      <c r="G522" s="543">
        <v>7855000</v>
      </c>
      <c r="H522" s="568">
        <f t="shared" si="30"/>
        <v>4.5992601608206854E-2</v>
      </c>
      <c r="I522" s="253"/>
      <c r="J522" s="44"/>
      <c r="K522" s="44"/>
      <c r="L522" s="44"/>
      <c r="M522" s="44"/>
      <c r="N522" s="44"/>
      <c r="O522" s="44"/>
      <c r="P522" s="44"/>
      <c r="Q522" s="44"/>
      <c r="R522" s="44"/>
      <c r="S522" s="44"/>
      <c r="T522" s="44"/>
      <c r="U522" s="44"/>
      <c r="V522" s="44"/>
      <c r="W522" s="44"/>
      <c r="X522" s="44"/>
      <c r="Y522" s="44"/>
      <c r="Z522" s="44"/>
      <c r="AA522" s="44"/>
      <c r="AB522" s="44"/>
      <c r="AC522" s="44"/>
      <c r="AD522" s="44"/>
      <c r="AE522" s="44"/>
      <c r="AF522" s="44"/>
      <c r="AG522" s="44"/>
      <c r="AH522" s="44"/>
      <c r="AI522" s="44"/>
      <c r="AJ522" s="44"/>
      <c r="AK522" s="44"/>
      <c r="AL522" s="44"/>
      <c r="AM522" s="44"/>
      <c r="AN522" s="44"/>
      <c r="AO522" s="44"/>
      <c r="AP522" s="44"/>
      <c r="AQ522" s="44"/>
      <c r="AR522" s="44"/>
      <c r="AS522" s="44"/>
      <c r="AT522" s="44"/>
      <c r="AU522" s="44"/>
      <c r="AV522" s="44"/>
      <c r="AW522" s="44"/>
      <c r="AX522" s="44"/>
      <c r="AY522" s="44"/>
      <c r="AZ522" s="44"/>
      <c r="BA522" s="44"/>
      <c r="BB522" s="44"/>
      <c r="BC522" s="44"/>
      <c r="BD522" s="44"/>
      <c r="BE522" s="44"/>
      <c r="BF522" s="44"/>
      <c r="BG522" s="44"/>
      <c r="BH522" s="44"/>
      <c r="BI522" s="44"/>
      <c r="BJ522" s="44"/>
    </row>
    <row r="523" spans="1:62" s="57" customFormat="1" ht="31.5" hidden="1" x14ac:dyDescent="0.25">
      <c r="A523" s="365" t="s">
        <v>1186</v>
      </c>
      <c r="B523" s="357" t="s">
        <v>681</v>
      </c>
      <c r="C523" s="543">
        <v>22046000</v>
      </c>
      <c r="D523" s="544">
        <f t="shared" si="31"/>
        <v>0.12802846064387241</v>
      </c>
      <c r="E523" s="543">
        <v>22046000</v>
      </c>
      <c r="F523" s="544">
        <f t="shared" si="32"/>
        <v>0.13183835146778261</v>
      </c>
      <c r="G523" s="543">
        <v>22046000</v>
      </c>
      <c r="H523" s="568">
        <f t="shared" si="30"/>
        <v>0.12908375494010543</v>
      </c>
      <c r="I523" s="253"/>
      <c r="J523" s="44"/>
      <c r="K523" s="44"/>
      <c r="L523" s="44"/>
      <c r="M523" s="44"/>
      <c r="N523" s="44"/>
      <c r="O523" s="44"/>
      <c r="P523" s="44"/>
      <c r="Q523" s="44"/>
      <c r="R523" s="44"/>
      <c r="S523" s="44"/>
      <c r="T523" s="44"/>
      <c r="U523" s="44"/>
      <c r="V523" s="44"/>
      <c r="W523" s="44"/>
      <c r="X523" s="44"/>
      <c r="Y523" s="44"/>
      <c r="Z523" s="44"/>
      <c r="AA523" s="44"/>
      <c r="AB523" s="44"/>
      <c r="AC523" s="44"/>
      <c r="AD523" s="44"/>
      <c r="AE523" s="44"/>
      <c r="AF523" s="44"/>
      <c r="AG523" s="44"/>
      <c r="AH523" s="44"/>
      <c r="AI523" s="44"/>
      <c r="AJ523" s="44"/>
      <c r="AK523" s="44"/>
      <c r="AL523" s="44"/>
      <c r="AM523" s="44"/>
      <c r="AN523" s="44"/>
      <c r="AO523" s="44"/>
      <c r="AP523" s="44"/>
      <c r="AQ523" s="44"/>
      <c r="AR523" s="44"/>
      <c r="AS523" s="44"/>
      <c r="AT523" s="44"/>
      <c r="AU523" s="44"/>
      <c r="AV523" s="44"/>
      <c r="AW523" s="44"/>
      <c r="AX523" s="44"/>
      <c r="AY523" s="44"/>
      <c r="AZ523" s="44"/>
      <c r="BA523" s="44"/>
      <c r="BB523" s="44"/>
      <c r="BC523" s="44"/>
      <c r="BD523" s="44"/>
      <c r="BE523" s="44"/>
      <c r="BF523" s="44"/>
      <c r="BG523" s="44"/>
      <c r="BH523" s="44"/>
      <c r="BI523" s="44"/>
      <c r="BJ523" s="44"/>
    </row>
    <row r="524" spans="1:62" s="57" customFormat="1" ht="31.5" hidden="1" x14ac:dyDescent="0.25">
      <c r="A524" s="365" t="s">
        <v>1187</v>
      </c>
      <c r="B524" s="357" t="s">
        <v>679</v>
      </c>
      <c r="C524" s="543">
        <v>2734000</v>
      </c>
      <c r="D524" s="544">
        <f t="shared" si="31"/>
        <v>1.5877248090372276E-2</v>
      </c>
      <c r="E524" s="543">
        <v>2734000</v>
      </c>
      <c r="F524" s="544">
        <f t="shared" si="32"/>
        <v>1.6349725705929314E-2</v>
      </c>
      <c r="G524" s="543">
        <v>2734000</v>
      </c>
      <c r="H524" s="568">
        <f t="shared" si="30"/>
        <v>1.6008118751984407E-2</v>
      </c>
      <c r="I524" s="253"/>
      <c r="J524" s="44"/>
      <c r="K524" s="44"/>
      <c r="L524" s="44"/>
      <c r="M524" s="44"/>
      <c r="N524" s="44"/>
      <c r="O524" s="44"/>
      <c r="P524" s="44"/>
      <c r="Q524" s="44"/>
      <c r="R524" s="44"/>
      <c r="S524" s="44"/>
      <c r="T524" s="44"/>
      <c r="U524" s="44"/>
      <c r="V524" s="44"/>
      <c r="W524" s="44"/>
      <c r="X524" s="44"/>
      <c r="Y524" s="44"/>
      <c r="Z524" s="44"/>
      <c r="AA524" s="44"/>
      <c r="AB524" s="44"/>
      <c r="AC524" s="44"/>
      <c r="AD524" s="44"/>
      <c r="AE524" s="44"/>
      <c r="AF524" s="44"/>
      <c r="AG524" s="44"/>
      <c r="AH524" s="44"/>
      <c r="AI524" s="44"/>
      <c r="AJ524" s="44"/>
      <c r="AK524" s="44"/>
      <c r="AL524" s="44"/>
      <c r="AM524" s="44"/>
      <c r="AN524" s="44"/>
      <c r="AO524" s="44"/>
      <c r="AP524" s="44"/>
      <c r="AQ524" s="44"/>
      <c r="AR524" s="44"/>
      <c r="AS524" s="44"/>
      <c r="AT524" s="44"/>
      <c r="AU524" s="44"/>
      <c r="AV524" s="44"/>
      <c r="AW524" s="44"/>
      <c r="AX524" s="44"/>
      <c r="AY524" s="44"/>
      <c r="AZ524" s="44"/>
      <c r="BA524" s="44"/>
      <c r="BB524" s="44"/>
      <c r="BC524" s="44"/>
      <c r="BD524" s="44"/>
      <c r="BE524" s="44"/>
      <c r="BF524" s="44"/>
      <c r="BG524" s="44"/>
      <c r="BH524" s="44"/>
      <c r="BI524" s="44"/>
      <c r="BJ524" s="44"/>
    </row>
    <row r="525" spans="1:62" s="57" customFormat="1" ht="31.5" hidden="1" x14ac:dyDescent="0.25">
      <c r="A525" s="365" t="s">
        <v>1188</v>
      </c>
      <c r="B525" s="357" t="s">
        <v>677</v>
      </c>
      <c r="C525" s="543">
        <v>2000</v>
      </c>
      <c r="D525" s="544">
        <f t="shared" si="31"/>
        <v>1.1614665757404737E-5</v>
      </c>
      <c r="E525" s="543">
        <v>2000</v>
      </c>
      <c r="F525" s="544">
        <f t="shared" si="32"/>
        <v>1.1960296785610325E-5</v>
      </c>
      <c r="G525" s="543">
        <v>2000</v>
      </c>
      <c r="H525" s="568">
        <f t="shared" si="30"/>
        <v>1.1710401427932998E-5</v>
      </c>
      <c r="I525" s="253"/>
      <c r="J525" s="44"/>
      <c r="K525" s="44"/>
      <c r="L525" s="44"/>
      <c r="M525" s="44"/>
      <c r="N525" s="44"/>
      <c r="O525" s="44"/>
      <c r="P525" s="44"/>
      <c r="Q525" s="44"/>
      <c r="R525" s="44"/>
      <c r="S525" s="44"/>
      <c r="T525" s="44"/>
      <c r="U525" s="44"/>
      <c r="V525" s="44"/>
      <c r="W525" s="44"/>
      <c r="X525" s="44"/>
      <c r="Y525" s="44"/>
      <c r="Z525" s="44"/>
      <c r="AA525" s="44"/>
      <c r="AB525" s="44"/>
      <c r="AC525" s="44"/>
      <c r="AD525" s="44"/>
      <c r="AE525" s="44"/>
      <c r="AF525" s="44"/>
      <c r="AG525" s="44"/>
      <c r="AH525" s="44"/>
      <c r="AI525" s="44"/>
      <c r="AJ525" s="44"/>
      <c r="AK525" s="44"/>
      <c r="AL525" s="44"/>
      <c r="AM525" s="44"/>
      <c r="AN525" s="44"/>
      <c r="AO525" s="44"/>
      <c r="AP525" s="44"/>
      <c r="AQ525" s="44"/>
      <c r="AR525" s="44"/>
      <c r="AS525" s="44"/>
      <c r="AT525" s="44"/>
      <c r="AU525" s="44"/>
      <c r="AV525" s="44"/>
      <c r="AW525" s="44"/>
      <c r="AX525" s="44"/>
      <c r="AY525" s="44"/>
      <c r="AZ525" s="44"/>
      <c r="BA525" s="44"/>
      <c r="BB525" s="44"/>
      <c r="BC525" s="44"/>
      <c r="BD525" s="44"/>
      <c r="BE525" s="44"/>
      <c r="BF525" s="44"/>
      <c r="BG525" s="44"/>
      <c r="BH525" s="44"/>
      <c r="BI525" s="44"/>
      <c r="BJ525" s="44"/>
    </row>
    <row r="526" spans="1:62" s="57" customFormat="1" ht="31.5" hidden="1" x14ac:dyDescent="0.25">
      <c r="A526" s="365" t="s">
        <v>1189</v>
      </c>
      <c r="B526" s="357" t="s">
        <v>675</v>
      </c>
      <c r="C526" s="543">
        <v>784000</v>
      </c>
      <c r="D526" s="544">
        <f t="shared" si="31"/>
        <v>4.5529489769026571E-3</v>
      </c>
      <c r="E526" s="543">
        <v>784000</v>
      </c>
      <c r="F526" s="544">
        <f t="shared" si="32"/>
        <v>4.6884363399592472E-3</v>
      </c>
      <c r="G526" s="543">
        <v>784000</v>
      </c>
      <c r="H526" s="568">
        <f t="shared" si="30"/>
        <v>4.5904773597497351E-3</v>
      </c>
      <c r="I526" s="253"/>
      <c r="J526" s="44"/>
      <c r="K526" s="44"/>
      <c r="L526" s="44"/>
      <c r="M526" s="44"/>
      <c r="N526" s="44"/>
      <c r="O526" s="44"/>
      <c r="P526" s="44"/>
      <c r="Q526" s="44"/>
      <c r="R526" s="44"/>
      <c r="S526" s="44"/>
      <c r="T526" s="44"/>
      <c r="U526" s="44"/>
      <c r="V526" s="44"/>
      <c r="W526" s="44"/>
      <c r="X526" s="44"/>
      <c r="Y526" s="44"/>
      <c r="Z526" s="44"/>
      <c r="AA526" s="44"/>
      <c r="AB526" s="44"/>
      <c r="AC526" s="44"/>
      <c r="AD526" s="44"/>
      <c r="AE526" s="44"/>
      <c r="AF526" s="44"/>
      <c r="AG526" s="44"/>
      <c r="AH526" s="44"/>
      <c r="AI526" s="44"/>
      <c r="AJ526" s="44"/>
      <c r="AK526" s="44"/>
      <c r="AL526" s="44"/>
      <c r="AM526" s="44"/>
      <c r="AN526" s="44"/>
      <c r="AO526" s="44"/>
      <c r="AP526" s="44"/>
      <c r="AQ526" s="44"/>
      <c r="AR526" s="44"/>
      <c r="AS526" s="44"/>
      <c r="AT526" s="44"/>
      <c r="AU526" s="44"/>
      <c r="AV526" s="44"/>
      <c r="AW526" s="44"/>
      <c r="AX526" s="44"/>
      <c r="AY526" s="44"/>
      <c r="AZ526" s="44"/>
      <c r="BA526" s="44"/>
      <c r="BB526" s="44"/>
      <c r="BC526" s="44"/>
      <c r="BD526" s="44"/>
      <c r="BE526" s="44"/>
      <c r="BF526" s="44"/>
      <c r="BG526" s="44"/>
      <c r="BH526" s="44"/>
      <c r="BI526" s="44"/>
      <c r="BJ526" s="44"/>
    </row>
    <row r="527" spans="1:62" s="57" customFormat="1" ht="31.5" hidden="1" x14ac:dyDescent="0.25">
      <c r="A527" s="365" t="s">
        <v>1190</v>
      </c>
      <c r="B527" s="357" t="s">
        <v>673</v>
      </c>
      <c r="C527" s="543">
        <v>176000</v>
      </c>
      <c r="D527" s="544">
        <f t="shared" si="31"/>
        <v>1.0220905866516168E-3</v>
      </c>
      <c r="E527" s="543">
        <v>176000</v>
      </c>
      <c r="F527" s="544">
        <f t="shared" si="32"/>
        <v>1.0525061171337085E-3</v>
      </c>
      <c r="G527" s="543">
        <v>176000</v>
      </c>
      <c r="H527" s="568">
        <f t="shared" si="30"/>
        <v>1.0305153256581039E-3</v>
      </c>
      <c r="I527" s="253"/>
      <c r="J527" s="44"/>
      <c r="K527" s="44"/>
      <c r="L527" s="44"/>
      <c r="M527" s="44"/>
      <c r="N527" s="44"/>
      <c r="O527" s="44"/>
      <c r="P527" s="44"/>
      <c r="Q527" s="44"/>
      <c r="R527" s="44"/>
      <c r="S527" s="44"/>
      <c r="T527" s="44"/>
      <c r="U527" s="44"/>
      <c r="V527" s="44"/>
      <c r="W527" s="44"/>
      <c r="X527" s="44"/>
      <c r="Y527" s="44"/>
      <c r="Z527" s="44"/>
      <c r="AA527" s="44"/>
      <c r="AB527" s="44"/>
      <c r="AC527" s="44"/>
      <c r="AD527" s="44"/>
      <c r="AE527" s="44"/>
      <c r="AF527" s="44"/>
      <c r="AG527" s="44"/>
      <c r="AH527" s="44"/>
      <c r="AI527" s="44"/>
      <c r="AJ527" s="44"/>
      <c r="AK527" s="44"/>
      <c r="AL527" s="44"/>
      <c r="AM527" s="44"/>
      <c r="AN527" s="44"/>
      <c r="AO527" s="44"/>
      <c r="AP527" s="44"/>
      <c r="AQ527" s="44"/>
      <c r="AR527" s="44"/>
      <c r="AS527" s="44"/>
      <c r="AT527" s="44"/>
      <c r="AU527" s="44"/>
      <c r="AV527" s="44"/>
      <c r="AW527" s="44"/>
      <c r="AX527" s="44"/>
      <c r="AY527" s="44"/>
      <c r="AZ527" s="44"/>
      <c r="BA527" s="44"/>
      <c r="BB527" s="44"/>
      <c r="BC527" s="44"/>
      <c r="BD527" s="44"/>
      <c r="BE527" s="44"/>
      <c r="BF527" s="44"/>
      <c r="BG527" s="44"/>
      <c r="BH527" s="44"/>
      <c r="BI527" s="44"/>
      <c r="BJ527" s="44"/>
    </row>
    <row r="528" spans="1:62" s="57" customFormat="1" ht="31.5" hidden="1" x14ac:dyDescent="0.25">
      <c r="A528" s="365" t="s">
        <v>1191</v>
      </c>
      <c r="B528" s="357" t="s">
        <v>671</v>
      </c>
      <c r="C528" s="543">
        <v>112000</v>
      </c>
      <c r="D528" s="544">
        <f t="shared" si="31"/>
        <v>6.5042128241466532E-4</v>
      </c>
      <c r="E528" s="543">
        <v>112000</v>
      </c>
      <c r="F528" s="544">
        <f t="shared" si="32"/>
        <v>6.6977661999417814E-4</v>
      </c>
      <c r="G528" s="543">
        <v>112000</v>
      </c>
      <c r="H528" s="568">
        <f t="shared" si="30"/>
        <v>6.5578247996424786E-4</v>
      </c>
      <c r="I528" s="253"/>
      <c r="J528" s="44"/>
      <c r="K528" s="44"/>
      <c r="L528" s="44"/>
      <c r="M528" s="44"/>
      <c r="N528" s="44"/>
      <c r="O528" s="44"/>
      <c r="P528" s="44"/>
      <c r="Q528" s="44"/>
      <c r="R528" s="44"/>
      <c r="S528" s="44"/>
      <c r="T528" s="44"/>
      <c r="U528" s="44"/>
      <c r="V528" s="44"/>
      <c r="W528" s="44"/>
      <c r="X528" s="44"/>
      <c r="Y528" s="44"/>
      <c r="Z528" s="44"/>
      <c r="AA528" s="44"/>
      <c r="AB528" s="44"/>
      <c r="AC528" s="44"/>
      <c r="AD528" s="44"/>
      <c r="AE528" s="44"/>
      <c r="AF528" s="44"/>
      <c r="AG528" s="44"/>
      <c r="AH528" s="44"/>
      <c r="AI528" s="44"/>
      <c r="AJ528" s="44"/>
      <c r="AK528" s="44"/>
      <c r="AL528" s="44"/>
      <c r="AM528" s="44"/>
      <c r="AN528" s="44"/>
      <c r="AO528" s="44"/>
      <c r="AP528" s="44"/>
      <c r="AQ528" s="44"/>
      <c r="AR528" s="44"/>
      <c r="AS528" s="44"/>
      <c r="AT528" s="44"/>
      <c r="AU528" s="44"/>
      <c r="AV528" s="44"/>
      <c r="AW528" s="44"/>
      <c r="AX528" s="44"/>
      <c r="AY528" s="44"/>
      <c r="AZ528" s="44"/>
      <c r="BA528" s="44"/>
      <c r="BB528" s="44"/>
      <c r="BC528" s="44"/>
      <c r="BD528" s="44"/>
      <c r="BE528" s="44"/>
      <c r="BF528" s="44"/>
      <c r="BG528" s="44"/>
      <c r="BH528" s="44"/>
      <c r="BI528" s="44"/>
      <c r="BJ528" s="44"/>
    </row>
    <row r="529" spans="1:62" s="57" customFormat="1" ht="31.5" hidden="1" x14ac:dyDescent="0.25">
      <c r="A529" s="365" t="s">
        <v>1192</v>
      </c>
      <c r="B529" s="357" t="s">
        <v>669</v>
      </c>
      <c r="C529" s="543">
        <v>195000</v>
      </c>
      <c r="D529" s="544">
        <f t="shared" si="31"/>
        <v>1.132429911346962E-3</v>
      </c>
      <c r="E529" s="543">
        <v>195000</v>
      </c>
      <c r="F529" s="544">
        <f t="shared" si="32"/>
        <v>1.1661289365970065E-3</v>
      </c>
      <c r="G529" s="543">
        <v>195000</v>
      </c>
      <c r="H529" s="568">
        <f t="shared" si="30"/>
        <v>1.1417641392234674E-3</v>
      </c>
      <c r="I529" s="253"/>
      <c r="J529" s="44"/>
      <c r="K529" s="44"/>
      <c r="L529" s="44"/>
      <c r="M529" s="44"/>
      <c r="N529" s="44"/>
      <c r="O529" s="44"/>
      <c r="P529" s="44"/>
      <c r="Q529" s="44"/>
      <c r="R529" s="44"/>
      <c r="S529" s="44"/>
      <c r="T529" s="44"/>
      <c r="U529" s="44"/>
      <c r="V529" s="44"/>
      <c r="W529" s="44"/>
      <c r="X529" s="44"/>
      <c r="Y529" s="44"/>
      <c r="Z529" s="44"/>
      <c r="AA529" s="44"/>
      <c r="AB529" s="44"/>
      <c r="AC529" s="44"/>
      <c r="AD529" s="44"/>
      <c r="AE529" s="44"/>
      <c r="AF529" s="44"/>
      <c r="AG529" s="44"/>
      <c r="AH529" s="44"/>
      <c r="AI529" s="44"/>
      <c r="AJ529" s="44"/>
      <c r="AK529" s="44"/>
      <c r="AL529" s="44"/>
      <c r="AM529" s="44"/>
      <c r="AN529" s="44"/>
      <c r="AO529" s="44"/>
      <c r="AP529" s="44"/>
      <c r="AQ529" s="44"/>
      <c r="AR529" s="44"/>
      <c r="AS529" s="44"/>
      <c r="AT529" s="44"/>
      <c r="AU529" s="44"/>
      <c r="AV529" s="44"/>
      <c r="AW529" s="44"/>
      <c r="AX529" s="44"/>
      <c r="AY529" s="44"/>
      <c r="AZ529" s="44"/>
      <c r="BA529" s="44"/>
      <c r="BB529" s="44"/>
      <c r="BC529" s="44"/>
      <c r="BD529" s="44"/>
      <c r="BE529" s="44"/>
      <c r="BF529" s="44"/>
      <c r="BG529" s="44"/>
      <c r="BH529" s="44"/>
      <c r="BI529" s="44"/>
      <c r="BJ529" s="44"/>
    </row>
    <row r="530" spans="1:62" s="57" customFormat="1" ht="31.5" hidden="1" x14ac:dyDescent="0.25">
      <c r="A530" s="365" t="s">
        <v>1193</v>
      </c>
      <c r="B530" s="357" t="s">
        <v>667</v>
      </c>
      <c r="C530" s="543">
        <v>60636000</v>
      </c>
      <c r="D530" s="544">
        <f t="shared" si="31"/>
        <v>0.35213343643299683</v>
      </c>
      <c r="E530" s="543">
        <v>0</v>
      </c>
      <c r="F530" s="544">
        <f t="shared" si="32"/>
        <v>0</v>
      </c>
      <c r="G530" s="543">
        <v>0</v>
      </c>
      <c r="H530" s="568">
        <f t="shared" si="30"/>
        <v>0</v>
      </c>
      <c r="I530" s="253"/>
      <c r="J530" s="44"/>
      <c r="K530" s="44"/>
      <c r="L530" s="44"/>
      <c r="M530" s="44"/>
      <c r="N530" s="44"/>
      <c r="O530" s="44"/>
      <c r="P530" s="44"/>
      <c r="Q530" s="44"/>
      <c r="R530" s="44"/>
      <c r="S530" s="44"/>
      <c r="T530" s="44"/>
      <c r="U530" s="44"/>
      <c r="V530" s="44"/>
      <c r="W530" s="44"/>
      <c r="X530" s="44"/>
      <c r="Y530" s="44"/>
      <c r="Z530" s="44"/>
      <c r="AA530" s="44"/>
      <c r="AB530" s="44"/>
      <c r="AC530" s="44"/>
      <c r="AD530" s="44"/>
      <c r="AE530" s="44"/>
      <c r="AF530" s="44"/>
      <c r="AG530" s="44"/>
      <c r="AH530" s="44"/>
      <c r="AI530" s="44"/>
      <c r="AJ530" s="44"/>
      <c r="AK530" s="44"/>
      <c r="AL530" s="44"/>
      <c r="AM530" s="44"/>
      <c r="AN530" s="44"/>
      <c r="AO530" s="44"/>
      <c r="AP530" s="44"/>
      <c r="AQ530" s="44"/>
      <c r="AR530" s="44"/>
      <c r="AS530" s="44"/>
      <c r="AT530" s="44"/>
      <c r="AU530" s="44"/>
      <c r="AV530" s="44"/>
      <c r="AW530" s="44"/>
      <c r="AX530" s="44"/>
      <c r="AY530" s="44"/>
      <c r="AZ530" s="44"/>
      <c r="BA530" s="44"/>
      <c r="BB530" s="44"/>
      <c r="BC530" s="44"/>
      <c r="BD530" s="44"/>
      <c r="BE530" s="44"/>
      <c r="BF530" s="44"/>
      <c r="BG530" s="44"/>
      <c r="BH530" s="44"/>
      <c r="BI530" s="44"/>
      <c r="BJ530" s="44"/>
    </row>
    <row r="531" spans="1:62" s="51" customFormat="1" x14ac:dyDescent="0.25">
      <c r="A531" s="359" t="s">
        <v>237</v>
      </c>
      <c r="B531" s="542" t="s">
        <v>238</v>
      </c>
      <c r="C531" s="236">
        <v>1498618.96</v>
      </c>
      <c r="D531" s="237">
        <f t="shared" si="31"/>
        <v>8.7029791590547498E-3</v>
      </c>
      <c r="E531" s="236">
        <v>3348676.14</v>
      </c>
      <c r="F531" s="237">
        <f t="shared" si="32"/>
        <v>2.0025580236645996E-2</v>
      </c>
      <c r="G531" s="236">
        <v>6341072.2300000004</v>
      </c>
      <c r="H531" s="360">
        <f t="shared" si="30"/>
        <v>3.712825064840914E-2</v>
      </c>
      <c r="I531" s="297"/>
      <c r="J531" s="52"/>
      <c r="K531" s="52"/>
      <c r="L531" s="52"/>
      <c r="M531" s="52"/>
      <c r="N531" s="52"/>
      <c r="O531" s="52"/>
      <c r="P531" s="52"/>
      <c r="Q531" s="52"/>
      <c r="R531" s="52"/>
      <c r="S531" s="52"/>
      <c r="T531" s="52"/>
      <c r="U531" s="52"/>
      <c r="V531" s="52"/>
      <c r="W531" s="52"/>
      <c r="X531" s="52"/>
      <c r="Y531" s="52"/>
      <c r="Z531" s="52"/>
      <c r="AA531" s="52"/>
      <c r="AB531" s="52"/>
      <c r="AC531" s="52"/>
      <c r="AD531" s="52"/>
      <c r="AE531" s="52"/>
      <c r="AF531" s="52"/>
      <c r="AG531" s="52"/>
      <c r="AH531" s="52"/>
      <c r="AI531" s="52"/>
      <c r="AJ531" s="52"/>
      <c r="AK531" s="52"/>
      <c r="AL531" s="52"/>
      <c r="AM531" s="52"/>
      <c r="AN531" s="52"/>
      <c r="AO531" s="52"/>
      <c r="AP531" s="52"/>
      <c r="AQ531" s="52"/>
      <c r="AR531" s="52"/>
      <c r="AS531" s="52"/>
      <c r="AT531" s="52"/>
      <c r="AU531" s="52"/>
      <c r="AV531" s="52"/>
      <c r="AW531" s="52"/>
      <c r="AX531" s="52"/>
      <c r="AY531" s="52"/>
      <c r="AZ531" s="52"/>
      <c r="BA531" s="52"/>
      <c r="BB531" s="52"/>
      <c r="BC531" s="52"/>
      <c r="BD531" s="52"/>
      <c r="BE531" s="52"/>
      <c r="BF531" s="52"/>
      <c r="BG531" s="52"/>
      <c r="BH531" s="52"/>
      <c r="BI531" s="52"/>
      <c r="BJ531" s="52"/>
    </row>
    <row r="532" spans="1:62" ht="47.25" x14ac:dyDescent="0.25">
      <c r="A532" s="361" t="s">
        <v>239</v>
      </c>
      <c r="B532" s="31" t="s">
        <v>240</v>
      </c>
      <c r="C532" s="257">
        <v>1498618.96</v>
      </c>
      <c r="D532" s="258">
        <f t="shared" si="31"/>
        <v>8.7029791590547498E-3</v>
      </c>
      <c r="E532" s="257">
        <v>3348676.14</v>
      </c>
      <c r="F532" s="258">
        <f t="shared" si="32"/>
        <v>2.0025580236645996E-2</v>
      </c>
      <c r="G532" s="257">
        <v>1498618.96</v>
      </c>
      <c r="H532" s="364">
        <f t="shared" si="30"/>
        <v>8.7747148045557322E-3</v>
      </c>
    </row>
    <row r="533" spans="1:62" ht="31.5" hidden="1" x14ac:dyDescent="0.25">
      <c r="A533" s="361" t="s">
        <v>1194</v>
      </c>
      <c r="B533" s="31" t="s">
        <v>685</v>
      </c>
      <c r="C533" s="257">
        <v>1494566.97</v>
      </c>
      <c r="D533" s="258">
        <f t="shared" si="31"/>
        <v>8.6794479043035763E-3</v>
      </c>
      <c r="E533" s="257">
        <v>3345249.09</v>
      </c>
      <c r="F533" s="258">
        <f t="shared" si="32"/>
        <v>2.000508596909643E-2</v>
      </c>
      <c r="G533" s="257">
        <v>1495191.91</v>
      </c>
      <c r="H533" s="364">
        <f t="shared" si="30"/>
        <v>8.7546487389489336E-3</v>
      </c>
    </row>
    <row r="534" spans="1:62" ht="31.5" hidden="1" x14ac:dyDescent="0.25">
      <c r="A534" s="361" t="s">
        <v>1195</v>
      </c>
      <c r="B534" s="31" t="s">
        <v>683</v>
      </c>
      <c r="C534" s="257">
        <v>252.96</v>
      </c>
      <c r="D534" s="258">
        <f t="shared" si="31"/>
        <v>1.4690229249965512E-6</v>
      </c>
      <c r="E534" s="257">
        <v>252.96</v>
      </c>
      <c r="F534" s="258">
        <f t="shared" si="32"/>
        <v>1.5127383374439939E-6</v>
      </c>
      <c r="G534" s="257">
        <v>252.96</v>
      </c>
      <c r="H534" s="364">
        <f t="shared" si="30"/>
        <v>1.4811315726049656E-6</v>
      </c>
    </row>
    <row r="535" spans="1:62" ht="31.5" hidden="1" x14ac:dyDescent="0.25">
      <c r="A535" s="361" t="s">
        <v>1196</v>
      </c>
      <c r="B535" s="31" t="s">
        <v>681</v>
      </c>
      <c r="C535" s="257">
        <v>809.62</v>
      </c>
      <c r="D535" s="258">
        <f t="shared" si="31"/>
        <v>4.7017328452550118E-6</v>
      </c>
      <c r="E535" s="257">
        <v>809.62</v>
      </c>
      <c r="F535" s="258">
        <f t="shared" si="32"/>
        <v>4.8416477417829157E-6</v>
      </c>
      <c r="G535" s="257">
        <v>809.62</v>
      </c>
      <c r="H535" s="364">
        <f t="shared" si="30"/>
        <v>4.7404876020415574E-6</v>
      </c>
    </row>
    <row r="536" spans="1:62" ht="31.5" hidden="1" x14ac:dyDescent="0.25">
      <c r="A536" s="361" t="s">
        <v>1197</v>
      </c>
      <c r="B536" s="31" t="s">
        <v>679</v>
      </c>
      <c r="C536" s="257">
        <v>474.40000000000003</v>
      </c>
      <c r="D536" s="258">
        <f t="shared" si="31"/>
        <v>2.7549987176564042E-6</v>
      </c>
      <c r="E536" s="257">
        <v>474.40000000000003</v>
      </c>
      <c r="F536" s="258">
        <f t="shared" si="32"/>
        <v>2.8369823975467692E-6</v>
      </c>
      <c r="G536" s="257">
        <v>474.40000000000003</v>
      </c>
      <c r="H536" s="364">
        <f t="shared" si="30"/>
        <v>2.7777072187057074E-6</v>
      </c>
    </row>
    <row r="537" spans="1:62" ht="31.5" hidden="1" x14ac:dyDescent="0.25">
      <c r="A537" s="361" t="s">
        <v>1198</v>
      </c>
      <c r="B537" s="31" t="s">
        <v>677</v>
      </c>
      <c r="C537" s="257">
        <v>264.35000000000002</v>
      </c>
      <c r="D537" s="258">
        <f t="shared" si="31"/>
        <v>1.5351684464849713E-6</v>
      </c>
      <c r="E537" s="257">
        <v>264.35000000000002</v>
      </c>
      <c r="F537" s="258">
        <f t="shared" si="32"/>
        <v>1.5808522276380447E-6</v>
      </c>
      <c r="G537" s="257">
        <v>264.35000000000002</v>
      </c>
      <c r="H537" s="364">
        <f t="shared" si="30"/>
        <v>1.5478223087370441E-6</v>
      </c>
    </row>
    <row r="538" spans="1:62" ht="31.5" hidden="1" x14ac:dyDescent="0.25">
      <c r="A538" s="361" t="s">
        <v>1199</v>
      </c>
      <c r="B538" s="31" t="s">
        <v>675</v>
      </c>
      <c r="C538" s="257">
        <v>29.3</v>
      </c>
      <c r="D538" s="258">
        <f t="shared" si="31"/>
        <v>1.7015485334597942E-7</v>
      </c>
      <c r="E538" s="257">
        <v>29.3</v>
      </c>
      <c r="F538" s="258">
        <f t="shared" si="32"/>
        <v>1.7521834790919126E-7</v>
      </c>
      <c r="G538" s="257">
        <v>29.3</v>
      </c>
      <c r="H538" s="364">
        <f t="shared" si="30"/>
        <v>1.7155738091921843E-7</v>
      </c>
    </row>
    <row r="539" spans="1:62" ht="31.5" hidden="1" x14ac:dyDescent="0.25">
      <c r="A539" s="361" t="s">
        <v>1200</v>
      </c>
      <c r="B539" s="31" t="s">
        <v>673</v>
      </c>
      <c r="C539" s="257">
        <v>304.52</v>
      </c>
      <c r="D539" s="258">
        <f t="shared" si="31"/>
        <v>1.7684490082224452E-6</v>
      </c>
      <c r="E539" s="257">
        <v>304.52</v>
      </c>
      <c r="F539" s="258">
        <f t="shared" si="32"/>
        <v>1.8210747885770279E-6</v>
      </c>
      <c r="G539" s="257">
        <v>304.52</v>
      </c>
      <c r="H539" s="364">
        <f t="shared" si="30"/>
        <v>1.7830257214170781E-6</v>
      </c>
    </row>
    <row r="540" spans="1:62" ht="31.5" hidden="1" x14ac:dyDescent="0.25">
      <c r="A540" s="361" t="s">
        <v>1201</v>
      </c>
      <c r="B540" s="31" t="s">
        <v>671</v>
      </c>
      <c r="C540" s="257">
        <v>642.96</v>
      </c>
      <c r="D540" s="258">
        <f t="shared" si="31"/>
        <v>3.7338827476904751E-6</v>
      </c>
      <c r="E540" s="257">
        <v>642.96</v>
      </c>
      <c r="F540" s="258">
        <f t="shared" si="32"/>
        <v>3.8449962106380073E-6</v>
      </c>
      <c r="G540" s="257">
        <v>642.96</v>
      </c>
      <c r="H540" s="364">
        <f t="shared" si="30"/>
        <v>3.7646598510519005E-6</v>
      </c>
    </row>
    <row r="541" spans="1:62" ht="31.5" hidden="1" x14ac:dyDescent="0.25">
      <c r="A541" s="361" t="s">
        <v>1202</v>
      </c>
      <c r="B541" s="31" t="s">
        <v>669</v>
      </c>
      <c r="C541" s="257">
        <v>648.94000000000005</v>
      </c>
      <c r="D541" s="258">
        <f t="shared" si="31"/>
        <v>3.7686105983051156E-6</v>
      </c>
      <c r="E541" s="257">
        <v>648.94000000000005</v>
      </c>
      <c r="F541" s="258">
        <f t="shared" si="32"/>
        <v>3.8807574980269822E-6</v>
      </c>
      <c r="G541" s="257">
        <v>648.94000000000005</v>
      </c>
      <c r="H541" s="364">
        <f t="shared" si="30"/>
        <v>3.7996739513214201E-6</v>
      </c>
    </row>
    <row r="542" spans="1:62" ht="31.5" hidden="1" x14ac:dyDescent="0.25">
      <c r="A542" s="361" t="s">
        <v>1203</v>
      </c>
      <c r="B542" s="31" t="s">
        <v>667</v>
      </c>
      <c r="C542" s="257">
        <v>624.94000000000005</v>
      </c>
      <c r="D542" s="258">
        <f t="shared" si="31"/>
        <v>3.6292346092162585E-6</v>
      </c>
      <c r="E542" s="257">
        <v>0</v>
      </c>
      <c r="F542" s="258">
        <f t="shared" si="32"/>
        <v>0</v>
      </c>
      <c r="G542" s="257">
        <v>0</v>
      </c>
      <c r="H542" s="364">
        <f t="shared" si="30"/>
        <v>0</v>
      </c>
    </row>
    <row r="543" spans="1:62" ht="31.5" x14ac:dyDescent="0.25">
      <c r="A543" s="361" t="s">
        <v>310</v>
      </c>
      <c r="B543" s="31" t="s">
        <v>311</v>
      </c>
      <c r="C543" s="239">
        <v>0</v>
      </c>
      <c r="D543" s="240">
        <f t="shared" si="31"/>
        <v>0</v>
      </c>
      <c r="E543" s="239">
        <v>0</v>
      </c>
      <c r="F543" s="240">
        <f t="shared" si="32"/>
        <v>0</v>
      </c>
      <c r="G543" s="239">
        <v>4842453.2700000005</v>
      </c>
      <c r="H543" s="362">
        <f t="shared" si="30"/>
        <v>2.835353584385341E-2</v>
      </c>
    </row>
    <row r="544" spans="1:62" ht="31.5" x14ac:dyDescent="0.25">
      <c r="A544" s="906" t="s">
        <v>1566</v>
      </c>
      <c r="B544" s="907" t="s">
        <v>1567</v>
      </c>
      <c r="C544" s="888">
        <v>0</v>
      </c>
      <c r="D544" s="908">
        <f t="shared" si="31"/>
        <v>0</v>
      </c>
      <c r="E544" s="888">
        <v>0</v>
      </c>
      <c r="F544" s="908">
        <f t="shared" si="32"/>
        <v>0</v>
      </c>
      <c r="G544" s="888">
        <v>4411774</v>
      </c>
      <c r="H544" s="362"/>
    </row>
    <row r="545" spans="1:62" ht="31.5" x14ac:dyDescent="0.25">
      <c r="A545" s="906" t="s">
        <v>1568</v>
      </c>
      <c r="B545" s="907" t="s">
        <v>1569</v>
      </c>
      <c r="C545" s="888">
        <v>0</v>
      </c>
      <c r="D545" s="908">
        <f t="shared" si="31"/>
        <v>0</v>
      </c>
      <c r="E545" s="888">
        <v>0</v>
      </c>
      <c r="F545" s="908">
        <f t="shared" si="32"/>
        <v>0</v>
      </c>
      <c r="G545" s="888">
        <v>430679.27</v>
      </c>
      <c r="H545" s="362"/>
    </row>
    <row r="546" spans="1:62" s="51" customFormat="1" x14ac:dyDescent="0.25">
      <c r="A546" s="359" t="s">
        <v>241</v>
      </c>
      <c r="B546" s="542" t="s">
        <v>242</v>
      </c>
      <c r="C546" s="236">
        <v>1626352.24</v>
      </c>
      <c r="D546" s="237">
        <f t="shared" si="31"/>
        <v>9.4447688357032454E-3</v>
      </c>
      <c r="E546" s="236">
        <v>1691612.55</v>
      </c>
      <c r="F546" s="237">
        <f t="shared" si="32"/>
        <v>1.0116094072131543E-2</v>
      </c>
      <c r="G546" s="236">
        <v>1957828.02</v>
      </c>
      <c r="H546" s="360">
        <f t="shared" si="30"/>
        <v>1.1463476020527618E-2</v>
      </c>
      <c r="I546" s="297"/>
      <c r="J546" s="52"/>
      <c r="K546" s="52"/>
      <c r="L546" s="52"/>
      <c r="M546" s="52"/>
      <c r="N546" s="52"/>
      <c r="O546" s="52"/>
      <c r="P546" s="52"/>
      <c r="Q546" s="52"/>
      <c r="R546" s="52"/>
      <c r="S546" s="52"/>
      <c r="T546" s="52"/>
      <c r="U546" s="52"/>
      <c r="V546" s="52"/>
      <c r="W546" s="52"/>
      <c r="X546" s="52"/>
      <c r="Y546" s="52"/>
      <c r="Z546" s="52"/>
      <c r="AA546" s="52"/>
      <c r="AB546" s="52"/>
      <c r="AC546" s="52"/>
      <c r="AD546" s="52"/>
      <c r="AE546" s="52"/>
      <c r="AF546" s="52"/>
      <c r="AG546" s="52"/>
      <c r="AH546" s="52"/>
      <c r="AI546" s="52"/>
      <c r="AJ546" s="52"/>
      <c r="AK546" s="52"/>
      <c r="AL546" s="52"/>
      <c r="AM546" s="52"/>
      <c r="AN546" s="52"/>
      <c r="AO546" s="52"/>
      <c r="AP546" s="52"/>
      <c r="AQ546" s="52"/>
      <c r="AR546" s="52"/>
      <c r="AS546" s="52"/>
      <c r="AT546" s="52"/>
      <c r="AU546" s="52"/>
      <c r="AV546" s="52"/>
      <c r="AW546" s="52"/>
      <c r="AX546" s="52"/>
      <c r="AY546" s="52"/>
      <c r="AZ546" s="52"/>
      <c r="BA546" s="52"/>
      <c r="BB546" s="52"/>
      <c r="BC546" s="52"/>
      <c r="BD546" s="52"/>
      <c r="BE546" s="52"/>
      <c r="BF546" s="52"/>
      <c r="BG546" s="52"/>
      <c r="BH546" s="52"/>
      <c r="BI546" s="52"/>
      <c r="BJ546" s="52"/>
    </row>
    <row r="547" spans="1:62" x14ac:dyDescent="0.25">
      <c r="A547" s="368" t="s">
        <v>243</v>
      </c>
      <c r="B547" s="988" t="s">
        <v>244</v>
      </c>
      <c r="C547" s="248">
        <v>1541142.33</v>
      </c>
      <c r="D547" s="249">
        <f t="shared" si="31"/>
        <v>8.9499265237689765E-3</v>
      </c>
      <c r="E547" s="248">
        <v>1606402.64</v>
      </c>
      <c r="F547" s="249">
        <f t="shared" si="32"/>
        <v>9.6065261657939695E-3</v>
      </c>
      <c r="G547" s="248">
        <v>1872618.11</v>
      </c>
      <c r="H547" s="369">
        <f t="shared" si="30"/>
        <v>1.0964554894658597E-2</v>
      </c>
    </row>
    <row r="548" spans="1:62" x14ac:dyDescent="0.25">
      <c r="A548" s="361" t="s">
        <v>245</v>
      </c>
      <c r="B548" s="84" t="s">
        <v>246</v>
      </c>
      <c r="C548" s="239">
        <v>85209.91</v>
      </c>
      <c r="D548" s="240">
        <f t="shared" si="31"/>
        <v>4.9484231193426976E-4</v>
      </c>
      <c r="E548" s="239">
        <v>85209.91</v>
      </c>
      <c r="F548" s="240">
        <f t="shared" si="32"/>
        <v>5.0956790633757253E-4</v>
      </c>
      <c r="G548" s="239">
        <v>85209.91</v>
      </c>
      <c r="H548" s="362">
        <f t="shared" si="30"/>
        <v>4.989211258690212E-4</v>
      </c>
    </row>
    <row r="549" spans="1:62" s="51" customFormat="1" x14ac:dyDescent="0.25">
      <c r="A549" s="359" t="s">
        <v>247</v>
      </c>
      <c r="B549" s="542" t="s">
        <v>248</v>
      </c>
      <c r="C549" s="236">
        <v>4283559.3499999996</v>
      </c>
      <c r="D549" s="237">
        <f t="shared" si="31"/>
        <v>2.4876055051127947E-2</v>
      </c>
      <c r="E549" s="236">
        <v>4283559.3499999996</v>
      </c>
      <c r="F549" s="237">
        <f t="shared" si="32"/>
        <v>2.5616320562388023E-2</v>
      </c>
      <c r="G549" s="236">
        <v>5515255.9699999997</v>
      </c>
      <c r="H549" s="360">
        <f t="shared" si="30"/>
        <v>3.2292930693251995E-2</v>
      </c>
      <c r="I549" s="297"/>
      <c r="J549" s="52"/>
      <c r="K549" s="52"/>
      <c r="L549" s="52"/>
      <c r="M549" s="52"/>
      <c r="N549" s="52"/>
      <c r="O549" s="52"/>
      <c r="P549" s="52"/>
      <c r="Q549" s="52"/>
      <c r="R549" s="52"/>
      <c r="S549" s="52"/>
      <c r="T549" s="52"/>
      <c r="U549" s="52"/>
      <c r="V549" s="52"/>
      <c r="W549" s="52"/>
      <c r="X549" s="52"/>
      <c r="Y549" s="52"/>
      <c r="Z549" s="52"/>
      <c r="AA549" s="52"/>
      <c r="AB549" s="52"/>
      <c r="AC549" s="52"/>
      <c r="AD549" s="52"/>
      <c r="AE549" s="52"/>
      <c r="AF549" s="52"/>
      <c r="AG549" s="52"/>
      <c r="AH549" s="52"/>
      <c r="AI549" s="52"/>
      <c r="AJ549" s="52"/>
      <c r="AK549" s="52"/>
      <c r="AL549" s="52"/>
      <c r="AM549" s="52"/>
      <c r="AN549" s="52"/>
      <c r="AO549" s="52"/>
      <c r="AP549" s="52"/>
      <c r="AQ549" s="52"/>
      <c r="AR549" s="52"/>
      <c r="AS549" s="52"/>
      <c r="AT549" s="52"/>
      <c r="AU549" s="52"/>
      <c r="AV549" s="52"/>
      <c r="AW549" s="52"/>
      <c r="AX549" s="52"/>
      <c r="AY549" s="52"/>
      <c r="AZ549" s="52"/>
      <c r="BA549" s="52"/>
      <c r="BB549" s="52"/>
      <c r="BC549" s="52"/>
      <c r="BD549" s="52"/>
      <c r="BE549" s="52"/>
      <c r="BF549" s="52"/>
      <c r="BG549" s="52"/>
      <c r="BH549" s="52"/>
      <c r="BI549" s="52"/>
      <c r="BJ549" s="52"/>
    </row>
    <row r="550" spans="1:62" x14ac:dyDescent="0.25">
      <c r="A550" s="361" t="s">
        <v>249</v>
      </c>
      <c r="B550" s="84" t="s">
        <v>250</v>
      </c>
      <c r="C550" s="239">
        <v>4283559.3499999996</v>
      </c>
      <c r="D550" s="240">
        <f t="shared" si="31"/>
        <v>2.4876055051127947E-2</v>
      </c>
      <c r="E550" s="239">
        <v>4283559.3499999996</v>
      </c>
      <c r="F550" s="240">
        <f t="shared" si="32"/>
        <v>2.5616320562388023E-2</v>
      </c>
      <c r="G550" s="239">
        <v>4283559.3499999996</v>
      </c>
      <c r="H550" s="362">
        <f t="shared" si="30"/>
        <v>2.508109976443787E-2</v>
      </c>
    </row>
    <row r="551" spans="1:62" x14ac:dyDescent="0.25">
      <c r="A551" s="361" t="s">
        <v>312</v>
      </c>
      <c r="B551" s="84" t="s">
        <v>313</v>
      </c>
      <c r="C551" s="239">
        <v>0</v>
      </c>
      <c r="D551" s="240">
        <f t="shared" si="31"/>
        <v>0</v>
      </c>
      <c r="E551" s="239">
        <v>0</v>
      </c>
      <c r="F551" s="240">
        <f t="shared" si="32"/>
        <v>0</v>
      </c>
      <c r="G551" s="239">
        <v>1231696.6200000001</v>
      </c>
      <c r="H551" s="362">
        <f t="shared" si="30"/>
        <v>7.2118309288141244E-3</v>
      </c>
    </row>
    <row r="552" spans="1:62" s="51" customFormat="1" x14ac:dyDescent="0.25">
      <c r="A552" s="359" t="s">
        <v>251</v>
      </c>
      <c r="B552" s="542" t="s">
        <v>252</v>
      </c>
      <c r="C552" s="236">
        <v>16462943.98</v>
      </c>
      <c r="D552" s="237">
        <f t="shared" si="31"/>
        <v>9.5605795855289236E-2</v>
      </c>
      <c r="E552" s="236">
        <v>17050286.73</v>
      </c>
      <c r="F552" s="237">
        <f t="shared" si="32"/>
        <v>0.10196324478527669</v>
      </c>
      <c r="G552" s="236">
        <v>19438912.850000001</v>
      </c>
      <c r="H552" s="360">
        <f t="shared" si="30"/>
        <v>0.11381873639805257</v>
      </c>
      <c r="I552" s="297"/>
      <c r="J552" s="52"/>
      <c r="K552" s="52"/>
      <c r="L552" s="52"/>
      <c r="M552" s="52"/>
      <c r="N552" s="52"/>
      <c r="O552" s="52"/>
      <c r="P552" s="52"/>
      <c r="Q552" s="52"/>
      <c r="R552" s="52"/>
      <c r="S552" s="52"/>
      <c r="T552" s="52"/>
      <c r="U552" s="52"/>
      <c r="V552" s="52"/>
      <c r="W552" s="52"/>
      <c r="X552" s="52"/>
      <c r="Y552" s="52"/>
      <c r="Z552" s="52"/>
      <c r="AA552" s="52"/>
      <c r="AB552" s="52"/>
      <c r="AC552" s="52"/>
      <c r="AD552" s="52"/>
      <c r="AE552" s="52"/>
      <c r="AF552" s="52"/>
      <c r="AG552" s="52"/>
      <c r="AH552" s="52"/>
      <c r="AI552" s="52"/>
      <c r="AJ552" s="52"/>
      <c r="AK552" s="52"/>
      <c r="AL552" s="52"/>
      <c r="AM552" s="52"/>
      <c r="AN552" s="52"/>
      <c r="AO552" s="52"/>
      <c r="AP552" s="52"/>
      <c r="AQ552" s="52"/>
      <c r="AR552" s="52"/>
      <c r="AS552" s="52"/>
      <c r="AT552" s="52"/>
      <c r="AU552" s="52"/>
      <c r="AV552" s="52"/>
      <c r="AW552" s="52"/>
      <c r="AX552" s="52"/>
      <c r="AY552" s="52"/>
      <c r="AZ552" s="52"/>
      <c r="BA552" s="52"/>
      <c r="BB552" s="52"/>
      <c r="BC552" s="52"/>
      <c r="BD552" s="52"/>
      <c r="BE552" s="52"/>
      <c r="BF552" s="52"/>
      <c r="BG552" s="52"/>
      <c r="BH552" s="52"/>
      <c r="BI552" s="52"/>
      <c r="BJ552" s="52"/>
    </row>
    <row r="553" spans="1:62" x14ac:dyDescent="0.25">
      <c r="A553" s="361" t="s">
        <v>253</v>
      </c>
      <c r="B553" s="84" t="s">
        <v>254</v>
      </c>
      <c r="C553" s="239">
        <v>1588446.56</v>
      </c>
      <c r="D553" s="240">
        <f t="shared" si="31"/>
        <v>9.2246379339496754E-3</v>
      </c>
      <c r="E553" s="239">
        <v>1588446.56</v>
      </c>
      <c r="F553" s="240">
        <f t="shared" si="32"/>
        <v>9.4991461428408884E-3</v>
      </c>
      <c r="G553" s="239">
        <v>1581133.43</v>
      </c>
      <c r="H553" s="362">
        <f t="shared" si="30"/>
        <v>9.2578535882123E-3</v>
      </c>
    </row>
    <row r="554" spans="1:62" x14ac:dyDescent="0.25">
      <c r="A554" s="361" t="s">
        <v>255</v>
      </c>
      <c r="B554" s="84" t="s">
        <v>256</v>
      </c>
      <c r="C554" s="239">
        <v>14874497.42</v>
      </c>
      <c r="D554" s="240">
        <f t="shared" si="31"/>
        <v>8.638115792133956E-2</v>
      </c>
      <c r="E554" s="239">
        <v>14874497.42</v>
      </c>
      <c r="F554" s="240">
        <f t="shared" si="32"/>
        <v>8.8951701839997538E-2</v>
      </c>
      <c r="G554" s="239">
        <v>14874497.42</v>
      </c>
      <c r="H554" s="362">
        <f t="shared" si="30"/>
        <v>8.7093167913476849E-2</v>
      </c>
    </row>
    <row r="555" spans="1:62" x14ac:dyDescent="0.25">
      <c r="A555" s="368" t="s">
        <v>314</v>
      </c>
      <c r="B555" s="988" t="s">
        <v>315</v>
      </c>
      <c r="C555" s="248">
        <v>0</v>
      </c>
      <c r="D555" s="249">
        <f t="shared" si="31"/>
        <v>0</v>
      </c>
      <c r="E555" s="248">
        <v>587342.75</v>
      </c>
      <c r="F555" s="249">
        <f t="shared" si="32"/>
        <v>3.5123968024382644E-3</v>
      </c>
      <c r="G555" s="248">
        <v>587342.75</v>
      </c>
      <c r="H555" s="369">
        <f t="shared" si="30"/>
        <v>3.4390096891430471E-3</v>
      </c>
    </row>
    <row r="556" spans="1:62" x14ac:dyDescent="0.25">
      <c r="A556" s="368" t="s">
        <v>316</v>
      </c>
      <c r="B556" s="988" t="s">
        <v>317</v>
      </c>
      <c r="C556" s="248">
        <v>0</v>
      </c>
      <c r="D556" s="249">
        <f t="shared" si="31"/>
        <v>0</v>
      </c>
      <c r="E556" s="248">
        <v>0</v>
      </c>
      <c r="F556" s="249">
        <f t="shared" si="32"/>
        <v>0</v>
      </c>
      <c r="G556" s="248">
        <v>2395939.25</v>
      </c>
      <c r="H556" s="369">
        <f t="shared" si="30"/>
        <v>1.4028705207220358E-2</v>
      </c>
    </row>
    <row r="557" spans="1:62" s="51" customFormat="1" x14ac:dyDescent="0.25">
      <c r="A557" s="359" t="s">
        <v>318</v>
      </c>
      <c r="B557" s="542" t="s">
        <v>319</v>
      </c>
      <c r="C557" s="236">
        <f>SUM(C558:C560)</f>
        <v>652603.06000000006</v>
      </c>
      <c r="D557" s="237">
        <f t="shared" si="31"/>
        <v>3.7898832070797752E-3</v>
      </c>
      <c r="E557" s="236">
        <v>2662154.7200000002</v>
      </c>
      <c r="F557" s="237">
        <f t="shared" si="32"/>
        <v>1.592008027020668E-2</v>
      </c>
      <c r="G557" s="236">
        <v>924660.91</v>
      </c>
      <c r="H557" s="360">
        <f t="shared" si="30"/>
        <v>5.4140752204089133E-3</v>
      </c>
      <c r="I557" s="297"/>
      <c r="J557" s="52"/>
      <c r="K557" s="52"/>
      <c r="L557" s="52"/>
      <c r="M557" s="52"/>
      <c r="N557" s="52"/>
      <c r="O557" s="52"/>
      <c r="P557" s="52"/>
      <c r="Q557" s="52"/>
      <c r="R557" s="52"/>
      <c r="S557" s="52"/>
      <c r="T557" s="52"/>
      <c r="U557" s="52"/>
      <c r="V557" s="52"/>
      <c r="W557" s="52"/>
      <c r="X557" s="52"/>
      <c r="Y557" s="52"/>
      <c r="Z557" s="52"/>
      <c r="AA557" s="52"/>
      <c r="AB557" s="52"/>
      <c r="AC557" s="52"/>
      <c r="AD557" s="52"/>
      <c r="AE557" s="52"/>
      <c r="AF557" s="52"/>
      <c r="AG557" s="52"/>
      <c r="AH557" s="52"/>
      <c r="AI557" s="52"/>
      <c r="AJ557" s="52"/>
      <c r="AK557" s="52"/>
      <c r="AL557" s="52"/>
      <c r="AM557" s="52"/>
      <c r="AN557" s="52"/>
      <c r="AO557" s="52"/>
      <c r="AP557" s="52"/>
      <c r="AQ557" s="52"/>
      <c r="AR557" s="52"/>
      <c r="AS557" s="52"/>
      <c r="AT557" s="52"/>
      <c r="AU557" s="52"/>
      <c r="AV557" s="52"/>
      <c r="AW557" s="52"/>
      <c r="AX557" s="52"/>
      <c r="AY557" s="52"/>
      <c r="AZ557" s="52"/>
      <c r="BA557" s="52"/>
      <c r="BB557" s="52"/>
      <c r="BC557" s="52"/>
      <c r="BD557" s="52"/>
      <c r="BE557" s="52"/>
      <c r="BF557" s="52"/>
      <c r="BG557" s="52"/>
      <c r="BH557" s="52"/>
      <c r="BI557" s="52"/>
      <c r="BJ557" s="52"/>
    </row>
    <row r="558" spans="1:62" x14ac:dyDescent="0.25">
      <c r="A558" s="368" t="s">
        <v>320</v>
      </c>
      <c r="B558" s="988" t="s">
        <v>321</v>
      </c>
      <c r="C558" s="248">
        <f>C565</f>
        <v>652603.06000000006</v>
      </c>
      <c r="D558" s="249">
        <f>C558/$C$563</f>
        <v>3.7898832070797752E-3</v>
      </c>
      <c r="E558" s="248">
        <v>0</v>
      </c>
      <c r="F558" s="249">
        <f t="shared" si="32"/>
        <v>0</v>
      </c>
      <c r="G558" s="248">
        <v>0</v>
      </c>
      <c r="H558" s="369">
        <f t="shared" si="30"/>
        <v>0</v>
      </c>
    </row>
    <row r="559" spans="1:62" x14ac:dyDescent="0.25">
      <c r="A559" s="368" t="s">
        <v>322</v>
      </c>
      <c r="B559" s="988" t="s">
        <v>323</v>
      </c>
      <c r="C559" s="248">
        <v>0</v>
      </c>
      <c r="D559" s="249">
        <f t="shared" si="31"/>
        <v>0</v>
      </c>
      <c r="E559" s="248">
        <v>2662154.7200000002</v>
      </c>
      <c r="F559" s="249">
        <f t="shared" si="32"/>
        <v>1.592008027020668E-2</v>
      </c>
      <c r="G559" s="248">
        <v>0</v>
      </c>
      <c r="H559" s="369">
        <f t="shared" si="30"/>
        <v>0</v>
      </c>
    </row>
    <row r="560" spans="1:62" ht="16.5" thickBot="1" x14ac:dyDescent="0.3">
      <c r="A560" s="994" t="s">
        <v>324</v>
      </c>
      <c r="B560" s="995" t="s">
        <v>325</v>
      </c>
      <c r="C560" s="397">
        <v>0</v>
      </c>
      <c r="D560" s="398">
        <f t="shared" si="31"/>
        <v>0</v>
      </c>
      <c r="E560" s="397">
        <v>0</v>
      </c>
      <c r="F560" s="398">
        <f t="shared" si="32"/>
        <v>0</v>
      </c>
      <c r="G560" s="397">
        <v>924660.91</v>
      </c>
      <c r="H560" s="410">
        <f t="shared" si="30"/>
        <v>5.4140752204089133E-3</v>
      </c>
    </row>
    <row r="561" spans="1:62" ht="21.75" thickBot="1" x14ac:dyDescent="0.3">
      <c r="A561" s="1163" t="s">
        <v>257</v>
      </c>
      <c r="B561" s="1164"/>
      <c r="C561" s="420">
        <f>C557+C552+C549+C546+C531+C519</f>
        <v>141271077.59</v>
      </c>
      <c r="D561" s="421">
        <f t="shared" si="31"/>
        <v>0.82040817369812047</v>
      </c>
      <c r="E561" s="420">
        <f>E557+E552+E549+E546+E531+E519</f>
        <v>145783289.49000001</v>
      </c>
      <c r="F561" s="421">
        <f t="shared" si="32"/>
        <v>0.87180570434147331</v>
      </c>
      <c r="G561" s="420">
        <f>G557+G552+G549+G546+G531+G519</f>
        <v>150924729.98000002</v>
      </c>
      <c r="H561" s="422">
        <f t="shared" si="30"/>
        <v>0.88369458673409718</v>
      </c>
    </row>
    <row r="562" spans="1:62" s="49" customFormat="1" ht="21" hidden="1" thickBot="1" x14ac:dyDescent="0.3">
      <c r="A562" s="555"/>
      <c r="B562" s="549"/>
      <c r="C562" s="550"/>
      <c r="D562" s="551"/>
      <c r="E562" s="550"/>
      <c r="F562" s="551"/>
      <c r="G562" s="550"/>
      <c r="H562" s="556"/>
      <c r="I562" s="253"/>
      <c r="J562" s="44"/>
      <c r="K562" s="44"/>
      <c r="L562" s="44"/>
      <c r="M562" s="44"/>
      <c r="N562" s="44"/>
      <c r="O562" s="44"/>
      <c r="P562" s="44"/>
      <c r="Q562" s="44"/>
      <c r="R562" s="44"/>
      <c r="S562" s="44"/>
      <c r="T562" s="44"/>
      <c r="U562" s="44"/>
      <c r="V562" s="44"/>
      <c r="W562" s="44"/>
      <c r="X562" s="44"/>
      <c r="Y562" s="44"/>
      <c r="Z562" s="44"/>
      <c r="AA562" s="44"/>
      <c r="AB562" s="44"/>
      <c r="AC562" s="44"/>
      <c r="AD562" s="44"/>
      <c r="AE562" s="44"/>
      <c r="AF562" s="44"/>
      <c r="AG562" s="44"/>
      <c r="AH562" s="44"/>
      <c r="AI562" s="44"/>
      <c r="AJ562" s="44"/>
      <c r="AK562" s="44"/>
      <c r="AL562" s="44"/>
      <c r="AM562" s="44"/>
      <c r="AN562" s="44"/>
      <c r="AO562" s="44"/>
      <c r="AP562" s="44"/>
      <c r="AQ562" s="44"/>
      <c r="AR562" s="44"/>
      <c r="AS562" s="44"/>
      <c r="AT562" s="44"/>
      <c r="AU562" s="44"/>
      <c r="AV562" s="44"/>
      <c r="AW562" s="44"/>
      <c r="AX562" s="44"/>
      <c r="AY562" s="44"/>
      <c r="AZ562" s="44"/>
      <c r="BA562" s="44"/>
      <c r="BB562" s="44"/>
      <c r="BC562" s="44"/>
      <c r="BD562" s="44"/>
      <c r="BE562" s="44"/>
      <c r="BF562" s="44"/>
      <c r="BG562" s="44"/>
      <c r="BH562" s="44"/>
      <c r="BI562" s="44"/>
      <c r="BJ562" s="44"/>
    </row>
    <row r="563" spans="1:62" s="49" customFormat="1" ht="21.75" thickBot="1" x14ac:dyDescent="0.3">
      <c r="A563" s="1163" t="s">
        <v>326</v>
      </c>
      <c r="B563" s="1164"/>
      <c r="C563" s="420">
        <f>C517+C561</f>
        <v>172196087.41</v>
      </c>
      <c r="D563" s="421">
        <f>D561+D517</f>
        <v>1</v>
      </c>
      <c r="E563" s="420">
        <v>167219930.72999999</v>
      </c>
      <c r="F563" s="421">
        <f>F561+F517</f>
        <v>1.0000000000000002</v>
      </c>
      <c r="G563" s="420">
        <v>170788338.24000001</v>
      </c>
      <c r="H563" s="422">
        <f>H561+H517</f>
        <v>1</v>
      </c>
      <c r="I563" s="253"/>
      <c r="J563" s="44"/>
      <c r="K563" s="44"/>
      <c r="L563" s="44"/>
      <c r="M563" s="44"/>
      <c r="N563" s="44"/>
      <c r="O563" s="44"/>
      <c r="P563" s="44"/>
      <c r="Q563" s="44"/>
      <c r="R563" s="44"/>
      <c r="S563" s="44"/>
      <c r="T563" s="44"/>
      <c r="U563" s="44"/>
      <c r="V563" s="44"/>
      <c r="W563" s="44"/>
      <c r="X563" s="44"/>
      <c r="Y563" s="44"/>
      <c r="Z563" s="44"/>
      <c r="AA563" s="44"/>
      <c r="AB563" s="44"/>
      <c r="AC563" s="44"/>
      <c r="AD563" s="44"/>
      <c r="AE563" s="44"/>
      <c r="AF563" s="44"/>
      <c r="AG563" s="44"/>
      <c r="AH563" s="44"/>
      <c r="AI563" s="44"/>
      <c r="AJ563" s="44"/>
      <c r="AK563" s="44"/>
      <c r="AL563" s="44"/>
      <c r="AM563" s="44"/>
      <c r="AN563" s="44"/>
      <c r="AO563" s="44"/>
      <c r="AP563" s="44"/>
      <c r="AQ563" s="44"/>
      <c r="AR563" s="44"/>
      <c r="AS563" s="44"/>
      <c r="AT563" s="44"/>
      <c r="AU563" s="44"/>
      <c r="AV563" s="44"/>
      <c r="AW563" s="44"/>
      <c r="AX563" s="44"/>
      <c r="AY563" s="44"/>
      <c r="AZ563" s="44"/>
      <c r="BA563" s="44"/>
      <c r="BB563" s="44"/>
      <c r="BC563" s="44"/>
      <c r="BD563" s="44"/>
      <c r="BE563" s="44"/>
      <c r="BF563" s="44"/>
      <c r="BG563" s="44"/>
      <c r="BH563" s="44"/>
      <c r="BI563" s="44"/>
      <c r="BJ563" s="44"/>
    </row>
    <row r="564" spans="1:62" s="49" customFormat="1" ht="18.75" hidden="1" x14ac:dyDescent="0.25">
      <c r="A564" s="557"/>
      <c r="B564" s="552"/>
      <c r="C564" s="553"/>
      <c r="D564" s="554"/>
      <c r="E564" s="553"/>
      <c r="F564" s="554"/>
      <c r="G564" s="553"/>
      <c r="H564" s="558"/>
      <c r="I564" s="253"/>
      <c r="J564" s="44"/>
      <c r="K564" s="44"/>
      <c r="L564" s="44"/>
      <c r="M564" s="44"/>
      <c r="N564" s="44"/>
      <c r="O564" s="44"/>
      <c r="P564" s="44"/>
      <c r="Q564" s="44"/>
      <c r="R564" s="44"/>
      <c r="S564" s="44"/>
      <c r="T564" s="44"/>
      <c r="U564" s="44"/>
      <c r="V564" s="44"/>
      <c r="W564" s="44"/>
      <c r="X564" s="44"/>
      <c r="Y564" s="44"/>
      <c r="Z564" s="44"/>
      <c r="AA564" s="44"/>
      <c r="AB564" s="44"/>
      <c r="AC564" s="44"/>
      <c r="AD564" s="44"/>
      <c r="AE564" s="44"/>
      <c r="AF564" s="44"/>
      <c r="AG564" s="44"/>
      <c r="AH564" s="44"/>
      <c r="AI564" s="44"/>
      <c r="AJ564" s="44"/>
      <c r="AK564" s="44"/>
      <c r="AL564" s="44"/>
      <c r="AM564" s="44"/>
      <c r="AN564" s="44"/>
      <c r="AO564" s="44"/>
      <c r="AP564" s="44"/>
      <c r="AQ564" s="44"/>
      <c r="AR564" s="44"/>
      <c r="AS564" s="44"/>
      <c r="AT564" s="44"/>
      <c r="AU564" s="44"/>
      <c r="AV564" s="44"/>
      <c r="AW564" s="44"/>
      <c r="AX564" s="44"/>
      <c r="AY564" s="44"/>
      <c r="AZ564" s="44"/>
      <c r="BA564" s="44"/>
      <c r="BB564" s="44"/>
      <c r="BC564" s="44"/>
      <c r="BD564" s="44"/>
      <c r="BE564" s="44"/>
      <c r="BF564" s="44"/>
      <c r="BG564" s="44"/>
      <c r="BH564" s="44"/>
      <c r="BI564" s="44"/>
      <c r="BJ564" s="44"/>
    </row>
    <row r="565" spans="1:62" s="49" customFormat="1" ht="21.75" thickBot="1" x14ac:dyDescent="0.3">
      <c r="A565" s="1165" t="s">
        <v>258</v>
      </c>
      <c r="B565" s="1166"/>
      <c r="C565" s="559">
        <f>'[3]ESF 2014'!S827</f>
        <v>652603.06000000006</v>
      </c>
      <c r="D565" s="559"/>
      <c r="E565" s="559">
        <f>'[3]ESF 2015'!I937</f>
        <v>3803078.17</v>
      </c>
      <c r="F565" s="559"/>
      <c r="G565" s="559">
        <f>'[3]ESF 2016'!I779</f>
        <v>1320944.1599999999</v>
      </c>
      <c r="H565" s="560"/>
      <c r="I565" s="253"/>
      <c r="J565" s="44"/>
      <c r="K565" s="44"/>
      <c r="L565" s="44"/>
      <c r="M565" s="44"/>
      <c r="N565" s="44"/>
      <c r="O565" s="44"/>
      <c r="P565" s="44"/>
      <c r="Q565" s="44"/>
      <c r="R565" s="44"/>
      <c r="S565" s="44"/>
      <c r="T565" s="44"/>
      <c r="U565" s="44"/>
      <c r="V565" s="44"/>
      <c r="W565" s="44"/>
      <c r="X565" s="44"/>
      <c r="Y565" s="44"/>
      <c r="Z565" s="44"/>
      <c r="AA565" s="44"/>
      <c r="AB565" s="44"/>
      <c r="AC565" s="44"/>
      <c r="AD565" s="44"/>
      <c r="AE565" s="44"/>
      <c r="AF565" s="44"/>
      <c r="AG565" s="44"/>
      <c r="AH565" s="44"/>
      <c r="AI565" s="44"/>
      <c r="AJ565" s="44"/>
      <c r="AK565" s="44"/>
      <c r="AL565" s="44"/>
      <c r="AM565" s="44"/>
      <c r="AN565" s="44"/>
      <c r="AO565" s="44"/>
      <c r="AP565" s="44"/>
      <c r="AQ565" s="44"/>
      <c r="AR565" s="44"/>
      <c r="AS565" s="44"/>
      <c r="AT565" s="44"/>
      <c r="AU565" s="44"/>
      <c r="AV565" s="44"/>
      <c r="AW565" s="44"/>
      <c r="AX565" s="44"/>
      <c r="AY565" s="44"/>
      <c r="AZ565" s="44"/>
      <c r="BA565" s="44"/>
      <c r="BB565" s="44"/>
      <c r="BC565" s="44"/>
      <c r="BD565" s="44"/>
      <c r="BE565" s="44"/>
      <c r="BF565" s="44"/>
      <c r="BG565" s="44"/>
      <c r="BH565" s="44"/>
      <c r="BI565" s="44"/>
      <c r="BJ565" s="44"/>
    </row>
    <row r="566" spans="1:62" s="49" customFormat="1" ht="16.5" hidden="1" thickBot="1" x14ac:dyDescent="0.3">
      <c r="A566" s="374"/>
      <c r="B566" s="375"/>
      <c r="C566" s="376"/>
      <c r="D566" s="377"/>
      <c r="E566" s="376"/>
      <c r="F566" s="378"/>
      <c r="G566" s="379"/>
      <c r="H566" s="378"/>
      <c r="I566" s="253"/>
      <c r="J566" s="44"/>
      <c r="K566" s="44"/>
      <c r="L566" s="44"/>
      <c r="M566" s="44"/>
      <c r="N566" s="44"/>
      <c r="O566" s="44"/>
      <c r="P566" s="44"/>
      <c r="Q566" s="44"/>
      <c r="R566" s="44"/>
      <c r="S566" s="44"/>
      <c r="T566" s="44"/>
      <c r="U566" s="44"/>
      <c r="V566" s="44"/>
      <c r="W566" s="44"/>
      <c r="X566" s="44"/>
      <c r="Y566" s="44"/>
      <c r="Z566" s="44"/>
      <c r="AA566" s="44"/>
      <c r="AB566" s="44"/>
      <c r="AC566" s="44"/>
      <c r="AD566" s="44"/>
      <c r="AE566" s="44"/>
      <c r="AF566" s="44"/>
      <c r="AG566" s="44"/>
      <c r="AH566" s="44"/>
      <c r="AI566" s="44"/>
      <c r="AJ566" s="44"/>
      <c r="AK566" s="44"/>
      <c r="AL566" s="44"/>
      <c r="AM566" s="44"/>
      <c r="AN566" s="44"/>
      <c r="AO566" s="44"/>
      <c r="AP566" s="44"/>
      <c r="AQ566" s="44"/>
      <c r="AR566" s="44"/>
      <c r="AS566" s="44"/>
      <c r="AT566" s="44"/>
      <c r="AU566" s="44"/>
      <c r="AV566" s="44"/>
      <c r="AW566" s="44"/>
      <c r="AX566" s="44"/>
      <c r="AY566" s="44"/>
      <c r="AZ566" s="44"/>
      <c r="BA566" s="44"/>
      <c r="BB566" s="44"/>
      <c r="BC566" s="44"/>
      <c r="BD566" s="44"/>
      <c r="BE566" s="44"/>
      <c r="BF566" s="44"/>
      <c r="BG566" s="44"/>
      <c r="BH566" s="44"/>
      <c r="BI566" s="44"/>
      <c r="BJ566" s="44"/>
    </row>
    <row r="568" spans="1:62" ht="19.5" thickBot="1" x14ac:dyDescent="0.35">
      <c r="B568" s="50" t="s">
        <v>450</v>
      </c>
      <c r="C568" s="423">
        <f>C565*0%</f>
        <v>0</v>
      </c>
      <c r="D568" s="424"/>
      <c r="E568" s="423">
        <f>'EMPRESA ER VERTICAL'!E335</f>
        <v>1140923.4510000006</v>
      </c>
      <c r="F568" s="424"/>
      <c r="G568" s="423">
        <f>'EMPRESA ER VERTICAL'!G335</f>
        <v>396283.24800000113</v>
      </c>
      <c r="H568" s="424"/>
    </row>
    <row r="569" spans="1:62" ht="18.75" x14ac:dyDescent="0.3">
      <c r="B569" s="60" t="s">
        <v>449</v>
      </c>
      <c r="C569" s="328">
        <f>C565-C568</f>
        <v>652603.06000000006</v>
      </c>
      <c r="D569" s="425"/>
      <c r="E569" s="328">
        <f>'EMPRESA ER VERTICAL'!E336</f>
        <v>2662154.7190000014</v>
      </c>
      <c r="F569" s="425"/>
      <c r="G569" s="328">
        <f>'EMPRESA ER VERTICAL'!G336</f>
        <v>924660.91200000281</v>
      </c>
      <c r="H569" s="425"/>
    </row>
    <row r="570" spans="1:62" ht="19.5" thickBot="1" x14ac:dyDescent="0.35">
      <c r="B570" s="50" t="s">
        <v>451</v>
      </c>
      <c r="C570" s="423">
        <f>'EMPRESA ER VERTICAL'!C337</f>
        <v>65260.305999999866</v>
      </c>
      <c r="D570" s="424"/>
      <c r="E570" s="423">
        <f>'EMPRESA ER VERTICAL'!E337</f>
        <v>266215.47190000018</v>
      </c>
      <c r="F570" s="424"/>
      <c r="G570" s="423">
        <f>'EMPRESA ER VERTICAL'!G337</f>
        <v>92466.091200000286</v>
      </c>
      <c r="H570" s="424"/>
    </row>
    <row r="571" spans="1:62" ht="18.75" x14ac:dyDescent="0.3">
      <c r="B571" s="60" t="s">
        <v>452</v>
      </c>
      <c r="C571" s="328">
        <f>'EMPRESA ER VERTICAL'!C338</f>
        <v>587342.75399999879</v>
      </c>
      <c r="D571" s="425"/>
      <c r="E571" s="328">
        <f>'EMPRESA ER VERTICAL'!E338</f>
        <v>2395939.2471000012</v>
      </c>
      <c r="F571" s="425"/>
      <c r="G571" s="328">
        <f>'EMPRESA ER VERTICAL'!G338</f>
        <v>832194.82080000255</v>
      </c>
      <c r="H571" s="425"/>
    </row>
    <row r="575" spans="1:62" x14ac:dyDescent="0.25">
      <c r="A575" s="899"/>
      <c r="B575" s="899"/>
      <c r="C575" s="900"/>
      <c r="D575" s="901"/>
      <c r="E575" s="900"/>
      <c r="F575" s="901"/>
      <c r="G575" s="900"/>
    </row>
    <row r="576" spans="1:62" x14ac:dyDescent="0.25">
      <c r="A576" s="899">
        <v>2012</v>
      </c>
      <c r="B576" s="899">
        <v>2013</v>
      </c>
      <c r="C576" s="902">
        <v>2014</v>
      </c>
      <c r="D576" s="903"/>
      <c r="E576" s="902">
        <v>2015</v>
      </c>
      <c r="F576" s="903"/>
      <c r="G576" s="902">
        <v>2016</v>
      </c>
    </row>
    <row r="577" spans="1:7" x14ac:dyDescent="0.25">
      <c r="A577" s="904">
        <f>27268.75/154825978.42</f>
        <v>1.7612515857014276E-4</v>
      </c>
      <c r="B577" s="904">
        <f>284572.71/158587300.58</f>
        <v>1.7944230651460401E-3</v>
      </c>
      <c r="C577" s="905">
        <f>C569/C452</f>
        <v>3.7898832070797752E-3</v>
      </c>
      <c r="D577" s="901"/>
      <c r="E577" s="905">
        <f>E569/E452</f>
        <v>1.5920080264226536E-2</v>
      </c>
      <c r="F577" s="905"/>
      <c r="G577" s="905">
        <f>G569/G452</f>
        <v>5.4140752321193307E-3</v>
      </c>
    </row>
    <row r="578" spans="1:7" x14ac:dyDescent="0.25">
      <c r="A578" s="899"/>
      <c r="B578" s="899"/>
      <c r="C578" s="900"/>
      <c r="D578" s="901"/>
      <c r="E578" s="900"/>
      <c r="F578" s="901"/>
      <c r="G578" s="900"/>
    </row>
  </sheetData>
  <mergeCells count="22">
    <mergeCell ref="D454:D455"/>
    <mergeCell ref="F454:F455"/>
    <mergeCell ref="H454:H455"/>
    <mergeCell ref="A1:H1"/>
    <mergeCell ref="A2:H2"/>
    <mergeCell ref="A3:H3"/>
    <mergeCell ref="A4:H4"/>
    <mergeCell ref="A7:A8"/>
    <mergeCell ref="B7:B8"/>
    <mergeCell ref="D7:D8"/>
    <mergeCell ref="F7:F8"/>
    <mergeCell ref="H7:H8"/>
    <mergeCell ref="C7:C8"/>
    <mergeCell ref="E7:E8"/>
    <mergeCell ref="G7:G8"/>
    <mergeCell ref="A517:B517"/>
    <mergeCell ref="A561:B561"/>
    <mergeCell ref="A563:B563"/>
    <mergeCell ref="A565:B565"/>
    <mergeCell ref="A452:B452"/>
    <mergeCell ref="A454:A455"/>
    <mergeCell ref="B454:B455"/>
  </mergeCells>
  <pageMargins left="0.7" right="0.7" top="0.75" bottom="0.75" header="0.3" footer="0.3"/>
  <pageSetup orientation="portrait" r:id="rId1"/>
  <ignoredErrors>
    <ignoredError sqref="D561:G563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text="OCA" id="{790ABBCD-FEA8-4A29-B41A-9446398F236E}">
            <xm:f>NOT(ISERROR(SEARCH("OCA",'\Users\OswaldoGranda\Desktop\[ESTADOS FINANCIEROS, ANALISIS E INDICES (Recuperado).xlsx]ESF 2014'!#REF!)))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B530:H530</xm:sqref>
        </x14:conditionalFormatting>
        <x14:conditionalFormatting xmlns:xm="http://schemas.microsoft.com/office/excel/2006/main">
          <x14:cfRule type="containsText" priority="1" operator="containsText" text="OCA" id="{35104C2E-2442-44A3-9309-1836274C46B6}">
            <xm:f>NOT(ISERROR(SEARCH("OCA",'\Users\OswaldoGranda\Desktop\[ESTADOS FINANCIEROS, ANALISIS E INDICES (Recuperado).xlsx]ESF 2014'!#REF!)))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C503:H503</xm:sqref>
        </x14:conditionalFormatting>
        <x14:conditionalFormatting xmlns:xm="http://schemas.microsoft.com/office/excel/2006/main">
          <x14:cfRule type="containsText" priority="3" operator="containsText" text="OCA" id="{7E54E838-E002-4FCE-8F44-0E4F056F67C4}">
            <xm:f>NOT(ISERROR(SEARCH("OCA",'\Users\OswaldoGranda\Desktop\[ESTADOS FINANCIEROS, ANALISIS E INDICES (Recuperado).xlsx]ESF 2014'!#REF!)))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C542:H542</xm:sqref>
        </x14:conditionalFormatting>
        <x14:conditionalFormatting xmlns:xm="http://schemas.microsoft.com/office/excel/2006/main">
          <x14:cfRule type="containsText" priority="4" operator="containsText" text="OCA" id="{127D35CA-2760-4EC7-B70C-676E3AC0253C}">
            <xm:f>NOT(ISERROR(SEARCH("OCA",'\Users\OswaldoGranda\Desktop\[ESTADOS FINANCIEROS, ANALISIS E INDICES (Recuperado).xlsx]ESF 2014'!#REF!)))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B19:H19</xm:sqref>
        </x14:conditionalFormatting>
        <x14:conditionalFormatting xmlns:xm="http://schemas.microsoft.com/office/excel/2006/main">
          <x14:cfRule type="containsText" priority="5" operator="containsText" text="OCA" id="{E4795CC4-FAC8-400E-BC4E-A6531ACB8EC8}">
            <xm:f>NOT(ISERROR(SEARCH("OCA",'\Users\OswaldoGranda\Desktop\[ESTADOS FINANCIEROS, ANALISIS E INDICES (Recuperado).xlsx]ESF 2014'!#REF!)))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B23:H24</xm:sqref>
        </x14:conditionalFormatting>
        <x14:conditionalFormatting xmlns:xm="http://schemas.microsoft.com/office/excel/2006/main">
          <x14:cfRule type="containsText" priority="6" operator="containsText" text="OCA" id="{11F4FCC4-3243-4AAB-B0DF-9804386720FD}">
            <xm:f>NOT(ISERROR(SEARCH("OCA",'\Users\OswaldoGranda\Desktop\[ESTADOS FINANCIEROS, ANALISIS E INDICES (Recuperado).xlsx]ESF 2014'!#REF!)))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A155</xm:sqref>
        </x14:conditionalFormatting>
        <x14:conditionalFormatting xmlns:xm="http://schemas.microsoft.com/office/excel/2006/main">
          <x14:cfRule type="containsText" priority="7" operator="containsText" text="OCA" id="{CB6B484D-41CC-4479-895C-DEAA40A03037}">
            <xm:f>NOT(ISERROR(SEARCH("OCA",'\Users\OswaldoGranda\Desktop\[ESTADOS FINANCIEROS, ANALISIS E INDICES (Recuperado).xlsx]ESF 2014'!#REF!)))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C152 B151:C151 C150 B147:C149 B157:F157 D147:F152 H157 H147:H152</xm:sqref>
        </x14:conditionalFormatting>
        <x14:conditionalFormatting xmlns:xm="http://schemas.microsoft.com/office/excel/2006/main">
          <x14:cfRule type="containsText" priority="8" operator="containsText" text="OCA" id="{1FF78D90-C832-4A1F-9738-433CDB2BD31C}">
            <xm:f>NOT(ISERROR(SEARCH("OCA",'\Users\OswaldoGranda\Desktop\[ESTADOS FINANCIEROS, ANALISIS E INDICES (Recuperado).xlsx]ESF 2014'!#REF!)))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B153:F156 G155:G157 H153:H156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ABV474"/>
  <sheetViews>
    <sheetView topLeftCell="A31" zoomScale="60" zoomScaleNormal="60" workbookViewId="0">
      <selection activeCell="E179" sqref="E179:E180"/>
    </sheetView>
  </sheetViews>
  <sheetFormatPr baseColWidth="10" defaultRowHeight="15.75" x14ac:dyDescent="0.25"/>
  <cols>
    <col min="1" max="1" width="14.85546875" style="3" bestFit="1" customWidth="1"/>
    <col min="2" max="2" width="48.42578125" style="3" customWidth="1"/>
    <col min="3" max="3" width="26.28515625" style="445" bestFit="1" customWidth="1"/>
    <col min="4" max="4" width="19.85546875" style="22" bestFit="1" customWidth="1"/>
    <col min="5" max="5" width="25.5703125" style="445" bestFit="1" customWidth="1"/>
    <col min="6" max="6" width="14.42578125" style="22" customWidth="1"/>
    <col min="7" max="7" width="22.7109375" style="442" bestFit="1" customWidth="1"/>
    <col min="8" max="8" width="17.85546875" style="458" customWidth="1"/>
    <col min="9" max="9" width="13.85546875" style="3" bestFit="1" customWidth="1"/>
    <col min="10" max="10" width="8.140625" style="3" bestFit="1" customWidth="1"/>
    <col min="11" max="11" width="16.7109375" style="3" bestFit="1" customWidth="1"/>
    <col min="12" max="16384" width="11.42578125" style="3"/>
  </cols>
  <sheetData>
    <row r="1" spans="1:357" s="1" customFormat="1" ht="18.75" x14ac:dyDescent="0.25">
      <c r="A1" s="1133" t="s">
        <v>0</v>
      </c>
      <c r="B1" s="1134"/>
      <c r="C1" s="1134"/>
      <c r="D1" s="1134"/>
      <c r="E1" s="1134"/>
      <c r="F1" s="1134"/>
      <c r="G1" s="1134"/>
      <c r="H1" s="1135"/>
    </row>
    <row r="2" spans="1:357" s="1" customFormat="1" ht="18.75" x14ac:dyDescent="0.25">
      <c r="A2" s="1194" t="s">
        <v>327</v>
      </c>
      <c r="B2" s="1195"/>
      <c r="C2" s="1195"/>
      <c r="D2" s="1195"/>
      <c r="E2" s="1195"/>
      <c r="F2" s="1195"/>
      <c r="G2" s="1195"/>
      <c r="H2" s="1196"/>
    </row>
    <row r="3" spans="1:357" s="1" customFormat="1" ht="18.75" x14ac:dyDescent="0.25">
      <c r="A3" s="1194" t="s">
        <v>276</v>
      </c>
      <c r="B3" s="1195"/>
      <c r="C3" s="1195"/>
      <c r="D3" s="1195"/>
      <c r="E3" s="1195"/>
      <c r="F3" s="1195"/>
      <c r="G3" s="1195"/>
      <c r="H3" s="1196"/>
    </row>
    <row r="4" spans="1:357" s="1" customFormat="1" ht="19.5" thickBot="1" x14ac:dyDescent="0.3">
      <c r="A4" s="1197" t="s">
        <v>277</v>
      </c>
      <c r="B4" s="1198"/>
      <c r="C4" s="1198"/>
      <c r="D4" s="1198"/>
      <c r="E4" s="1198"/>
      <c r="F4" s="1198"/>
      <c r="G4" s="1198"/>
      <c r="H4" s="1199"/>
    </row>
    <row r="5" spans="1:357" s="1" customFormat="1" x14ac:dyDescent="0.25">
      <c r="A5" s="385"/>
      <c r="B5" s="300"/>
      <c r="C5" s="438"/>
      <c r="D5" s="270"/>
      <c r="E5" s="438"/>
      <c r="F5" s="270"/>
      <c r="G5" s="438"/>
      <c r="H5" s="270"/>
    </row>
    <row r="6" spans="1:357" s="1" customFormat="1" ht="16.5" thickBot="1" x14ac:dyDescent="0.3">
      <c r="A6" s="385"/>
      <c r="B6" s="300"/>
      <c r="C6" s="438"/>
      <c r="D6" s="270"/>
      <c r="E6" s="438"/>
      <c r="F6" s="270"/>
      <c r="G6" s="438"/>
      <c r="H6" s="270"/>
    </row>
    <row r="7" spans="1:357" x14ac:dyDescent="0.25">
      <c r="A7" s="1200" t="s">
        <v>278</v>
      </c>
      <c r="B7" s="1168" t="s">
        <v>279</v>
      </c>
      <c r="C7" s="1206" t="s">
        <v>446</v>
      </c>
      <c r="D7" s="1202" t="s">
        <v>280</v>
      </c>
      <c r="E7" s="1206" t="s">
        <v>447</v>
      </c>
      <c r="F7" s="1202" t="s">
        <v>280</v>
      </c>
      <c r="G7" s="1206" t="s">
        <v>448</v>
      </c>
      <c r="H7" s="1204" t="s">
        <v>280</v>
      </c>
      <c r="I7" s="44"/>
    </row>
    <row r="8" spans="1:357" ht="26.25" customHeight="1" thickBot="1" x14ac:dyDescent="0.3">
      <c r="A8" s="1201"/>
      <c r="B8" s="1169"/>
      <c r="C8" s="1207"/>
      <c r="D8" s="1203"/>
      <c r="E8" s="1207"/>
      <c r="F8" s="1203"/>
      <c r="G8" s="1207"/>
      <c r="H8" s="1205"/>
    </row>
    <row r="9" spans="1:357" s="2" customFormat="1" ht="19.5" thickBot="1" x14ac:dyDescent="0.3">
      <c r="A9" s="603" t="s">
        <v>328</v>
      </c>
      <c r="B9" s="651" t="s">
        <v>329</v>
      </c>
      <c r="C9" s="604"/>
      <c r="D9" s="605"/>
      <c r="E9" s="606"/>
      <c r="F9" s="607"/>
      <c r="G9" s="608"/>
      <c r="H9" s="609"/>
    </row>
    <row r="10" spans="1:357" s="5" customFormat="1" ht="23.25" customHeight="1" x14ac:dyDescent="0.25">
      <c r="A10" s="597" t="s">
        <v>330</v>
      </c>
      <c r="B10" s="598" t="s">
        <v>331</v>
      </c>
      <c r="C10" s="599">
        <v>25689789.990000002</v>
      </c>
      <c r="D10" s="600">
        <f t="shared" ref="D10:D24" si="0">C10/$C$10</f>
        <v>1</v>
      </c>
      <c r="E10" s="601">
        <v>28977643.460000001</v>
      </c>
      <c r="F10" s="600">
        <f>E10/$E$10</f>
        <v>1</v>
      </c>
      <c r="G10" s="601">
        <f>'[5]ER 2016'!H7</f>
        <v>24751076.5</v>
      </c>
      <c r="H10" s="602">
        <f t="shared" ref="H10:H24" si="1">G10/$G$10</f>
        <v>1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</row>
    <row r="11" spans="1:357" x14ac:dyDescent="0.25">
      <c r="A11" s="508" t="s">
        <v>332</v>
      </c>
      <c r="B11" s="474" t="s">
        <v>333</v>
      </c>
      <c r="C11" s="475">
        <v>25689789.990000002</v>
      </c>
      <c r="D11" s="476">
        <f t="shared" si="0"/>
        <v>1</v>
      </c>
      <c r="E11" s="477">
        <v>28977643.460000001</v>
      </c>
      <c r="F11" s="476">
        <f t="shared" ref="F11:F24" si="2">E11/$E$10</f>
        <v>1</v>
      </c>
      <c r="G11" s="477">
        <f>'[5]ER 2016'!G8</f>
        <v>24751076.5</v>
      </c>
      <c r="H11" s="520">
        <f t="shared" si="1"/>
        <v>1</v>
      </c>
    </row>
    <row r="12" spans="1:357" s="6" customFormat="1" hidden="1" x14ac:dyDescent="0.25">
      <c r="A12" s="510" t="s">
        <v>1204</v>
      </c>
      <c r="B12" s="478" t="s">
        <v>1205</v>
      </c>
      <c r="C12" s="479">
        <v>25689789.990000002</v>
      </c>
      <c r="D12" s="480">
        <f t="shared" si="0"/>
        <v>1</v>
      </c>
      <c r="E12" s="481">
        <v>28977643.460000001</v>
      </c>
      <c r="F12" s="480">
        <f t="shared" si="2"/>
        <v>1</v>
      </c>
      <c r="G12" s="481">
        <f>'[5]ER 2016'!F9</f>
        <v>24751076.5</v>
      </c>
      <c r="H12" s="521">
        <f t="shared" si="1"/>
        <v>1</v>
      </c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  <c r="IW12" s="3"/>
      <c r="IX12" s="3"/>
      <c r="IY12" s="3"/>
      <c r="IZ12" s="3"/>
      <c r="JA12" s="3"/>
      <c r="JB12" s="3"/>
      <c r="JC12" s="3"/>
      <c r="JD12" s="3"/>
      <c r="JE12" s="3"/>
      <c r="JF12" s="3"/>
      <c r="JG12" s="3"/>
      <c r="JH12" s="3"/>
      <c r="JI12" s="3"/>
      <c r="JJ12" s="3"/>
      <c r="JK12" s="3"/>
      <c r="JL12" s="3"/>
      <c r="JM12" s="3"/>
      <c r="JN12" s="3"/>
      <c r="JO12" s="3"/>
      <c r="JP12" s="3"/>
      <c r="JQ12" s="3"/>
      <c r="JR12" s="3"/>
      <c r="JS12" s="3"/>
      <c r="JT12" s="3"/>
      <c r="JU12" s="3"/>
      <c r="JV12" s="3"/>
      <c r="JW12" s="3"/>
      <c r="JX12" s="3"/>
      <c r="JY12" s="3"/>
      <c r="JZ12" s="3"/>
      <c r="KA12" s="3"/>
      <c r="KB12" s="3"/>
      <c r="KC12" s="3"/>
      <c r="KD12" s="3"/>
      <c r="KE12" s="3"/>
      <c r="KF12" s="3"/>
      <c r="KG12" s="3"/>
      <c r="KH12" s="3"/>
      <c r="KI12" s="3"/>
      <c r="KJ12" s="3"/>
      <c r="KK12" s="3"/>
      <c r="KL12" s="3"/>
      <c r="KM12" s="3"/>
      <c r="KN12" s="3"/>
      <c r="KO12" s="3"/>
      <c r="KP12" s="3"/>
      <c r="KQ12" s="3"/>
      <c r="KR12" s="3"/>
      <c r="KS12" s="3"/>
      <c r="KT12" s="3"/>
      <c r="KU12" s="3"/>
      <c r="KV12" s="3"/>
      <c r="KW12" s="3"/>
      <c r="KX12" s="3"/>
      <c r="KY12" s="3"/>
      <c r="KZ12" s="3"/>
      <c r="LA12" s="3"/>
      <c r="LB12" s="3"/>
      <c r="LC12" s="3"/>
      <c r="LD12" s="3"/>
      <c r="LE12" s="3"/>
      <c r="LF12" s="3"/>
      <c r="LG12" s="3"/>
      <c r="LH12" s="3"/>
      <c r="LI12" s="3"/>
      <c r="LJ12" s="3"/>
      <c r="LK12" s="3"/>
      <c r="LL12" s="3"/>
      <c r="LM12" s="3"/>
      <c r="LN12" s="3"/>
      <c r="LO12" s="3"/>
      <c r="LP12" s="3"/>
      <c r="LQ12" s="3"/>
      <c r="LR12" s="3"/>
      <c r="LS12" s="3"/>
      <c r="LT12" s="3"/>
      <c r="LU12" s="3"/>
      <c r="LV12" s="3"/>
      <c r="LW12" s="3"/>
      <c r="LX12" s="3"/>
      <c r="LY12" s="3"/>
      <c r="LZ12" s="3"/>
      <c r="MA12" s="3"/>
      <c r="MB12" s="3"/>
      <c r="MC12" s="3"/>
      <c r="MD12" s="3"/>
      <c r="ME12" s="3"/>
      <c r="MF12" s="3"/>
      <c r="MG12" s="3"/>
      <c r="MH12" s="3"/>
      <c r="MI12" s="3"/>
      <c r="MJ12" s="3"/>
      <c r="MK12" s="3"/>
      <c r="ML12" s="3"/>
      <c r="MM12" s="3"/>
      <c r="MN12" s="3"/>
      <c r="MO12" s="3"/>
      <c r="MP12" s="3"/>
      <c r="MQ12" s="3"/>
      <c r="MR12" s="3"/>
      <c r="MS12" s="3"/>
    </row>
    <row r="13" spans="1:357" hidden="1" x14ac:dyDescent="0.25">
      <c r="A13" s="508" t="s">
        <v>1206</v>
      </c>
      <c r="B13" s="474" t="s">
        <v>770</v>
      </c>
      <c r="C13" s="475">
        <v>25440395.690000001</v>
      </c>
      <c r="D13" s="476">
        <f t="shared" si="0"/>
        <v>0.99029208490621834</v>
      </c>
      <c r="E13" s="477">
        <v>28683201.420000002</v>
      </c>
      <c r="F13" s="476">
        <f t="shared" si="2"/>
        <v>0.9898389929323812</v>
      </c>
      <c r="G13" s="477">
        <f>'[5]ER 2016'!E10</f>
        <v>24739723.050000001</v>
      </c>
      <c r="H13" s="520">
        <f t="shared" si="1"/>
        <v>0.99954129469883868</v>
      </c>
    </row>
    <row r="14" spans="1:357" hidden="1" x14ac:dyDescent="0.25">
      <c r="A14" s="508" t="s">
        <v>1207</v>
      </c>
      <c r="B14" s="474" t="s">
        <v>643</v>
      </c>
      <c r="C14" s="475">
        <v>51050.400000000001</v>
      </c>
      <c r="D14" s="476">
        <f t="shared" si="0"/>
        <v>1.9871863499028937E-3</v>
      </c>
      <c r="E14" s="477">
        <v>62063.270000000004</v>
      </c>
      <c r="F14" s="476">
        <f t="shared" si="2"/>
        <v>2.1417638768891113E-3</v>
      </c>
      <c r="G14" s="477">
        <v>5040.17</v>
      </c>
      <c r="H14" s="520">
        <f t="shared" si="1"/>
        <v>2.0363437525636511E-4</v>
      </c>
    </row>
    <row r="15" spans="1:357" hidden="1" x14ac:dyDescent="0.25">
      <c r="A15" s="508" t="s">
        <v>1208</v>
      </c>
      <c r="B15" s="474" t="s">
        <v>615</v>
      </c>
      <c r="C15" s="475">
        <v>198343.9</v>
      </c>
      <c r="D15" s="476">
        <f t="shared" si="0"/>
        <v>7.7207287438786874E-3</v>
      </c>
      <c r="E15" s="477">
        <v>232378.77000000002</v>
      </c>
      <c r="F15" s="476">
        <f t="shared" si="2"/>
        <v>8.0192431907297693E-3</v>
      </c>
      <c r="G15" s="477">
        <f>'[5]ER 2016'!E52</f>
        <v>6313.28</v>
      </c>
      <c r="H15" s="520">
        <f t="shared" si="1"/>
        <v>2.5507092590498033E-4</v>
      </c>
    </row>
    <row r="16" spans="1:357" hidden="1" x14ac:dyDescent="0.25">
      <c r="A16" s="508" t="s">
        <v>1209</v>
      </c>
      <c r="B16" s="474" t="s">
        <v>1210</v>
      </c>
      <c r="C16" s="475">
        <v>198270.95</v>
      </c>
      <c r="D16" s="476">
        <f t="shared" si="0"/>
        <v>7.717889094351448E-3</v>
      </c>
      <c r="E16" s="477">
        <v>230335.35</v>
      </c>
      <c r="F16" s="476">
        <f t="shared" si="2"/>
        <v>7.9487260693903231E-3</v>
      </c>
      <c r="G16" s="477">
        <f>'[5]ER 2016'!D53</f>
        <v>5047.05</v>
      </c>
      <c r="H16" s="520">
        <f t="shared" si="1"/>
        <v>2.0391234296415352E-4</v>
      </c>
    </row>
    <row r="17" spans="1:11" ht="31.5" hidden="1" x14ac:dyDescent="0.25">
      <c r="A17" s="508" t="s">
        <v>1211</v>
      </c>
      <c r="B17" s="474" t="s">
        <v>1212</v>
      </c>
      <c r="C17" s="475">
        <v>72.95</v>
      </c>
      <c r="D17" s="476">
        <f t="shared" si="0"/>
        <v>2.8396495272400628E-6</v>
      </c>
      <c r="E17" s="477">
        <v>568.69000000000005</v>
      </c>
      <c r="F17" s="476">
        <f t="shared" si="2"/>
        <v>1.9625129309945621E-5</v>
      </c>
      <c r="G17" s="477">
        <v>0</v>
      </c>
      <c r="H17" s="520">
        <f t="shared" si="1"/>
        <v>0</v>
      </c>
    </row>
    <row r="18" spans="1:11" hidden="1" x14ac:dyDescent="0.25">
      <c r="A18" s="508" t="s">
        <v>1213</v>
      </c>
      <c r="B18" s="482" t="str">
        <f>'[5]ER 2015'!B110</f>
        <v>COAZUCAR</v>
      </c>
      <c r="C18" s="475">
        <v>0</v>
      </c>
      <c r="D18" s="476">
        <f t="shared" si="0"/>
        <v>0</v>
      </c>
      <c r="E18" s="477">
        <v>1474.73</v>
      </c>
      <c r="F18" s="476">
        <f t="shared" si="2"/>
        <v>5.089199202949956E-5</v>
      </c>
      <c r="G18" s="477">
        <f>'[5]ER 2016'!D55</f>
        <v>1266.23</v>
      </c>
      <c r="H18" s="520">
        <f t="shared" si="1"/>
        <v>5.1158582940826836E-5</v>
      </c>
    </row>
    <row r="19" spans="1:11" x14ac:dyDescent="0.25">
      <c r="A19" s="506" t="s">
        <v>334</v>
      </c>
      <c r="B19" s="470" t="s">
        <v>335</v>
      </c>
      <c r="C19" s="471">
        <v>157082.23999999999</v>
      </c>
      <c r="D19" s="472">
        <f t="shared" si="0"/>
        <v>6.1145785956656616E-3</v>
      </c>
      <c r="E19" s="473">
        <v>279249.21000000002</v>
      </c>
      <c r="F19" s="472">
        <f t="shared" si="2"/>
        <v>9.6367121910885707E-3</v>
      </c>
      <c r="G19" s="473">
        <f>SUM(G20:G24)</f>
        <v>134115.42000000001</v>
      </c>
      <c r="H19" s="519">
        <f t="shared" si="1"/>
        <v>5.4185691680925475E-3</v>
      </c>
    </row>
    <row r="20" spans="1:11" x14ac:dyDescent="0.25">
      <c r="A20" s="508" t="s">
        <v>336</v>
      </c>
      <c r="B20" s="474" t="s">
        <v>337</v>
      </c>
      <c r="C20" s="475">
        <v>28049.8</v>
      </c>
      <c r="D20" s="476">
        <f t="shared" si="0"/>
        <v>1.0918656793581674E-3</v>
      </c>
      <c r="E20" s="477">
        <v>1.87</v>
      </c>
      <c r="F20" s="476">
        <f t="shared" si="2"/>
        <v>6.4532507709997202E-8</v>
      </c>
      <c r="G20" s="477">
        <v>0</v>
      </c>
      <c r="H20" s="520">
        <f t="shared" si="1"/>
        <v>0</v>
      </c>
    </row>
    <row r="21" spans="1:11" x14ac:dyDescent="0.25">
      <c r="A21" s="508" t="s">
        <v>338</v>
      </c>
      <c r="B21" s="474" t="str">
        <f>'[5]ER 2015'!B116</f>
        <v>VENTA DE MATERIALES</v>
      </c>
      <c r="C21" s="475">
        <v>0</v>
      </c>
      <c r="D21" s="476">
        <f t="shared" si="0"/>
        <v>0</v>
      </c>
      <c r="E21" s="477">
        <v>167642.42000000001</v>
      </c>
      <c r="F21" s="476">
        <f t="shared" si="2"/>
        <v>5.7852330273650216E-3</v>
      </c>
      <c r="G21" s="477">
        <f>'[5]ER 2016'!G58</f>
        <v>909.42000000000007</v>
      </c>
      <c r="H21" s="520">
        <f t="shared" si="1"/>
        <v>3.6742644304784081E-5</v>
      </c>
    </row>
    <row r="22" spans="1:11" x14ac:dyDescent="0.25">
      <c r="A22" s="508" t="s">
        <v>339</v>
      </c>
      <c r="B22" s="474" t="str">
        <f>'[5]ER 2015'!B117</f>
        <v>INGRESOS POR VENTA DE PPE</v>
      </c>
      <c r="C22" s="475">
        <v>0</v>
      </c>
      <c r="D22" s="476">
        <f t="shared" si="0"/>
        <v>0</v>
      </c>
      <c r="E22" s="477">
        <v>36276.29</v>
      </c>
      <c r="F22" s="476">
        <f t="shared" si="2"/>
        <v>1.2518716385642216E-3</v>
      </c>
      <c r="G22" s="477">
        <v>0</v>
      </c>
      <c r="H22" s="520">
        <f t="shared" si="1"/>
        <v>0</v>
      </c>
    </row>
    <row r="23" spans="1:11" x14ac:dyDescent="0.25">
      <c r="A23" s="508" t="s">
        <v>340</v>
      </c>
      <c r="B23" s="474" t="str">
        <f>'[5]ER 2015'!B118</f>
        <v>MULTA DE CONTRATISTAS</v>
      </c>
      <c r="C23" s="475">
        <v>31415.27</v>
      </c>
      <c r="D23" s="476">
        <f t="shared" si="0"/>
        <v>1.2228698643402182E-3</v>
      </c>
      <c r="E23" s="477">
        <v>7365.03</v>
      </c>
      <c r="F23" s="476">
        <f t="shared" si="2"/>
        <v>2.541624894435084E-4</v>
      </c>
      <c r="G23" s="477">
        <f>'[5]ER 2016'!G59</f>
        <v>67629.960000000006</v>
      </c>
      <c r="H23" s="520">
        <f t="shared" si="1"/>
        <v>2.7324047905552718E-3</v>
      </c>
    </row>
    <row r="24" spans="1:11" ht="16.5" thickBot="1" x14ac:dyDescent="0.3">
      <c r="A24" s="522" t="s">
        <v>341</v>
      </c>
      <c r="B24" s="483" t="s">
        <v>335</v>
      </c>
      <c r="C24" s="484">
        <v>97617.17</v>
      </c>
      <c r="D24" s="485">
        <f t="shared" si="0"/>
        <v>3.7998430519672766E-3</v>
      </c>
      <c r="E24" s="486">
        <v>67963.600000000006</v>
      </c>
      <c r="F24" s="485">
        <f t="shared" si="2"/>
        <v>2.3453805032081104E-3</v>
      </c>
      <c r="G24" s="486">
        <f>'[5]ER 2016'!G60</f>
        <v>65576.040000000008</v>
      </c>
      <c r="H24" s="523">
        <f t="shared" si="1"/>
        <v>2.6494217332324924E-3</v>
      </c>
    </row>
    <row r="25" spans="1:11" ht="19.5" thickBot="1" x14ac:dyDescent="0.3">
      <c r="A25" s="1192" t="s">
        <v>342</v>
      </c>
      <c r="B25" s="1193"/>
      <c r="C25" s="528">
        <f>C19+C10</f>
        <v>25846872.23</v>
      </c>
      <c r="D25" s="529"/>
      <c r="E25" s="528">
        <v>29256892.670000002</v>
      </c>
      <c r="F25" s="529"/>
      <c r="G25" s="530">
        <v>24885191.920000002</v>
      </c>
      <c r="H25" s="531"/>
    </row>
    <row r="26" spans="1:11" ht="16.5" thickBot="1" x14ac:dyDescent="0.3">
      <c r="A26" s="386"/>
      <c r="B26" s="270"/>
      <c r="C26" s="526"/>
      <c r="D26" s="524"/>
      <c r="E26" s="527"/>
      <c r="F26" s="270"/>
      <c r="G26" s="527"/>
      <c r="H26" s="518"/>
      <c r="I26" s="44"/>
      <c r="K26" s="525"/>
    </row>
    <row r="27" spans="1:11" ht="18.75" customHeight="1" x14ac:dyDescent="0.25">
      <c r="A27" s="1168" t="s">
        <v>278</v>
      </c>
      <c r="B27" s="1144" t="s">
        <v>279</v>
      </c>
      <c r="C27" s="1208" t="s">
        <v>446</v>
      </c>
      <c r="D27" s="1202" t="s">
        <v>280</v>
      </c>
      <c r="E27" s="1208" t="s">
        <v>447</v>
      </c>
      <c r="F27" s="1202" t="s">
        <v>280</v>
      </c>
      <c r="G27" s="1208" t="s">
        <v>448</v>
      </c>
      <c r="H27" s="1204" t="s">
        <v>280</v>
      </c>
    </row>
    <row r="28" spans="1:11" ht="16.5" thickBot="1" x14ac:dyDescent="0.3">
      <c r="A28" s="1169"/>
      <c r="B28" s="1145"/>
      <c r="C28" s="1209"/>
      <c r="D28" s="1203"/>
      <c r="E28" s="1209"/>
      <c r="F28" s="1203"/>
      <c r="G28" s="1209"/>
      <c r="H28" s="1205"/>
    </row>
    <row r="29" spans="1:11" ht="19.5" thickBot="1" x14ac:dyDescent="0.3">
      <c r="A29" s="603" t="s">
        <v>343</v>
      </c>
      <c r="B29" s="651" t="s">
        <v>344</v>
      </c>
      <c r="C29" s="604"/>
      <c r="D29" s="605"/>
      <c r="E29" s="606"/>
      <c r="F29" s="607"/>
      <c r="G29" s="606"/>
      <c r="H29" s="609"/>
    </row>
    <row r="30" spans="1:11" x14ac:dyDescent="0.25">
      <c r="A30" s="597" t="s">
        <v>345</v>
      </c>
      <c r="B30" s="610" t="s">
        <v>346</v>
      </c>
      <c r="C30" s="599">
        <v>13904518.77</v>
      </c>
      <c r="D30" s="611">
        <f t="shared" ref="D30:D93" si="3">C30/$C$10</f>
        <v>0.54124688350556649</v>
      </c>
      <c r="E30" s="601">
        <v>13736514.68</v>
      </c>
      <c r="F30" s="611">
        <f>E30/$E$10</f>
        <v>0.47403836336662553</v>
      </c>
      <c r="G30" s="601">
        <f>'[5]ER 2016'!H67</f>
        <v>13780131.48</v>
      </c>
      <c r="H30" s="612">
        <f t="shared" ref="H30:H93" si="4">G30/$G$10</f>
        <v>0.55674877333113171</v>
      </c>
    </row>
    <row r="31" spans="1:11" ht="31.5" x14ac:dyDescent="0.25">
      <c r="A31" s="508" t="s">
        <v>347</v>
      </c>
      <c r="B31" s="474" t="s">
        <v>348</v>
      </c>
      <c r="C31" s="475">
        <v>3250739.89</v>
      </c>
      <c r="D31" s="488">
        <f t="shared" si="3"/>
        <v>0.12653820413733946</v>
      </c>
      <c r="E31" s="477">
        <v>3905002.9</v>
      </c>
      <c r="F31" s="488">
        <f t="shared" ref="F31:F94" si="5">E31/$E$10</f>
        <v>0.13475916029508633</v>
      </c>
      <c r="G31" s="477">
        <f>'[5]ER 2016'!G68</f>
        <v>3907951.39</v>
      </c>
      <c r="H31" s="509">
        <f t="shared" si="4"/>
        <v>0.15789015843411902</v>
      </c>
    </row>
    <row r="32" spans="1:11" hidden="1" x14ac:dyDescent="0.25">
      <c r="A32" s="508" t="s">
        <v>1214</v>
      </c>
      <c r="B32" s="474" t="s">
        <v>1215</v>
      </c>
      <c r="C32" s="475">
        <v>78320.92</v>
      </c>
      <c r="D32" s="488">
        <f t="shared" si="3"/>
        <v>3.0487177991913197E-3</v>
      </c>
      <c r="E32" s="477">
        <v>51590.18</v>
      </c>
      <c r="F32" s="488">
        <f t="shared" si="5"/>
        <v>1.780344218508098E-3</v>
      </c>
      <c r="G32" s="477">
        <f>'[5]ER 2016'!F69</f>
        <v>54082.48</v>
      </c>
      <c r="H32" s="509">
        <f t="shared" si="4"/>
        <v>2.1850556681847757E-3</v>
      </c>
    </row>
    <row r="33" spans="1:8" hidden="1" x14ac:dyDescent="0.25">
      <c r="A33" s="508" t="s">
        <v>1216</v>
      </c>
      <c r="B33" s="474" t="s">
        <v>1217</v>
      </c>
      <c r="C33" s="475">
        <v>17233.47</v>
      </c>
      <c r="D33" s="488">
        <f t="shared" si="3"/>
        <v>6.7082953993428105E-4</v>
      </c>
      <c r="E33" s="477">
        <v>2290.17</v>
      </c>
      <c r="F33" s="488">
        <f t="shared" si="5"/>
        <v>7.903230651454775E-5</v>
      </c>
      <c r="G33" s="477">
        <f>'[5]ER 2016'!E70</f>
        <v>2412.0100000000002</v>
      </c>
      <c r="H33" s="509">
        <f t="shared" si="4"/>
        <v>9.7450710881201476E-5</v>
      </c>
    </row>
    <row r="34" spans="1:8" hidden="1" x14ac:dyDescent="0.25">
      <c r="A34" s="508" t="s">
        <v>1218</v>
      </c>
      <c r="B34" s="474" t="s">
        <v>1219</v>
      </c>
      <c r="C34" s="475">
        <v>14709</v>
      </c>
      <c r="D34" s="488">
        <f t="shared" si="3"/>
        <v>5.7256209590368862E-4</v>
      </c>
      <c r="E34" s="477">
        <v>2133.6799999999998</v>
      </c>
      <c r="F34" s="488">
        <f t="shared" si="5"/>
        <v>7.3631936390730919E-5</v>
      </c>
      <c r="G34" s="477">
        <f>'[5]ER 2016'!E71</f>
        <v>2035.93</v>
      </c>
      <c r="H34" s="509">
        <f t="shared" si="4"/>
        <v>8.2256220249652575E-5</v>
      </c>
    </row>
    <row r="35" spans="1:8" hidden="1" x14ac:dyDescent="0.25">
      <c r="A35" s="508" t="s">
        <v>1220</v>
      </c>
      <c r="B35" s="474" t="s">
        <v>1221</v>
      </c>
      <c r="C35" s="475">
        <v>46378.450000000004</v>
      </c>
      <c r="D35" s="488">
        <f t="shared" si="3"/>
        <v>1.8053261633533503E-3</v>
      </c>
      <c r="E35" s="477">
        <v>47166.33</v>
      </c>
      <c r="F35" s="488">
        <f t="shared" si="5"/>
        <v>1.6276799756028194E-3</v>
      </c>
      <c r="G35" s="477">
        <f>'[5]ER 2016'!E72</f>
        <v>49634.54</v>
      </c>
      <c r="H35" s="509">
        <f t="shared" si="4"/>
        <v>2.0053487370539219E-3</v>
      </c>
    </row>
    <row r="36" spans="1:8" hidden="1" x14ac:dyDescent="0.25">
      <c r="A36" s="508" t="s">
        <v>1222</v>
      </c>
      <c r="B36" s="474" t="s">
        <v>1223</v>
      </c>
      <c r="C36" s="475">
        <v>2244027.8000000003</v>
      </c>
      <c r="D36" s="488">
        <f t="shared" si="3"/>
        <v>8.7350959306148848E-2</v>
      </c>
      <c r="E36" s="477">
        <v>2421489.34</v>
      </c>
      <c r="F36" s="488">
        <f t="shared" si="5"/>
        <v>8.3564053210281292E-2</v>
      </c>
      <c r="G36" s="477">
        <f>'[5]ER 2016'!F73</f>
        <v>2394147.9300000002</v>
      </c>
      <c r="H36" s="509">
        <f t="shared" si="4"/>
        <v>9.6729042472152679E-2</v>
      </c>
    </row>
    <row r="37" spans="1:8" hidden="1" x14ac:dyDescent="0.25">
      <c r="A37" s="508" t="s">
        <v>1224</v>
      </c>
      <c r="B37" s="474" t="s">
        <v>1225</v>
      </c>
      <c r="C37" s="475">
        <v>633318.75</v>
      </c>
      <c r="D37" s="488">
        <f t="shared" si="3"/>
        <v>2.4652546799585572E-2</v>
      </c>
      <c r="E37" s="477">
        <v>675672.48</v>
      </c>
      <c r="F37" s="488">
        <f t="shared" si="5"/>
        <v>2.3317026483974827E-2</v>
      </c>
      <c r="G37" s="477">
        <f>'[5]ER 2016'!E74</f>
        <v>719302.51</v>
      </c>
      <c r="H37" s="509">
        <f t="shared" si="4"/>
        <v>2.9061463649873977E-2</v>
      </c>
    </row>
    <row r="38" spans="1:8" hidden="1" x14ac:dyDescent="0.25">
      <c r="A38" s="508" t="s">
        <v>1226</v>
      </c>
      <c r="B38" s="474" t="s">
        <v>1227</v>
      </c>
      <c r="C38" s="475">
        <v>321266.63</v>
      </c>
      <c r="D38" s="488">
        <f t="shared" si="3"/>
        <v>1.2505615270699221E-2</v>
      </c>
      <c r="E38" s="477">
        <v>324991.23</v>
      </c>
      <c r="F38" s="488">
        <f t="shared" si="5"/>
        <v>1.1215240136714691E-2</v>
      </c>
      <c r="G38" s="477">
        <f>'[5]ER 2016'!E85</f>
        <v>348555.89</v>
      </c>
      <c r="H38" s="509">
        <f t="shared" si="4"/>
        <v>1.4082453747011772E-2</v>
      </c>
    </row>
    <row r="39" spans="1:8" hidden="1" x14ac:dyDescent="0.25">
      <c r="A39" s="508" t="s">
        <v>1228</v>
      </c>
      <c r="B39" s="474" t="s">
        <v>1229</v>
      </c>
      <c r="C39" s="475">
        <v>142123.17000000001</v>
      </c>
      <c r="D39" s="488">
        <f t="shared" si="3"/>
        <v>5.5322822823901177E-3</v>
      </c>
      <c r="E39" s="477">
        <v>144018.63</v>
      </c>
      <c r="F39" s="488">
        <f t="shared" si="5"/>
        <v>4.9699910967156338E-3</v>
      </c>
      <c r="G39" s="477">
        <f>'[5]ER 2016'!E92</f>
        <v>140075.88</v>
      </c>
      <c r="H39" s="509">
        <f t="shared" si="4"/>
        <v>5.659385360471089E-3</v>
      </c>
    </row>
    <row r="40" spans="1:8" hidden="1" x14ac:dyDescent="0.25">
      <c r="A40" s="508" t="s">
        <v>1230</v>
      </c>
      <c r="B40" s="474" t="s">
        <v>1231</v>
      </c>
      <c r="C40" s="475">
        <v>52070.239999999998</v>
      </c>
      <c r="D40" s="488">
        <f t="shared" si="3"/>
        <v>2.0268846113677395E-3</v>
      </c>
      <c r="E40" s="477">
        <v>60284.31</v>
      </c>
      <c r="F40" s="488">
        <f t="shared" si="5"/>
        <v>2.0803731015330809E-3</v>
      </c>
      <c r="G40" s="477">
        <f>'[5]ER 2016'!E93</f>
        <v>65222.75</v>
      </c>
      <c r="H40" s="509">
        <f t="shared" si="4"/>
        <v>2.6351480106329922E-3</v>
      </c>
    </row>
    <row r="41" spans="1:8" hidden="1" x14ac:dyDescent="0.25">
      <c r="A41" s="508" t="s">
        <v>1232</v>
      </c>
      <c r="B41" s="474" t="s">
        <v>1233</v>
      </c>
      <c r="C41" s="475">
        <v>1095249.01</v>
      </c>
      <c r="D41" s="488">
        <f t="shared" si="3"/>
        <v>4.2633630342106189E-2</v>
      </c>
      <c r="E41" s="477">
        <v>1210225.1100000001</v>
      </c>
      <c r="F41" s="488">
        <f t="shared" si="5"/>
        <v>4.1764096920805995E-2</v>
      </c>
      <c r="G41" s="477">
        <f>'[5]ER 2016'!E94</f>
        <v>1117395.72</v>
      </c>
      <c r="H41" s="509">
        <f t="shared" si="4"/>
        <v>4.5145338223975831E-2</v>
      </c>
    </row>
    <row r="42" spans="1:8" hidden="1" x14ac:dyDescent="0.25">
      <c r="A42" s="508" t="s">
        <v>1234</v>
      </c>
      <c r="B42" s="489" t="str">
        <f>'[5]ER 2015'!B156</f>
        <v>OPERACIàN MICRO CENTRAL GUALACEO</v>
      </c>
      <c r="C42" s="475">
        <v>0</v>
      </c>
      <c r="D42" s="488">
        <f t="shared" si="3"/>
        <v>0</v>
      </c>
      <c r="E42" s="477">
        <v>6297.58</v>
      </c>
      <c r="F42" s="488">
        <f t="shared" si="5"/>
        <v>2.1732547053707175E-4</v>
      </c>
      <c r="G42" s="477">
        <f>'[5]ER 2016'!E99</f>
        <v>3595.1800000000003</v>
      </c>
      <c r="H42" s="509">
        <f t="shared" si="4"/>
        <v>1.4525348018701328E-4</v>
      </c>
    </row>
    <row r="43" spans="1:8" ht="31.5" hidden="1" x14ac:dyDescent="0.25">
      <c r="A43" s="508" t="s">
        <v>1235</v>
      </c>
      <c r="B43" s="474" t="s">
        <v>1236</v>
      </c>
      <c r="C43" s="475">
        <v>928391.17</v>
      </c>
      <c r="D43" s="488">
        <f t="shared" si="3"/>
        <v>3.6138527031999296E-2</v>
      </c>
      <c r="E43" s="477">
        <v>1431923.3800000001</v>
      </c>
      <c r="F43" s="488">
        <f t="shared" si="5"/>
        <v>4.9414762866296931E-2</v>
      </c>
      <c r="G43" s="477">
        <f>'[5]ER 2016'!F100</f>
        <v>1459720.98</v>
      </c>
      <c r="H43" s="509">
        <f t="shared" si="4"/>
        <v>5.8976060293781565E-2</v>
      </c>
    </row>
    <row r="44" spans="1:8" hidden="1" x14ac:dyDescent="0.25">
      <c r="A44" s="508" t="s">
        <v>1237</v>
      </c>
      <c r="B44" s="474" t="s">
        <v>1238</v>
      </c>
      <c r="C44" s="475">
        <v>310466.45</v>
      </c>
      <c r="D44" s="488">
        <f t="shared" si="3"/>
        <v>1.2085207785694319E-2</v>
      </c>
      <c r="E44" s="477">
        <v>387611.76</v>
      </c>
      <c r="F44" s="488">
        <f t="shared" si="5"/>
        <v>1.3376234700901383E-2</v>
      </c>
      <c r="G44" s="477">
        <f>'[5]ER 2016'!E101</f>
        <v>445484.47000000003</v>
      </c>
      <c r="H44" s="509">
        <f t="shared" si="4"/>
        <v>1.7998589677503524E-2</v>
      </c>
    </row>
    <row r="45" spans="1:8" hidden="1" x14ac:dyDescent="0.25">
      <c r="A45" s="508" t="s">
        <v>1239</v>
      </c>
      <c r="B45" s="474" t="s">
        <v>1240</v>
      </c>
      <c r="C45" s="475">
        <v>183465.06</v>
      </c>
      <c r="D45" s="488">
        <f t="shared" si="3"/>
        <v>7.1415554611935538E-3</v>
      </c>
      <c r="E45" s="477">
        <v>470275.18</v>
      </c>
      <c r="F45" s="488">
        <f t="shared" si="5"/>
        <v>1.6228896619877177E-2</v>
      </c>
      <c r="G45" s="477">
        <f>'[5]ER 2016'!E109</f>
        <v>249580.2</v>
      </c>
      <c r="H45" s="509">
        <f t="shared" si="4"/>
        <v>1.0083609898745212E-2</v>
      </c>
    </row>
    <row r="46" spans="1:8" hidden="1" x14ac:dyDescent="0.25">
      <c r="A46" s="508" t="s">
        <v>1241</v>
      </c>
      <c r="B46" s="474" t="s">
        <v>1242</v>
      </c>
      <c r="C46" s="475">
        <v>86211.76</v>
      </c>
      <c r="D46" s="488">
        <f t="shared" si="3"/>
        <v>3.355876402008687E-3</v>
      </c>
      <c r="E46" s="477">
        <v>84828.59</v>
      </c>
      <c r="F46" s="488">
        <f t="shared" si="5"/>
        <v>2.9273805551888721E-3</v>
      </c>
      <c r="G46" s="477">
        <f>'[5]ER 2016'!E115</f>
        <v>62897.630000000005</v>
      </c>
      <c r="H46" s="509">
        <f t="shared" si="4"/>
        <v>2.5412078541311124E-3</v>
      </c>
    </row>
    <row r="47" spans="1:8" hidden="1" x14ac:dyDescent="0.25">
      <c r="A47" s="508" t="s">
        <v>1243</v>
      </c>
      <c r="B47" s="474" t="s">
        <v>1244</v>
      </c>
      <c r="C47" s="475">
        <v>84225.87</v>
      </c>
      <c r="D47" s="488">
        <f t="shared" si="3"/>
        <v>3.2785737070169015E-3</v>
      </c>
      <c r="E47" s="477">
        <v>75956.210000000006</v>
      </c>
      <c r="F47" s="488">
        <f t="shared" si="5"/>
        <v>2.6212003783139932E-3</v>
      </c>
      <c r="G47" s="477">
        <f>'[5]ER 2016'!E116</f>
        <v>85975.05</v>
      </c>
      <c r="H47" s="509">
        <f t="shared" si="4"/>
        <v>3.4735883103912675E-3</v>
      </c>
    </row>
    <row r="48" spans="1:8" hidden="1" x14ac:dyDescent="0.25">
      <c r="A48" s="508" t="s">
        <v>1245</v>
      </c>
      <c r="B48" s="474" t="s">
        <v>1246</v>
      </c>
      <c r="C48" s="475">
        <v>219927.64</v>
      </c>
      <c r="D48" s="488">
        <f t="shared" si="3"/>
        <v>8.560896764263505E-3</v>
      </c>
      <c r="E48" s="477">
        <v>284576.40000000002</v>
      </c>
      <c r="F48" s="488">
        <f t="shared" si="5"/>
        <v>9.8205501214348925E-3</v>
      </c>
      <c r="G48" s="477">
        <f>'[5]ER 2016'!E117</f>
        <v>445973.31</v>
      </c>
      <c r="H48" s="509">
        <f t="shared" si="4"/>
        <v>1.8018339929578416E-2</v>
      </c>
    </row>
    <row r="49" spans="1:8" ht="31.5" hidden="1" x14ac:dyDescent="0.25">
      <c r="A49" s="508" t="s">
        <v>1247</v>
      </c>
      <c r="B49" s="474" t="s">
        <v>1248</v>
      </c>
      <c r="C49" s="475">
        <v>23265.350000000002</v>
      </c>
      <c r="D49" s="488">
        <f t="shared" si="3"/>
        <v>9.0562632115935018E-4</v>
      </c>
      <c r="E49" s="477">
        <v>108262.56</v>
      </c>
      <c r="F49" s="488">
        <f t="shared" si="5"/>
        <v>3.736071918665259E-3</v>
      </c>
      <c r="G49" s="477">
        <f>'[5]ER 2016'!E121</f>
        <v>146387.74</v>
      </c>
      <c r="H49" s="509">
        <f t="shared" si="4"/>
        <v>5.9143989151340549E-3</v>
      </c>
    </row>
    <row r="50" spans="1:8" ht="31.5" hidden="1" x14ac:dyDescent="0.25">
      <c r="A50" s="508" t="s">
        <v>1249</v>
      </c>
      <c r="B50" s="474" t="s">
        <v>1250</v>
      </c>
      <c r="C50" s="475">
        <v>20829.04</v>
      </c>
      <c r="D50" s="488">
        <f t="shared" si="3"/>
        <v>8.107905906629795E-4</v>
      </c>
      <c r="E50" s="477">
        <v>20412.68</v>
      </c>
      <c r="F50" s="488">
        <f t="shared" si="5"/>
        <v>7.0442857191535058E-4</v>
      </c>
      <c r="G50" s="477">
        <f>'[5]ER 2016'!E122</f>
        <v>23422.58</v>
      </c>
      <c r="H50" s="509">
        <f t="shared" si="4"/>
        <v>9.4632570829798052E-4</v>
      </c>
    </row>
    <row r="51" spans="1:8" x14ac:dyDescent="0.25">
      <c r="A51" s="508" t="s">
        <v>349</v>
      </c>
      <c r="B51" s="474" t="s">
        <v>350</v>
      </c>
      <c r="C51" s="475">
        <v>5664146.2199999997</v>
      </c>
      <c r="D51" s="488">
        <f t="shared" si="3"/>
        <v>0.22048238705745835</v>
      </c>
      <c r="E51" s="477">
        <v>5011771.76</v>
      </c>
      <c r="F51" s="488">
        <f t="shared" si="5"/>
        <v>0.17295304799088032</v>
      </c>
      <c r="G51" s="477">
        <f>'[5]ER 2016'!G123</f>
        <v>4370901.9800000004</v>
      </c>
      <c r="H51" s="509">
        <f t="shared" si="4"/>
        <v>0.17659441923667443</v>
      </c>
    </row>
    <row r="52" spans="1:8" hidden="1" x14ac:dyDescent="0.25">
      <c r="A52" s="508" t="s">
        <v>1251</v>
      </c>
      <c r="B52" s="474" t="s">
        <v>1215</v>
      </c>
      <c r="C52" s="475">
        <v>51626.64</v>
      </c>
      <c r="D52" s="488">
        <f t="shared" si="3"/>
        <v>2.0096170509800262E-3</v>
      </c>
      <c r="E52" s="477">
        <v>55736.57</v>
      </c>
      <c r="F52" s="488">
        <f t="shared" si="5"/>
        <v>1.923433493718609E-3</v>
      </c>
      <c r="G52" s="477">
        <f>'[5]ER 2016'!F124</f>
        <v>56455.18</v>
      </c>
      <c r="H52" s="509">
        <f t="shared" si="4"/>
        <v>2.2809181653169713E-3</v>
      </c>
    </row>
    <row r="53" spans="1:8" ht="31.5" hidden="1" x14ac:dyDescent="0.25">
      <c r="A53" s="508" t="s">
        <v>1252</v>
      </c>
      <c r="B53" s="474" t="s">
        <v>1253</v>
      </c>
      <c r="C53" s="475">
        <v>51626.64</v>
      </c>
      <c r="D53" s="488">
        <f t="shared" si="3"/>
        <v>2.0096170509800262E-3</v>
      </c>
      <c r="E53" s="477">
        <v>55736.57</v>
      </c>
      <c r="F53" s="488">
        <f t="shared" si="5"/>
        <v>1.923433493718609E-3</v>
      </c>
      <c r="G53" s="477">
        <f>'[5]ER 2016'!E125</f>
        <v>56455.18</v>
      </c>
      <c r="H53" s="509">
        <f t="shared" si="4"/>
        <v>2.2809181653169713E-3</v>
      </c>
    </row>
    <row r="54" spans="1:8" ht="31.5" hidden="1" x14ac:dyDescent="0.25">
      <c r="A54" s="508" t="s">
        <v>1254</v>
      </c>
      <c r="B54" s="474" t="s">
        <v>1255</v>
      </c>
      <c r="C54" s="475">
        <v>4136996.62</v>
      </c>
      <c r="D54" s="488">
        <f t="shared" si="3"/>
        <v>0.16103660721284083</v>
      </c>
      <c r="E54" s="477">
        <v>3631307.9</v>
      </c>
      <c r="F54" s="488">
        <f t="shared" si="5"/>
        <v>0.1253141203497988</v>
      </c>
      <c r="G54" s="477">
        <f>'[5]ER 2016'!F126</f>
        <v>2584307.4</v>
      </c>
      <c r="H54" s="509">
        <f t="shared" si="4"/>
        <v>0.10441191921490768</v>
      </c>
    </row>
    <row r="55" spans="1:8" hidden="1" x14ac:dyDescent="0.25">
      <c r="A55" s="508" t="s">
        <v>1256</v>
      </c>
      <c r="B55" s="474" t="s">
        <v>1257</v>
      </c>
      <c r="C55" s="475">
        <v>4136996.62</v>
      </c>
      <c r="D55" s="488">
        <f t="shared" si="3"/>
        <v>0.16103660721284083</v>
      </c>
      <c r="E55" s="477">
        <v>3631307.9</v>
      </c>
      <c r="F55" s="488">
        <f t="shared" si="5"/>
        <v>0.1253141203497988</v>
      </c>
      <c r="G55" s="477">
        <f>'[5]ER 2016'!E127</f>
        <v>2584307.4</v>
      </c>
      <c r="H55" s="509">
        <f t="shared" si="4"/>
        <v>0.10441191921490768</v>
      </c>
    </row>
    <row r="56" spans="1:8" ht="31.5" hidden="1" x14ac:dyDescent="0.25">
      <c r="A56" s="508" t="s">
        <v>1258</v>
      </c>
      <c r="B56" s="474" t="s">
        <v>1259</v>
      </c>
      <c r="C56" s="475">
        <v>1475522.96</v>
      </c>
      <c r="D56" s="488">
        <f t="shared" si="3"/>
        <v>5.743616279363753E-2</v>
      </c>
      <c r="E56" s="477">
        <v>1324727.29</v>
      </c>
      <c r="F56" s="488">
        <f t="shared" si="5"/>
        <v>4.5715494147362944E-2</v>
      </c>
      <c r="G56" s="477">
        <f>'[5]ER 2016'!F134</f>
        <v>1730139.4000000001</v>
      </c>
      <c r="H56" s="509">
        <f t="shared" si="4"/>
        <v>6.9901581856449763E-2</v>
      </c>
    </row>
    <row r="57" spans="1:8" hidden="1" x14ac:dyDescent="0.25">
      <c r="A57" s="508" t="s">
        <v>1260</v>
      </c>
      <c r="B57" s="474" t="s">
        <v>1261</v>
      </c>
      <c r="C57" s="475">
        <v>1444770.61</v>
      </c>
      <c r="D57" s="488">
        <f t="shared" si="3"/>
        <v>5.623909773347275E-2</v>
      </c>
      <c r="E57" s="477">
        <v>1293082.06</v>
      </c>
      <c r="F57" s="488">
        <f t="shared" si="5"/>
        <v>4.4623437436689339E-2</v>
      </c>
      <c r="G57" s="477">
        <f>'[5]ER 2016'!E135</f>
        <v>1700264.6400000001</v>
      </c>
      <c r="H57" s="509">
        <f t="shared" si="4"/>
        <v>6.8694573345122995E-2</v>
      </c>
    </row>
    <row r="58" spans="1:8" hidden="1" x14ac:dyDescent="0.25">
      <c r="A58" s="508" t="s">
        <v>1262</v>
      </c>
      <c r="B58" s="474" t="s">
        <v>1263</v>
      </c>
      <c r="C58" s="475">
        <v>3750.3</v>
      </c>
      <c r="D58" s="488">
        <f t="shared" si="3"/>
        <v>1.459840661001838E-4</v>
      </c>
      <c r="E58" s="477">
        <v>451.47</v>
      </c>
      <c r="F58" s="488">
        <f t="shared" si="5"/>
        <v>1.5579941848038736E-5</v>
      </c>
      <c r="G58" s="477">
        <f>'[5]ER 2016'!E141</f>
        <v>267.38</v>
      </c>
      <c r="H58" s="509">
        <f t="shared" si="4"/>
        <v>1.0802762457624822E-5</v>
      </c>
    </row>
    <row r="59" spans="1:8" hidden="1" x14ac:dyDescent="0.25">
      <c r="A59" s="508" t="s">
        <v>1264</v>
      </c>
      <c r="B59" s="474" t="s">
        <v>10</v>
      </c>
      <c r="C59" s="475">
        <v>27002.05</v>
      </c>
      <c r="D59" s="488">
        <f t="shared" si="3"/>
        <v>1.0510809940645995E-3</v>
      </c>
      <c r="E59" s="477">
        <v>31193.760000000002</v>
      </c>
      <c r="F59" s="488">
        <f t="shared" si="5"/>
        <v>1.0764767688255627E-3</v>
      </c>
      <c r="G59" s="477">
        <f>'[5]ER 2016'!E143</f>
        <v>29607.38</v>
      </c>
      <c r="H59" s="509">
        <f t="shared" si="4"/>
        <v>1.1962057488691452E-3</v>
      </c>
    </row>
    <row r="60" spans="1:8" x14ac:dyDescent="0.25">
      <c r="A60" s="508" t="s">
        <v>351</v>
      </c>
      <c r="B60" s="474" t="s">
        <v>352</v>
      </c>
      <c r="C60" s="475">
        <v>7280</v>
      </c>
      <c r="D60" s="488">
        <f t="shared" si="3"/>
        <v>2.8338106317076981E-4</v>
      </c>
      <c r="E60" s="477">
        <v>4930.1000000000004</v>
      </c>
      <c r="F60" s="488">
        <f t="shared" si="5"/>
        <v>1.7013460762623381E-4</v>
      </c>
      <c r="G60" s="477">
        <f>'[5]ER 2016'!G145</f>
        <v>19871.560000000001</v>
      </c>
      <c r="H60" s="509">
        <f t="shared" si="4"/>
        <v>8.0285639293305091E-4</v>
      </c>
    </row>
    <row r="61" spans="1:8" hidden="1" x14ac:dyDescent="0.25">
      <c r="A61" s="508" t="s">
        <v>1265</v>
      </c>
      <c r="B61" s="474" t="str">
        <f>'[5]ER 2015'!B205</f>
        <v>OPERACIÓN SUBESTACIONES</v>
      </c>
      <c r="C61" s="475">
        <v>0</v>
      </c>
      <c r="D61" s="488">
        <f t="shared" si="3"/>
        <v>0</v>
      </c>
      <c r="E61" s="477">
        <v>1906.1000000000001</v>
      </c>
      <c r="F61" s="488">
        <f t="shared" si="5"/>
        <v>6.5778295693061852E-5</v>
      </c>
      <c r="G61" s="477">
        <f>'[5]ER 2016'!F146</f>
        <v>649.80000000000007</v>
      </c>
      <c r="H61" s="509">
        <f t="shared" si="4"/>
        <v>2.6253403564083367E-5</v>
      </c>
    </row>
    <row r="62" spans="1:8" hidden="1" x14ac:dyDescent="0.25">
      <c r="A62" s="508" t="s">
        <v>1266</v>
      </c>
      <c r="B62" s="474" t="str">
        <f>'[5]ER 2015'!B206</f>
        <v>SUBESTACIÓN  SAYMIRIN  I - II</v>
      </c>
      <c r="C62" s="475">
        <v>0</v>
      </c>
      <c r="D62" s="488">
        <f t="shared" si="3"/>
        <v>0</v>
      </c>
      <c r="E62" s="477">
        <v>1906.1000000000001</v>
      </c>
      <c r="F62" s="488">
        <f t="shared" si="5"/>
        <v>6.5778295693061852E-5</v>
      </c>
      <c r="G62" s="477">
        <v>0</v>
      </c>
      <c r="H62" s="509">
        <f t="shared" si="4"/>
        <v>0</v>
      </c>
    </row>
    <row r="63" spans="1:8" hidden="1" x14ac:dyDescent="0.25">
      <c r="A63" s="508" t="s">
        <v>1267</v>
      </c>
      <c r="B63" s="474" t="str">
        <f>'[5]ER 2016'!B147</f>
        <v>SUBESTACIÓN  DESCANSO</v>
      </c>
      <c r="C63" s="475"/>
      <c r="D63" s="488">
        <f t="shared" si="3"/>
        <v>0</v>
      </c>
      <c r="E63" s="477">
        <v>0</v>
      </c>
      <c r="F63" s="488">
        <f t="shared" si="5"/>
        <v>0</v>
      </c>
      <c r="G63" s="477">
        <f>'[5]ER 2016'!E147</f>
        <v>649.80000000000007</v>
      </c>
      <c r="H63" s="509">
        <f t="shared" si="4"/>
        <v>2.6253403564083367E-5</v>
      </c>
    </row>
    <row r="64" spans="1:8" hidden="1" x14ac:dyDescent="0.25">
      <c r="A64" s="508" t="s">
        <v>1268</v>
      </c>
      <c r="B64" s="474" t="str">
        <f>'[5]ER 2016'!B148</f>
        <v>MANTENIMIENTO SUBESTACIONES</v>
      </c>
      <c r="C64" s="475"/>
      <c r="D64" s="488">
        <f t="shared" si="3"/>
        <v>0</v>
      </c>
      <c r="E64" s="477">
        <v>0</v>
      </c>
      <c r="F64" s="488">
        <f t="shared" si="5"/>
        <v>0</v>
      </c>
      <c r="G64" s="477">
        <f>'[5]ER 2016'!F148</f>
        <v>3978.6</v>
      </c>
      <c r="H64" s="509">
        <f t="shared" si="4"/>
        <v>1.607445235765806E-4</v>
      </c>
    </row>
    <row r="65" spans="1:357" hidden="1" x14ac:dyDescent="0.25">
      <c r="A65" s="508" t="s">
        <v>1269</v>
      </c>
      <c r="B65" s="474" t="str">
        <f>'[5]ER 2016'!B149</f>
        <v>SUBESTACIÓN  OCAÑA</v>
      </c>
      <c r="C65" s="475"/>
      <c r="D65" s="488">
        <f t="shared" si="3"/>
        <v>0</v>
      </c>
      <c r="E65" s="477">
        <v>0</v>
      </c>
      <c r="F65" s="488">
        <f t="shared" si="5"/>
        <v>0</v>
      </c>
      <c r="G65" s="477">
        <f>'[5]ER 2016'!E149</f>
        <v>3978.6</v>
      </c>
      <c r="H65" s="509">
        <f t="shared" si="4"/>
        <v>1.607445235765806E-4</v>
      </c>
    </row>
    <row r="66" spans="1:357" hidden="1" x14ac:dyDescent="0.25">
      <c r="A66" s="508" t="s">
        <v>1270</v>
      </c>
      <c r="B66" s="474" t="s">
        <v>1271</v>
      </c>
      <c r="C66" s="475">
        <v>7280</v>
      </c>
      <c r="D66" s="488">
        <f t="shared" si="3"/>
        <v>2.8338106317076981E-4</v>
      </c>
      <c r="E66" s="477">
        <v>3024</v>
      </c>
      <c r="F66" s="488">
        <f t="shared" si="5"/>
        <v>1.0435631193317195E-4</v>
      </c>
      <c r="G66" s="477">
        <f>'[5]ER 2016'!F150</f>
        <v>15243.16</v>
      </c>
      <c r="H66" s="509">
        <f t="shared" si="4"/>
        <v>6.1585846579238681E-4</v>
      </c>
    </row>
    <row r="67" spans="1:357" hidden="1" x14ac:dyDescent="0.25">
      <c r="A67" s="508" t="s">
        <v>1272</v>
      </c>
      <c r="B67" s="474" t="s">
        <v>1273</v>
      </c>
      <c r="C67" s="475">
        <v>7280</v>
      </c>
      <c r="D67" s="488">
        <f t="shared" si="3"/>
        <v>2.8338106317076981E-4</v>
      </c>
      <c r="E67" s="477">
        <v>3024</v>
      </c>
      <c r="F67" s="488">
        <f t="shared" si="5"/>
        <v>1.0435631193317195E-4</v>
      </c>
      <c r="G67" s="477">
        <f>'[5]ER 2016'!E151</f>
        <v>15243.16</v>
      </c>
      <c r="H67" s="509">
        <f t="shared" si="4"/>
        <v>6.1585846579238681E-4</v>
      </c>
    </row>
    <row r="68" spans="1:357" x14ac:dyDescent="0.25">
      <c r="A68" s="508" t="s">
        <v>353</v>
      </c>
      <c r="B68" s="474" t="s">
        <v>354</v>
      </c>
      <c r="C68" s="475">
        <v>673001.52</v>
      </c>
      <c r="D68" s="488">
        <f t="shared" si="3"/>
        <v>2.6197237122684628E-2</v>
      </c>
      <c r="E68" s="477">
        <v>538359.23</v>
      </c>
      <c r="F68" s="488">
        <f t="shared" si="5"/>
        <v>1.8578433775787783E-2</v>
      </c>
      <c r="G68" s="477">
        <f>'[5]ER 2016'!G152</f>
        <v>1223772.08</v>
      </c>
      <c r="H68" s="509">
        <f t="shared" si="4"/>
        <v>4.9443186036777033E-2</v>
      </c>
    </row>
    <row r="69" spans="1:357" hidden="1" x14ac:dyDescent="0.25">
      <c r="A69" s="508" t="s">
        <v>1274</v>
      </c>
      <c r="B69" s="474" t="s">
        <v>1275</v>
      </c>
      <c r="C69" s="475">
        <v>538857.66</v>
      </c>
      <c r="D69" s="488">
        <f t="shared" si="3"/>
        <v>2.0975557223696869E-2</v>
      </c>
      <c r="E69" s="477">
        <v>355612.7</v>
      </c>
      <c r="F69" s="488">
        <f t="shared" si="5"/>
        <v>1.2271967542525627E-2</v>
      </c>
      <c r="G69" s="477">
        <f>'[5]ER 2016'!F153</f>
        <v>779122.39</v>
      </c>
      <c r="H69" s="509">
        <f t="shared" si="4"/>
        <v>3.147832337716705E-2</v>
      </c>
    </row>
    <row r="70" spans="1:357" hidden="1" x14ac:dyDescent="0.25">
      <c r="A70" s="508" t="s">
        <v>1276</v>
      </c>
      <c r="B70" s="474" t="s">
        <v>542</v>
      </c>
      <c r="C70" s="475">
        <v>7194.31</v>
      </c>
      <c r="D70" s="488">
        <f t="shared" si="3"/>
        <v>2.8004549678298089E-4</v>
      </c>
      <c r="E70" s="477">
        <v>5216.4400000000005</v>
      </c>
      <c r="F70" s="488">
        <f t="shared" si="5"/>
        <v>1.8001601845921809E-4</v>
      </c>
      <c r="G70" s="477">
        <f>'[5]ER 2016'!E154</f>
        <v>241369.12</v>
      </c>
      <c r="H70" s="509">
        <f t="shared" si="4"/>
        <v>9.7518635199563952E-3</v>
      </c>
    </row>
    <row r="71" spans="1:357" hidden="1" x14ac:dyDescent="0.25">
      <c r="A71" s="508" t="s">
        <v>1277</v>
      </c>
      <c r="B71" s="474" t="s">
        <v>543</v>
      </c>
      <c r="C71" s="475">
        <v>50306.41</v>
      </c>
      <c r="D71" s="488">
        <f t="shared" si="3"/>
        <v>1.9582258173220669E-3</v>
      </c>
      <c r="E71" s="477">
        <v>40856.99</v>
      </c>
      <c r="F71" s="488">
        <f t="shared" si="5"/>
        <v>1.4099486749637852E-3</v>
      </c>
      <c r="G71" s="477">
        <f>'[5]ER 2016'!E155</f>
        <v>231496.25</v>
      </c>
      <c r="H71" s="509">
        <f t="shared" si="4"/>
        <v>9.352977031120242E-3</v>
      </c>
    </row>
    <row r="72" spans="1:357" hidden="1" x14ac:dyDescent="0.25">
      <c r="A72" s="508" t="s">
        <v>1278</v>
      </c>
      <c r="B72" s="474" t="s">
        <v>1279</v>
      </c>
      <c r="C72" s="475">
        <v>73754.790000000008</v>
      </c>
      <c r="D72" s="488">
        <f t="shared" si="3"/>
        <v>2.8709767588100087E-3</v>
      </c>
      <c r="E72" s="477">
        <v>38105.61</v>
      </c>
      <c r="F72" s="488">
        <f t="shared" si="5"/>
        <v>1.3150003054113082E-3</v>
      </c>
      <c r="G72" s="477">
        <f>'[5]ER 2016'!E156</f>
        <v>10601.300000000001</v>
      </c>
      <c r="H72" s="509">
        <f t="shared" si="4"/>
        <v>4.2831672392107877E-4</v>
      </c>
    </row>
    <row r="73" spans="1:357" hidden="1" x14ac:dyDescent="0.25">
      <c r="A73" s="508" t="s">
        <v>1280</v>
      </c>
      <c r="B73" s="474" t="s">
        <v>1281</v>
      </c>
      <c r="C73" s="475">
        <v>341436.14</v>
      </c>
      <c r="D73" s="488">
        <f t="shared" si="3"/>
        <v>1.3290733016225798E-2</v>
      </c>
      <c r="E73" s="477">
        <v>171658.71</v>
      </c>
      <c r="F73" s="488">
        <f t="shared" si="5"/>
        <v>5.9238326345257613E-3</v>
      </c>
      <c r="G73" s="477">
        <f>'[5]ER 2016'!E157</f>
        <v>58315.65</v>
      </c>
      <c r="H73" s="509">
        <f t="shared" si="4"/>
        <v>2.3560854009723577E-3</v>
      </c>
    </row>
    <row r="74" spans="1:357" hidden="1" x14ac:dyDescent="0.25">
      <c r="A74" s="508" t="s">
        <v>1282</v>
      </c>
      <c r="B74" s="474" t="s">
        <v>1283</v>
      </c>
      <c r="C74" s="475">
        <v>1857.3600000000001</v>
      </c>
      <c r="D74" s="488">
        <f t="shared" si="3"/>
        <v>7.2299540039953437E-5</v>
      </c>
      <c r="E74" s="477">
        <v>14969.29</v>
      </c>
      <c r="F74" s="488">
        <f t="shared" si="5"/>
        <v>5.1658065365678288E-4</v>
      </c>
      <c r="G74" s="477">
        <f>'[5]ER 2016'!E158</f>
        <v>29985.78</v>
      </c>
      <c r="H74" s="509">
        <f t="shared" si="4"/>
        <v>1.2114939727975063E-3</v>
      </c>
    </row>
    <row r="75" spans="1:357" hidden="1" x14ac:dyDescent="0.25">
      <c r="A75" s="508" t="s">
        <v>1284</v>
      </c>
      <c r="B75" s="474" t="s">
        <v>1285</v>
      </c>
      <c r="C75" s="475">
        <v>9379</v>
      </c>
      <c r="D75" s="488">
        <f t="shared" si="3"/>
        <v>3.6508667465366072E-4</v>
      </c>
      <c r="E75" s="477">
        <v>27121.200000000001</v>
      </c>
      <c r="F75" s="488">
        <f t="shared" si="5"/>
        <v>9.3593531984191233E-4</v>
      </c>
      <c r="G75" s="477">
        <f>'[5]ER 2016'!E159</f>
        <v>11060.1</v>
      </c>
      <c r="H75" s="509">
        <f t="shared" si="4"/>
        <v>4.4685329141138568E-4</v>
      </c>
    </row>
    <row r="76" spans="1:357" hidden="1" x14ac:dyDescent="0.25">
      <c r="A76" s="508" t="s">
        <v>1286</v>
      </c>
      <c r="B76" s="474" t="s">
        <v>540</v>
      </c>
      <c r="C76" s="475">
        <v>53964.75</v>
      </c>
      <c r="D76" s="488">
        <f t="shared" si="3"/>
        <v>2.1006302512012087E-3</v>
      </c>
      <c r="E76" s="477">
        <v>22358.560000000001</v>
      </c>
      <c r="F76" s="488">
        <f t="shared" si="5"/>
        <v>7.7157965004515246E-4</v>
      </c>
      <c r="G76" s="477">
        <f>'[5]ER 2016'!E160</f>
        <v>78703.150000000009</v>
      </c>
      <c r="H76" s="509">
        <f t="shared" si="4"/>
        <v>3.1797869478525512E-3</v>
      </c>
    </row>
    <row r="77" spans="1:357" hidden="1" x14ac:dyDescent="0.25">
      <c r="A77" s="508" t="s">
        <v>1287</v>
      </c>
      <c r="B77" s="474" t="s">
        <v>541</v>
      </c>
      <c r="C77" s="475">
        <v>964.9</v>
      </c>
      <c r="D77" s="488">
        <f t="shared" si="3"/>
        <v>3.7559668661191728E-5</v>
      </c>
      <c r="E77" s="477">
        <v>35325.9</v>
      </c>
      <c r="F77" s="488">
        <f t="shared" si="5"/>
        <v>1.2190742856217061E-3</v>
      </c>
      <c r="G77" s="477">
        <f>'[5]ER 2016'!E161</f>
        <v>117591.04000000001</v>
      </c>
      <c r="H77" s="509">
        <f t="shared" si="4"/>
        <v>4.7509464891355331E-3</v>
      </c>
    </row>
    <row r="78" spans="1:357" hidden="1" x14ac:dyDescent="0.25">
      <c r="A78" s="508" t="s">
        <v>1288</v>
      </c>
      <c r="B78" s="474" t="s">
        <v>1289</v>
      </c>
      <c r="C78" s="475">
        <v>65840.259999999995</v>
      </c>
      <c r="D78" s="488">
        <f t="shared" si="3"/>
        <v>2.5628959997582288E-3</v>
      </c>
      <c r="E78" s="477">
        <v>91972.39</v>
      </c>
      <c r="F78" s="488">
        <f t="shared" si="5"/>
        <v>3.1739085383860263E-3</v>
      </c>
      <c r="G78" s="477">
        <f>'[5]ER 2016'!F162</f>
        <v>263894.69</v>
      </c>
      <c r="H78" s="509">
        <f t="shared" si="4"/>
        <v>1.0661947976282971E-2</v>
      </c>
    </row>
    <row r="79" spans="1:357" s="389" customFormat="1" hidden="1" x14ac:dyDescent="0.25">
      <c r="A79" s="508" t="s">
        <v>1290</v>
      </c>
      <c r="B79" s="474" t="s">
        <v>1291</v>
      </c>
      <c r="C79" s="475">
        <v>45714.71</v>
      </c>
      <c r="D79" s="488">
        <f t="shared" si="3"/>
        <v>1.779489439882338E-3</v>
      </c>
      <c r="E79" s="477">
        <v>50284.82</v>
      </c>
      <c r="F79" s="488">
        <f t="shared" si="5"/>
        <v>1.7352970771902789E-3</v>
      </c>
      <c r="G79" s="477">
        <f>'[5]ER 2016'!E163</f>
        <v>24406.799999999999</v>
      </c>
      <c r="H79" s="509">
        <f t="shared" si="4"/>
        <v>9.8609044337930117E-4</v>
      </c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  <c r="IQ79" s="3"/>
      <c r="IR79" s="3"/>
      <c r="IS79" s="3"/>
      <c r="IT79" s="3"/>
      <c r="IU79" s="3"/>
      <c r="IV79" s="3"/>
      <c r="IW79" s="3"/>
      <c r="IX79" s="3"/>
      <c r="IY79" s="3"/>
      <c r="IZ79" s="3"/>
      <c r="JA79" s="3"/>
      <c r="JB79" s="3"/>
      <c r="JC79" s="3"/>
      <c r="JD79" s="3"/>
      <c r="JE79" s="3"/>
      <c r="JF79" s="3"/>
      <c r="JG79" s="3"/>
      <c r="JH79" s="3"/>
      <c r="JI79" s="3"/>
      <c r="JJ79" s="3"/>
      <c r="JK79" s="3"/>
      <c r="JL79" s="3"/>
      <c r="JM79" s="3"/>
      <c r="JN79" s="3"/>
      <c r="JO79" s="3"/>
      <c r="JP79" s="3"/>
      <c r="JQ79" s="3"/>
      <c r="JR79" s="3"/>
      <c r="JS79" s="3"/>
      <c r="JT79" s="3"/>
      <c r="JU79" s="3"/>
      <c r="JV79" s="3"/>
      <c r="JW79" s="3"/>
      <c r="JX79" s="3"/>
      <c r="JY79" s="3"/>
      <c r="JZ79" s="3"/>
      <c r="KA79" s="3"/>
      <c r="KB79" s="3"/>
      <c r="KC79" s="3"/>
      <c r="KD79" s="3"/>
      <c r="KE79" s="3"/>
      <c r="KF79" s="3"/>
      <c r="KG79" s="3"/>
      <c r="KH79" s="3"/>
      <c r="KI79" s="3"/>
      <c r="KJ79" s="3"/>
      <c r="KK79" s="3"/>
      <c r="KL79" s="3"/>
      <c r="KM79" s="3"/>
      <c r="KN79" s="3"/>
      <c r="KO79" s="3"/>
      <c r="KP79" s="3"/>
      <c r="KQ79" s="3"/>
      <c r="KR79" s="3"/>
      <c r="KS79" s="3"/>
      <c r="KT79" s="3"/>
      <c r="KU79" s="3"/>
      <c r="KV79" s="3"/>
      <c r="KW79" s="3"/>
      <c r="KX79" s="3"/>
      <c r="KY79" s="3"/>
      <c r="KZ79" s="3"/>
      <c r="LA79" s="3"/>
      <c r="LB79" s="3"/>
      <c r="LC79" s="3"/>
      <c r="LD79" s="3"/>
      <c r="LE79" s="3"/>
      <c r="LF79" s="3"/>
      <c r="LG79" s="3"/>
      <c r="LH79" s="3"/>
      <c r="LI79" s="3"/>
      <c r="LJ79" s="3"/>
      <c r="LK79" s="3"/>
      <c r="LL79" s="3"/>
      <c r="LM79" s="3"/>
      <c r="LN79" s="3"/>
      <c r="LO79" s="3"/>
      <c r="LP79" s="3"/>
      <c r="LQ79" s="3"/>
      <c r="LR79" s="3"/>
      <c r="LS79" s="3"/>
      <c r="LT79" s="3"/>
      <c r="LU79" s="3"/>
      <c r="LV79" s="3"/>
      <c r="LW79" s="3"/>
      <c r="LX79" s="3"/>
      <c r="LY79" s="3"/>
      <c r="LZ79" s="3"/>
      <c r="MA79" s="3"/>
      <c r="MB79" s="3"/>
      <c r="MC79" s="3"/>
      <c r="MD79" s="3"/>
      <c r="ME79" s="3"/>
      <c r="MF79" s="3"/>
      <c r="MG79" s="3"/>
      <c r="MH79" s="3"/>
      <c r="MI79" s="3"/>
      <c r="MJ79" s="3"/>
      <c r="MK79" s="3"/>
      <c r="ML79" s="3"/>
      <c r="MM79" s="3"/>
      <c r="MN79" s="3"/>
      <c r="MO79" s="3"/>
      <c r="MP79" s="3"/>
      <c r="MQ79" s="3"/>
      <c r="MR79" s="3"/>
      <c r="MS79" s="3"/>
    </row>
    <row r="80" spans="1:357" s="29" customFormat="1" hidden="1" x14ac:dyDescent="0.25">
      <c r="A80" s="508" t="s">
        <v>1292</v>
      </c>
      <c r="B80" s="474" t="s">
        <v>1293</v>
      </c>
      <c r="C80" s="475">
        <v>16821.55</v>
      </c>
      <c r="D80" s="488">
        <f t="shared" si="3"/>
        <v>6.5479515428300305E-4</v>
      </c>
      <c r="E80" s="477">
        <v>32174.49</v>
      </c>
      <c r="F80" s="488">
        <f t="shared" si="5"/>
        <v>1.1103211358236512E-3</v>
      </c>
      <c r="G80" s="477">
        <f>'[5]ER 2016'!E164</f>
        <v>40331.07</v>
      </c>
      <c r="H80" s="509">
        <f t="shared" si="4"/>
        <v>1.6294673082199072E-3</v>
      </c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  <c r="HT80" s="3"/>
      <c r="HU80" s="3"/>
      <c r="HV80" s="3"/>
      <c r="HW80" s="3"/>
      <c r="HX80" s="3"/>
      <c r="HY80" s="3"/>
      <c r="HZ80" s="3"/>
      <c r="IA80" s="3"/>
      <c r="IB80" s="3"/>
      <c r="IC80" s="3"/>
      <c r="ID80" s="3"/>
      <c r="IE80" s="3"/>
      <c r="IF80" s="3"/>
      <c r="IG80" s="3"/>
      <c r="IH80" s="3"/>
      <c r="II80" s="3"/>
      <c r="IJ80" s="3"/>
      <c r="IK80" s="3"/>
      <c r="IL80" s="3"/>
      <c r="IM80" s="3"/>
      <c r="IN80" s="3"/>
      <c r="IO80" s="3"/>
      <c r="IP80" s="3"/>
      <c r="IQ80" s="3"/>
      <c r="IR80" s="3"/>
      <c r="IS80" s="3"/>
      <c r="IT80" s="3"/>
      <c r="IU80" s="3"/>
      <c r="IV80" s="3"/>
      <c r="IW80" s="3"/>
      <c r="IX80" s="3"/>
      <c r="IY80" s="3"/>
      <c r="IZ80" s="3"/>
      <c r="JA80" s="3"/>
      <c r="JB80" s="3"/>
      <c r="JC80" s="3"/>
      <c r="JD80" s="3"/>
      <c r="JE80" s="3"/>
      <c r="JF80" s="3"/>
      <c r="JG80" s="3"/>
      <c r="JH80" s="3"/>
      <c r="JI80" s="3"/>
      <c r="JJ80" s="3"/>
      <c r="JK80" s="3"/>
      <c r="JL80" s="3"/>
      <c r="JM80" s="3"/>
      <c r="JN80" s="3"/>
      <c r="JO80" s="3"/>
      <c r="JP80" s="3"/>
      <c r="JQ80" s="3"/>
      <c r="JR80" s="3"/>
      <c r="JS80" s="3"/>
      <c r="JT80" s="3"/>
      <c r="JU80" s="3"/>
      <c r="JV80" s="3"/>
      <c r="JW80" s="3"/>
      <c r="JX80" s="3"/>
      <c r="JY80" s="3"/>
      <c r="JZ80" s="3"/>
      <c r="KA80" s="3"/>
      <c r="KB80" s="3"/>
      <c r="KC80" s="3"/>
      <c r="KD80" s="3"/>
      <c r="KE80" s="3"/>
      <c r="KF80" s="3"/>
      <c r="KG80" s="3"/>
      <c r="KH80" s="3"/>
      <c r="KI80" s="3"/>
      <c r="KJ80" s="3"/>
      <c r="KK80" s="3"/>
      <c r="KL80" s="3"/>
      <c r="KM80" s="3"/>
      <c r="KN80" s="3"/>
      <c r="KO80" s="3"/>
      <c r="KP80" s="3"/>
      <c r="KQ80" s="3"/>
      <c r="KR80" s="3"/>
      <c r="KS80" s="3"/>
      <c r="KT80" s="3"/>
      <c r="KU80" s="3"/>
      <c r="KV80" s="3"/>
      <c r="KW80" s="3"/>
      <c r="KX80" s="3"/>
      <c r="KY80" s="3"/>
      <c r="KZ80" s="3"/>
      <c r="LA80" s="3"/>
      <c r="LB80" s="3"/>
      <c r="LC80" s="3"/>
      <c r="LD80" s="3"/>
      <c r="LE80" s="3"/>
      <c r="LF80" s="3"/>
      <c r="LG80" s="3"/>
      <c r="LH80" s="3"/>
      <c r="LI80" s="3"/>
      <c r="LJ80" s="3"/>
      <c r="LK80" s="3"/>
      <c r="LL80" s="3"/>
      <c r="LM80" s="3"/>
      <c r="LN80" s="3"/>
      <c r="LO80" s="3"/>
      <c r="LP80" s="3"/>
      <c r="LQ80" s="3"/>
      <c r="LR80" s="3"/>
      <c r="LS80" s="3"/>
      <c r="LT80" s="3"/>
      <c r="LU80" s="3"/>
      <c r="LV80" s="3"/>
      <c r="LW80" s="3"/>
      <c r="LX80" s="3"/>
      <c r="LY80" s="3"/>
      <c r="LZ80" s="3"/>
      <c r="MA80" s="3"/>
      <c r="MB80" s="3"/>
      <c r="MC80" s="3"/>
      <c r="MD80" s="3"/>
      <c r="ME80" s="3"/>
      <c r="MF80" s="3"/>
      <c r="MG80" s="3"/>
      <c r="MH80" s="3"/>
      <c r="MI80" s="3"/>
      <c r="MJ80" s="3"/>
      <c r="MK80" s="3"/>
      <c r="ML80" s="3"/>
      <c r="MM80" s="3"/>
      <c r="MN80" s="3"/>
      <c r="MO80" s="3"/>
      <c r="MP80" s="3"/>
      <c r="MQ80" s="3"/>
      <c r="MR80" s="3"/>
      <c r="MS80" s="3"/>
    </row>
    <row r="81" spans="1:357" s="29" customFormat="1" hidden="1" x14ac:dyDescent="0.25">
      <c r="A81" s="508" t="s">
        <v>1294</v>
      </c>
      <c r="B81" s="489" t="s">
        <v>1295</v>
      </c>
      <c r="C81" s="475">
        <v>3304</v>
      </c>
      <c r="D81" s="488">
        <f t="shared" si="3"/>
        <v>1.2861140559288783E-4</v>
      </c>
      <c r="E81" s="477">
        <v>1663.49</v>
      </c>
      <c r="F81" s="488">
        <f t="shared" si="5"/>
        <v>5.7405979278343979E-5</v>
      </c>
      <c r="G81" s="477">
        <f>'[5]ER 2016'!E165</f>
        <v>183967.24</v>
      </c>
      <c r="H81" s="509">
        <f t="shared" si="4"/>
        <v>7.4326965132203437E-3</v>
      </c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  <c r="IE81" s="3"/>
      <c r="IF81" s="3"/>
      <c r="IG81" s="3"/>
      <c r="IH81" s="3"/>
      <c r="II81" s="3"/>
      <c r="IJ81" s="3"/>
      <c r="IK81" s="3"/>
      <c r="IL81" s="3"/>
      <c r="IM81" s="3"/>
      <c r="IN81" s="3"/>
      <c r="IO81" s="3"/>
      <c r="IP81" s="3"/>
      <c r="IQ81" s="3"/>
      <c r="IR81" s="3"/>
      <c r="IS81" s="3"/>
      <c r="IT81" s="3"/>
      <c r="IU81" s="3"/>
      <c r="IV81" s="3"/>
      <c r="IW81" s="3"/>
      <c r="IX81" s="3"/>
      <c r="IY81" s="3"/>
      <c r="IZ81" s="3"/>
      <c r="JA81" s="3"/>
      <c r="JB81" s="3"/>
      <c r="JC81" s="3"/>
      <c r="JD81" s="3"/>
      <c r="JE81" s="3"/>
      <c r="JF81" s="3"/>
      <c r="JG81" s="3"/>
      <c r="JH81" s="3"/>
      <c r="JI81" s="3"/>
      <c r="JJ81" s="3"/>
      <c r="JK81" s="3"/>
      <c r="JL81" s="3"/>
      <c r="JM81" s="3"/>
      <c r="JN81" s="3"/>
      <c r="JO81" s="3"/>
      <c r="JP81" s="3"/>
      <c r="JQ81" s="3"/>
      <c r="JR81" s="3"/>
      <c r="JS81" s="3"/>
      <c r="JT81" s="3"/>
      <c r="JU81" s="3"/>
      <c r="JV81" s="3"/>
      <c r="JW81" s="3"/>
      <c r="JX81" s="3"/>
      <c r="JY81" s="3"/>
      <c r="JZ81" s="3"/>
      <c r="KA81" s="3"/>
      <c r="KB81" s="3"/>
      <c r="KC81" s="3"/>
      <c r="KD81" s="3"/>
      <c r="KE81" s="3"/>
      <c r="KF81" s="3"/>
      <c r="KG81" s="3"/>
      <c r="KH81" s="3"/>
      <c r="KI81" s="3"/>
      <c r="KJ81" s="3"/>
      <c r="KK81" s="3"/>
      <c r="KL81" s="3"/>
      <c r="KM81" s="3"/>
      <c r="KN81" s="3"/>
      <c r="KO81" s="3"/>
      <c r="KP81" s="3"/>
      <c r="KQ81" s="3"/>
      <c r="KR81" s="3"/>
      <c r="KS81" s="3"/>
      <c r="KT81" s="3"/>
      <c r="KU81" s="3"/>
      <c r="KV81" s="3"/>
      <c r="KW81" s="3"/>
      <c r="KX81" s="3"/>
      <c r="KY81" s="3"/>
      <c r="KZ81" s="3"/>
      <c r="LA81" s="3"/>
      <c r="LB81" s="3"/>
      <c r="LC81" s="3"/>
      <c r="LD81" s="3"/>
      <c r="LE81" s="3"/>
      <c r="LF81" s="3"/>
      <c r="LG81" s="3"/>
      <c r="LH81" s="3"/>
      <c r="LI81" s="3"/>
      <c r="LJ81" s="3"/>
      <c r="LK81" s="3"/>
      <c r="LL81" s="3"/>
      <c r="LM81" s="3"/>
      <c r="LN81" s="3"/>
      <c r="LO81" s="3"/>
      <c r="LP81" s="3"/>
      <c r="LQ81" s="3"/>
      <c r="LR81" s="3"/>
      <c r="LS81" s="3"/>
      <c r="LT81" s="3"/>
      <c r="LU81" s="3"/>
      <c r="LV81" s="3"/>
      <c r="LW81" s="3"/>
      <c r="LX81" s="3"/>
      <c r="LY81" s="3"/>
      <c r="LZ81" s="3"/>
      <c r="MA81" s="3"/>
      <c r="MB81" s="3"/>
      <c r="MC81" s="3"/>
      <c r="MD81" s="3"/>
      <c r="ME81" s="3"/>
      <c r="MF81" s="3"/>
      <c r="MG81" s="3"/>
      <c r="MH81" s="3"/>
      <c r="MI81" s="3"/>
      <c r="MJ81" s="3"/>
      <c r="MK81" s="3"/>
      <c r="ML81" s="3"/>
      <c r="MM81" s="3"/>
      <c r="MN81" s="3"/>
      <c r="MO81" s="3"/>
      <c r="MP81" s="3"/>
      <c r="MQ81" s="3"/>
      <c r="MR81" s="3"/>
      <c r="MS81" s="3"/>
    </row>
    <row r="82" spans="1:357" s="29" customFormat="1" hidden="1" x14ac:dyDescent="0.25">
      <c r="A82" s="508" t="s">
        <v>1296</v>
      </c>
      <c r="B82" s="489" t="str">
        <f>'[5]ER 2015'!B223</f>
        <v>VENTANAS OCANA</v>
      </c>
      <c r="C82" s="475">
        <v>0</v>
      </c>
      <c r="D82" s="488">
        <f t="shared" si="3"/>
        <v>0</v>
      </c>
      <c r="E82" s="477">
        <v>7849.59</v>
      </c>
      <c r="F82" s="488">
        <f t="shared" si="5"/>
        <v>2.7088434609375239E-4</v>
      </c>
      <c r="G82" s="477">
        <f>'[5]ER 2016'!E166</f>
        <v>15189.58</v>
      </c>
      <c r="H82" s="509">
        <f t="shared" si="4"/>
        <v>6.1369371146341857E-4</v>
      </c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  <c r="IC82" s="3"/>
      <c r="ID82" s="3"/>
      <c r="IE82" s="3"/>
      <c r="IF82" s="3"/>
      <c r="IG82" s="3"/>
      <c r="IH82" s="3"/>
      <c r="II82" s="3"/>
      <c r="IJ82" s="3"/>
      <c r="IK82" s="3"/>
      <c r="IL82" s="3"/>
      <c r="IM82" s="3"/>
      <c r="IN82" s="3"/>
      <c r="IO82" s="3"/>
      <c r="IP82" s="3"/>
      <c r="IQ82" s="3"/>
      <c r="IR82" s="3"/>
      <c r="IS82" s="3"/>
      <c r="IT82" s="3"/>
      <c r="IU82" s="3"/>
      <c r="IV82" s="3"/>
      <c r="IW82" s="3"/>
      <c r="IX82" s="3"/>
      <c r="IY82" s="3"/>
      <c r="IZ82" s="3"/>
      <c r="JA82" s="3"/>
      <c r="JB82" s="3"/>
      <c r="JC82" s="3"/>
      <c r="JD82" s="3"/>
      <c r="JE82" s="3"/>
      <c r="JF82" s="3"/>
      <c r="JG82" s="3"/>
      <c r="JH82" s="3"/>
      <c r="JI82" s="3"/>
      <c r="JJ82" s="3"/>
      <c r="JK82" s="3"/>
      <c r="JL82" s="3"/>
      <c r="JM82" s="3"/>
      <c r="JN82" s="3"/>
      <c r="JO82" s="3"/>
      <c r="JP82" s="3"/>
      <c r="JQ82" s="3"/>
      <c r="JR82" s="3"/>
      <c r="JS82" s="3"/>
      <c r="JT82" s="3"/>
      <c r="JU82" s="3"/>
      <c r="JV82" s="3"/>
      <c r="JW82" s="3"/>
      <c r="JX82" s="3"/>
      <c r="JY82" s="3"/>
      <c r="JZ82" s="3"/>
      <c r="KA82" s="3"/>
      <c r="KB82" s="3"/>
      <c r="KC82" s="3"/>
      <c r="KD82" s="3"/>
      <c r="KE82" s="3"/>
      <c r="KF82" s="3"/>
      <c r="KG82" s="3"/>
      <c r="KH82" s="3"/>
      <c r="KI82" s="3"/>
      <c r="KJ82" s="3"/>
      <c r="KK82" s="3"/>
      <c r="KL82" s="3"/>
      <c r="KM82" s="3"/>
      <c r="KN82" s="3"/>
      <c r="KO82" s="3"/>
      <c r="KP82" s="3"/>
      <c r="KQ82" s="3"/>
      <c r="KR82" s="3"/>
      <c r="KS82" s="3"/>
      <c r="KT82" s="3"/>
      <c r="KU82" s="3"/>
      <c r="KV82" s="3"/>
      <c r="KW82" s="3"/>
      <c r="KX82" s="3"/>
      <c r="KY82" s="3"/>
      <c r="KZ82" s="3"/>
      <c r="LA82" s="3"/>
      <c r="LB82" s="3"/>
      <c r="LC82" s="3"/>
      <c r="LD82" s="3"/>
      <c r="LE82" s="3"/>
      <c r="LF82" s="3"/>
      <c r="LG82" s="3"/>
      <c r="LH82" s="3"/>
      <c r="LI82" s="3"/>
      <c r="LJ82" s="3"/>
      <c r="LK82" s="3"/>
      <c r="LL82" s="3"/>
      <c r="LM82" s="3"/>
      <c r="LN82" s="3"/>
      <c r="LO82" s="3"/>
      <c r="LP82" s="3"/>
      <c r="LQ82" s="3"/>
      <c r="LR82" s="3"/>
      <c r="LS82" s="3"/>
      <c r="LT82" s="3"/>
      <c r="LU82" s="3"/>
      <c r="LV82" s="3"/>
      <c r="LW82" s="3"/>
      <c r="LX82" s="3"/>
      <c r="LY82" s="3"/>
      <c r="LZ82" s="3"/>
      <c r="MA82" s="3"/>
      <c r="MB82" s="3"/>
      <c r="MC82" s="3"/>
      <c r="MD82" s="3"/>
      <c r="ME82" s="3"/>
      <c r="MF82" s="3"/>
      <c r="MG82" s="3"/>
      <c r="MH82" s="3"/>
      <c r="MI82" s="3"/>
      <c r="MJ82" s="3"/>
      <c r="MK82" s="3"/>
      <c r="ML82" s="3"/>
      <c r="MM82" s="3"/>
      <c r="MN82" s="3"/>
      <c r="MO82" s="3"/>
      <c r="MP82" s="3"/>
      <c r="MQ82" s="3"/>
      <c r="MR82" s="3"/>
      <c r="MS82" s="3"/>
    </row>
    <row r="83" spans="1:357" s="29" customFormat="1" hidden="1" x14ac:dyDescent="0.25">
      <c r="A83" s="508" t="s">
        <v>1297</v>
      </c>
      <c r="B83" s="474" t="s">
        <v>1298</v>
      </c>
      <c r="C83" s="475">
        <v>64334.51</v>
      </c>
      <c r="D83" s="488">
        <f t="shared" si="3"/>
        <v>2.504283220105841E-3</v>
      </c>
      <c r="E83" s="477">
        <v>83282.460000000006</v>
      </c>
      <c r="F83" s="488">
        <f t="shared" si="5"/>
        <v>2.8740245946831731E-3</v>
      </c>
      <c r="G83" s="477">
        <f>'[5]ER 2016'!F167</f>
        <v>60149.41</v>
      </c>
      <c r="H83" s="509">
        <f t="shared" si="4"/>
        <v>2.4301734916459088E-3</v>
      </c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/>
      <c r="IL83" s="3"/>
      <c r="IM83" s="3"/>
      <c r="IN83" s="3"/>
      <c r="IO83" s="3"/>
      <c r="IP83" s="3"/>
      <c r="IQ83" s="3"/>
      <c r="IR83" s="3"/>
      <c r="IS83" s="3"/>
      <c r="IT83" s="3"/>
      <c r="IU83" s="3"/>
      <c r="IV83" s="3"/>
      <c r="IW83" s="3"/>
      <c r="IX83" s="3"/>
      <c r="IY83" s="3"/>
      <c r="IZ83" s="3"/>
      <c r="JA83" s="3"/>
      <c r="JB83" s="3"/>
      <c r="JC83" s="3"/>
      <c r="JD83" s="3"/>
      <c r="JE83" s="3"/>
      <c r="JF83" s="3"/>
      <c r="JG83" s="3"/>
      <c r="JH83" s="3"/>
      <c r="JI83" s="3"/>
      <c r="JJ83" s="3"/>
      <c r="JK83" s="3"/>
      <c r="JL83" s="3"/>
      <c r="JM83" s="3"/>
      <c r="JN83" s="3"/>
      <c r="JO83" s="3"/>
      <c r="JP83" s="3"/>
      <c r="JQ83" s="3"/>
      <c r="JR83" s="3"/>
      <c r="JS83" s="3"/>
      <c r="JT83" s="3"/>
      <c r="JU83" s="3"/>
      <c r="JV83" s="3"/>
      <c r="JW83" s="3"/>
      <c r="JX83" s="3"/>
      <c r="JY83" s="3"/>
      <c r="JZ83" s="3"/>
      <c r="KA83" s="3"/>
      <c r="KB83" s="3"/>
      <c r="KC83" s="3"/>
      <c r="KD83" s="3"/>
      <c r="KE83" s="3"/>
      <c r="KF83" s="3"/>
      <c r="KG83" s="3"/>
      <c r="KH83" s="3"/>
      <c r="KI83" s="3"/>
      <c r="KJ83" s="3"/>
      <c r="KK83" s="3"/>
      <c r="KL83" s="3"/>
      <c r="KM83" s="3"/>
      <c r="KN83" s="3"/>
      <c r="KO83" s="3"/>
      <c r="KP83" s="3"/>
      <c r="KQ83" s="3"/>
      <c r="KR83" s="3"/>
      <c r="KS83" s="3"/>
      <c r="KT83" s="3"/>
      <c r="KU83" s="3"/>
      <c r="KV83" s="3"/>
      <c r="KW83" s="3"/>
      <c r="KX83" s="3"/>
      <c r="KY83" s="3"/>
      <c r="KZ83" s="3"/>
      <c r="LA83" s="3"/>
      <c r="LB83" s="3"/>
      <c r="LC83" s="3"/>
      <c r="LD83" s="3"/>
      <c r="LE83" s="3"/>
      <c r="LF83" s="3"/>
      <c r="LG83" s="3"/>
      <c r="LH83" s="3"/>
      <c r="LI83" s="3"/>
      <c r="LJ83" s="3"/>
      <c r="LK83" s="3"/>
      <c r="LL83" s="3"/>
      <c r="LM83" s="3"/>
      <c r="LN83" s="3"/>
      <c r="LO83" s="3"/>
      <c r="LP83" s="3"/>
      <c r="LQ83" s="3"/>
      <c r="LR83" s="3"/>
      <c r="LS83" s="3"/>
      <c r="LT83" s="3"/>
      <c r="LU83" s="3"/>
      <c r="LV83" s="3"/>
      <c r="LW83" s="3"/>
      <c r="LX83" s="3"/>
      <c r="LY83" s="3"/>
      <c r="LZ83" s="3"/>
      <c r="MA83" s="3"/>
      <c r="MB83" s="3"/>
      <c r="MC83" s="3"/>
      <c r="MD83" s="3"/>
      <c r="ME83" s="3"/>
      <c r="MF83" s="3"/>
      <c r="MG83" s="3"/>
      <c r="MH83" s="3"/>
      <c r="MI83" s="3"/>
      <c r="MJ83" s="3"/>
      <c r="MK83" s="3"/>
      <c r="ML83" s="3"/>
      <c r="MM83" s="3"/>
      <c r="MN83" s="3"/>
      <c r="MO83" s="3"/>
      <c r="MP83" s="3"/>
      <c r="MQ83" s="3"/>
      <c r="MR83" s="3"/>
      <c r="MS83" s="3"/>
    </row>
    <row r="84" spans="1:357" s="29" customFormat="1" hidden="1" x14ac:dyDescent="0.25">
      <c r="A84" s="508" t="s">
        <v>1299</v>
      </c>
      <c r="B84" s="474" t="s">
        <v>1300</v>
      </c>
      <c r="C84" s="475">
        <v>64334.51</v>
      </c>
      <c r="D84" s="488">
        <f t="shared" si="3"/>
        <v>2.504283220105841E-3</v>
      </c>
      <c r="E84" s="477">
        <v>83282.460000000006</v>
      </c>
      <c r="F84" s="488">
        <f t="shared" si="5"/>
        <v>2.8740245946831731E-3</v>
      </c>
      <c r="G84" s="477">
        <f>'[5]ER 2016'!E168</f>
        <v>60149.41</v>
      </c>
      <c r="H84" s="509">
        <f t="shared" si="4"/>
        <v>2.4301734916459088E-3</v>
      </c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</row>
    <row r="85" spans="1:357" hidden="1" x14ac:dyDescent="0.25">
      <c r="A85" s="508" t="s">
        <v>1301</v>
      </c>
      <c r="B85" s="474" t="s">
        <v>1302</v>
      </c>
      <c r="C85" s="475">
        <v>3969.09</v>
      </c>
      <c r="D85" s="488">
        <f t="shared" si="3"/>
        <v>1.5450067912369103E-4</v>
      </c>
      <c r="E85" s="477">
        <v>7491.68</v>
      </c>
      <c r="F85" s="488">
        <f t="shared" si="5"/>
        <v>2.5853310019295818E-4</v>
      </c>
      <c r="G85" s="477">
        <f>'[5]ER 2016'!F169</f>
        <v>120605.59</v>
      </c>
      <c r="H85" s="509">
        <f t="shared" si="4"/>
        <v>4.8727411916810971E-3</v>
      </c>
    </row>
    <row r="86" spans="1:357" s="390" customFormat="1" hidden="1" x14ac:dyDescent="0.25">
      <c r="A86" s="508" t="s">
        <v>1303</v>
      </c>
      <c r="B86" s="474" t="s">
        <v>1304</v>
      </c>
      <c r="C86" s="475">
        <v>3969.09</v>
      </c>
      <c r="D86" s="488">
        <f t="shared" si="3"/>
        <v>1.5450067912369103E-4</v>
      </c>
      <c r="E86" s="477">
        <v>7491.68</v>
      </c>
      <c r="F86" s="488">
        <f t="shared" si="5"/>
        <v>2.5853310019295818E-4</v>
      </c>
      <c r="G86" s="477">
        <f>'[5]ER 2016'!E170</f>
        <v>120605.59</v>
      </c>
      <c r="H86" s="509">
        <f t="shared" si="4"/>
        <v>4.8727411916810971E-3</v>
      </c>
      <c r="I86" s="3"/>
    </row>
    <row r="87" spans="1:357" x14ac:dyDescent="0.25">
      <c r="A87" s="508" t="s">
        <v>355</v>
      </c>
      <c r="B87" s="474" t="s">
        <v>356</v>
      </c>
      <c r="C87" s="475">
        <v>436807.5</v>
      </c>
      <c r="D87" s="488">
        <f t="shared" si="3"/>
        <v>1.7003155735022805E-2</v>
      </c>
      <c r="E87" s="477">
        <v>498161.97000000003</v>
      </c>
      <c r="F87" s="488">
        <f t="shared" si="5"/>
        <v>1.7191251962487913E-2</v>
      </c>
      <c r="G87" s="477">
        <f>'[5]ER 2016'!G171</f>
        <v>429620.16000000003</v>
      </c>
      <c r="H87" s="509">
        <f t="shared" si="4"/>
        <v>1.7357635333558118E-2</v>
      </c>
    </row>
    <row r="88" spans="1:357" hidden="1" x14ac:dyDescent="0.25">
      <c r="A88" s="508" t="s">
        <v>1305</v>
      </c>
      <c r="B88" s="474" t="s">
        <v>1306</v>
      </c>
      <c r="C88" s="475">
        <v>178406.9</v>
      </c>
      <c r="D88" s="488">
        <f t="shared" si="3"/>
        <v>6.944661675686979E-3</v>
      </c>
      <c r="E88" s="477">
        <v>214685.94</v>
      </c>
      <c r="F88" s="488">
        <f t="shared" si="5"/>
        <v>7.4086749081700518E-3</v>
      </c>
      <c r="G88" s="477">
        <f>'[5]ER 2016'!F172</f>
        <v>152362.56</v>
      </c>
      <c r="H88" s="509">
        <f t="shared" si="4"/>
        <v>6.1557952842980386E-3</v>
      </c>
    </row>
    <row r="89" spans="1:357" s="389" customFormat="1" hidden="1" x14ac:dyDescent="0.25">
      <c r="A89" s="508" t="s">
        <v>1307</v>
      </c>
      <c r="B89" s="474" t="s">
        <v>64</v>
      </c>
      <c r="C89" s="475">
        <v>41028.590000000004</v>
      </c>
      <c r="D89" s="488">
        <f t="shared" si="3"/>
        <v>1.5970776723348372E-3</v>
      </c>
      <c r="E89" s="477">
        <v>64470.97</v>
      </c>
      <c r="F89" s="488">
        <f t="shared" si="5"/>
        <v>2.2248520687679135E-3</v>
      </c>
      <c r="G89" s="477">
        <f>'[5]ER 2016'!E173</f>
        <v>22278.720000000001</v>
      </c>
      <c r="H89" s="509">
        <f t="shared" si="4"/>
        <v>9.0011115274117473E-4</v>
      </c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</row>
    <row r="90" spans="1:357" s="29" customFormat="1" hidden="1" x14ac:dyDescent="0.25">
      <c r="A90" s="508" t="s">
        <v>1308</v>
      </c>
      <c r="B90" s="474" t="s">
        <v>66</v>
      </c>
      <c r="C90" s="475">
        <v>35045.85</v>
      </c>
      <c r="D90" s="488">
        <f t="shared" si="3"/>
        <v>1.3641937132861707E-3</v>
      </c>
      <c r="E90" s="477">
        <v>50578.87</v>
      </c>
      <c r="F90" s="488">
        <f t="shared" si="5"/>
        <v>1.745444555207458E-3</v>
      </c>
      <c r="G90" s="477">
        <f>'[5]ER 2016'!E174</f>
        <v>11627.83</v>
      </c>
      <c r="H90" s="509">
        <f t="shared" si="4"/>
        <v>4.697908796007317E-4</v>
      </c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</row>
    <row r="91" spans="1:357" s="6" customFormat="1" hidden="1" x14ac:dyDescent="0.25">
      <c r="A91" s="508" t="s">
        <v>1309</v>
      </c>
      <c r="B91" s="474" t="s">
        <v>543</v>
      </c>
      <c r="C91" s="475">
        <v>46530.36</v>
      </c>
      <c r="D91" s="488">
        <f t="shared" si="3"/>
        <v>1.8112394074888268E-3</v>
      </c>
      <c r="E91" s="477">
        <v>22626.2</v>
      </c>
      <c r="F91" s="488">
        <f t="shared" si="5"/>
        <v>7.8081573580103677E-4</v>
      </c>
      <c r="G91" s="477">
        <f>'[5]ER 2016'!E175</f>
        <v>39415.919999999998</v>
      </c>
      <c r="H91" s="509">
        <f t="shared" si="4"/>
        <v>1.5924931588329097E-3</v>
      </c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</row>
    <row r="92" spans="1:357" hidden="1" x14ac:dyDescent="0.25">
      <c r="A92" s="508" t="s">
        <v>1310</v>
      </c>
      <c r="B92" s="474" t="s">
        <v>542</v>
      </c>
      <c r="C92" s="475">
        <v>55802.1</v>
      </c>
      <c r="D92" s="488">
        <f t="shared" si="3"/>
        <v>2.1721508825771445E-3</v>
      </c>
      <c r="E92" s="477">
        <v>77009.900000000009</v>
      </c>
      <c r="F92" s="488">
        <f t="shared" si="5"/>
        <v>2.6575625483936439E-3</v>
      </c>
      <c r="G92" s="477">
        <f>'[5]ER 2016'!E176</f>
        <v>79040.09</v>
      </c>
      <c r="H92" s="509">
        <f t="shared" si="4"/>
        <v>3.1934000931232221E-3</v>
      </c>
    </row>
    <row r="93" spans="1:357" hidden="1" x14ac:dyDescent="0.25">
      <c r="A93" s="508" t="s">
        <v>1311</v>
      </c>
      <c r="B93" s="474" t="s">
        <v>538</v>
      </c>
      <c r="C93" s="475">
        <v>98694.720000000001</v>
      </c>
      <c r="D93" s="488">
        <f t="shared" si="3"/>
        <v>3.8417877311732744E-3</v>
      </c>
      <c r="E93" s="477">
        <v>87818.64</v>
      </c>
      <c r="F93" s="488">
        <f t="shared" si="5"/>
        <v>3.0305652742681649E-3</v>
      </c>
      <c r="G93" s="477">
        <f>'[5]ER 2016'!F177</f>
        <v>94001.24</v>
      </c>
      <c r="H93" s="509">
        <f t="shared" si="4"/>
        <v>3.7978647110561031E-3</v>
      </c>
    </row>
    <row r="94" spans="1:357" hidden="1" x14ac:dyDescent="0.25">
      <c r="A94" s="508" t="s">
        <v>1312</v>
      </c>
      <c r="B94" s="474" t="s">
        <v>1289</v>
      </c>
      <c r="C94" s="475">
        <v>98694.720000000001</v>
      </c>
      <c r="D94" s="488">
        <f t="shared" ref="D94:D157" si="6">C94/$C$10</f>
        <v>3.8417877311732744E-3</v>
      </c>
      <c r="E94" s="477">
        <v>87818.64</v>
      </c>
      <c r="F94" s="488">
        <f t="shared" si="5"/>
        <v>3.0305652742681649E-3</v>
      </c>
      <c r="G94" s="477">
        <f>'[5]ER 2016'!E178</f>
        <v>94001.24</v>
      </c>
      <c r="H94" s="509">
        <f t="shared" ref="H94:H157" si="7">G94/$G$10</f>
        <v>3.7978647110561031E-3</v>
      </c>
    </row>
    <row r="95" spans="1:357" s="6" customFormat="1" hidden="1" x14ac:dyDescent="0.25">
      <c r="A95" s="508" t="s">
        <v>1313</v>
      </c>
      <c r="B95" s="474" t="s">
        <v>539</v>
      </c>
      <c r="C95" s="475">
        <v>102184.99</v>
      </c>
      <c r="D95" s="488">
        <f t="shared" si="6"/>
        <v>3.9776498772382532E-3</v>
      </c>
      <c r="E95" s="477">
        <v>60269.57</v>
      </c>
      <c r="F95" s="488">
        <f t="shared" ref="F95:F158" si="8">E95/$E$10</f>
        <v>2.0798644335311314E-3</v>
      </c>
      <c r="G95" s="477">
        <f>'[5]ER 2016'!F179</f>
        <v>29965.89</v>
      </c>
      <c r="H95" s="509">
        <f t="shared" si="7"/>
        <v>1.2106903713864727E-3</v>
      </c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  <c r="HT95" s="3"/>
      <c r="HU95" s="3"/>
      <c r="HV95" s="3"/>
      <c r="HW95" s="3"/>
      <c r="HX95" s="3"/>
      <c r="HY95" s="3"/>
      <c r="HZ95" s="3"/>
      <c r="IA95" s="3"/>
      <c r="IB95" s="3"/>
      <c r="IC95" s="3"/>
      <c r="ID95" s="3"/>
      <c r="IE95" s="3"/>
      <c r="IF95" s="3"/>
      <c r="IG95" s="3"/>
      <c r="IH95" s="3"/>
      <c r="II95" s="3"/>
      <c r="IJ95" s="3"/>
      <c r="IK95" s="3"/>
      <c r="IL95" s="3"/>
      <c r="IM95" s="3"/>
      <c r="IN95" s="3"/>
      <c r="IO95" s="3"/>
      <c r="IP95" s="3"/>
      <c r="IQ95" s="3"/>
      <c r="IR95" s="3"/>
      <c r="IS95" s="3"/>
      <c r="IT95" s="3"/>
      <c r="IU95" s="3"/>
      <c r="IV95" s="3"/>
      <c r="IW95" s="3"/>
      <c r="IX95" s="3"/>
      <c r="IY95" s="3"/>
      <c r="IZ95" s="3"/>
      <c r="JA95" s="3"/>
      <c r="JB95" s="3"/>
      <c r="JC95" s="3"/>
      <c r="JD95" s="3"/>
      <c r="JE95" s="3"/>
      <c r="JF95" s="3"/>
      <c r="JG95" s="3"/>
      <c r="JH95" s="3"/>
      <c r="JI95" s="3"/>
      <c r="JJ95" s="3"/>
      <c r="JK95" s="3"/>
      <c r="JL95" s="3"/>
      <c r="JM95" s="3"/>
      <c r="JN95" s="3"/>
      <c r="JO95" s="3"/>
      <c r="JP95" s="3"/>
      <c r="JQ95" s="3"/>
      <c r="JR95" s="3"/>
      <c r="JS95" s="3"/>
      <c r="JT95" s="3"/>
      <c r="JU95" s="3"/>
      <c r="JV95" s="3"/>
      <c r="JW95" s="3"/>
      <c r="JX95" s="3"/>
      <c r="JY95" s="3"/>
      <c r="JZ95" s="3"/>
      <c r="KA95" s="3"/>
      <c r="KB95" s="3"/>
      <c r="KC95" s="3"/>
      <c r="KD95" s="3"/>
      <c r="KE95" s="3"/>
      <c r="KF95" s="3"/>
      <c r="KG95" s="3"/>
      <c r="KH95" s="3"/>
      <c r="KI95" s="3"/>
      <c r="KJ95" s="3"/>
      <c r="KK95" s="3"/>
      <c r="KL95" s="3"/>
      <c r="KM95" s="3"/>
      <c r="KN95" s="3"/>
      <c r="KO95" s="3"/>
      <c r="KP95" s="3"/>
      <c r="KQ95" s="3"/>
      <c r="KR95" s="3"/>
      <c r="KS95" s="3"/>
      <c r="KT95" s="3"/>
      <c r="KU95" s="3"/>
      <c r="KV95" s="3"/>
      <c r="KW95" s="3"/>
      <c r="KX95" s="3"/>
      <c r="KY95" s="3"/>
      <c r="KZ95" s="3"/>
      <c r="LA95" s="3"/>
      <c r="LB95" s="3"/>
      <c r="LC95" s="3"/>
      <c r="LD95" s="3"/>
      <c r="LE95" s="3"/>
      <c r="LF95" s="3"/>
      <c r="LG95" s="3"/>
      <c r="LH95" s="3"/>
      <c r="LI95" s="3"/>
      <c r="LJ95" s="3"/>
      <c r="LK95" s="3"/>
      <c r="LL95" s="3"/>
      <c r="LM95" s="3"/>
      <c r="LN95" s="3"/>
      <c r="LO95" s="3"/>
      <c r="LP95" s="3"/>
      <c r="LQ95" s="3"/>
      <c r="LR95" s="3"/>
      <c r="LS95" s="3"/>
      <c r="LT95" s="3"/>
      <c r="LU95" s="3"/>
      <c r="LV95" s="3"/>
      <c r="LW95" s="3"/>
      <c r="LX95" s="3"/>
      <c r="LY95" s="3"/>
      <c r="LZ95" s="3"/>
      <c r="MA95" s="3"/>
      <c r="MB95" s="3"/>
      <c r="MC95" s="3"/>
      <c r="MD95" s="3"/>
      <c r="ME95" s="3"/>
      <c r="MF95" s="3"/>
      <c r="MG95" s="3"/>
      <c r="MH95" s="3"/>
      <c r="MI95" s="3"/>
      <c r="MJ95" s="3"/>
      <c r="MK95" s="3"/>
      <c r="ML95" s="3"/>
      <c r="MM95" s="3"/>
      <c r="MN95" s="3"/>
      <c r="MO95" s="3"/>
      <c r="MP95" s="3"/>
      <c r="MQ95" s="3"/>
      <c r="MR95" s="3"/>
      <c r="MS95" s="3"/>
    </row>
    <row r="96" spans="1:357" hidden="1" x14ac:dyDescent="0.25">
      <c r="A96" s="508" t="s">
        <v>1314</v>
      </c>
      <c r="B96" s="474" t="s">
        <v>1315</v>
      </c>
      <c r="C96" s="475">
        <v>102184.99</v>
      </c>
      <c r="D96" s="488">
        <f t="shared" si="6"/>
        <v>3.9776498772382532E-3</v>
      </c>
      <c r="E96" s="477">
        <v>60269.57</v>
      </c>
      <c r="F96" s="488">
        <f t="shared" si="8"/>
        <v>2.0798644335311314E-3</v>
      </c>
      <c r="G96" s="477">
        <f>'[5]ER 2016'!E180</f>
        <v>29965.89</v>
      </c>
      <c r="H96" s="509">
        <f t="shared" si="7"/>
        <v>1.2106903713864727E-3</v>
      </c>
    </row>
    <row r="97" spans="1:9" hidden="1" x14ac:dyDescent="0.25">
      <c r="A97" s="508" t="s">
        <v>1316</v>
      </c>
      <c r="B97" s="474" t="s">
        <v>122</v>
      </c>
      <c r="C97" s="475">
        <v>44629.760000000002</v>
      </c>
      <c r="D97" s="488">
        <f t="shared" si="6"/>
        <v>1.7372567084967439E-3</v>
      </c>
      <c r="E97" s="477">
        <v>67042.42</v>
      </c>
      <c r="F97" s="488">
        <f t="shared" si="8"/>
        <v>2.313591168741642E-3</v>
      </c>
      <c r="G97" s="477">
        <f>'[5]ER 2016'!F181</f>
        <v>35042.629999999997</v>
      </c>
      <c r="H97" s="509">
        <f t="shared" si="7"/>
        <v>1.4158022581361258E-3</v>
      </c>
    </row>
    <row r="98" spans="1:9" hidden="1" x14ac:dyDescent="0.25">
      <c r="A98" s="508" t="s">
        <v>1317</v>
      </c>
      <c r="B98" s="474" t="s">
        <v>1318</v>
      </c>
      <c r="C98" s="475">
        <v>40589.08</v>
      </c>
      <c r="D98" s="488">
        <f t="shared" si="6"/>
        <v>1.5799693191653062E-3</v>
      </c>
      <c r="E98" s="477">
        <v>51126.770000000004</v>
      </c>
      <c r="F98" s="488">
        <f t="shared" si="8"/>
        <v>1.764352234872863E-3</v>
      </c>
      <c r="G98" s="477">
        <f>'[5]ER 2016'!E182</f>
        <v>33335.86</v>
      </c>
      <c r="H98" s="509">
        <f t="shared" si="7"/>
        <v>1.3468448533945584E-3</v>
      </c>
    </row>
    <row r="99" spans="1:9" hidden="1" x14ac:dyDescent="0.25">
      <c r="A99" s="508" t="s">
        <v>1319</v>
      </c>
      <c r="B99" s="474" t="s">
        <v>1320</v>
      </c>
      <c r="C99" s="475">
        <v>4040.6800000000003</v>
      </c>
      <c r="D99" s="488">
        <f t="shared" si="6"/>
        <v>1.5728738933143765E-4</v>
      </c>
      <c r="E99" s="477">
        <v>15915.65</v>
      </c>
      <c r="F99" s="488">
        <f t="shared" si="8"/>
        <v>5.4923893386877914E-4</v>
      </c>
      <c r="G99" s="477">
        <f>'[5]ER 2016'!E183</f>
        <v>1706.77</v>
      </c>
      <c r="H99" s="509">
        <f t="shared" si="7"/>
        <v>6.8957404741567502E-5</v>
      </c>
    </row>
    <row r="100" spans="1:9" hidden="1" x14ac:dyDescent="0.25">
      <c r="A100" s="508" t="s">
        <v>1321</v>
      </c>
      <c r="B100" s="474" t="s">
        <v>1322</v>
      </c>
      <c r="C100" s="475">
        <v>12891.130000000001</v>
      </c>
      <c r="D100" s="488">
        <f t="shared" si="6"/>
        <v>5.0179974242755578E-4</v>
      </c>
      <c r="E100" s="477">
        <v>68345.399999999994</v>
      </c>
      <c r="F100" s="488">
        <f t="shared" si="8"/>
        <v>2.3585561777769212E-3</v>
      </c>
      <c r="G100" s="477">
        <f>'[5]ER 2016'!F184</f>
        <v>118247.84</v>
      </c>
      <c r="H100" s="509">
        <f t="shared" si="7"/>
        <v>4.7774827086813779E-3</v>
      </c>
    </row>
    <row r="101" spans="1:9" hidden="1" x14ac:dyDescent="0.25">
      <c r="A101" s="508" t="s">
        <v>1323</v>
      </c>
      <c r="B101" s="474" t="s">
        <v>286</v>
      </c>
      <c r="C101" s="475">
        <v>12891.130000000001</v>
      </c>
      <c r="D101" s="488">
        <f t="shared" si="6"/>
        <v>5.0179974242755578E-4</v>
      </c>
      <c r="E101" s="477">
        <v>68345.399999999994</v>
      </c>
      <c r="F101" s="488">
        <f t="shared" si="8"/>
        <v>2.3585561777769212E-3</v>
      </c>
      <c r="G101" s="477">
        <f>'[5]ER 2016'!E185</f>
        <v>118247.84</v>
      </c>
      <c r="H101" s="509">
        <f t="shared" si="7"/>
        <v>4.7774827086813779E-3</v>
      </c>
    </row>
    <row r="102" spans="1:9" x14ac:dyDescent="0.25">
      <c r="A102" s="508" t="s">
        <v>357</v>
      </c>
      <c r="B102" s="474" t="s">
        <v>358</v>
      </c>
      <c r="C102" s="475">
        <v>3872543.64</v>
      </c>
      <c r="D102" s="488">
        <f t="shared" si="6"/>
        <v>0.1507425183898905</v>
      </c>
      <c r="E102" s="477">
        <v>3778288.72</v>
      </c>
      <c r="F102" s="488">
        <f t="shared" si="8"/>
        <v>0.13038633473475694</v>
      </c>
      <c r="G102" s="477">
        <f>'[5]ER 2016'!G186</f>
        <v>3828014.31</v>
      </c>
      <c r="H102" s="509">
        <f t="shared" si="7"/>
        <v>0.15466051789707005</v>
      </c>
    </row>
    <row r="103" spans="1:9" hidden="1" x14ac:dyDescent="0.25">
      <c r="A103" s="510" t="s">
        <v>1324</v>
      </c>
      <c r="B103" s="478" t="s">
        <v>1325</v>
      </c>
      <c r="C103" s="479">
        <v>635489.34</v>
      </c>
      <c r="D103" s="490">
        <f t="shared" si="6"/>
        <v>2.4737039121276207E-2</v>
      </c>
      <c r="E103" s="481">
        <v>791374.98</v>
      </c>
      <c r="F103" s="490">
        <f t="shared" si="8"/>
        <v>2.7309845988421861E-2</v>
      </c>
      <c r="G103" s="481">
        <f>'[5]ER 2016'!F187</f>
        <v>882202.18</v>
      </c>
      <c r="H103" s="511">
        <f t="shared" si="7"/>
        <v>3.5642982235540341E-2</v>
      </c>
    </row>
    <row r="104" spans="1:9" hidden="1" x14ac:dyDescent="0.25">
      <c r="A104" s="508" t="s">
        <v>1326</v>
      </c>
      <c r="B104" s="474" t="s">
        <v>1327</v>
      </c>
      <c r="C104" s="475">
        <v>173706.4</v>
      </c>
      <c r="D104" s="488">
        <f t="shared" si="6"/>
        <v>6.7616901526877755E-3</v>
      </c>
      <c r="E104" s="477">
        <v>192285.39</v>
      </c>
      <c r="F104" s="488">
        <f t="shared" si="8"/>
        <v>6.6356462099972299E-3</v>
      </c>
      <c r="G104" s="477">
        <f>'[5]ER 2016'!E188</f>
        <v>222080.65</v>
      </c>
      <c r="H104" s="509">
        <f t="shared" si="7"/>
        <v>8.9725652942812401E-3</v>
      </c>
    </row>
    <row r="105" spans="1:9" hidden="1" x14ac:dyDescent="0.25">
      <c r="A105" s="508" t="s">
        <v>1328</v>
      </c>
      <c r="B105" s="474" t="s">
        <v>1329</v>
      </c>
      <c r="C105" s="475">
        <v>32866.21</v>
      </c>
      <c r="D105" s="488">
        <f t="shared" si="6"/>
        <v>1.2793491115650805E-3</v>
      </c>
      <c r="E105" s="477">
        <v>61453.090000000004</v>
      </c>
      <c r="F105" s="488">
        <f t="shared" si="8"/>
        <v>2.1207069541327016E-3</v>
      </c>
      <c r="G105" s="477">
        <f>'[5]ER 2016'!E189</f>
        <v>89237.53</v>
      </c>
      <c r="H105" s="509">
        <f t="shared" si="7"/>
        <v>3.6053999509879902E-3</v>
      </c>
    </row>
    <row r="106" spans="1:9" hidden="1" x14ac:dyDescent="0.25">
      <c r="A106" s="508" t="s">
        <v>1330</v>
      </c>
      <c r="B106" s="474" t="s">
        <v>1331</v>
      </c>
      <c r="C106" s="475">
        <v>115335.51000000001</v>
      </c>
      <c r="D106" s="488">
        <f t="shared" si="6"/>
        <v>4.4895466270800759E-3</v>
      </c>
      <c r="E106" s="477">
        <v>114928.17</v>
      </c>
      <c r="F106" s="488">
        <f t="shared" si="8"/>
        <v>3.9660978698507323E-3</v>
      </c>
      <c r="G106" s="477">
        <f>'[5]ER 2016'!E190</f>
        <v>140129.22</v>
      </c>
      <c r="H106" s="509">
        <f t="shared" si="7"/>
        <v>5.6615404182521114E-3</v>
      </c>
    </row>
    <row r="107" spans="1:9" hidden="1" x14ac:dyDescent="0.25">
      <c r="A107" s="508" t="s">
        <v>1332</v>
      </c>
      <c r="B107" s="474" t="s">
        <v>1333</v>
      </c>
      <c r="C107" s="475">
        <v>219947.82</v>
      </c>
      <c r="D107" s="488">
        <f t="shared" si="6"/>
        <v>8.5616822903424594E-3</v>
      </c>
      <c r="E107" s="477">
        <v>303373.28999999998</v>
      </c>
      <c r="F107" s="488">
        <f t="shared" si="8"/>
        <v>1.0469218810658938E-2</v>
      </c>
      <c r="G107" s="477">
        <f>'[5]ER 2016'!E191</f>
        <v>296713.41000000003</v>
      </c>
      <c r="H107" s="509">
        <f t="shared" si="7"/>
        <v>1.1987899192990658E-2</v>
      </c>
      <c r="I107" s="2"/>
    </row>
    <row r="108" spans="1:9" hidden="1" x14ac:dyDescent="0.25">
      <c r="A108" s="508" t="s">
        <v>1334</v>
      </c>
      <c r="B108" s="474" t="s">
        <v>1335</v>
      </c>
      <c r="C108" s="475">
        <v>93633.400000000009</v>
      </c>
      <c r="D108" s="488">
        <f t="shared" si="6"/>
        <v>3.6447709396008185E-3</v>
      </c>
      <c r="E108" s="477">
        <v>119335.04000000001</v>
      </c>
      <c r="F108" s="488">
        <f t="shared" si="8"/>
        <v>4.118176143782259E-3</v>
      </c>
      <c r="G108" s="477">
        <f>'[5]ER 2016'!E192</f>
        <v>125213.04000000001</v>
      </c>
      <c r="H108" s="509">
        <f t="shared" si="7"/>
        <v>5.0588926909906325E-3</v>
      </c>
    </row>
    <row r="109" spans="1:9" hidden="1" x14ac:dyDescent="0.25">
      <c r="A109" s="508" t="s">
        <v>1336</v>
      </c>
      <c r="B109" s="474" t="str">
        <f>'[5]ER 2016'!B193</f>
        <v>GESTION DE CALIDAD</v>
      </c>
      <c r="C109" s="475">
        <v>0</v>
      </c>
      <c r="D109" s="488">
        <f t="shared" si="6"/>
        <v>0</v>
      </c>
      <c r="E109" s="477">
        <v>0</v>
      </c>
      <c r="F109" s="488">
        <f t="shared" si="8"/>
        <v>0</v>
      </c>
      <c r="G109" s="477">
        <f>'[5]ER 2016'!E193</f>
        <v>8828.33</v>
      </c>
      <c r="H109" s="509">
        <f t="shared" si="7"/>
        <v>3.5668468803771021E-4</v>
      </c>
    </row>
    <row r="110" spans="1:9" ht="31.5" hidden="1" x14ac:dyDescent="0.25">
      <c r="A110" s="510" t="s">
        <v>1337</v>
      </c>
      <c r="B110" s="478" t="s">
        <v>1338</v>
      </c>
      <c r="C110" s="479">
        <v>152874.44</v>
      </c>
      <c r="D110" s="490">
        <f t="shared" si="6"/>
        <v>5.9507858981917659E-3</v>
      </c>
      <c r="E110" s="481">
        <v>127413.09</v>
      </c>
      <c r="F110" s="490">
        <f t="shared" si="8"/>
        <v>4.3969444988126031E-3</v>
      </c>
      <c r="G110" s="481">
        <f>'[5]ER 2016'!F194</f>
        <v>126806.32</v>
      </c>
      <c r="H110" s="511">
        <f t="shared" si="7"/>
        <v>5.1232648406221853E-3</v>
      </c>
    </row>
    <row r="111" spans="1:9" hidden="1" x14ac:dyDescent="0.25">
      <c r="A111" s="508" t="s">
        <v>1339</v>
      </c>
      <c r="B111" s="474" t="s">
        <v>1340</v>
      </c>
      <c r="C111" s="475">
        <v>87566.540000000008</v>
      </c>
      <c r="D111" s="488">
        <f t="shared" si="6"/>
        <v>3.4086125279376017E-3</v>
      </c>
      <c r="E111" s="477">
        <v>18160.150000000001</v>
      </c>
      <c r="F111" s="488">
        <f t="shared" si="8"/>
        <v>6.2669519780198164E-4</v>
      </c>
      <c r="G111" s="477">
        <f>'[5]ER 2016'!E195</f>
        <v>15150.630000000001</v>
      </c>
      <c r="H111" s="509">
        <f t="shared" si="7"/>
        <v>6.1212004253633173E-4</v>
      </c>
    </row>
    <row r="112" spans="1:9" hidden="1" x14ac:dyDescent="0.25">
      <c r="A112" s="508" t="s">
        <v>1341</v>
      </c>
      <c r="B112" s="474" t="s">
        <v>1342</v>
      </c>
      <c r="C112" s="475">
        <v>65307.9</v>
      </c>
      <c r="D112" s="488">
        <f t="shared" si="6"/>
        <v>2.5421733702541646E-3</v>
      </c>
      <c r="E112" s="477">
        <v>109252.94</v>
      </c>
      <c r="F112" s="488">
        <f t="shared" si="8"/>
        <v>3.7702493010106212E-3</v>
      </c>
      <c r="G112" s="477">
        <f>'[5]ER 2016'!E196</f>
        <v>111655.69</v>
      </c>
      <c r="H112" s="509">
        <f t="shared" si="7"/>
        <v>4.5111447980858534E-3</v>
      </c>
    </row>
    <row r="113" spans="1:357" hidden="1" x14ac:dyDescent="0.25">
      <c r="A113" s="510" t="s">
        <v>1343</v>
      </c>
      <c r="B113" s="478" t="s">
        <v>1344</v>
      </c>
      <c r="C113" s="479">
        <v>1239055.8700000001</v>
      </c>
      <c r="D113" s="490">
        <f t="shared" si="6"/>
        <v>4.8231451891288891E-2</v>
      </c>
      <c r="E113" s="481">
        <v>1193465.3900000001</v>
      </c>
      <c r="F113" s="490">
        <f t="shared" si="8"/>
        <v>4.1185729669406326E-2</v>
      </c>
      <c r="G113" s="481">
        <f>'[5]ER 2016'!F197</f>
        <v>1202632.3800000001</v>
      </c>
      <c r="H113" s="511">
        <f t="shared" si="7"/>
        <v>4.8589093892542415E-2</v>
      </c>
    </row>
    <row r="114" spans="1:357" hidden="1" x14ac:dyDescent="0.25">
      <c r="A114" s="508" t="s">
        <v>1345</v>
      </c>
      <c r="B114" s="474" t="s">
        <v>1346</v>
      </c>
      <c r="C114" s="475">
        <v>126622.98</v>
      </c>
      <c r="D114" s="488">
        <f t="shared" si="6"/>
        <v>4.9289223481114178E-3</v>
      </c>
      <c r="E114" s="477">
        <v>112705.37</v>
      </c>
      <c r="F114" s="488">
        <f t="shared" si="8"/>
        <v>3.8893904590818645E-3</v>
      </c>
      <c r="G114" s="477">
        <f>'[5]ER 2016'!E198</f>
        <v>100136.32000000001</v>
      </c>
      <c r="H114" s="509">
        <f t="shared" si="7"/>
        <v>4.0457359501110991E-3</v>
      </c>
    </row>
    <row r="115" spans="1:357" hidden="1" x14ac:dyDescent="0.25">
      <c r="A115" s="508" t="s">
        <v>1347</v>
      </c>
      <c r="B115" s="474" t="s">
        <v>1348</v>
      </c>
      <c r="C115" s="475">
        <v>348049.3</v>
      </c>
      <c r="D115" s="488">
        <f t="shared" si="6"/>
        <v>1.3548156685417884E-2</v>
      </c>
      <c r="E115" s="477">
        <v>352866.91000000003</v>
      </c>
      <c r="F115" s="488">
        <f t="shared" si="8"/>
        <v>1.2177212080309032E-2</v>
      </c>
      <c r="G115" s="477">
        <f>'[5]ER 2016'!E199</f>
        <v>334996.74</v>
      </c>
      <c r="H115" s="509">
        <f t="shared" si="7"/>
        <v>1.3534633129997396E-2</v>
      </c>
    </row>
    <row r="116" spans="1:357" hidden="1" x14ac:dyDescent="0.25">
      <c r="A116" s="508" t="s">
        <v>1349</v>
      </c>
      <c r="B116" s="474" t="s">
        <v>1350</v>
      </c>
      <c r="C116" s="475">
        <v>350971.63</v>
      </c>
      <c r="D116" s="488">
        <f t="shared" si="6"/>
        <v>1.3661911215958522E-2</v>
      </c>
      <c r="E116" s="477">
        <v>317331.75</v>
      </c>
      <c r="F116" s="488">
        <f t="shared" si="8"/>
        <v>1.0950916365509039E-2</v>
      </c>
      <c r="G116" s="477">
        <f>'[5]ER 2016'!E207</f>
        <v>314956.03999999998</v>
      </c>
      <c r="H116" s="509">
        <f t="shared" si="7"/>
        <v>1.2724943094899325E-2</v>
      </c>
    </row>
    <row r="117" spans="1:357" hidden="1" x14ac:dyDescent="0.25">
      <c r="A117" s="508" t="s">
        <v>1351</v>
      </c>
      <c r="B117" s="474" t="s">
        <v>1352</v>
      </c>
      <c r="C117" s="475">
        <v>292170.17</v>
      </c>
      <c r="D117" s="488">
        <f t="shared" si="6"/>
        <v>1.1373007335355019E-2</v>
      </c>
      <c r="E117" s="477">
        <v>292681.60000000003</v>
      </c>
      <c r="F117" s="488">
        <f t="shared" si="8"/>
        <v>1.0100255405654715E-2</v>
      </c>
      <c r="G117" s="477">
        <f>'[5]ER 2016'!E213</f>
        <v>327369.63</v>
      </c>
      <c r="H117" s="509">
        <f t="shared" si="7"/>
        <v>1.3226480472475611E-2</v>
      </c>
    </row>
    <row r="118" spans="1:357" hidden="1" x14ac:dyDescent="0.25">
      <c r="A118" s="508" t="s">
        <v>1353</v>
      </c>
      <c r="B118" s="474" t="s">
        <v>1354</v>
      </c>
      <c r="C118" s="475">
        <v>121241.79000000001</v>
      </c>
      <c r="D118" s="488">
        <f t="shared" si="6"/>
        <v>4.7194543064460453E-3</v>
      </c>
      <c r="E118" s="477">
        <v>117879.76000000001</v>
      </c>
      <c r="F118" s="488">
        <f t="shared" si="8"/>
        <v>4.0679553588516687E-3</v>
      </c>
      <c r="G118" s="477">
        <f>'[5]ER 2016'!E217</f>
        <v>125173.65000000001</v>
      </c>
      <c r="H118" s="509">
        <f t="shared" si="7"/>
        <v>5.0573012450589776E-3</v>
      </c>
    </row>
    <row r="119" spans="1:357" hidden="1" x14ac:dyDescent="0.25">
      <c r="A119" s="510" t="s">
        <v>1355</v>
      </c>
      <c r="B119" s="478" t="s">
        <v>1356</v>
      </c>
      <c r="C119" s="479">
        <v>489543.85000000003</v>
      </c>
      <c r="D119" s="490">
        <f t="shared" si="6"/>
        <v>1.9055969324410969E-2</v>
      </c>
      <c r="E119" s="481">
        <v>514773.86</v>
      </c>
      <c r="F119" s="490">
        <f t="shared" si="8"/>
        <v>1.7764517694842257E-2</v>
      </c>
      <c r="G119" s="481">
        <f>'[5]ER 2016'!F220</f>
        <v>508947.36</v>
      </c>
      <c r="H119" s="511">
        <f t="shared" si="7"/>
        <v>2.05626353261847E-2</v>
      </c>
    </row>
    <row r="120" spans="1:357" hidden="1" x14ac:dyDescent="0.25">
      <c r="A120" s="508" t="s">
        <v>1357</v>
      </c>
      <c r="B120" s="474" t="s">
        <v>1358</v>
      </c>
      <c r="C120" s="475">
        <v>91279.51</v>
      </c>
      <c r="D120" s="488">
        <f t="shared" si="6"/>
        <v>3.5531434875696309E-3</v>
      </c>
      <c r="E120" s="477">
        <v>95890.32</v>
      </c>
      <c r="F120" s="488">
        <f t="shared" si="8"/>
        <v>3.3091138046599461E-3</v>
      </c>
      <c r="G120" s="477">
        <f>'[5]ER 2016'!E221</f>
        <v>101229.72</v>
      </c>
      <c r="H120" s="509">
        <f t="shared" si="7"/>
        <v>4.0899118064622363E-3</v>
      </c>
    </row>
    <row r="121" spans="1:357" hidden="1" x14ac:dyDescent="0.25">
      <c r="A121" s="508" t="s">
        <v>1359</v>
      </c>
      <c r="B121" s="474" t="s">
        <v>1360</v>
      </c>
      <c r="C121" s="475">
        <v>125866.43000000001</v>
      </c>
      <c r="D121" s="488">
        <f t="shared" si="6"/>
        <v>4.8994729053446805E-3</v>
      </c>
      <c r="E121" s="477">
        <v>157635.86000000002</v>
      </c>
      <c r="F121" s="488">
        <f t="shared" si="8"/>
        <v>5.4399130218299677E-3</v>
      </c>
      <c r="G121" s="477">
        <f>'[5]ER 2016'!E222</f>
        <v>131857.21</v>
      </c>
      <c r="H121" s="509">
        <f t="shared" si="7"/>
        <v>5.3273323283534752E-3</v>
      </c>
    </row>
    <row r="122" spans="1:357" s="6" customFormat="1" ht="31.5" hidden="1" x14ac:dyDescent="0.25">
      <c r="A122" s="508" t="s">
        <v>1361</v>
      </c>
      <c r="B122" s="474" t="s">
        <v>1362</v>
      </c>
      <c r="C122" s="475">
        <v>58607.78</v>
      </c>
      <c r="D122" s="488">
        <f t="shared" si="6"/>
        <v>2.2813646986921125E-3</v>
      </c>
      <c r="E122" s="477">
        <v>76895.69</v>
      </c>
      <c r="F122" s="488">
        <f t="shared" si="8"/>
        <v>2.6536212341125962E-3</v>
      </c>
      <c r="G122" s="477">
        <f>'[5]ER 2016'!E225</f>
        <v>80671.990000000005</v>
      </c>
      <c r="H122" s="509">
        <f t="shared" si="7"/>
        <v>3.2593325789284358E-3</v>
      </c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s="3"/>
      <c r="HF122" s="3"/>
      <c r="HG122" s="3"/>
      <c r="HH122" s="3"/>
      <c r="HI122" s="3"/>
      <c r="HJ122" s="3"/>
      <c r="HK122" s="3"/>
      <c r="HL122" s="3"/>
      <c r="HM122" s="3"/>
      <c r="HN122" s="3"/>
      <c r="HO122" s="3"/>
      <c r="HP122" s="3"/>
      <c r="HQ122" s="3"/>
      <c r="HR122" s="3"/>
      <c r="HS122" s="3"/>
      <c r="HT122" s="3"/>
      <c r="HU122" s="3"/>
      <c r="HV122" s="3"/>
      <c r="HW122" s="3"/>
      <c r="HX122" s="3"/>
      <c r="HY122" s="3"/>
      <c r="HZ122" s="3"/>
      <c r="IA122" s="3"/>
      <c r="IB122" s="3"/>
      <c r="IC122" s="3"/>
      <c r="ID122" s="3"/>
      <c r="IE122" s="3"/>
      <c r="IF122" s="3"/>
      <c r="IG122" s="3"/>
      <c r="IH122" s="3"/>
      <c r="II122" s="3"/>
      <c r="IJ122" s="3"/>
      <c r="IK122" s="3"/>
      <c r="IL122" s="3"/>
      <c r="IM122" s="3"/>
      <c r="IN122" s="3"/>
      <c r="IO122" s="3"/>
      <c r="IP122" s="3"/>
      <c r="IQ122" s="3"/>
      <c r="IR122" s="3"/>
      <c r="IS122" s="3"/>
      <c r="IT122" s="3"/>
      <c r="IU122" s="3"/>
      <c r="IV122" s="3"/>
      <c r="IW122" s="3"/>
      <c r="IX122" s="3"/>
      <c r="IY122" s="3"/>
      <c r="IZ122" s="3"/>
      <c r="JA122" s="3"/>
      <c r="JB122" s="3"/>
      <c r="JC122" s="3"/>
      <c r="JD122" s="3"/>
      <c r="JE122" s="3"/>
      <c r="JF122" s="3"/>
      <c r="JG122" s="3"/>
      <c r="JH122" s="3"/>
      <c r="JI122" s="3"/>
      <c r="JJ122" s="3"/>
      <c r="JK122" s="3"/>
      <c r="JL122" s="3"/>
      <c r="JM122" s="3"/>
      <c r="JN122" s="3"/>
      <c r="JO122" s="3"/>
      <c r="JP122" s="3"/>
      <c r="JQ122" s="3"/>
      <c r="JR122" s="3"/>
      <c r="JS122" s="3"/>
      <c r="JT122" s="3"/>
      <c r="JU122" s="3"/>
      <c r="JV122" s="3"/>
      <c r="JW122" s="3"/>
      <c r="JX122" s="3"/>
      <c r="JY122" s="3"/>
      <c r="JZ122" s="3"/>
      <c r="KA122" s="3"/>
      <c r="KB122" s="3"/>
      <c r="KC122" s="3"/>
      <c r="KD122" s="3"/>
      <c r="KE122" s="3"/>
      <c r="KF122" s="3"/>
      <c r="KG122" s="3"/>
      <c r="KH122" s="3"/>
      <c r="KI122" s="3"/>
      <c r="KJ122" s="3"/>
      <c r="KK122" s="3"/>
      <c r="KL122" s="3"/>
      <c r="KM122" s="3"/>
      <c r="KN122" s="3"/>
      <c r="KO122" s="3"/>
      <c r="KP122" s="3"/>
      <c r="KQ122" s="3"/>
      <c r="KR122" s="3"/>
      <c r="KS122" s="3"/>
      <c r="KT122" s="3"/>
      <c r="KU122" s="3"/>
      <c r="KV122" s="3"/>
      <c r="KW122" s="3"/>
      <c r="KX122" s="3"/>
      <c r="KY122" s="3"/>
      <c r="KZ122" s="3"/>
      <c r="LA122" s="3"/>
      <c r="LB122" s="3"/>
      <c r="LC122" s="3"/>
      <c r="LD122" s="3"/>
      <c r="LE122" s="3"/>
      <c r="LF122" s="3"/>
      <c r="LG122" s="3"/>
      <c r="LH122" s="3"/>
      <c r="LI122" s="3"/>
      <c r="LJ122" s="3"/>
      <c r="LK122" s="3"/>
      <c r="LL122" s="3"/>
      <c r="LM122" s="3"/>
      <c r="LN122" s="3"/>
      <c r="LO122" s="3"/>
      <c r="LP122" s="3"/>
      <c r="LQ122" s="3"/>
      <c r="LR122" s="3"/>
      <c r="LS122" s="3"/>
      <c r="LT122" s="3"/>
      <c r="LU122" s="3"/>
      <c r="LV122" s="3"/>
      <c r="LW122" s="3"/>
      <c r="LX122" s="3"/>
      <c r="LY122" s="3"/>
      <c r="LZ122" s="3"/>
      <c r="MA122" s="3"/>
      <c r="MB122" s="3"/>
      <c r="MC122" s="3"/>
      <c r="MD122" s="3"/>
      <c r="ME122" s="3"/>
      <c r="MF122" s="3"/>
      <c r="MG122" s="3"/>
      <c r="MH122" s="3"/>
      <c r="MI122" s="3"/>
      <c r="MJ122" s="3"/>
      <c r="MK122" s="3"/>
      <c r="ML122" s="3"/>
      <c r="MM122" s="3"/>
      <c r="MN122" s="3"/>
      <c r="MO122" s="3"/>
      <c r="MP122" s="3"/>
      <c r="MQ122" s="3"/>
      <c r="MR122" s="3"/>
      <c r="MS122" s="3"/>
    </row>
    <row r="123" spans="1:357" hidden="1" x14ac:dyDescent="0.25">
      <c r="A123" s="508" t="s">
        <v>1363</v>
      </c>
      <c r="B123" s="474" t="s">
        <v>1364</v>
      </c>
      <c r="C123" s="475">
        <v>62838.81</v>
      </c>
      <c r="D123" s="488">
        <f t="shared" si="6"/>
        <v>2.4460616464541209E-3</v>
      </c>
      <c r="E123" s="477">
        <v>64226.39</v>
      </c>
      <c r="F123" s="488">
        <f t="shared" si="8"/>
        <v>2.2164117689092446E-3</v>
      </c>
      <c r="G123" s="477">
        <f>'[5]ER 2016'!E226</f>
        <v>67769.02</v>
      </c>
      <c r="H123" s="509">
        <f t="shared" si="7"/>
        <v>2.7380231320443781E-3</v>
      </c>
    </row>
    <row r="124" spans="1:357" hidden="1" x14ac:dyDescent="0.25">
      <c r="A124" s="508" t="s">
        <v>1365</v>
      </c>
      <c r="B124" s="474" t="s">
        <v>1366</v>
      </c>
      <c r="C124" s="475">
        <v>31908.510000000002</v>
      </c>
      <c r="D124" s="488">
        <f t="shared" si="6"/>
        <v>1.2420697098894423E-3</v>
      </c>
      <c r="E124" s="477">
        <v>2905.2200000000003</v>
      </c>
      <c r="F124" s="488">
        <f t="shared" si="8"/>
        <v>1.0025728986590272E-4</v>
      </c>
      <c r="G124" s="477">
        <f>'[5]ER 2016'!E227</f>
        <v>1056.06</v>
      </c>
      <c r="H124" s="509">
        <f t="shared" si="7"/>
        <v>4.2667235099855148E-5</v>
      </c>
    </row>
    <row r="125" spans="1:357" hidden="1" x14ac:dyDescent="0.25">
      <c r="A125" s="508" t="s">
        <v>1367</v>
      </c>
      <c r="B125" s="474" t="s">
        <v>1368</v>
      </c>
      <c r="C125" s="475">
        <v>119042.81</v>
      </c>
      <c r="D125" s="488">
        <f t="shared" si="6"/>
        <v>4.6338568764609815E-3</v>
      </c>
      <c r="E125" s="477">
        <v>117220.38</v>
      </c>
      <c r="F125" s="488">
        <f t="shared" si="8"/>
        <v>4.0452005754646001E-3</v>
      </c>
      <c r="G125" s="477">
        <f>'[5]ER 2016'!E228</f>
        <v>126363.36</v>
      </c>
      <c r="H125" s="509">
        <f t="shared" si="7"/>
        <v>5.1053682452963205E-3</v>
      </c>
    </row>
    <row r="126" spans="1:357" ht="31.5" hidden="1" x14ac:dyDescent="0.25">
      <c r="A126" s="510" t="s">
        <v>1369</v>
      </c>
      <c r="B126" s="478" t="s">
        <v>1370</v>
      </c>
      <c r="C126" s="479">
        <v>332975.16000000003</v>
      </c>
      <c r="D126" s="490">
        <f t="shared" si="6"/>
        <v>1.2961381160749614E-2</v>
      </c>
      <c r="E126" s="481">
        <v>279293.64</v>
      </c>
      <c r="F126" s="490">
        <f t="shared" si="8"/>
        <v>9.6382454420605255E-3</v>
      </c>
      <c r="G126" s="481">
        <f>'[5]ER 2016'!F229</f>
        <v>298349.72000000003</v>
      </c>
      <c r="H126" s="511">
        <f t="shared" si="7"/>
        <v>1.2054009852864381E-2</v>
      </c>
    </row>
    <row r="127" spans="1:357" hidden="1" x14ac:dyDescent="0.25">
      <c r="A127" s="508" t="s">
        <v>1371</v>
      </c>
      <c r="B127" s="474" t="s">
        <v>1372</v>
      </c>
      <c r="C127" s="475">
        <v>309731.52</v>
      </c>
      <c r="D127" s="488">
        <f t="shared" si="6"/>
        <v>1.2056599922403648E-2</v>
      </c>
      <c r="E127" s="477">
        <v>278826.86</v>
      </c>
      <c r="F127" s="488">
        <f t="shared" si="8"/>
        <v>9.6221371618739615E-3</v>
      </c>
      <c r="G127" s="477">
        <f>'[5]ER 2016'!E230</f>
        <v>294439.12</v>
      </c>
      <c r="H127" s="509">
        <f t="shared" si="7"/>
        <v>1.1896012684539195E-2</v>
      </c>
    </row>
    <row r="128" spans="1:357" ht="31.5" hidden="1" x14ac:dyDescent="0.25">
      <c r="A128" s="508" t="s">
        <v>1373</v>
      </c>
      <c r="B128" s="474" t="s">
        <v>1374</v>
      </c>
      <c r="C128" s="475">
        <v>23243.64</v>
      </c>
      <c r="D128" s="488">
        <f t="shared" si="6"/>
        <v>9.047812383459658E-4</v>
      </c>
      <c r="E128" s="477">
        <v>466.78000000000003</v>
      </c>
      <c r="F128" s="488">
        <f t="shared" si="8"/>
        <v>1.610828018656283E-5</v>
      </c>
      <c r="G128" s="477">
        <f>'[5]ER 2016'!E234</f>
        <v>3910.6</v>
      </c>
      <c r="H128" s="509">
        <f t="shared" si="7"/>
        <v>1.5799716832518376E-4</v>
      </c>
    </row>
    <row r="129" spans="1:9" ht="31.5" hidden="1" x14ac:dyDescent="0.25">
      <c r="A129" s="510" t="s">
        <v>1375</v>
      </c>
      <c r="B129" s="478" t="s">
        <v>1376</v>
      </c>
      <c r="C129" s="479">
        <v>414536.81</v>
      </c>
      <c r="D129" s="490">
        <f t="shared" si="6"/>
        <v>1.6136247519398267E-2</v>
      </c>
      <c r="E129" s="481">
        <v>418800.64000000001</v>
      </c>
      <c r="F129" s="490">
        <f t="shared" si="8"/>
        <v>1.4452543064038375E-2</v>
      </c>
      <c r="G129" s="481">
        <f>'[5]ER 2016'!F236</f>
        <v>431313.29000000004</v>
      </c>
      <c r="H129" s="511">
        <f t="shared" si="7"/>
        <v>1.7426041651158082E-2</v>
      </c>
      <c r="I129" s="2"/>
    </row>
    <row r="130" spans="1:9" hidden="1" x14ac:dyDescent="0.25">
      <c r="A130" s="508" t="s">
        <v>1377</v>
      </c>
      <c r="B130" s="474" t="s">
        <v>1378</v>
      </c>
      <c r="C130" s="475">
        <v>72261.47</v>
      </c>
      <c r="D130" s="488">
        <f t="shared" si="6"/>
        <v>2.8128478289674019E-3</v>
      </c>
      <c r="E130" s="477">
        <v>77653.67</v>
      </c>
      <c r="F130" s="488">
        <f t="shared" si="8"/>
        <v>2.6797786406334641E-3</v>
      </c>
      <c r="G130" s="477">
        <f>'[5]ER 2016'!E237</f>
        <v>86665.540000000008</v>
      </c>
      <c r="H130" s="509">
        <f t="shared" si="7"/>
        <v>3.5014856828550472E-3</v>
      </c>
    </row>
    <row r="131" spans="1:9" hidden="1" x14ac:dyDescent="0.25">
      <c r="A131" s="508" t="s">
        <v>1379</v>
      </c>
      <c r="B131" s="474" t="s">
        <v>1380</v>
      </c>
      <c r="C131" s="475">
        <v>119467.1</v>
      </c>
      <c r="D131" s="488">
        <f t="shared" si="6"/>
        <v>4.650372776363829E-3</v>
      </c>
      <c r="E131" s="477">
        <v>136457.15</v>
      </c>
      <c r="F131" s="488">
        <f t="shared" si="8"/>
        <v>4.7090492430263333E-3</v>
      </c>
      <c r="G131" s="477">
        <f>'[5]ER 2016'!E238</f>
        <v>127687.13</v>
      </c>
      <c r="H131" s="509">
        <f t="shared" si="7"/>
        <v>5.1588515756072267E-3</v>
      </c>
    </row>
    <row r="132" spans="1:9" hidden="1" x14ac:dyDescent="0.25">
      <c r="A132" s="508" t="s">
        <v>1381</v>
      </c>
      <c r="B132" s="474" t="s">
        <v>1382</v>
      </c>
      <c r="C132" s="475">
        <v>90754.73</v>
      </c>
      <c r="D132" s="488">
        <f t="shared" si="6"/>
        <v>3.5327159169198014E-3</v>
      </c>
      <c r="E132" s="477">
        <v>101632.34</v>
      </c>
      <c r="F132" s="488">
        <f t="shared" si="8"/>
        <v>3.5072672538155381E-3</v>
      </c>
      <c r="G132" s="477">
        <f>'[5]ER 2016'!E239</f>
        <v>123843.53</v>
      </c>
      <c r="H132" s="509">
        <f t="shared" si="7"/>
        <v>5.0035613602503306E-3</v>
      </c>
    </row>
    <row r="133" spans="1:9" hidden="1" x14ac:dyDescent="0.25">
      <c r="A133" s="508" t="s">
        <v>1383</v>
      </c>
      <c r="B133" s="474" t="s">
        <v>1384</v>
      </c>
      <c r="C133" s="475">
        <v>43042.42</v>
      </c>
      <c r="D133" s="488">
        <f t="shared" si="6"/>
        <v>1.6754679589344511E-3</v>
      </c>
      <c r="E133" s="477">
        <v>44868.6</v>
      </c>
      <c r="F133" s="488">
        <f t="shared" si="8"/>
        <v>1.5483867783084387E-3</v>
      </c>
      <c r="G133" s="477">
        <f>'[5]ER 2016'!E240</f>
        <v>46635.83</v>
      </c>
      <c r="H133" s="509">
        <f t="shared" si="7"/>
        <v>1.8841940066728008E-3</v>
      </c>
    </row>
    <row r="134" spans="1:9" hidden="1" x14ac:dyDescent="0.25">
      <c r="A134" s="508" t="s">
        <v>1385</v>
      </c>
      <c r="B134" s="474" t="s">
        <v>1386</v>
      </c>
      <c r="C134" s="475">
        <v>89011.09</v>
      </c>
      <c r="D134" s="488">
        <f t="shared" si="6"/>
        <v>3.4648430382127849E-3</v>
      </c>
      <c r="E134" s="477">
        <v>58188.880000000005</v>
      </c>
      <c r="F134" s="488">
        <f t="shared" si="8"/>
        <v>2.0080611482546002E-3</v>
      </c>
      <c r="G134" s="477">
        <f>'[5]ER 2016'!E241</f>
        <v>46481.26</v>
      </c>
      <c r="H134" s="509">
        <f t="shared" si="7"/>
        <v>1.877949025772677E-3</v>
      </c>
    </row>
    <row r="135" spans="1:9" hidden="1" x14ac:dyDescent="0.25">
      <c r="A135" s="510" t="s">
        <v>1387</v>
      </c>
      <c r="B135" s="478" t="s">
        <v>1388</v>
      </c>
      <c r="C135" s="479">
        <v>158251.91</v>
      </c>
      <c r="D135" s="490">
        <f t="shared" si="6"/>
        <v>6.1601091352479365E-3</v>
      </c>
      <c r="E135" s="481">
        <v>4249.75</v>
      </c>
      <c r="F135" s="490">
        <f t="shared" si="8"/>
        <v>1.466561629093907E-4</v>
      </c>
      <c r="G135" s="481">
        <f>'[5]ER 2016'!F242</f>
        <v>1394.13</v>
      </c>
      <c r="H135" s="511">
        <f t="shared" si="7"/>
        <v>5.632603495043943E-5</v>
      </c>
    </row>
    <row r="136" spans="1:9" hidden="1" x14ac:dyDescent="0.25">
      <c r="A136" s="508" t="s">
        <v>1389</v>
      </c>
      <c r="B136" s="474" t="s">
        <v>1390</v>
      </c>
      <c r="C136" s="475">
        <v>82368.81</v>
      </c>
      <c r="D136" s="488">
        <f t="shared" si="6"/>
        <v>3.206285844768013E-3</v>
      </c>
      <c r="E136" s="477">
        <v>3408.16</v>
      </c>
      <c r="F136" s="488">
        <f t="shared" si="8"/>
        <v>1.1761342859727489E-4</v>
      </c>
      <c r="G136" s="477">
        <f>'[5]ER 2016'!E243</f>
        <v>918.13</v>
      </c>
      <c r="H136" s="509">
        <f t="shared" si="7"/>
        <v>3.7094548190661526E-5</v>
      </c>
    </row>
    <row r="137" spans="1:9" hidden="1" x14ac:dyDescent="0.25">
      <c r="A137" s="508" t="s">
        <v>1391</v>
      </c>
      <c r="B137" s="474" t="s">
        <v>1392</v>
      </c>
      <c r="C137" s="475">
        <v>75883.100000000006</v>
      </c>
      <c r="D137" s="488">
        <f t="shared" si="6"/>
        <v>2.9538232904799235E-3</v>
      </c>
      <c r="E137" s="477">
        <v>841.59</v>
      </c>
      <c r="F137" s="488">
        <f t="shared" si="8"/>
        <v>2.90427343121158E-5</v>
      </c>
      <c r="G137" s="477">
        <f>'[5]ER 2016'!E244</f>
        <v>476</v>
      </c>
      <c r="H137" s="509">
        <f t="shared" si="7"/>
        <v>1.9231486759777904E-5</v>
      </c>
      <c r="I137" s="2"/>
    </row>
    <row r="138" spans="1:9" hidden="1" x14ac:dyDescent="0.25">
      <c r="A138" s="510" t="s">
        <v>1393</v>
      </c>
      <c r="B138" s="478" t="s">
        <v>1394</v>
      </c>
      <c r="C138" s="479">
        <v>224937.52000000002</v>
      </c>
      <c r="D138" s="490">
        <f t="shared" si="6"/>
        <v>8.7559112039280636E-3</v>
      </c>
      <c r="E138" s="481">
        <v>6171.24</v>
      </c>
      <c r="F138" s="490">
        <f t="shared" si="8"/>
        <v>2.1296555768996958E-4</v>
      </c>
      <c r="G138" s="481">
        <f>'[5]ER 2016'!F245</f>
        <v>6445.55</v>
      </c>
      <c r="H138" s="511">
        <f t="shared" si="7"/>
        <v>2.6041493589177829E-4</v>
      </c>
    </row>
    <row r="139" spans="1:9" hidden="1" x14ac:dyDescent="0.25">
      <c r="A139" s="508" t="s">
        <v>1395</v>
      </c>
      <c r="B139" s="474" t="s">
        <v>1396</v>
      </c>
      <c r="C139" s="475">
        <v>80932.97</v>
      </c>
      <c r="D139" s="488">
        <f t="shared" si="6"/>
        <v>3.150394379693409E-3</v>
      </c>
      <c r="E139" s="477">
        <v>2190</v>
      </c>
      <c r="F139" s="488">
        <f t="shared" si="8"/>
        <v>7.5575503681761427E-5</v>
      </c>
      <c r="G139" s="477">
        <f>'[5]ER 2016'!E246</f>
        <v>2219.14</v>
      </c>
      <c r="H139" s="509">
        <f t="shared" si="7"/>
        <v>8.9658322538011627E-5</v>
      </c>
    </row>
    <row r="140" spans="1:9" hidden="1" x14ac:dyDescent="0.25">
      <c r="A140" s="508" t="s">
        <v>1397</v>
      </c>
      <c r="B140" s="474" t="s">
        <v>1398</v>
      </c>
      <c r="C140" s="475">
        <v>144004.55000000002</v>
      </c>
      <c r="D140" s="488">
        <f t="shared" si="6"/>
        <v>5.6055168242346541E-3</v>
      </c>
      <c r="E140" s="477">
        <v>3981.2400000000002</v>
      </c>
      <c r="F140" s="488">
        <f t="shared" si="8"/>
        <v>1.3739005400820815E-4</v>
      </c>
      <c r="G140" s="477">
        <f>'[5]ER 2016'!E247</f>
        <v>4226.41</v>
      </c>
      <c r="H140" s="509">
        <f t="shared" si="7"/>
        <v>1.7075661335376664E-4</v>
      </c>
    </row>
    <row r="141" spans="1:9" hidden="1" x14ac:dyDescent="0.25">
      <c r="A141" s="510" t="s">
        <v>1399</v>
      </c>
      <c r="B141" s="478" t="s">
        <v>1368</v>
      </c>
      <c r="C141" s="479">
        <v>219453.31</v>
      </c>
      <c r="D141" s="490">
        <f t="shared" si="6"/>
        <v>8.5424330088110616E-3</v>
      </c>
      <c r="E141" s="481">
        <v>220406.66</v>
      </c>
      <c r="F141" s="490">
        <f t="shared" si="8"/>
        <v>7.6060933079062738E-3</v>
      </c>
      <c r="G141" s="481">
        <f>'[5]ER 2016'!F248</f>
        <v>233698.29</v>
      </c>
      <c r="H141" s="511">
        <f t="shared" si="7"/>
        <v>9.4419444746170946E-3</v>
      </c>
    </row>
    <row r="142" spans="1:9" hidden="1" x14ac:dyDescent="0.25">
      <c r="A142" s="508" t="s">
        <v>1400</v>
      </c>
      <c r="B142" s="474" t="s">
        <v>1401</v>
      </c>
      <c r="C142" s="475">
        <v>219453.31</v>
      </c>
      <c r="D142" s="488">
        <f t="shared" si="6"/>
        <v>8.5424330088110616E-3</v>
      </c>
      <c r="E142" s="477">
        <v>220406.66</v>
      </c>
      <c r="F142" s="488">
        <f t="shared" si="8"/>
        <v>7.6060933079062738E-3</v>
      </c>
      <c r="G142" s="477">
        <f>'[5]ER 2016'!E249</f>
        <v>233698.29</v>
      </c>
      <c r="H142" s="509">
        <f t="shared" si="7"/>
        <v>9.4419444746170946E-3</v>
      </c>
    </row>
    <row r="143" spans="1:9" hidden="1" x14ac:dyDescent="0.25">
      <c r="A143" s="510" t="s">
        <v>1402</v>
      </c>
      <c r="B143" s="478" t="s">
        <v>1403</v>
      </c>
      <c r="C143" s="479">
        <v>5425.43</v>
      </c>
      <c r="D143" s="490">
        <f t="shared" si="6"/>
        <v>2.1119012658771835E-4</v>
      </c>
      <c r="E143" s="481">
        <v>6691.06</v>
      </c>
      <c r="F143" s="490">
        <f t="shared" si="8"/>
        <v>2.3090421445885235E-4</v>
      </c>
      <c r="G143" s="481">
        <f>'[5]ER 2016'!F250</f>
        <v>7492.55</v>
      </c>
      <c r="H143" s="511">
        <f t="shared" si="7"/>
        <v>3.0271612630666794E-4</v>
      </c>
    </row>
    <row r="144" spans="1:9" hidden="1" x14ac:dyDescent="0.25">
      <c r="A144" s="508" t="s">
        <v>1404</v>
      </c>
      <c r="B144" s="474" t="s">
        <v>1405</v>
      </c>
      <c r="C144" s="475">
        <v>5425.43</v>
      </c>
      <c r="D144" s="488">
        <f t="shared" si="6"/>
        <v>2.1119012658771835E-4</v>
      </c>
      <c r="E144" s="477">
        <v>6691.06</v>
      </c>
      <c r="F144" s="488">
        <f t="shared" si="8"/>
        <v>2.3090421445885235E-4</v>
      </c>
      <c r="G144" s="477">
        <f>'[5]ER 2016'!E251</f>
        <v>7492.55</v>
      </c>
      <c r="H144" s="509">
        <f t="shared" si="7"/>
        <v>3.0271612630666794E-4</v>
      </c>
    </row>
    <row r="145" spans="1:357" hidden="1" x14ac:dyDescent="0.25">
      <c r="A145" s="510" t="s">
        <v>1406</v>
      </c>
      <c r="B145" s="478" t="str">
        <f>'[5]ER 2015'!B308</f>
        <v>UNIDAD DE SUPERVISION DE PROYECTOS</v>
      </c>
      <c r="C145" s="479">
        <v>0</v>
      </c>
      <c r="D145" s="490">
        <f t="shared" si="6"/>
        <v>0</v>
      </c>
      <c r="E145" s="481">
        <v>215648.41</v>
      </c>
      <c r="F145" s="490">
        <f t="shared" si="8"/>
        <v>7.4418891342105014E-3</v>
      </c>
      <c r="G145" s="481">
        <f>'[5]ER 2016'!F252</f>
        <v>128732.54000000001</v>
      </c>
      <c r="H145" s="511">
        <f t="shared" si="7"/>
        <v>5.2010885263919738E-3</v>
      </c>
    </row>
    <row r="146" spans="1:357" hidden="1" x14ac:dyDescent="0.25">
      <c r="A146" s="508" t="str">
        <f>'[5]ER 2015'!A309</f>
        <v>5.01.09.11.01</v>
      </c>
      <c r="B146" s="489" t="str">
        <f>'[5]ER 2015'!B309</f>
        <v>DIRECTOR USUP</v>
      </c>
      <c r="C146" s="475">
        <v>0</v>
      </c>
      <c r="D146" s="488">
        <f t="shared" si="6"/>
        <v>0</v>
      </c>
      <c r="E146" s="477">
        <v>64775.28</v>
      </c>
      <c r="F146" s="488">
        <f t="shared" si="8"/>
        <v>2.2353536128434373E-3</v>
      </c>
      <c r="G146" s="477">
        <f>'[5]ER 2016'!E253</f>
        <v>36608.1</v>
      </c>
      <c r="H146" s="509">
        <f t="shared" si="7"/>
        <v>1.4790508202744232E-3</v>
      </c>
    </row>
    <row r="147" spans="1:357" s="8" customFormat="1" hidden="1" x14ac:dyDescent="0.25">
      <c r="A147" s="508" t="str">
        <f>'[5]ER 2015'!A310</f>
        <v>5.01.09.11.02</v>
      </c>
      <c r="B147" s="489" t="str">
        <f>'[5]ER 2015'!B310</f>
        <v>INGENIERIA USUP</v>
      </c>
      <c r="C147" s="475">
        <v>0</v>
      </c>
      <c r="D147" s="488">
        <f t="shared" si="6"/>
        <v>0</v>
      </c>
      <c r="E147" s="477">
        <v>125403.64</v>
      </c>
      <c r="F147" s="488">
        <f t="shared" si="8"/>
        <v>4.3275996605142853E-3</v>
      </c>
      <c r="G147" s="477">
        <f>'[5]ER 2016'!E254</f>
        <v>79778.55</v>
      </c>
      <c r="H147" s="509">
        <f t="shared" si="7"/>
        <v>3.2232355631077298E-3</v>
      </c>
      <c r="I147" s="3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  <c r="IW147" s="2"/>
      <c r="IX147" s="2"/>
      <c r="IY147" s="2"/>
      <c r="IZ147" s="2"/>
      <c r="JA147" s="2"/>
      <c r="JB147" s="2"/>
      <c r="JC147" s="2"/>
      <c r="JD147" s="2"/>
      <c r="JE147" s="2"/>
      <c r="JF147" s="2"/>
      <c r="JG147" s="2"/>
      <c r="JH147" s="2"/>
      <c r="JI147" s="2"/>
      <c r="JJ147" s="2"/>
      <c r="JK147" s="2"/>
      <c r="JL147" s="2"/>
      <c r="JM147" s="2"/>
      <c r="JN147" s="2"/>
      <c r="JO147" s="2"/>
      <c r="JP147" s="2"/>
      <c r="JQ147" s="2"/>
      <c r="JR147" s="2"/>
      <c r="JS147" s="2"/>
      <c r="JT147" s="2"/>
      <c r="JU147" s="2"/>
      <c r="JV147" s="2"/>
      <c r="JW147" s="2"/>
      <c r="JX147" s="2"/>
      <c r="JY147" s="2"/>
      <c r="JZ147" s="2"/>
      <c r="KA147" s="2"/>
      <c r="KB147" s="2"/>
      <c r="KC147" s="2"/>
      <c r="KD147" s="2"/>
      <c r="KE147" s="2"/>
      <c r="KF147" s="2"/>
      <c r="KG147" s="2"/>
      <c r="KH147" s="2"/>
      <c r="KI147" s="2"/>
      <c r="KJ147" s="2"/>
      <c r="KK147" s="2"/>
      <c r="KL147" s="2"/>
      <c r="KM147" s="2"/>
      <c r="KN147" s="2"/>
      <c r="KO147" s="2"/>
      <c r="KP147" s="2"/>
      <c r="KQ147" s="2"/>
      <c r="KR147" s="2"/>
      <c r="KS147" s="2"/>
      <c r="KT147" s="2"/>
      <c r="KU147" s="2"/>
      <c r="KV147" s="2"/>
      <c r="KW147" s="2"/>
      <c r="KX147" s="2"/>
      <c r="KY147" s="2"/>
      <c r="KZ147" s="2"/>
      <c r="LA147" s="2"/>
      <c r="LB147" s="2"/>
      <c r="LC147" s="2"/>
      <c r="LD147" s="2"/>
      <c r="LE147" s="2"/>
      <c r="LF147" s="2"/>
      <c r="LG147" s="2"/>
      <c r="LH147" s="2"/>
      <c r="LI147" s="2"/>
      <c r="LJ147" s="2"/>
      <c r="LK147" s="2"/>
      <c r="LL147" s="2"/>
      <c r="LM147" s="2"/>
      <c r="LN147" s="2"/>
      <c r="LO147" s="2"/>
      <c r="LP147" s="2"/>
      <c r="LQ147" s="2"/>
      <c r="LR147" s="2"/>
      <c r="LS147" s="2"/>
      <c r="LT147" s="2"/>
      <c r="LU147" s="2"/>
      <c r="LV147" s="2"/>
      <c r="LW147" s="2"/>
      <c r="LX147" s="2"/>
      <c r="LY147" s="2"/>
      <c r="LZ147" s="2"/>
      <c r="MA147" s="2"/>
      <c r="MB147" s="2"/>
      <c r="MC147" s="2"/>
      <c r="MD147" s="2"/>
      <c r="ME147" s="2"/>
      <c r="MF147" s="2"/>
      <c r="MG147" s="2"/>
      <c r="MH147" s="2"/>
      <c r="MI147" s="2"/>
      <c r="MJ147" s="2"/>
      <c r="MK147" s="2"/>
      <c r="ML147" s="2"/>
      <c r="MM147" s="2"/>
      <c r="MN147" s="2"/>
      <c r="MO147" s="2"/>
      <c r="MP147" s="2"/>
      <c r="MQ147" s="2"/>
      <c r="MR147" s="2"/>
      <c r="MS147" s="2"/>
    </row>
    <row r="148" spans="1:357" s="6" customFormat="1" hidden="1" x14ac:dyDescent="0.25">
      <c r="A148" s="508" t="str">
        <f>'[5]ER 2015'!A311</f>
        <v>5.01.09.11.03</v>
      </c>
      <c r="B148" s="489" t="str">
        <f>'[5]ER 2015'!B311</f>
        <v>INGENIERIA USUP</v>
      </c>
      <c r="C148" s="475">
        <v>0</v>
      </c>
      <c r="D148" s="488">
        <f t="shared" si="6"/>
        <v>0</v>
      </c>
      <c r="E148" s="477">
        <v>25469.49</v>
      </c>
      <c r="F148" s="488">
        <f t="shared" si="8"/>
        <v>8.7893586085277899E-4</v>
      </c>
      <c r="G148" s="477">
        <f>'[5]ER 2016'!E255</f>
        <v>12345.89</v>
      </c>
      <c r="H148" s="509">
        <f t="shared" si="7"/>
        <v>4.9880214300982014E-4</v>
      </c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  <c r="GU148" s="3"/>
      <c r="GV148" s="3"/>
      <c r="GW148" s="3"/>
      <c r="GX148" s="3"/>
      <c r="GY148" s="3"/>
      <c r="GZ148" s="3"/>
      <c r="HA148" s="3"/>
      <c r="HB148" s="3"/>
      <c r="HC148" s="3"/>
      <c r="HD148" s="3"/>
      <c r="HE148" s="3"/>
      <c r="HF148" s="3"/>
      <c r="HG148" s="3"/>
      <c r="HH148" s="3"/>
      <c r="HI148" s="3"/>
      <c r="HJ148" s="3"/>
      <c r="HK148" s="3"/>
      <c r="HL148" s="3"/>
      <c r="HM148" s="3"/>
      <c r="HN148" s="3"/>
      <c r="HO148" s="3"/>
      <c r="HP148" s="3"/>
      <c r="HQ148" s="3"/>
      <c r="HR148" s="3"/>
      <c r="HS148" s="3"/>
      <c r="HT148" s="3"/>
      <c r="HU148" s="3"/>
      <c r="HV148" s="3"/>
      <c r="HW148" s="3"/>
      <c r="HX148" s="3"/>
      <c r="HY148" s="3"/>
      <c r="HZ148" s="3"/>
      <c r="IA148" s="3"/>
      <c r="IB148" s="3"/>
      <c r="IC148" s="3"/>
      <c r="ID148" s="3"/>
      <c r="IE148" s="3"/>
      <c r="IF148" s="3"/>
      <c r="IG148" s="3"/>
      <c r="IH148" s="3"/>
      <c r="II148" s="3"/>
      <c r="IJ148" s="3"/>
      <c r="IK148" s="3"/>
      <c r="IL148" s="3"/>
      <c r="IM148" s="3"/>
      <c r="IN148" s="3"/>
      <c r="IO148" s="3"/>
      <c r="IP148" s="3"/>
      <c r="IQ148" s="3"/>
      <c r="IR148" s="3"/>
      <c r="IS148" s="3"/>
      <c r="IT148" s="3"/>
      <c r="IU148" s="3"/>
      <c r="IV148" s="3"/>
      <c r="IW148" s="3"/>
      <c r="IX148" s="3"/>
      <c r="IY148" s="3"/>
      <c r="IZ148" s="3"/>
      <c r="JA148" s="3"/>
      <c r="JB148" s="3"/>
      <c r="JC148" s="3"/>
      <c r="JD148" s="3"/>
      <c r="JE148" s="3"/>
      <c r="JF148" s="3"/>
      <c r="JG148" s="3"/>
      <c r="JH148" s="3"/>
      <c r="JI148" s="3"/>
      <c r="JJ148" s="3"/>
      <c r="JK148" s="3"/>
      <c r="JL148" s="3"/>
      <c r="JM148" s="3"/>
      <c r="JN148" s="3"/>
      <c r="JO148" s="3"/>
      <c r="JP148" s="3"/>
      <c r="JQ148" s="3"/>
      <c r="JR148" s="3"/>
      <c r="JS148" s="3"/>
      <c r="JT148" s="3"/>
      <c r="JU148" s="3"/>
      <c r="JV148" s="3"/>
      <c r="JW148" s="3"/>
      <c r="JX148" s="3"/>
      <c r="JY148" s="3"/>
      <c r="JZ148" s="3"/>
      <c r="KA148" s="3"/>
      <c r="KB148" s="3"/>
      <c r="KC148" s="3"/>
      <c r="KD148" s="3"/>
      <c r="KE148" s="3"/>
      <c r="KF148" s="3"/>
      <c r="KG148" s="3"/>
      <c r="KH148" s="3"/>
      <c r="KI148" s="3"/>
      <c r="KJ148" s="3"/>
      <c r="KK148" s="3"/>
      <c r="KL148" s="3"/>
      <c r="KM148" s="3"/>
      <c r="KN148" s="3"/>
      <c r="KO148" s="3"/>
      <c r="KP148" s="3"/>
      <c r="KQ148" s="3"/>
      <c r="KR148" s="3"/>
      <c r="KS148" s="3"/>
      <c r="KT148" s="3"/>
      <c r="KU148" s="3"/>
      <c r="KV148" s="3"/>
      <c r="KW148" s="3"/>
      <c r="KX148" s="3"/>
      <c r="KY148" s="3"/>
      <c r="KZ148" s="3"/>
      <c r="LA148" s="3"/>
      <c r="LB148" s="3"/>
      <c r="LC148" s="3"/>
      <c r="LD148" s="3"/>
      <c r="LE148" s="3"/>
      <c r="LF148" s="3"/>
      <c r="LG148" s="3"/>
      <c r="LH148" s="3"/>
      <c r="LI148" s="3"/>
      <c r="LJ148" s="3"/>
      <c r="LK148" s="3"/>
      <c r="LL148" s="3"/>
      <c r="LM148" s="3"/>
      <c r="LN148" s="3"/>
      <c r="LO148" s="3"/>
      <c r="LP148" s="3"/>
      <c r="LQ148" s="3"/>
      <c r="LR148" s="3"/>
      <c r="LS148" s="3"/>
      <c r="LT148" s="3"/>
      <c r="LU148" s="3"/>
      <c r="LV148" s="3"/>
      <c r="LW148" s="3"/>
      <c r="LX148" s="3"/>
      <c r="LY148" s="3"/>
      <c r="LZ148" s="3"/>
      <c r="MA148" s="3"/>
      <c r="MB148" s="3"/>
      <c r="MC148" s="3"/>
      <c r="MD148" s="3"/>
      <c r="ME148" s="3"/>
      <c r="MF148" s="3"/>
      <c r="MG148" s="3"/>
      <c r="MH148" s="3"/>
      <c r="MI148" s="3"/>
      <c r="MJ148" s="3"/>
      <c r="MK148" s="3"/>
      <c r="ML148" s="3"/>
      <c r="MM148" s="3"/>
      <c r="MN148" s="3"/>
      <c r="MO148" s="3"/>
      <c r="MP148" s="3"/>
      <c r="MQ148" s="3"/>
      <c r="MR148" s="3"/>
      <c r="MS148" s="3"/>
    </row>
    <row r="149" spans="1:357" ht="31.5" x14ac:dyDescent="0.25">
      <c r="A149" s="506" t="s">
        <v>359</v>
      </c>
      <c r="B149" s="470" t="s">
        <v>360</v>
      </c>
      <c r="C149" s="471">
        <v>6644497.4000000004</v>
      </c>
      <c r="D149" s="487">
        <f t="shared" si="6"/>
        <v>0.25864350789112855</v>
      </c>
      <c r="E149" s="473">
        <v>7267602.3900000006</v>
      </c>
      <c r="F149" s="487">
        <f t="shared" si="8"/>
        <v>0.25080032474110647</v>
      </c>
      <c r="G149" s="473">
        <f>'[5]ER 2016'!H256</f>
        <v>7735559.0200000005</v>
      </c>
      <c r="H149" s="507">
        <f t="shared" si="7"/>
        <v>0.31253424553069442</v>
      </c>
      <c r="I149" s="30"/>
    </row>
    <row r="150" spans="1:357" s="6" customFormat="1" x14ac:dyDescent="0.25">
      <c r="A150" s="512" t="s">
        <v>361</v>
      </c>
      <c r="B150" s="467" t="s">
        <v>362</v>
      </c>
      <c r="C150" s="468">
        <v>6644497.4000000004</v>
      </c>
      <c r="D150" s="491">
        <f t="shared" si="6"/>
        <v>0.25864350789112855</v>
      </c>
      <c r="E150" s="469">
        <v>7267602.3900000006</v>
      </c>
      <c r="F150" s="491">
        <f t="shared" si="8"/>
        <v>0.25080032474110647</v>
      </c>
      <c r="G150" s="469">
        <f>'[5]ER 2016'!G257</f>
        <v>7735559.0200000005</v>
      </c>
      <c r="H150" s="513">
        <f t="shared" si="7"/>
        <v>0.31253424553069442</v>
      </c>
      <c r="I150" s="30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  <c r="GU150" s="3"/>
      <c r="GV150" s="3"/>
      <c r="GW150" s="3"/>
      <c r="GX150" s="3"/>
      <c r="GY150" s="3"/>
      <c r="GZ150" s="3"/>
      <c r="HA150" s="3"/>
      <c r="HB150" s="3"/>
      <c r="HC150" s="3"/>
      <c r="HD150" s="3"/>
      <c r="HE150" s="3"/>
      <c r="HF150" s="3"/>
      <c r="HG150" s="3"/>
      <c r="HH150" s="3"/>
      <c r="HI150" s="3"/>
      <c r="HJ150" s="3"/>
      <c r="HK150" s="3"/>
      <c r="HL150" s="3"/>
      <c r="HM150" s="3"/>
      <c r="HN150" s="3"/>
      <c r="HO150" s="3"/>
      <c r="HP150" s="3"/>
      <c r="HQ150" s="3"/>
      <c r="HR150" s="3"/>
      <c r="HS150" s="3"/>
      <c r="HT150" s="3"/>
      <c r="HU150" s="3"/>
      <c r="HV150" s="3"/>
      <c r="HW150" s="3"/>
      <c r="HX150" s="3"/>
      <c r="HY150" s="3"/>
      <c r="HZ150" s="3"/>
      <c r="IA150" s="3"/>
      <c r="IB150" s="3"/>
      <c r="IC150" s="3"/>
      <c r="ID150" s="3"/>
      <c r="IE150" s="3"/>
      <c r="IF150" s="3"/>
      <c r="IG150" s="3"/>
      <c r="IH150" s="3"/>
      <c r="II150" s="3"/>
      <c r="IJ150" s="3"/>
      <c r="IK150" s="3"/>
      <c r="IL150" s="3"/>
      <c r="IM150" s="3"/>
      <c r="IN150" s="3"/>
      <c r="IO150" s="3"/>
      <c r="IP150" s="3"/>
      <c r="IQ150" s="3"/>
      <c r="IR150" s="3"/>
      <c r="IS150" s="3"/>
      <c r="IT150" s="3"/>
      <c r="IU150" s="3"/>
      <c r="IV150" s="3"/>
      <c r="IW150" s="3"/>
      <c r="IX150" s="3"/>
      <c r="IY150" s="3"/>
      <c r="IZ150" s="3"/>
      <c r="JA150" s="3"/>
      <c r="JB150" s="3"/>
      <c r="JC150" s="3"/>
      <c r="JD150" s="3"/>
      <c r="JE150" s="3"/>
      <c r="JF150" s="3"/>
      <c r="JG150" s="3"/>
      <c r="JH150" s="3"/>
      <c r="JI150" s="3"/>
      <c r="JJ150" s="3"/>
      <c r="JK150" s="3"/>
      <c r="JL150" s="3"/>
      <c r="JM150" s="3"/>
      <c r="JN150" s="3"/>
      <c r="JO150" s="3"/>
      <c r="JP150" s="3"/>
      <c r="JQ150" s="3"/>
      <c r="JR150" s="3"/>
      <c r="JS150" s="3"/>
      <c r="JT150" s="3"/>
      <c r="JU150" s="3"/>
      <c r="JV150" s="3"/>
      <c r="JW150" s="3"/>
      <c r="JX150" s="3"/>
      <c r="JY150" s="3"/>
      <c r="JZ150" s="3"/>
      <c r="KA150" s="3"/>
      <c r="KB150" s="3"/>
      <c r="KC150" s="3"/>
      <c r="KD150" s="3"/>
      <c r="KE150" s="3"/>
      <c r="KF150" s="3"/>
      <c r="KG150" s="3"/>
      <c r="KH150" s="3"/>
      <c r="KI150" s="3"/>
      <c r="KJ150" s="3"/>
      <c r="KK150" s="3"/>
      <c r="KL150" s="3"/>
      <c r="KM150" s="3"/>
      <c r="KN150" s="3"/>
      <c r="KO150" s="3"/>
      <c r="KP150" s="3"/>
      <c r="KQ150" s="3"/>
      <c r="KR150" s="3"/>
      <c r="KS150" s="3"/>
      <c r="KT150" s="3"/>
      <c r="KU150" s="3"/>
      <c r="KV150" s="3"/>
      <c r="KW150" s="3"/>
      <c r="KX150" s="3"/>
      <c r="KY150" s="3"/>
      <c r="KZ150" s="3"/>
      <c r="LA150" s="3"/>
      <c r="LB150" s="3"/>
      <c r="LC150" s="3"/>
      <c r="LD150" s="3"/>
      <c r="LE150" s="3"/>
      <c r="LF150" s="3"/>
      <c r="LG150" s="3"/>
      <c r="LH150" s="3"/>
      <c r="LI150" s="3"/>
      <c r="LJ150" s="3"/>
      <c r="LK150" s="3"/>
      <c r="LL150" s="3"/>
      <c r="LM150" s="3"/>
      <c r="LN150" s="3"/>
      <c r="LO150" s="3"/>
      <c r="LP150" s="3"/>
      <c r="LQ150" s="3"/>
      <c r="LR150" s="3"/>
      <c r="LS150" s="3"/>
      <c r="LT150" s="3"/>
      <c r="LU150" s="3"/>
      <c r="LV150" s="3"/>
      <c r="LW150" s="3"/>
      <c r="LX150" s="3"/>
      <c r="LY150" s="3"/>
      <c r="LZ150" s="3"/>
      <c r="MA150" s="3"/>
      <c r="MB150" s="3"/>
      <c r="MC150" s="3"/>
      <c r="MD150" s="3"/>
      <c r="ME150" s="3"/>
      <c r="MF150" s="3"/>
      <c r="MG150" s="3"/>
      <c r="MH150" s="3"/>
      <c r="MI150" s="3"/>
      <c r="MJ150" s="3"/>
      <c r="MK150" s="3"/>
      <c r="ML150" s="3"/>
      <c r="MM150" s="3"/>
      <c r="MN150" s="3"/>
      <c r="MO150" s="3"/>
      <c r="MP150" s="3"/>
      <c r="MQ150" s="3"/>
      <c r="MR150" s="3"/>
      <c r="MS150" s="3"/>
    </row>
    <row r="151" spans="1:357" x14ac:dyDescent="0.25">
      <c r="A151" s="508" t="s">
        <v>363</v>
      </c>
      <c r="B151" s="474" t="s">
        <v>22</v>
      </c>
      <c r="C151" s="475">
        <v>199295.98</v>
      </c>
      <c r="D151" s="488">
        <f t="shared" si="6"/>
        <v>7.7577893816017139E-3</v>
      </c>
      <c r="E151" s="477">
        <v>255968.87</v>
      </c>
      <c r="F151" s="488">
        <f t="shared" si="8"/>
        <v>8.8333225009595024E-3</v>
      </c>
      <c r="G151" s="477">
        <v>247449.34</v>
      </c>
      <c r="H151" s="509">
        <f t="shared" si="7"/>
        <v>9.9975182897600427E-3</v>
      </c>
    </row>
    <row r="152" spans="1:357" hidden="1" x14ac:dyDescent="0.25">
      <c r="A152" s="508" t="s">
        <v>364</v>
      </c>
      <c r="B152" s="474" t="s">
        <v>24</v>
      </c>
      <c r="C152" s="475">
        <v>4996.17</v>
      </c>
      <c r="D152" s="488">
        <f t="shared" si="6"/>
        <v>1.9448076461289903E-4</v>
      </c>
      <c r="E152" s="477">
        <v>5336.16</v>
      </c>
      <c r="F152" s="488">
        <f t="shared" si="8"/>
        <v>1.8414747932715437E-4</v>
      </c>
      <c r="G152" s="477">
        <v>4685.4000000000005</v>
      </c>
      <c r="H152" s="509">
        <f t="shared" si="7"/>
        <v>1.8930085727786428E-4</v>
      </c>
    </row>
    <row r="153" spans="1:357" hidden="1" x14ac:dyDescent="0.25">
      <c r="A153" s="508" t="s">
        <v>365</v>
      </c>
      <c r="B153" s="474" t="s">
        <v>26</v>
      </c>
      <c r="C153" s="475">
        <v>30473.49</v>
      </c>
      <c r="D153" s="488">
        <f t="shared" si="6"/>
        <v>1.1862101641104152E-3</v>
      </c>
      <c r="E153" s="477">
        <v>29529.72</v>
      </c>
      <c r="F153" s="488">
        <f t="shared" si="8"/>
        <v>1.0190518093978922E-3</v>
      </c>
      <c r="G153" s="477">
        <v>19215.41</v>
      </c>
      <c r="H153" s="509">
        <f t="shared" si="7"/>
        <v>7.7634643487122673E-4</v>
      </c>
    </row>
    <row r="154" spans="1:357" hidden="1" x14ac:dyDescent="0.25">
      <c r="A154" s="508" t="s">
        <v>366</v>
      </c>
      <c r="B154" s="474" t="s">
        <v>28</v>
      </c>
      <c r="C154" s="475">
        <v>30494.080000000002</v>
      </c>
      <c r="D154" s="488">
        <f t="shared" si="6"/>
        <v>1.1870116498371578E-3</v>
      </c>
      <c r="E154" s="477">
        <v>37162.559999999998</v>
      </c>
      <c r="F154" s="488">
        <f t="shared" si="8"/>
        <v>1.2824562511888949E-3</v>
      </c>
      <c r="G154" s="477">
        <v>25300.74</v>
      </c>
      <c r="H154" s="509">
        <f t="shared" si="7"/>
        <v>1.0222076603415614E-3</v>
      </c>
    </row>
    <row r="155" spans="1:357" hidden="1" x14ac:dyDescent="0.25">
      <c r="A155" s="508" t="s">
        <v>367</v>
      </c>
      <c r="B155" s="474" t="s">
        <v>30</v>
      </c>
      <c r="C155" s="475">
        <v>12496.85</v>
      </c>
      <c r="D155" s="488">
        <f t="shared" si="6"/>
        <v>4.8645201089088385E-4</v>
      </c>
      <c r="E155" s="477">
        <v>10225.800000000001</v>
      </c>
      <c r="F155" s="488">
        <f t="shared" si="8"/>
        <v>3.5288583815020825E-4</v>
      </c>
      <c r="G155" s="477">
        <v>4178.8900000000003</v>
      </c>
      <c r="H155" s="509">
        <f t="shared" si="7"/>
        <v>1.6883669686043758E-4</v>
      </c>
    </row>
    <row r="156" spans="1:357" hidden="1" x14ac:dyDescent="0.25">
      <c r="A156" s="508" t="s">
        <v>368</v>
      </c>
      <c r="B156" s="474" t="s">
        <v>32</v>
      </c>
      <c r="C156" s="475">
        <v>6907.32</v>
      </c>
      <c r="D156" s="488">
        <f t="shared" si="6"/>
        <v>2.6887413259075847E-4</v>
      </c>
      <c r="E156" s="477">
        <v>6793.56</v>
      </c>
      <c r="F156" s="488">
        <f t="shared" si="8"/>
        <v>2.3444142410605808E-4</v>
      </c>
      <c r="G156" s="477">
        <v>2211.36</v>
      </c>
      <c r="H156" s="509">
        <f t="shared" si="7"/>
        <v>8.9343992775425346E-5</v>
      </c>
      <c r="I156" s="2"/>
    </row>
    <row r="157" spans="1:357" ht="31.5" hidden="1" x14ac:dyDescent="0.25">
      <c r="A157" s="508" t="s">
        <v>369</v>
      </c>
      <c r="B157" s="474" t="s">
        <v>34</v>
      </c>
      <c r="C157" s="475">
        <v>108.63</v>
      </c>
      <c r="D157" s="488">
        <f t="shared" si="6"/>
        <v>4.2285281445385603E-6</v>
      </c>
      <c r="E157" s="477">
        <v>108.48</v>
      </c>
      <c r="F157" s="488">
        <f t="shared" si="8"/>
        <v>3.743575634428073E-6</v>
      </c>
      <c r="G157" s="477">
        <v>682.08</v>
      </c>
      <c r="H157" s="509">
        <f t="shared" si="7"/>
        <v>2.7557589262834691E-5</v>
      </c>
    </row>
    <row r="158" spans="1:357" ht="31.5" hidden="1" x14ac:dyDescent="0.25">
      <c r="A158" s="508" t="s">
        <v>370</v>
      </c>
      <c r="B158" s="474" t="s">
        <v>36</v>
      </c>
      <c r="C158" s="475">
        <v>247.55</v>
      </c>
      <c r="D158" s="488">
        <f t="shared" ref="D158:D223" si="9">C158/$C$10</f>
        <v>9.6361239269126455E-6</v>
      </c>
      <c r="E158" s="477">
        <v>247.68</v>
      </c>
      <c r="F158" s="488">
        <f t="shared" si="8"/>
        <v>8.5472788821455124E-6</v>
      </c>
      <c r="G158" s="477">
        <v>421.44</v>
      </c>
      <c r="H158" s="509">
        <f t="shared" ref="H158:H223" si="10">G158/$G$10</f>
        <v>1.7027138193363025E-5</v>
      </c>
    </row>
    <row r="159" spans="1:357" hidden="1" x14ac:dyDescent="0.25">
      <c r="A159" s="508" t="s">
        <v>371</v>
      </c>
      <c r="B159" s="474" t="s">
        <v>38</v>
      </c>
      <c r="C159" s="475">
        <v>697.81000000000006</v>
      </c>
      <c r="D159" s="488">
        <f t="shared" si="9"/>
        <v>2.7162931276263033E-5</v>
      </c>
      <c r="E159" s="477">
        <v>697.92</v>
      </c>
      <c r="F159" s="488">
        <f t="shared" ref="F159:F224" si="11">E159/$E$10</f>
        <v>2.4084774214417777E-5</v>
      </c>
      <c r="G159" s="477">
        <v>2194.44</v>
      </c>
      <c r="H159" s="509">
        <f t="shared" si="10"/>
        <v>8.866038614522484E-5</v>
      </c>
    </row>
    <row r="160" spans="1:357" hidden="1" x14ac:dyDescent="0.25">
      <c r="A160" s="508" t="s">
        <v>372</v>
      </c>
      <c r="B160" s="474" t="s">
        <v>40</v>
      </c>
      <c r="C160" s="475">
        <v>41682.85</v>
      </c>
      <c r="D160" s="488">
        <f t="shared" si="9"/>
        <v>1.6225453776082034E-3</v>
      </c>
      <c r="E160" s="477">
        <v>41800.92</v>
      </c>
      <c r="F160" s="488">
        <f t="shared" si="11"/>
        <v>1.4425230974251209E-3</v>
      </c>
      <c r="G160" s="477">
        <v>75161.63</v>
      </c>
      <c r="H160" s="509">
        <f t="shared" si="10"/>
        <v>3.0367014541771548E-3</v>
      </c>
    </row>
    <row r="161" spans="1:9" s="7" customFormat="1" x14ac:dyDescent="0.25">
      <c r="A161" s="514" t="s">
        <v>373</v>
      </c>
      <c r="B161" s="492" t="s">
        <v>42</v>
      </c>
      <c r="C161" s="493">
        <v>50722.55</v>
      </c>
      <c r="D161" s="494">
        <f t="shared" si="9"/>
        <v>1.9744244705676554E-3</v>
      </c>
      <c r="E161" s="495">
        <v>50722.559999999998</v>
      </c>
      <c r="F161" s="494">
        <f t="shared" si="11"/>
        <v>1.7504032054924039E-3</v>
      </c>
      <c r="G161" s="495">
        <v>34275.910000000003</v>
      </c>
      <c r="H161" s="515">
        <f t="shared" si="10"/>
        <v>1.3848250196309645E-3</v>
      </c>
    </row>
    <row r="162" spans="1:9" hidden="1" x14ac:dyDescent="0.25">
      <c r="A162" s="508" t="s">
        <v>374</v>
      </c>
      <c r="B162" s="474" t="s">
        <v>375</v>
      </c>
      <c r="C162" s="475">
        <v>16358.4</v>
      </c>
      <c r="D162" s="488">
        <f t="shared" si="9"/>
        <v>6.367665911775715E-4</v>
      </c>
      <c r="E162" s="477">
        <v>52041.32</v>
      </c>
      <c r="F162" s="488">
        <f t="shared" si="11"/>
        <v>1.7959127722665408E-3</v>
      </c>
      <c r="G162" s="477">
        <v>55174.92</v>
      </c>
      <c r="H162" s="509">
        <f t="shared" si="10"/>
        <v>2.2291927383441281E-3</v>
      </c>
    </row>
    <row r="163" spans="1:9" ht="31.5" hidden="1" x14ac:dyDescent="0.25">
      <c r="A163" s="508" t="s">
        <v>376</v>
      </c>
      <c r="B163" s="474" t="s">
        <v>141</v>
      </c>
      <c r="C163" s="475">
        <v>4110.28</v>
      </c>
      <c r="D163" s="488">
        <f t="shared" si="9"/>
        <v>1.5999663685845489E-4</v>
      </c>
      <c r="E163" s="477">
        <v>12400.08</v>
      </c>
      <c r="F163" s="488">
        <f t="shared" si="11"/>
        <v>4.2791885465485671E-4</v>
      </c>
      <c r="G163" s="477">
        <v>12972.6</v>
      </c>
      <c r="H163" s="509">
        <f t="shared" si="10"/>
        <v>5.2412265785692195E-4</v>
      </c>
    </row>
    <row r="164" spans="1:9" ht="31.5" hidden="1" x14ac:dyDescent="0.25">
      <c r="A164" s="508" t="str">
        <f>'[5]ER 2015'!A327</f>
        <v>5.02.01.02.13</v>
      </c>
      <c r="B164" s="474" t="str">
        <f>'[5]ER 2015'!B327</f>
        <v>EDIFICIOS Y ESTRUCTURAS MINI CENTRAL GUALACEO</v>
      </c>
      <c r="C164" s="475">
        <v>0</v>
      </c>
      <c r="D164" s="488">
        <f t="shared" si="9"/>
        <v>0</v>
      </c>
      <c r="E164" s="477">
        <v>8902.11</v>
      </c>
      <c r="F164" s="488">
        <f t="shared" si="11"/>
        <v>3.0720614021938138E-4</v>
      </c>
      <c r="G164" s="477">
        <v>10974.52</v>
      </c>
      <c r="H164" s="509">
        <f t="shared" si="10"/>
        <v>4.4339566402293654E-4</v>
      </c>
    </row>
    <row r="165" spans="1:9" x14ac:dyDescent="0.25">
      <c r="A165" s="508" t="s">
        <v>377</v>
      </c>
      <c r="B165" s="474" t="s">
        <v>48</v>
      </c>
      <c r="C165" s="475">
        <v>2307002.9500000002</v>
      </c>
      <c r="D165" s="488">
        <f t="shared" si="9"/>
        <v>8.9802328119382185E-2</v>
      </c>
      <c r="E165" s="477">
        <v>2406468.2000000002</v>
      </c>
      <c r="F165" s="488">
        <f t="shared" si="11"/>
        <v>8.3045683246183472E-2</v>
      </c>
      <c r="G165" s="477">
        <v>3634128.7800000003</v>
      </c>
      <c r="H165" s="509">
        <f t="shared" si="10"/>
        <v>0.14682709982331477</v>
      </c>
    </row>
    <row r="166" spans="1:9" hidden="1" x14ac:dyDescent="0.25">
      <c r="A166" s="508" t="s">
        <v>378</v>
      </c>
      <c r="B166" s="474" t="s">
        <v>50</v>
      </c>
      <c r="C166" s="475">
        <v>257047.58000000002</v>
      </c>
      <c r="D166" s="488">
        <f t="shared" si="9"/>
        <v>1.0005826443114492E-2</v>
      </c>
      <c r="E166" s="477">
        <v>234421.2</v>
      </c>
      <c r="F166" s="488">
        <f t="shared" si="11"/>
        <v>8.0897261478004266E-3</v>
      </c>
      <c r="G166" s="477">
        <v>802496.76</v>
      </c>
      <c r="H166" s="509">
        <f t="shared" si="10"/>
        <v>3.2422701291396357E-2</v>
      </c>
    </row>
    <row r="167" spans="1:9" hidden="1" x14ac:dyDescent="0.25">
      <c r="A167" s="508" t="s">
        <v>379</v>
      </c>
      <c r="B167" s="474" t="s">
        <v>52</v>
      </c>
      <c r="C167" s="475">
        <v>680920.02</v>
      </c>
      <c r="D167" s="488">
        <f t="shared" si="9"/>
        <v>2.6505472417838166E-2</v>
      </c>
      <c r="E167" s="477">
        <v>680920.08</v>
      </c>
      <c r="F167" s="488">
        <f t="shared" si="11"/>
        <v>2.3498117814166795E-2</v>
      </c>
      <c r="G167" s="477">
        <v>297888.48</v>
      </c>
      <c r="H167" s="509">
        <f t="shared" si="10"/>
        <v>1.2035374703803286E-2</v>
      </c>
    </row>
    <row r="168" spans="1:9" hidden="1" x14ac:dyDescent="0.25">
      <c r="A168" s="508" t="s">
        <v>380</v>
      </c>
      <c r="B168" s="474" t="s">
        <v>54</v>
      </c>
      <c r="C168" s="475">
        <v>325452.57</v>
      </c>
      <c r="D168" s="488">
        <f t="shared" si="9"/>
        <v>1.2668557046464201E-2</v>
      </c>
      <c r="E168" s="477">
        <v>324801.24</v>
      </c>
      <c r="F168" s="488">
        <f t="shared" si="11"/>
        <v>1.1208683702950081E-2</v>
      </c>
      <c r="G168" s="477">
        <v>712633.44000000006</v>
      </c>
      <c r="H168" s="509">
        <f t="shared" si="10"/>
        <v>2.8792017995661726E-2</v>
      </c>
    </row>
    <row r="169" spans="1:9" s="2" customFormat="1" hidden="1" x14ac:dyDescent="0.25">
      <c r="A169" s="508" t="s">
        <v>381</v>
      </c>
      <c r="B169" s="474" t="s">
        <v>56</v>
      </c>
      <c r="C169" s="475">
        <v>120434.04000000001</v>
      </c>
      <c r="D169" s="488">
        <f t="shared" si="9"/>
        <v>4.6880118540042611E-3</v>
      </c>
      <c r="E169" s="477">
        <v>140215.76</v>
      </c>
      <c r="F169" s="488">
        <f t="shared" si="11"/>
        <v>4.8387564776808112E-3</v>
      </c>
      <c r="G169" s="477">
        <v>410866.72000000003</v>
      </c>
      <c r="H169" s="509">
        <f t="shared" si="10"/>
        <v>1.6599953541414653E-2</v>
      </c>
      <c r="I169" s="3"/>
    </row>
    <row r="170" spans="1:9" s="7" customFormat="1" x14ac:dyDescent="0.25">
      <c r="A170" s="514" t="s">
        <v>382</v>
      </c>
      <c r="B170" s="492" t="s">
        <v>148</v>
      </c>
      <c r="C170" s="493">
        <v>898710.18</v>
      </c>
      <c r="D170" s="494">
        <f t="shared" si="9"/>
        <v>3.4983165699284877E-2</v>
      </c>
      <c r="E170" s="495">
        <v>901112.16</v>
      </c>
      <c r="F170" s="494">
        <f t="shared" si="11"/>
        <v>3.1096806103086756E-2</v>
      </c>
      <c r="G170" s="495">
        <v>1269944.4099999999</v>
      </c>
      <c r="H170" s="515">
        <f t="shared" si="10"/>
        <v>5.1308653585228903E-2</v>
      </c>
    </row>
    <row r="171" spans="1:9" hidden="1" x14ac:dyDescent="0.25">
      <c r="A171" s="508" t="s">
        <v>383</v>
      </c>
      <c r="B171" s="474" t="s">
        <v>384</v>
      </c>
      <c r="C171" s="475">
        <v>24438.560000000001</v>
      </c>
      <c r="D171" s="488">
        <f t="shared" si="9"/>
        <v>9.5129465867618791E-4</v>
      </c>
      <c r="E171" s="477">
        <v>73315.680000000008</v>
      </c>
      <c r="F171" s="488">
        <f t="shared" si="11"/>
        <v>2.53007737158486E-3</v>
      </c>
      <c r="G171" s="477">
        <v>76715.520000000004</v>
      </c>
      <c r="H171" s="509">
        <f t="shared" si="10"/>
        <v>3.0994821578770523E-3</v>
      </c>
      <c r="I171" s="2"/>
    </row>
    <row r="172" spans="1:9" ht="31.5" hidden="1" x14ac:dyDescent="0.25">
      <c r="A172" s="508" t="s">
        <v>385</v>
      </c>
      <c r="B172" s="474" t="str">
        <f>'[5]ER 2015'!B335</f>
        <v>OBRAS HIDRAULICAS MINI CENTRAL GUALACEO</v>
      </c>
      <c r="C172" s="475">
        <v>0</v>
      </c>
      <c r="D172" s="488">
        <f t="shared" si="9"/>
        <v>0</v>
      </c>
      <c r="E172" s="477">
        <v>51682.080000000002</v>
      </c>
      <c r="F172" s="488">
        <f t="shared" si="11"/>
        <v>1.7835156289137391E-3</v>
      </c>
      <c r="G172" s="477">
        <v>63583.450000000004</v>
      </c>
      <c r="H172" s="509">
        <f t="shared" si="10"/>
        <v>2.5689165479327739E-3</v>
      </c>
    </row>
    <row r="173" spans="1:9" ht="31.5" x14ac:dyDescent="0.25">
      <c r="A173" s="508" t="s">
        <v>386</v>
      </c>
      <c r="B173" s="474" t="s">
        <v>62</v>
      </c>
      <c r="C173" s="475">
        <v>1477019.87</v>
      </c>
      <c r="D173" s="488">
        <f t="shared" si="9"/>
        <v>5.7494431467713214E-2</v>
      </c>
      <c r="E173" s="477">
        <v>1851490.55</v>
      </c>
      <c r="F173" s="488">
        <f t="shared" si="11"/>
        <v>6.3893758391904795E-2</v>
      </c>
      <c r="G173" s="477">
        <v>1673191.05</v>
      </c>
      <c r="H173" s="509">
        <f t="shared" si="10"/>
        <v>6.7600738497172033E-2</v>
      </c>
    </row>
    <row r="174" spans="1:9" hidden="1" x14ac:dyDescent="0.25">
      <c r="A174" s="508" t="s">
        <v>387</v>
      </c>
      <c r="B174" s="474" t="s">
        <v>64</v>
      </c>
      <c r="C174" s="475">
        <v>436656.69</v>
      </c>
      <c r="D174" s="488">
        <f t="shared" si="9"/>
        <v>1.6997285309454567E-2</v>
      </c>
      <c r="E174" s="477">
        <v>252830.96</v>
      </c>
      <c r="F174" s="488">
        <f t="shared" si="11"/>
        <v>8.7250352275540077E-3</v>
      </c>
      <c r="G174" s="477">
        <v>330276.84000000003</v>
      </c>
      <c r="H174" s="509">
        <f t="shared" si="10"/>
        <v>1.334393839395228E-2</v>
      </c>
    </row>
    <row r="175" spans="1:9" hidden="1" x14ac:dyDescent="0.25">
      <c r="A175" s="508" t="s">
        <v>388</v>
      </c>
      <c r="B175" s="474" t="s">
        <v>66</v>
      </c>
      <c r="C175" s="475">
        <v>516195.66000000003</v>
      </c>
      <c r="D175" s="488">
        <f t="shared" si="9"/>
        <v>2.0093416886667201E-2</v>
      </c>
      <c r="E175" s="477">
        <v>516512.88</v>
      </c>
      <c r="F175" s="488">
        <f t="shared" si="11"/>
        <v>1.782453016626356E-2</v>
      </c>
      <c r="G175" s="477">
        <v>598338.96</v>
      </c>
      <c r="H175" s="509">
        <f t="shared" si="10"/>
        <v>2.4174260056931261E-2</v>
      </c>
    </row>
    <row r="176" spans="1:9" ht="31.5" hidden="1" x14ac:dyDescent="0.25">
      <c r="A176" s="508" t="s">
        <v>389</v>
      </c>
      <c r="B176" s="474" t="s">
        <v>68</v>
      </c>
      <c r="C176" s="475">
        <v>72470.66</v>
      </c>
      <c r="D176" s="488">
        <f t="shared" si="9"/>
        <v>2.8209907526768382E-3</v>
      </c>
      <c r="E176" s="477">
        <v>71054.880000000005</v>
      </c>
      <c r="F176" s="488">
        <f t="shared" si="11"/>
        <v>2.4520586050443454E-3</v>
      </c>
      <c r="G176" s="477">
        <v>44832.05</v>
      </c>
      <c r="H176" s="509">
        <f t="shared" si="10"/>
        <v>1.8113171764468508E-3</v>
      </c>
    </row>
    <row r="177" spans="1:9" s="2" customFormat="1" hidden="1" x14ac:dyDescent="0.25">
      <c r="A177" s="508" t="s">
        <v>390</v>
      </c>
      <c r="B177" s="474" t="s">
        <v>391</v>
      </c>
      <c r="C177" s="475">
        <v>1219.8700000000001</v>
      </c>
      <c r="D177" s="488">
        <f t="shared" si="9"/>
        <v>4.7484623287105354E-5</v>
      </c>
      <c r="E177" s="477">
        <v>207</v>
      </c>
      <c r="F177" s="488">
        <f t="shared" si="11"/>
        <v>7.1434380192349839E-6</v>
      </c>
      <c r="G177" s="477">
        <v>893.44</v>
      </c>
      <c r="H177" s="509">
        <f t="shared" si="10"/>
        <v>3.6097015820705819E-5</v>
      </c>
      <c r="I177" s="3"/>
    </row>
    <row r="178" spans="1:9" s="7" customFormat="1" x14ac:dyDescent="0.25">
      <c r="A178" s="514" t="s">
        <v>392</v>
      </c>
      <c r="B178" s="492" t="s">
        <v>72</v>
      </c>
      <c r="C178" s="493">
        <v>450476.99</v>
      </c>
      <c r="D178" s="494">
        <f t="shared" si="9"/>
        <v>1.7535253895627503E-2</v>
      </c>
      <c r="E178" s="495">
        <v>996602.81</v>
      </c>
      <c r="F178" s="494">
        <f t="shared" si="11"/>
        <v>3.4392127550871593E-2</v>
      </c>
      <c r="G178" s="495">
        <v>681465.84</v>
      </c>
      <c r="H178" s="515">
        <f>G178/$G$10</f>
        <v>2.7532775796640603E-2</v>
      </c>
    </row>
    <row r="179" spans="1:9" s="7" customFormat="1" ht="31.5" x14ac:dyDescent="0.25">
      <c r="A179" s="514" t="s">
        <v>453</v>
      </c>
      <c r="B179" s="492" t="s">
        <v>454</v>
      </c>
      <c r="C179" s="493">
        <v>225696.16</v>
      </c>
      <c r="D179" s="494">
        <f t="shared" si="9"/>
        <v>8.7854420019725498E-3</v>
      </c>
      <c r="E179" s="495">
        <v>539686.84</v>
      </c>
      <c r="F179" s="494">
        <f t="shared" si="11"/>
        <v>1.8624248750419264E-2</v>
      </c>
      <c r="G179" s="495">
        <v>321327.12</v>
      </c>
      <c r="H179" s="515">
        <f>G179/$G$10</f>
        <v>1.2982349272767995E-2</v>
      </c>
    </row>
    <row r="180" spans="1:9" s="7" customFormat="1" ht="25.5" customHeight="1" x14ac:dyDescent="0.25">
      <c r="A180" s="514" t="s">
        <v>455</v>
      </c>
      <c r="B180" s="492" t="s">
        <v>456</v>
      </c>
      <c r="C180" s="493">
        <v>224780.83000000002</v>
      </c>
      <c r="D180" s="494">
        <f t="shared" si="9"/>
        <v>8.7498118936549553E-3</v>
      </c>
      <c r="E180" s="495">
        <v>456915.97000000003</v>
      </c>
      <c r="F180" s="494">
        <f t="shared" si="11"/>
        <v>1.5767878800452328E-2</v>
      </c>
      <c r="G180" s="495">
        <v>360138.72000000003</v>
      </c>
      <c r="H180" s="515">
        <f>G180/$G$10</f>
        <v>1.455042652387261E-2</v>
      </c>
    </row>
    <row r="181" spans="1:9" ht="30" customHeight="1" x14ac:dyDescent="0.25">
      <c r="A181" s="508" t="str">
        <f>'[5]ER 2015'!A352</f>
        <v>5.02.01.04.06</v>
      </c>
      <c r="B181" s="474" t="str">
        <f>'[5]ER 2015'!B352</f>
        <v>MINI CENTRAL GUALACEO</v>
      </c>
      <c r="C181" s="475">
        <v>0</v>
      </c>
      <c r="D181" s="488">
        <f t="shared" si="9"/>
        <v>0</v>
      </c>
      <c r="E181" s="477">
        <v>14282.02</v>
      </c>
      <c r="F181" s="488">
        <f t="shared" si="11"/>
        <v>4.9286340415205044E-4</v>
      </c>
      <c r="G181" s="477">
        <v>17383.920000000002</v>
      </c>
      <c r="H181" s="509">
        <f t="shared" si="10"/>
        <v>7.023500573803326E-4</v>
      </c>
    </row>
    <row r="182" spans="1:9" ht="31.5" x14ac:dyDescent="0.25">
      <c r="A182" s="508" t="s">
        <v>393</v>
      </c>
      <c r="B182" s="496" t="s">
        <v>394</v>
      </c>
      <c r="C182" s="475">
        <v>976815.04</v>
      </c>
      <c r="D182" s="488">
        <f t="shared" si="9"/>
        <v>3.8023473153351375E-2</v>
      </c>
      <c r="E182" s="497">
        <v>877467.24</v>
      </c>
      <c r="F182" s="488">
        <f t="shared" si="11"/>
        <v>3.0280834989609606E-2</v>
      </c>
      <c r="G182" s="497">
        <v>408713.28</v>
      </c>
      <c r="H182" s="509">
        <f t="shared" si="10"/>
        <v>1.6512949648876889E-2</v>
      </c>
    </row>
    <row r="183" spans="1:9" hidden="1" x14ac:dyDescent="0.25">
      <c r="A183" s="508" t="s">
        <v>1407</v>
      </c>
      <c r="B183" s="474" t="s">
        <v>556</v>
      </c>
      <c r="C183" s="475">
        <v>258360.13</v>
      </c>
      <c r="D183" s="488">
        <f t="shared" si="9"/>
        <v>1.0056918725321195E-2</v>
      </c>
      <c r="E183" s="477">
        <v>222116.16</v>
      </c>
      <c r="F183" s="488">
        <f t="shared" si="11"/>
        <v>7.6650870629491824E-3</v>
      </c>
      <c r="G183" s="477">
        <v>106385.04000000001</v>
      </c>
      <c r="H183" s="509">
        <f t="shared" si="10"/>
        <v>4.2981985046185774E-3</v>
      </c>
    </row>
    <row r="184" spans="1:9" hidden="1" x14ac:dyDescent="0.25">
      <c r="A184" s="508" t="s">
        <v>1408</v>
      </c>
      <c r="B184" s="474" t="s">
        <v>555</v>
      </c>
      <c r="C184" s="475">
        <v>234880.29</v>
      </c>
      <c r="D184" s="488">
        <f t="shared" si="9"/>
        <v>9.142943172810265E-3</v>
      </c>
      <c r="E184" s="477">
        <v>213249.12</v>
      </c>
      <c r="F184" s="488">
        <f t="shared" si="11"/>
        <v>7.3590911660695816E-3</v>
      </c>
      <c r="G184" s="477">
        <v>95102.16</v>
      </c>
      <c r="H184" s="509">
        <f t="shared" si="10"/>
        <v>3.8423443925762182E-3</v>
      </c>
    </row>
    <row r="185" spans="1:9" hidden="1" x14ac:dyDescent="0.25">
      <c r="A185" s="508" t="s">
        <v>1409</v>
      </c>
      <c r="B185" s="474" t="s">
        <v>554</v>
      </c>
      <c r="C185" s="475">
        <v>207090.76</v>
      </c>
      <c r="D185" s="488">
        <f t="shared" si="9"/>
        <v>8.0612087557201551E-3</v>
      </c>
      <c r="E185" s="477">
        <v>184716.36000000002</v>
      </c>
      <c r="F185" s="488">
        <f t="shared" si="11"/>
        <v>6.3744438106217213E-3</v>
      </c>
      <c r="G185" s="477">
        <v>103212.24</v>
      </c>
      <c r="H185" s="509">
        <f t="shared" si="10"/>
        <v>4.1700101407710494E-3</v>
      </c>
    </row>
    <row r="186" spans="1:9" hidden="1" x14ac:dyDescent="0.25">
      <c r="A186" s="508" t="s">
        <v>1410</v>
      </c>
      <c r="B186" s="474" t="s">
        <v>553</v>
      </c>
      <c r="C186" s="475">
        <v>276483.86</v>
      </c>
      <c r="D186" s="488">
        <f t="shared" si="9"/>
        <v>1.0762402499499762E-2</v>
      </c>
      <c r="E186" s="477">
        <v>257385.60000000001</v>
      </c>
      <c r="F186" s="488">
        <f t="shared" si="11"/>
        <v>8.8822129499691212E-3</v>
      </c>
      <c r="G186" s="477">
        <v>104013.84</v>
      </c>
      <c r="H186" s="509">
        <f t="shared" si="10"/>
        <v>4.2023966109110446E-3</v>
      </c>
    </row>
    <row r="187" spans="1:9" ht="31.5" x14ac:dyDescent="0.25">
      <c r="A187" s="508" t="s">
        <v>395</v>
      </c>
      <c r="B187" s="474" t="s">
        <v>80</v>
      </c>
      <c r="C187" s="475">
        <v>79054.98</v>
      </c>
      <c r="D187" s="488">
        <f t="shared" si="9"/>
        <v>3.077291796887904E-3</v>
      </c>
      <c r="E187" s="477">
        <v>68293.740000000005</v>
      </c>
      <c r="F187" s="488">
        <f t="shared" si="11"/>
        <v>2.3567734241147298E-3</v>
      </c>
      <c r="G187" s="477">
        <v>32992.199999999997</v>
      </c>
      <c r="H187" s="509">
        <f t="shared" si="10"/>
        <v>1.3329602047813961E-3</v>
      </c>
    </row>
    <row r="188" spans="1:9" hidden="1" x14ac:dyDescent="0.25">
      <c r="A188" s="508" t="s">
        <v>1411</v>
      </c>
      <c r="B188" s="474" t="s">
        <v>552</v>
      </c>
      <c r="C188" s="475">
        <v>3416.41</v>
      </c>
      <c r="D188" s="488">
        <f t="shared" si="9"/>
        <v>1.3298707390484198E-4</v>
      </c>
      <c r="E188" s="477">
        <v>1003.5600000000001</v>
      </c>
      <c r="F188" s="488">
        <f t="shared" si="11"/>
        <v>3.4632215741949089E-5</v>
      </c>
      <c r="G188" s="477">
        <v>2046.8400000000001</v>
      </c>
      <c r="H188" s="509">
        <f t="shared" si="10"/>
        <v>8.2697009158369346E-5</v>
      </c>
    </row>
    <row r="189" spans="1:9" hidden="1" x14ac:dyDescent="0.25">
      <c r="A189" s="508" t="s">
        <v>1412</v>
      </c>
      <c r="B189" s="474" t="s">
        <v>551</v>
      </c>
      <c r="C189" s="475">
        <v>3108.3</v>
      </c>
      <c r="D189" s="488">
        <f t="shared" si="9"/>
        <v>1.2099359322166261E-4</v>
      </c>
      <c r="E189" s="477">
        <v>695.28</v>
      </c>
      <c r="F189" s="488">
        <f t="shared" si="11"/>
        <v>2.3993669497650724E-5</v>
      </c>
      <c r="G189" s="477">
        <v>2846.28</v>
      </c>
      <c r="H189" s="509">
        <f t="shared" si="10"/>
        <v>1.1499621036685011E-4</v>
      </c>
    </row>
    <row r="190" spans="1:9" ht="31.5" hidden="1" x14ac:dyDescent="0.25">
      <c r="A190" s="508" t="s">
        <v>1413</v>
      </c>
      <c r="B190" s="474" t="s">
        <v>550</v>
      </c>
      <c r="C190" s="475">
        <v>2699.48</v>
      </c>
      <c r="D190" s="488">
        <f t="shared" si="9"/>
        <v>1.0507987807805352E-4</v>
      </c>
      <c r="E190" s="477">
        <v>286.68</v>
      </c>
      <c r="F190" s="488">
        <f t="shared" si="11"/>
        <v>9.8931440162042762E-6</v>
      </c>
      <c r="G190" s="477">
        <v>2728.32</v>
      </c>
      <c r="H190" s="509">
        <f t="shared" si="10"/>
        <v>1.1023035705133877E-4</v>
      </c>
    </row>
    <row r="191" spans="1:9" ht="31.5" hidden="1" x14ac:dyDescent="0.25">
      <c r="A191" s="508" t="s">
        <v>1414</v>
      </c>
      <c r="B191" s="474" t="s">
        <v>549</v>
      </c>
      <c r="C191" s="475">
        <v>2981.6</v>
      </c>
      <c r="D191" s="488">
        <f t="shared" si="9"/>
        <v>1.1606167279532516E-4</v>
      </c>
      <c r="E191" s="477">
        <v>695.28</v>
      </c>
      <c r="F191" s="488">
        <f t="shared" si="11"/>
        <v>2.3993669497650724E-5</v>
      </c>
      <c r="G191" s="477">
        <v>2764.2000000000003</v>
      </c>
      <c r="H191" s="509">
        <f t="shared" si="10"/>
        <v>1.1167999096928169E-4</v>
      </c>
    </row>
    <row r="192" spans="1:9" hidden="1" x14ac:dyDescent="0.25">
      <c r="A192" s="508" t="s">
        <v>1415</v>
      </c>
      <c r="B192" s="474" t="s">
        <v>548</v>
      </c>
      <c r="C192" s="475">
        <v>66849.19</v>
      </c>
      <c r="D192" s="488">
        <f t="shared" si="9"/>
        <v>2.6021695788880209E-3</v>
      </c>
      <c r="E192" s="477">
        <v>65612.94</v>
      </c>
      <c r="F192" s="488">
        <f t="shared" si="11"/>
        <v>2.2642607253612747E-3</v>
      </c>
      <c r="G192" s="477">
        <v>22606.560000000001</v>
      </c>
      <c r="H192" s="509">
        <f t="shared" si="10"/>
        <v>9.1335663723555625E-4</v>
      </c>
    </row>
    <row r="193" spans="1:9" x14ac:dyDescent="0.25">
      <c r="A193" s="508" t="s">
        <v>396</v>
      </c>
      <c r="B193" s="474" t="s">
        <v>82</v>
      </c>
      <c r="C193" s="475">
        <v>462986.83</v>
      </c>
      <c r="D193" s="488">
        <f t="shared" si="9"/>
        <v>1.8022211554871492E-2</v>
      </c>
      <c r="E193" s="477">
        <v>512614.95</v>
      </c>
      <c r="F193" s="488">
        <f t="shared" si="11"/>
        <v>1.7690015087237877E-2</v>
      </c>
      <c r="G193" s="477">
        <v>372872.17</v>
      </c>
      <c r="H193" s="509">
        <f t="shared" si="10"/>
        <v>1.5064886975724065E-2</v>
      </c>
    </row>
    <row r="194" spans="1:9" ht="31.5" hidden="1" x14ac:dyDescent="0.25">
      <c r="A194" s="508" t="s">
        <v>397</v>
      </c>
      <c r="B194" s="474" t="s">
        <v>84</v>
      </c>
      <c r="C194" s="475">
        <v>59275.040000000001</v>
      </c>
      <c r="D194" s="488">
        <f t="shared" si="9"/>
        <v>2.3073384415782838E-3</v>
      </c>
      <c r="E194" s="477">
        <v>30464.690000000002</v>
      </c>
      <c r="F194" s="488">
        <f t="shared" si="11"/>
        <v>1.0513170279720185E-3</v>
      </c>
      <c r="G194" s="477">
        <v>37743.19</v>
      </c>
      <c r="H194" s="509">
        <f t="shared" si="10"/>
        <v>1.524911047808365E-3</v>
      </c>
    </row>
    <row r="195" spans="1:9" hidden="1" x14ac:dyDescent="0.25">
      <c r="A195" s="508" t="s">
        <v>398</v>
      </c>
      <c r="B195" s="474" t="s">
        <v>86</v>
      </c>
      <c r="C195" s="475">
        <v>71604.960000000006</v>
      </c>
      <c r="D195" s="488">
        <f t="shared" si="9"/>
        <v>2.7872925402610501E-3</v>
      </c>
      <c r="E195" s="477">
        <v>48846.44</v>
      </c>
      <c r="F195" s="488">
        <f t="shared" si="11"/>
        <v>1.685659500484447E-3</v>
      </c>
      <c r="G195" s="477">
        <v>66892.850000000006</v>
      </c>
      <c r="H195" s="509">
        <f t="shared" si="10"/>
        <v>2.7026238636529611E-3</v>
      </c>
    </row>
    <row r="196" spans="1:9" ht="31.5" hidden="1" x14ac:dyDescent="0.25">
      <c r="A196" s="508" t="s">
        <v>399</v>
      </c>
      <c r="B196" s="474" t="s">
        <v>88</v>
      </c>
      <c r="C196" s="475">
        <v>131998</v>
      </c>
      <c r="D196" s="488">
        <f t="shared" si="9"/>
        <v>5.1381502165405591E-3</v>
      </c>
      <c r="E196" s="477">
        <v>137287.32</v>
      </c>
      <c r="F196" s="488">
        <f t="shared" si="11"/>
        <v>4.7376978804197075E-3</v>
      </c>
      <c r="G196" s="477">
        <v>62534.770000000004</v>
      </c>
      <c r="H196" s="509">
        <f t="shared" si="10"/>
        <v>2.5265474816822614E-3</v>
      </c>
    </row>
    <row r="197" spans="1:9" hidden="1" x14ac:dyDescent="0.25">
      <c r="A197" s="508" t="s">
        <v>400</v>
      </c>
      <c r="B197" s="474" t="s">
        <v>90</v>
      </c>
      <c r="C197" s="475">
        <v>18118.32</v>
      </c>
      <c r="D197" s="488">
        <f t="shared" si="9"/>
        <v>7.0527318467970075E-4</v>
      </c>
      <c r="E197" s="477">
        <v>17313.09</v>
      </c>
      <c r="F197" s="488">
        <f t="shared" si="11"/>
        <v>5.9746369727747351E-4</v>
      </c>
      <c r="G197" s="477">
        <v>18474.87</v>
      </c>
      <c r="H197" s="509">
        <f t="shared" si="10"/>
        <v>7.4642692813785283E-4</v>
      </c>
    </row>
    <row r="198" spans="1:9" s="9" customFormat="1" x14ac:dyDescent="0.25">
      <c r="A198" s="514" t="s">
        <v>401</v>
      </c>
      <c r="B198" s="492" t="s">
        <v>1577</v>
      </c>
      <c r="C198" s="493">
        <v>151392.07</v>
      </c>
      <c r="D198" s="494">
        <f t="shared" si="9"/>
        <v>5.8930832077230223E-3</v>
      </c>
      <c r="E198" s="495">
        <v>155133.26999999999</v>
      </c>
      <c r="F198" s="494">
        <f t="shared" si="11"/>
        <v>5.3535502365519129E-3</v>
      </c>
      <c r="G198" s="495">
        <v>63465.279999999999</v>
      </c>
      <c r="H198" s="515">
        <f t="shared" si="10"/>
        <v>2.5641422101378097E-3</v>
      </c>
      <c r="I198" s="7"/>
    </row>
    <row r="199" spans="1:9" hidden="1" x14ac:dyDescent="0.25">
      <c r="A199" s="516" t="s">
        <v>403</v>
      </c>
      <c r="B199" s="498" t="s">
        <v>404</v>
      </c>
      <c r="C199" s="499">
        <v>4809.72</v>
      </c>
      <c r="D199" s="500">
        <f t="shared" si="9"/>
        <v>1.8722301746616963E-4</v>
      </c>
      <c r="E199" s="501">
        <v>4809.72</v>
      </c>
      <c r="F199" s="500">
        <f t="shared" si="11"/>
        <v>1.6598037057910574E-4</v>
      </c>
      <c r="G199" s="501">
        <v>1565.52</v>
      </c>
      <c r="H199" s="517">
        <f t="shared" si="10"/>
        <v>6.3250582252452733E-5</v>
      </c>
    </row>
    <row r="200" spans="1:9" hidden="1" x14ac:dyDescent="0.25">
      <c r="A200" s="508" t="s">
        <v>405</v>
      </c>
      <c r="B200" s="474" t="s">
        <v>96</v>
      </c>
      <c r="C200" s="475">
        <v>16835.04</v>
      </c>
      <c r="D200" s="488">
        <f t="shared" si="9"/>
        <v>6.5532026562121375E-4</v>
      </c>
      <c r="E200" s="477">
        <v>56384.29</v>
      </c>
      <c r="F200" s="488">
        <f t="shared" si="11"/>
        <v>1.9457858979399561E-3</v>
      </c>
      <c r="G200" s="477">
        <v>57369.96</v>
      </c>
      <c r="H200" s="509">
        <f t="shared" si="10"/>
        <v>2.3178773658592182E-3</v>
      </c>
    </row>
    <row r="201" spans="1:9" ht="31.5" hidden="1" x14ac:dyDescent="0.25">
      <c r="A201" s="508" t="s">
        <v>406</v>
      </c>
      <c r="B201" s="474" t="s">
        <v>166</v>
      </c>
      <c r="C201" s="475">
        <v>8953.68</v>
      </c>
      <c r="D201" s="488">
        <f t="shared" si="9"/>
        <v>3.4853068100149152E-4</v>
      </c>
      <c r="E201" s="477">
        <v>34973.760000000002</v>
      </c>
      <c r="F201" s="488">
        <f t="shared" si="11"/>
        <v>1.2069221587420278E-3</v>
      </c>
      <c r="G201" s="477">
        <v>34973.760000000002</v>
      </c>
      <c r="H201" s="509">
        <f t="shared" si="10"/>
        <v>1.4130197528984245E-3</v>
      </c>
    </row>
    <row r="202" spans="1:9" hidden="1" x14ac:dyDescent="0.25">
      <c r="A202" s="508" t="s">
        <v>407</v>
      </c>
      <c r="B202" s="474" t="str">
        <f>'[5]ER 2015'!B374</f>
        <v>OTROS EQUIPOS GUALACEO</v>
      </c>
      <c r="C202" s="475">
        <v>0</v>
      </c>
      <c r="D202" s="488">
        <f t="shared" si="9"/>
        <v>0</v>
      </c>
      <c r="E202" s="477">
        <v>18715.93</v>
      </c>
      <c r="F202" s="488">
        <f t="shared" si="11"/>
        <v>6.4587481124319139E-4</v>
      </c>
      <c r="G202" s="477">
        <v>22453.08</v>
      </c>
      <c r="H202" s="509">
        <f t="shared" si="10"/>
        <v>9.0715569482402111E-4</v>
      </c>
    </row>
    <row r="203" spans="1:9" hidden="1" x14ac:dyDescent="0.25">
      <c r="A203" s="508" t="s">
        <v>408</v>
      </c>
      <c r="B203" s="474" t="str">
        <f>'[5]ER 2015'!B375</f>
        <v>SISTEMA CONTRA INCENDIOS SAYMIRIN</v>
      </c>
      <c r="C203" s="475">
        <v>0</v>
      </c>
      <c r="D203" s="488">
        <f t="shared" si="9"/>
        <v>0</v>
      </c>
      <c r="E203" s="477">
        <v>8686.44</v>
      </c>
      <c r="F203" s="488">
        <f t="shared" si="11"/>
        <v>2.997635060280364E-4</v>
      </c>
      <c r="G203" s="477">
        <v>7398.89</v>
      </c>
      <c r="H203" s="509">
        <f t="shared" si="10"/>
        <v>2.9893204847069986E-4</v>
      </c>
    </row>
    <row r="204" spans="1:9" x14ac:dyDescent="0.25">
      <c r="A204" s="508" t="s">
        <v>409</v>
      </c>
      <c r="B204" s="474" t="s">
        <v>102</v>
      </c>
      <c r="C204" s="475">
        <v>370056.03</v>
      </c>
      <c r="D204" s="488">
        <f t="shared" si="9"/>
        <v>1.440479000194427E-2</v>
      </c>
      <c r="E204" s="477">
        <v>391712.22000000003</v>
      </c>
      <c r="F204" s="488">
        <f t="shared" si="11"/>
        <v>1.3517738961096322E-2</v>
      </c>
      <c r="G204" s="477">
        <v>590356.47</v>
      </c>
      <c r="H204" s="509">
        <f t="shared" si="10"/>
        <v>2.3851749236038278E-2</v>
      </c>
    </row>
    <row r="205" spans="1:9" hidden="1" x14ac:dyDescent="0.25">
      <c r="A205" s="508" t="s">
        <v>410</v>
      </c>
      <c r="B205" s="474" t="s">
        <v>176</v>
      </c>
      <c r="C205" s="475">
        <v>15485.54</v>
      </c>
      <c r="D205" s="488">
        <f t="shared" si="9"/>
        <v>6.0278966881503878E-4</v>
      </c>
      <c r="E205" s="477">
        <v>0</v>
      </c>
      <c r="F205" s="488">
        <f t="shared" si="11"/>
        <v>0</v>
      </c>
      <c r="G205" s="477">
        <v>264.48</v>
      </c>
      <c r="H205" s="509">
        <f t="shared" si="10"/>
        <v>1.0685595836609369E-5</v>
      </c>
    </row>
    <row r="206" spans="1:9" hidden="1" x14ac:dyDescent="0.25">
      <c r="A206" s="508" t="s">
        <v>411</v>
      </c>
      <c r="B206" s="474" t="s">
        <v>106</v>
      </c>
      <c r="C206" s="475">
        <v>15573.65</v>
      </c>
      <c r="D206" s="488">
        <f t="shared" si="9"/>
        <v>6.0621943605074983E-4</v>
      </c>
      <c r="E206" s="477">
        <v>15067.79</v>
      </c>
      <c r="F206" s="488">
        <f t="shared" si="11"/>
        <v>5.1997982585434157E-4</v>
      </c>
      <c r="G206" s="477">
        <v>22197.94</v>
      </c>
      <c r="H206" s="509">
        <f t="shared" si="10"/>
        <v>8.9684745631164763E-4</v>
      </c>
    </row>
    <row r="207" spans="1:9" hidden="1" x14ac:dyDescent="0.25">
      <c r="A207" s="508" t="s">
        <v>412</v>
      </c>
      <c r="B207" s="474" t="s">
        <v>108</v>
      </c>
      <c r="C207" s="475">
        <v>80463.290000000008</v>
      </c>
      <c r="D207" s="488">
        <f t="shared" si="9"/>
        <v>3.1321116300024685E-3</v>
      </c>
      <c r="E207" s="477">
        <v>78275.520000000004</v>
      </c>
      <c r="F207" s="488">
        <f t="shared" si="11"/>
        <v>2.7012382876492195E-3</v>
      </c>
      <c r="G207" s="477">
        <v>76215.08</v>
      </c>
      <c r="H207" s="509">
        <f t="shared" si="10"/>
        <v>3.0792632393180962E-3</v>
      </c>
    </row>
    <row r="208" spans="1:9" hidden="1" x14ac:dyDescent="0.25">
      <c r="A208" s="508" t="s">
        <v>413</v>
      </c>
      <c r="B208" s="474" t="s">
        <v>110</v>
      </c>
      <c r="C208" s="475">
        <v>319.44</v>
      </c>
      <c r="D208" s="488">
        <f t="shared" si="9"/>
        <v>1.2434511925723998E-5</v>
      </c>
      <c r="E208" s="477">
        <v>78.960000000000008</v>
      </c>
      <c r="F208" s="488">
        <f t="shared" si="11"/>
        <v>2.7248592560328233E-6</v>
      </c>
      <c r="G208" s="477">
        <v>480.36</v>
      </c>
      <c r="H208" s="509">
        <f t="shared" si="10"/>
        <v>1.9407640714132173E-5</v>
      </c>
    </row>
    <row r="209" spans="1:9" s="7" customFormat="1" x14ac:dyDescent="0.25">
      <c r="A209" s="514" t="s">
        <v>414</v>
      </c>
      <c r="B209" s="492" t="s">
        <v>181</v>
      </c>
      <c r="C209" s="493">
        <v>249029.15</v>
      </c>
      <c r="D209" s="494">
        <f t="shared" si="9"/>
        <v>9.6937012757572945E-3</v>
      </c>
      <c r="E209" s="495">
        <v>262242.12</v>
      </c>
      <c r="F209" s="494">
        <f t="shared" si="11"/>
        <v>9.0498083587090966E-3</v>
      </c>
      <c r="G209" s="495">
        <v>451644.45</v>
      </c>
      <c r="H209" s="515">
        <f t="shared" si="10"/>
        <v>1.8247466933407928E-2</v>
      </c>
    </row>
    <row r="210" spans="1:9" ht="31.5" hidden="1" x14ac:dyDescent="0.25">
      <c r="A210" s="508" t="s">
        <v>415</v>
      </c>
      <c r="B210" s="474" t="s">
        <v>416</v>
      </c>
      <c r="C210" s="475">
        <v>9184.9600000000009</v>
      </c>
      <c r="D210" s="488">
        <f t="shared" si="9"/>
        <v>3.5753347939299367E-4</v>
      </c>
      <c r="E210" s="477">
        <v>29931.72</v>
      </c>
      <c r="F210" s="488">
        <f t="shared" si="11"/>
        <v>1.032924573087421E-3</v>
      </c>
      <c r="G210" s="477">
        <v>31326.84</v>
      </c>
      <c r="H210" s="509">
        <f t="shared" si="10"/>
        <v>1.265675858583363E-3</v>
      </c>
    </row>
    <row r="211" spans="1:9" hidden="1" x14ac:dyDescent="0.25">
      <c r="A211" s="508" t="s">
        <v>417</v>
      </c>
      <c r="B211" s="474" t="str">
        <f>'[5]ER 2015'!B382</f>
        <v>EQUIPOS DE SUBESTACION GUALACEO</v>
      </c>
      <c r="C211" s="475">
        <v>0</v>
      </c>
      <c r="D211" s="488">
        <f t="shared" si="9"/>
        <v>0</v>
      </c>
      <c r="E211" s="477">
        <v>6116.11</v>
      </c>
      <c r="F211" s="488">
        <f t="shared" si="11"/>
        <v>2.1106305654020906E-4</v>
      </c>
      <c r="G211" s="477">
        <v>8227.32</v>
      </c>
      <c r="H211" s="509">
        <f t="shared" si="10"/>
        <v>3.3240251186650408E-4</v>
      </c>
    </row>
    <row r="212" spans="1:9" x14ac:dyDescent="0.25">
      <c r="A212" s="508" t="s">
        <v>418</v>
      </c>
      <c r="B212" s="474" t="s">
        <v>116</v>
      </c>
      <c r="C212" s="475">
        <v>358809.3</v>
      </c>
      <c r="D212" s="488">
        <f t="shared" si="9"/>
        <v>1.3967000124939517E-2</v>
      </c>
      <c r="E212" s="477">
        <v>408913.59</v>
      </c>
      <c r="F212" s="488">
        <f t="shared" si="11"/>
        <v>1.4111347272405152E-2</v>
      </c>
      <c r="G212" s="477">
        <v>298202.68</v>
      </c>
      <c r="H212" s="509">
        <f t="shared" si="10"/>
        <v>1.2048069101156064E-2</v>
      </c>
    </row>
    <row r="213" spans="1:9" s="2" customFormat="1" hidden="1" x14ac:dyDescent="0.25">
      <c r="A213" s="508" t="s">
        <v>1416</v>
      </c>
      <c r="B213" s="474" t="s">
        <v>543</v>
      </c>
      <c r="C213" s="475">
        <v>23167.8</v>
      </c>
      <c r="D213" s="488">
        <f t="shared" si="9"/>
        <v>9.0182909276480218E-4</v>
      </c>
      <c r="E213" s="477">
        <v>23248.16</v>
      </c>
      <c r="F213" s="488">
        <f t="shared" si="11"/>
        <v>8.0227917884665692E-4</v>
      </c>
      <c r="G213" s="477">
        <v>3430.4700000000003</v>
      </c>
      <c r="H213" s="509">
        <f t="shared" si="10"/>
        <v>1.3859882013616661E-4</v>
      </c>
      <c r="I213" s="3"/>
    </row>
    <row r="214" spans="1:9" hidden="1" x14ac:dyDescent="0.25">
      <c r="A214" s="508" t="s">
        <v>1417</v>
      </c>
      <c r="B214" s="474" t="s">
        <v>542</v>
      </c>
      <c r="C214" s="475">
        <v>22723.29</v>
      </c>
      <c r="D214" s="488">
        <f t="shared" si="9"/>
        <v>8.8452610974419253E-4</v>
      </c>
      <c r="E214" s="477">
        <v>23405.439999999999</v>
      </c>
      <c r="F214" s="488">
        <f t="shared" si="11"/>
        <v>8.0770681136677904E-4</v>
      </c>
      <c r="G214" s="477">
        <v>10971.36</v>
      </c>
      <c r="H214" s="509">
        <f t="shared" si="10"/>
        <v>4.4326799280831284E-4</v>
      </c>
    </row>
    <row r="215" spans="1:9" hidden="1" x14ac:dyDescent="0.25">
      <c r="A215" s="508" t="s">
        <v>1418</v>
      </c>
      <c r="B215" s="474" t="s">
        <v>541</v>
      </c>
      <c r="C215" s="475">
        <v>55690.36</v>
      </c>
      <c r="D215" s="488">
        <f t="shared" si="9"/>
        <v>2.1678012946652349E-3</v>
      </c>
      <c r="E215" s="477">
        <v>56137.17</v>
      </c>
      <c r="F215" s="488">
        <f t="shared" si="11"/>
        <v>1.9372579443007612E-3</v>
      </c>
      <c r="G215" s="477">
        <v>21353.64</v>
      </c>
      <c r="H215" s="509">
        <f t="shared" si="10"/>
        <v>8.627358086829072E-4</v>
      </c>
    </row>
    <row r="216" spans="1:9" hidden="1" x14ac:dyDescent="0.25">
      <c r="A216" s="508" t="s">
        <v>1419</v>
      </c>
      <c r="B216" s="474" t="s">
        <v>540</v>
      </c>
      <c r="C216" s="475">
        <v>73098.490000000005</v>
      </c>
      <c r="D216" s="488">
        <f t="shared" si="9"/>
        <v>2.8454296445574018E-3</v>
      </c>
      <c r="E216" s="477">
        <v>73360.14</v>
      </c>
      <c r="F216" s="488">
        <f t="shared" si="11"/>
        <v>2.5316116578376867E-3</v>
      </c>
      <c r="G216" s="477">
        <v>53708.49</v>
      </c>
      <c r="H216" s="509">
        <f t="shared" si="10"/>
        <v>2.1699456183249242E-3</v>
      </c>
    </row>
    <row r="217" spans="1:9" hidden="1" x14ac:dyDescent="0.25">
      <c r="A217" s="508" t="s">
        <v>1420</v>
      </c>
      <c r="B217" s="474" t="s">
        <v>539</v>
      </c>
      <c r="C217" s="475">
        <v>108406.48</v>
      </c>
      <c r="D217" s="488">
        <f t="shared" si="9"/>
        <v>4.2198274116759327E-3</v>
      </c>
      <c r="E217" s="477">
        <v>108833.58</v>
      </c>
      <c r="F217" s="488">
        <f t="shared" si="11"/>
        <v>3.755777454789624E-3</v>
      </c>
      <c r="G217" s="477">
        <v>62564.03</v>
      </c>
      <c r="H217" s="509">
        <f t="shared" si="10"/>
        <v>2.5277296524860242E-3</v>
      </c>
    </row>
    <row r="218" spans="1:9" hidden="1" x14ac:dyDescent="0.25">
      <c r="A218" s="508" t="s">
        <v>1421</v>
      </c>
      <c r="B218" s="474" t="s">
        <v>538</v>
      </c>
      <c r="C218" s="475">
        <v>64382.82</v>
      </c>
      <c r="D218" s="488">
        <f t="shared" si="9"/>
        <v>2.5061637337269642E-3</v>
      </c>
      <c r="E218" s="477">
        <v>64472.55</v>
      </c>
      <c r="F218" s="488">
        <f t="shared" si="11"/>
        <v>2.2249065935605241E-3</v>
      </c>
      <c r="G218" s="477">
        <v>82335.680000000008</v>
      </c>
      <c r="H218" s="509">
        <f t="shared" si="10"/>
        <v>3.3265494533136772E-3</v>
      </c>
    </row>
    <row r="219" spans="1:9" hidden="1" x14ac:dyDescent="0.25">
      <c r="A219" s="508" t="s">
        <v>1422</v>
      </c>
      <c r="B219" s="474" t="s">
        <v>537</v>
      </c>
      <c r="C219" s="475">
        <v>11340.06</v>
      </c>
      <c r="D219" s="488">
        <f t="shared" si="9"/>
        <v>4.4142283780498892E-4</v>
      </c>
      <c r="E219" s="477">
        <v>41684.950000000004</v>
      </c>
      <c r="F219" s="488">
        <f t="shared" si="11"/>
        <v>1.4385210466662289E-3</v>
      </c>
      <c r="G219" s="477">
        <v>43519.200000000004</v>
      </c>
      <c r="H219" s="509">
        <f t="shared" si="10"/>
        <v>1.7582750390674928E-3</v>
      </c>
    </row>
    <row r="220" spans="1:9" hidden="1" x14ac:dyDescent="0.25">
      <c r="A220" s="508" t="s">
        <v>1423</v>
      </c>
      <c r="B220" s="474" t="str">
        <f>'[5]ER 2015'!B391</f>
        <v>SISTEMA SCADA GUALACEO</v>
      </c>
      <c r="C220" s="475">
        <v>0</v>
      </c>
      <c r="D220" s="488">
        <f t="shared" si="9"/>
        <v>0</v>
      </c>
      <c r="E220" s="477">
        <v>17771.600000000002</v>
      </c>
      <c r="F220" s="488">
        <f t="shared" si="11"/>
        <v>6.1328658503689111E-4</v>
      </c>
      <c r="G220" s="477">
        <v>20319.810000000001</v>
      </c>
      <c r="H220" s="509">
        <f t="shared" si="10"/>
        <v>8.2096671633656018E-4</v>
      </c>
    </row>
    <row r="221" spans="1:9" x14ac:dyDescent="0.25">
      <c r="A221" s="508" t="s">
        <v>419</v>
      </c>
      <c r="B221" s="474" t="s">
        <v>118</v>
      </c>
      <c r="C221" s="475">
        <v>130100.2</v>
      </c>
      <c r="D221" s="488">
        <f t="shared" si="9"/>
        <v>5.0642765102650797E-3</v>
      </c>
      <c r="E221" s="477">
        <v>140460.01999999999</v>
      </c>
      <c r="F221" s="488">
        <f t="shared" si="11"/>
        <v>4.847185734543508E-3</v>
      </c>
      <c r="G221" s="477">
        <v>198999.6</v>
      </c>
      <c r="H221" s="509">
        <f t="shared" si="10"/>
        <v>8.0400381777334003E-3</v>
      </c>
    </row>
    <row r="222" spans="1:9" ht="31.5" hidden="1" x14ac:dyDescent="0.25">
      <c r="A222" s="508" t="s">
        <v>1424</v>
      </c>
      <c r="B222" s="474" t="s">
        <v>535</v>
      </c>
      <c r="C222" s="475">
        <v>2051.88</v>
      </c>
      <c r="D222" s="488">
        <f t="shared" si="9"/>
        <v>7.9871419766324058E-5</v>
      </c>
      <c r="E222" s="477">
        <v>2051.88</v>
      </c>
      <c r="F222" s="488">
        <f t="shared" si="11"/>
        <v>7.0809070545448693E-5</v>
      </c>
      <c r="G222" s="477">
        <v>2173.1999999999998</v>
      </c>
      <c r="H222" s="509">
        <f t="shared" si="10"/>
        <v>8.7802241651994405E-5</v>
      </c>
    </row>
    <row r="223" spans="1:9" ht="31.5" hidden="1" x14ac:dyDescent="0.25">
      <c r="A223" s="508" t="s">
        <v>1425</v>
      </c>
      <c r="B223" s="474" t="s">
        <v>534</v>
      </c>
      <c r="C223" s="475">
        <v>3922.2000000000003</v>
      </c>
      <c r="D223" s="488">
        <f t="shared" si="9"/>
        <v>1.5267544038027382E-4</v>
      </c>
      <c r="E223" s="477">
        <v>3922.2000000000003</v>
      </c>
      <c r="F223" s="488">
        <f t="shared" si="11"/>
        <v>1.3535262125141767E-4</v>
      </c>
      <c r="G223" s="477">
        <v>8320.2000000000007</v>
      </c>
      <c r="H223" s="509">
        <f t="shared" si="10"/>
        <v>3.3615507592164732E-4</v>
      </c>
    </row>
    <row r="224" spans="1:9" ht="31.5" hidden="1" x14ac:dyDescent="0.25">
      <c r="A224" s="508" t="s">
        <v>1426</v>
      </c>
      <c r="B224" s="474" t="s">
        <v>533</v>
      </c>
      <c r="C224" s="475">
        <v>7447.92</v>
      </c>
      <c r="D224" s="488">
        <f t="shared" ref="D224:D287" si="12">C224/$C$10</f>
        <v>2.8991751208940104E-4</v>
      </c>
      <c r="E224" s="477">
        <v>7447.92</v>
      </c>
      <c r="F224" s="488">
        <f t="shared" si="11"/>
        <v>2.5702297049381946E-4</v>
      </c>
      <c r="G224" s="477">
        <v>7128</v>
      </c>
      <c r="H224" s="509">
        <f t="shared" ref="H224:H287" si="13">G224/$G$10</f>
        <v>2.8798747399936322E-4</v>
      </c>
    </row>
    <row r="225" spans="1:8" hidden="1" x14ac:dyDescent="0.25">
      <c r="A225" s="508" t="s">
        <v>1427</v>
      </c>
      <c r="B225" s="474" t="s">
        <v>532</v>
      </c>
      <c r="C225" s="475">
        <v>9174.6</v>
      </c>
      <c r="D225" s="488">
        <f t="shared" si="12"/>
        <v>3.5713020634155831E-4</v>
      </c>
      <c r="E225" s="477">
        <v>9174.6</v>
      </c>
      <c r="F225" s="488">
        <f t="shared" ref="F225:F288" si="14">E225/$E$10</f>
        <v>3.1660959638296274E-4</v>
      </c>
      <c r="G225" s="477">
        <v>5042.4000000000005</v>
      </c>
      <c r="H225" s="509">
        <f t="shared" si="13"/>
        <v>2.037244723476977E-4</v>
      </c>
    </row>
    <row r="226" spans="1:8" ht="31.5" hidden="1" x14ac:dyDescent="0.25">
      <c r="A226" s="508" t="s">
        <v>1428</v>
      </c>
      <c r="B226" s="474" t="s">
        <v>1429</v>
      </c>
      <c r="C226" s="475">
        <v>107219.76000000001</v>
      </c>
      <c r="D226" s="488">
        <f t="shared" si="12"/>
        <v>4.1736331843014807E-3</v>
      </c>
      <c r="E226" s="477">
        <v>107219.76000000001</v>
      </c>
      <c r="F226" s="488">
        <f t="shared" si="14"/>
        <v>3.7000855555422729E-3</v>
      </c>
      <c r="G226" s="477">
        <v>164868.6</v>
      </c>
      <c r="H226" s="509">
        <f t="shared" si="13"/>
        <v>6.6610678529477295E-3</v>
      </c>
    </row>
    <row r="227" spans="1:8" ht="31.5" hidden="1" x14ac:dyDescent="0.25">
      <c r="A227" s="508" t="s">
        <v>1430</v>
      </c>
      <c r="B227" s="474" t="s">
        <v>530</v>
      </c>
      <c r="C227" s="475">
        <v>283.84000000000003</v>
      </c>
      <c r="D227" s="488">
        <f t="shared" si="12"/>
        <v>1.1048747386042762E-5</v>
      </c>
      <c r="E227" s="477">
        <v>3409.56</v>
      </c>
      <c r="F227" s="488">
        <f t="shared" si="14"/>
        <v>1.1766174170465136E-4</v>
      </c>
      <c r="G227" s="477">
        <v>3409.56</v>
      </c>
      <c r="H227" s="509">
        <f t="shared" si="13"/>
        <v>1.3775400839636208E-4</v>
      </c>
    </row>
    <row r="228" spans="1:8" ht="31.5" hidden="1" x14ac:dyDescent="0.25">
      <c r="A228" s="508" t="s">
        <v>1431</v>
      </c>
      <c r="B228" s="474" t="str">
        <f>'[5]ER 2015'!B399</f>
        <v>CARRETERAS CAMINOS Y PUENTES GUALACEO</v>
      </c>
      <c r="C228" s="475">
        <v>0</v>
      </c>
      <c r="D228" s="488">
        <f t="shared" si="12"/>
        <v>0</v>
      </c>
      <c r="E228" s="477">
        <v>7234.1</v>
      </c>
      <c r="F228" s="488">
        <f t="shared" si="14"/>
        <v>2.4964417862293625E-4</v>
      </c>
      <c r="G228" s="477">
        <v>8057.64</v>
      </c>
      <c r="H228" s="509">
        <f t="shared" si="13"/>
        <v>3.255470524686068E-4</v>
      </c>
    </row>
    <row r="229" spans="1:8" x14ac:dyDescent="0.25">
      <c r="A229" s="508" t="s">
        <v>420</v>
      </c>
      <c r="B229" s="474" t="s">
        <v>120</v>
      </c>
      <c r="C229" s="475">
        <v>118602.8</v>
      </c>
      <c r="D229" s="488">
        <f t="shared" si="12"/>
        <v>4.6167290603063432E-3</v>
      </c>
      <c r="E229" s="477">
        <v>117483.75</v>
      </c>
      <c r="F229" s="488">
        <f t="shared" si="14"/>
        <v>4.0542893062429858E-3</v>
      </c>
      <c r="G229" s="477">
        <v>96029.23</v>
      </c>
      <c r="H229" s="509">
        <f t="shared" si="13"/>
        <v>3.8798001371778716E-3</v>
      </c>
    </row>
    <row r="230" spans="1:8" ht="31.5" hidden="1" x14ac:dyDescent="0.25">
      <c r="A230" s="508" t="s">
        <v>1432</v>
      </c>
      <c r="B230" s="474" t="s">
        <v>1433</v>
      </c>
      <c r="C230" s="475">
        <v>4828.32</v>
      </c>
      <c r="D230" s="488">
        <f t="shared" si="12"/>
        <v>1.8794704051218285E-4</v>
      </c>
      <c r="E230" s="477">
        <v>0</v>
      </c>
      <c r="F230" s="488">
        <f t="shared" si="14"/>
        <v>0</v>
      </c>
      <c r="G230" s="477">
        <v>0</v>
      </c>
      <c r="H230" s="509">
        <f t="shared" si="13"/>
        <v>0</v>
      </c>
    </row>
    <row r="231" spans="1:8" ht="31.5" hidden="1" x14ac:dyDescent="0.25">
      <c r="A231" s="508" t="s">
        <v>1434</v>
      </c>
      <c r="B231" s="474" t="s">
        <v>1435</v>
      </c>
      <c r="C231" s="475">
        <v>2495.88</v>
      </c>
      <c r="D231" s="488">
        <f t="shared" si="12"/>
        <v>9.7154550542123756E-5</v>
      </c>
      <c r="E231" s="477">
        <v>0</v>
      </c>
      <c r="F231" s="488">
        <f t="shared" si="14"/>
        <v>0</v>
      </c>
      <c r="G231" s="477">
        <v>0</v>
      </c>
      <c r="H231" s="509">
        <f t="shared" si="13"/>
        <v>0</v>
      </c>
    </row>
    <row r="232" spans="1:8" ht="31.5" hidden="1" x14ac:dyDescent="0.25">
      <c r="A232" s="508" t="s">
        <v>1436</v>
      </c>
      <c r="B232" s="474" t="str">
        <f>'[5]ER 2016'!B346</f>
        <v>CHEVROLET LUV C/S 4X2 T/M INYEC ADT0994 2002</v>
      </c>
      <c r="C232" s="475"/>
      <c r="D232" s="488">
        <f t="shared" si="12"/>
        <v>0</v>
      </c>
      <c r="E232" s="477"/>
      <c r="F232" s="488">
        <f t="shared" si="14"/>
        <v>0</v>
      </c>
      <c r="G232" s="477">
        <v>2409</v>
      </c>
      <c r="H232" s="509">
        <f t="shared" si="13"/>
        <v>9.7329100009044045E-5</v>
      </c>
    </row>
    <row r="233" spans="1:8" ht="31.5" hidden="1" x14ac:dyDescent="0.25">
      <c r="A233" s="508" t="s">
        <v>1437</v>
      </c>
      <c r="B233" s="474" t="s">
        <v>1438</v>
      </c>
      <c r="C233" s="475">
        <v>2148.2400000000002</v>
      </c>
      <c r="D233" s="488">
        <f t="shared" si="12"/>
        <v>8.3622326256315184E-5</v>
      </c>
      <c r="E233" s="477">
        <v>2148.2400000000002</v>
      </c>
      <c r="F233" s="488">
        <f t="shared" si="14"/>
        <v>7.4134392707446198E-5</v>
      </c>
      <c r="G233" s="477">
        <v>4847.04</v>
      </c>
      <c r="H233" s="509">
        <f t="shared" si="13"/>
        <v>1.9583148231956698E-4</v>
      </c>
    </row>
    <row r="234" spans="1:8" ht="31.5" hidden="1" x14ac:dyDescent="0.25">
      <c r="A234" s="508" t="s">
        <v>1439</v>
      </c>
      <c r="B234" s="474" t="s">
        <v>1440</v>
      </c>
      <c r="C234" s="475">
        <v>1937.76</v>
      </c>
      <c r="D234" s="488">
        <f t="shared" si="12"/>
        <v>7.5429188045300941E-5</v>
      </c>
      <c r="E234" s="477">
        <v>1937.76</v>
      </c>
      <c r="F234" s="488">
        <f t="shared" si="14"/>
        <v>6.6870862107018276E-5</v>
      </c>
      <c r="G234" s="477">
        <v>3068.52</v>
      </c>
      <c r="H234" s="509">
        <f t="shared" si="13"/>
        <v>1.2397521376494473E-4</v>
      </c>
    </row>
    <row r="235" spans="1:8" hidden="1" x14ac:dyDescent="0.25">
      <c r="A235" s="508" t="s">
        <v>1441</v>
      </c>
      <c r="B235" s="474" t="s">
        <v>1442</v>
      </c>
      <c r="C235" s="475">
        <v>2206.2000000000003</v>
      </c>
      <c r="D235" s="488">
        <f t="shared" si="12"/>
        <v>8.5878475490020926E-5</v>
      </c>
      <c r="E235" s="477">
        <v>2206.2000000000003</v>
      </c>
      <c r="F235" s="488">
        <f t="shared" si="14"/>
        <v>7.6134555352831999E-5</v>
      </c>
      <c r="G235" s="477">
        <v>4935.24</v>
      </c>
      <c r="H235" s="509">
        <f t="shared" si="13"/>
        <v>1.9939496368976111E-4</v>
      </c>
    </row>
    <row r="236" spans="1:8" ht="31.5" hidden="1" x14ac:dyDescent="0.25">
      <c r="A236" s="508" t="s">
        <v>1443</v>
      </c>
      <c r="B236" s="474" t="s">
        <v>1444</v>
      </c>
      <c r="C236" s="475">
        <v>2077.3200000000002</v>
      </c>
      <c r="D236" s="488">
        <f t="shared" si="12"/>
        <v>8.0861696448613119E-5</v>
      </c>
      <c r="E236" s="477">
        <v>2077.3200000000002</v>
      </c>
      <c r="F236" s="488">
        <f t="shared" si="14"/>
        <v>7.1686988725203955E-5</v>
      </c>
      <c r="G236" s="477">
        <v>3653.76</v>
      </c>
      <c r="H236" s="509">
        <f t="shared" si="13"/>
        <v>1.4762024593152544E-4</v>
      </c>
    </row>
    <row r="237" spans="1:8" ht="31.5" hidden="1" x14ac:dyDescent="0.25">
      <c r="A237" s="508" t="s">
        <v>1445</v>
      </c>
      <c r="B237" s="496" t="s">
        <v>1446</v>
      </c>
      <c r="C237" s="475">
        <v>2214.6</v>
      </c>
      <c r="D237" s="488">
        <f t="shared" si="12"/>
        <v>8.6205453639833345E-5</v>
      </c>
      <c r="E237" s="497">
        <v>2214.6</v>
      </c>
      <c r="F237" s="488">
        <f t="shared" si="14"/>
        <v>7.64244339970908E-5</v>
      </c>
      <c r="G237" s="477">
        <v>3334.92</v>
      </c>
      <c r="H237" s="509">
        <f t="shared" si="13"/>
        <v>1.3473838198512295E-4</v>
      </c>
    </row>
    <row r="238" spans="1:8" ht="31.5" hidden="1" x14ac:dyDescent="0.25">
      <c r="A238" s="508" t="s">
        <v>1447</v>
      </c>
      <c r="B238" s="474" t="s">
        <v>1448</v>
      </c>
      <c r="C238" s="475">
        <v>1309.92</v>
      </c>
      <c r="D238" s="488">
        <f t="shared" si="12"/>
        <v>5.0989906905035E-5</v>
      </c>
      <c r="E238" s="477">
        <v>1309.92</v>
      </c>
      <c r="F238" s="488">
        <f t="shared" si="14"/>
        <v>4.5204504010416867E-5</v>
      </c>
      <c r="G238" s="477">
        <v>2409</v>
      </c>
      <c r="H238" s="509">
        <f t="shared" si="13"/>
        <v>9.7329100009044045E-5</v>
      </c>
    </row>
    <row r="239" spans="1:8" ht="31.5" hidden="1" x14ac:dyDescent="0.25">
      <c r="A239" s="508" t="s">
        <v>1449</v>
      </c>
      <c r="B239" s="474" t="str">
        <f>'[5]ER 2016'!B353</f>
        <v>CHEVROLET RODEO V6 4X4 T/M A/C ADR0194 2001</v>
      </c>
      <c r="C239" s="475"/>
      <c r="D239" s="488">
        <f t="shared" si="12"/>
        <v>0</v>
      </c>
      <c r="E239" s="477"/>
      <c r="F239" s="488">
        <f t="shared" si="14"/>
        <v>0</v>
      </c>
      <c r="G239" s="477">
        <v>3110.52</v>
      </c>
      <c r="H239" s="509">
        <f t="shared" si="13"/>
        <v>1.2567210965551336E-4</v>
      </c>
    </row>
    <row r="240" spans="1:8" ht="31.5" hidden="1" x14ac:dyDescent="0.25">
      <c r="A240" s="508" t="s">
        <v>1450</v>
      </c>
      <c r="B240" s="474" t="s">
        <v>1451</v>
      </c>
      <c r="C240" s="475">
        <v>2864.52</v>
      </c>
      <c r="D240" s="488">
        <f t="shared" si="12"/>
        <v>1.115042202024634E-4</v>
      </c>
      <c r="E240" s="477">
        <v>2864.52</v>
      </c>
      <c r="F240" s="488">
        <f t="shared" si="14"/>
        <v>9.8852758815743945E-5</v>
      </c>
      <c r="G240" s="477">
        <v>8531.52</v>
      </c>
      <c r="H240" s="509">
        <f t="shared" si="13"/>
        <v>3.4469288638819408E-4</v>
      </c>
    </row>
    <row r="241" spans="1:9" ht="31.5" hidden="1" x14ac:dyDescent="0.25">
      <c r="A241" s="508" t="s">
        <v>1452</v>
      </c>
      <c r="B241" s="474" t="s">
        <v>1453</v>
      </c>
      <c r="C241" s="475">
        <v>1224.1200000000001</v>
      </c>
      <c r="D241" s="488">
        <f t="shared" si="12"/>
        <v>4.7650058660522355E-5</v>
      </c>
      <c r="E241" s="477">
        <v>1224.1200000000001</v>
      </c>
      <c r="F241" s="488">
        <f t="shared" si="14"/>
        <v>4.2243600715487582E-5</v>
      </c>
      <c r="G241" s="477">
        <v>1991.76</v>
      </c>
      <c r="H241" s="509">
        <f t="shared" si="13"/>
        <v>8.0471651404737885E-5</v>
      </c>
    </row>
    <row r="242" spans="1:9" ht="31.5" hidden="1" x14ac:dyDescent="0.25">
      <c r="A242" s="508" t="s">
        <v>1454</v>
      </c>
      <c r="B242" s="474" t="s">
        <v>1455</v>
      </c>
      <c r="C242" s="475">
        <v>1224.1200000000001</v>
      </c>
      <c r="D242" s="488">
        <f t="shared" si="12"/>
        <v>4.7650058660522355E-5</v>
      </c>
      <c r="E242" s="477">
        <v>510.05</v>
      </c>
      <c r="F242" s="488">
        <f t="shared" si="14"/>
        <v>1.7601500298119826E-5</v>
      </c>
      <c r="G242" s="477">
        <v>0</v>
      </c>
      <c r="H242" s="509">
        <f t="shared" si="13"/>
        <v>0</v>
      </c>
    </row>
    <row r="243" spans="1:9" ht="31.5" hidden="1" x14ac:dyDescent="0.25">
      <c r="A243" s="508" t="s">
        <v>1456</v>
      </c>
      <c r="B243" s="496" t="s">
        <v>1457</v>
      </c>
      <c r="C243" s="475">
        <v>4421.88</v>
      </c>
      <c r="D243" s="488">
        <f t="shared" si="12"/>
        <v>1.7212596917768729E-4</v>
      </c>
      <c r="E243" s="497">
        <v>4421.88</v>
      </c>
      <c r="F243" s="488">
        <f t="shared" si="14"/>
        <v>1.5259625946132749E-4</v>
      </c>
      <c r="G243" s="497">
        <v>3290.4</v>
      </c>
      <c r="H243" s="509">
        <f t="shared" si="13"/>
        <v>1.3293967234112019E-4</v>
      </c>
    </row>
    <row r="244" spans="1:9" ht="31.5" hidden="1" x14ac:dyDescent="0.25">
      <c r="A244" s="508" t="s">
        <v>1458</v>
      </c>
      <c r="B244" s="474" t="s">
        <v>1459</v>
      </c>
      <c r="C244" s="475">
        <v>1074.1200000000001</v>
      </c>
      <c r="D244" s="488">
        <f t="shared" si="12"/>
        <v>4.1811163128157592E-5</v>
      </c>
      <c r="E244" s="477">
        <v>0</v>
      </c>
      <c r="F244" s="488">
        <f t="shared" si="14"/>
        <v>0</v>
      </c>
      <c r="G244" s="477">
        <v>0</v>
      </c>
      <c r="H244" s="509">
        <f t="shared" si="13"/>
        <v>0</v>
      </c>
      <c r="I244" s="2"/>
    </row>
    <row r="245" spans="1:9" ht="31.5" hidden="1" x14ac:dyDescent="0.25">
      <c r="A245" s="508" t="s">
        <v>1460</v>
      </c>
      <c r="B245" s="496" t="s">
        <v>1461</v>
      </c>
      <c r="C245" s="475">
        <v>2214.6</v>
      </c>
      <c r="D245" s="488">
        <f t="shared" si="12"/>
        <v>8.6205453639833345E-5</v>
      </c>
      <c r="E245" s="497">
        <v>2214.6</v>
      </c>
      <c r="F245" s="488">
        <f t="shared" si="14"/>
        <v>7.64244339970908E-5</v>
      </c>
      <c r="G245" s="497">
        <v>3334.92</v>
      </c>
      <c r="H245" s="509">
        <f t="shared" si="13"/>
        <v>1.3473838198512295E-4</v>
      </c>
      <c r="I245" s="2"/>
    </row>
    <row r="246" spans="1:9" hidden="1" x14ac:dyDescent="0.25">
      <c r="A246" s="508" t="s">
        <v>1462</v>
      </c>
      <c r="B246" s="474" t="s">
        <v>1463</v>
      </c>
      <c r="C246" s="475">
        <v>2148.2400000000002</v>
      </c>
      <c r="D246" s="488">
        <f t="shared" si="12"/>
        <v>8.3622326256315184E-5</v>
      </c>
      <c r="E246" s="477">
        <v>2148.2400000000002</v>
      </c>
      <c r="F246" s="488">
        <f t="shared" si="14"/>
        <v>7.4134392707446198E-5</v>
      </c>
      <c r="G246" s="497">
        <v>3984.6</v>
      </c>
      <c r="H246" s="509">
        <f t="shared" si="13"/>
        <v>1.6098693727523326E-4</v>
      </c>
    </row>
    <row r="247" spans="1:9" ht="31.5" hidden="1" x14ac:dyDescent="0.25">
      <c r="A247" s="508" t="s">
        <v>1464</v>
      </c>
      <c r="B247" s="474" t="s">
        <v>1465</v>
      </c>
      <c r="C247" s="475">
        <v>1937.76</v>
      </c>
      <c r="D247" s="488">
        <f t="shared" si="12"/>
        <v>7.5429188045300941E-5</v>
      </c>
      <c r="E247" s="477">
        <v>1937.76</v>
      </c>
      <c r="F247" s="488">
        <f t="shared" si="14"/>
        <v>6.6870862107018276E-5</v>
      </c>
      <c r="G247" s="497">
        <v>3068.52</v>
      </c>
      <c r="H247" s="509">
        <f t="shared" si="13"/>
        <v>1.2397521376494473E-4</v>
      </c>
    </row>
    <row r="248" spans="1:9" ht="31.5" hidden="1" x14ac:dyDescent="0.25">
      <c r="A248" s="508" t="s">
        <v>1466</v>
      </c>
      <c r="B248" s="474" t="s">
        <v>1467</v>
      </c>
      <c r="C248" s="475">
        <v>1937.76</v>
      </c>
      <c r="D248" s="488">
        <f t="shared" si="12"/>
        <v>7.5429188045300941E-5</v>
      </c>
      <c r="E248" s="477">
        <v>1937.76</v>
      </c>
      <c r="F248" s="488">
        <f t="shared" si="14"/>
        <v>6.6870862107018276E-5</v>
      </c>
      <c r="G248" s="497">
        <v>3068.52</v>
      </c>
      <c r="H248" s="509">
        <f t="shared" si="13"/>
        <v>1.2397521376494473E-4</v>
      </c>
    </row>
    <row r="249" spans="1:9" ht="31.5" hidden="1" x14ac:dyDescent="0.25">
      <c r="A249" s="508" t="s">
        <v>1468</v>
      </c>
      <c r="B249" s="474" t="s">
        <v>1469</v>
      </c>
      <c r="C249" s="475">
        <v>2148.2400000000002</v>
      </c>
      <c r="D249" s="488">
        <f t="shared" si="12"/>
        <v>8.3622326256315184E-5</v>
      </c>
      <c r="E249" s="477">
        <v>2148.2400000000002</v>
      </c>
      <c r="F249" s="488">
        <f t="shared" si="14"/>
        <v>7.4134392707446198E-5</v>
      </c>
      <c r="G249" s="497">
        <v>3653.76</v>
      </c>
      <c r="H249" s="509">
        <f t="shared" si="13"/>
        <v>1.4762024593152544E-4</v>
      </c>
    </row>
    <row r="250" spans="1:9" ht="31.5" hidden="1" x14ac:dyDescent="0.25">
      <c r="A250" s="508" t="s">
        <v>1470</v>
      </c>
      <c r="B250" s="496" t="s">
        <v>1471</v>
      </c>
      <c r="C250" s="475">
        <v>8515.32</v>
      </c>
      <c r="D250" s="488">
        <f t="shared" si="12"/>
        <v>3.3146709269770872E-4</v>
      </c>
      <c r="E250" s="497">
        <v>8515.32</v>
      </c>
      <c r="F250" s="488">
        <f t="shared" si="14"/>
        <v>2.9385826393213546E-4</v>
      </c>
      <c r="G250" s="497">
        <v>4237.92</v>
      </c>
      <c r="H250" s="509">
        <f t="shared" si="13"/>
        <v>1.7122164363234869E-4</v>
      </c>
    </row>
    <row r="251" spans="1:9" ht="31.5" hidden="1" x14ac:dyDescent="0.25">
      <c r="A251" s="508" t="s">
        <v>1472</v>
      </c>
      <c r="B251" s="496" t="s">
        <v>1473</v>
      </c>
      <c r="C251" s="475">
        <v>5946.36</v>
      </c>
      <c r="D251" s="488">
        <f t="shared" si="12"/>
        <v>2.3146783225221683E-4</v>
      </c>
      <c r="E251" s="497">
        <v>5946.36</v>
      </c>
      <c r="F251" s="488">
        <f t="shared" si="14"/>
        <v>2.0520509227081227E-4</v>
      </c>
      <c r="G251" s="497">
        <v>2118.6</v>
      </c>
      <c r="H251" s="509">
        <f t="shared" si="13"/>
        <v>8.5596276994255181E-5</v>
      </c>
    </row>
    <row r="252" spans="1:9" ht="31.5" hidden="1" x14ac:dyDescent="0.25">
      <c r="A252" s="508" t="s">
        <v>1474</v>
      </c>
      <c r="B252" s="496" t="s">
        <v>1475</v>
      </c>
      <c r="C252" s="475">
        <v>5946.36</v>
      </c>
      <c r="D252" s="488">
        <f t="shared" si="12"/>
        <v>2.3146783225221683E-4</v>
      </c>
      <c r="E252" s="497">
        <v>5946.36</v>
      </c>
      <c r="F252" s="488">
        <f t="shared" si="14"/>
        <v>2.0520509227081227E-4</v>
      </c>
      <c r="G252" s="497">
        <v>1927.8</v>
      </c>
      <c r="H252" s="509">
        <f t="shared" si="13"/>
        <v>7.7887521377100505E-5</v>
      </c>
    </row>
    <row r="253" spans="1:9" ht="31.5" hidden="1" x14ac:dyDescent="0.25">
      <c r="A253" s="508" t="s">
        <v>1476</v>
      </c>
      <c r="B253" s="496" t="s">
        <v>1477</v>
      </c>
      <c r="C253" s="475">
        <v>5946.36</v>
      </c>
      <c r="D253" s="488">
        <f t="shared" si="12"/>
        <v>2.3146783225221683E-4</v>
      </c>
      <c r="E253" s="497">
        <v>5946.36</v>
      </c>
      <c r="F253" s="488">
        <f t="shared" si="14"/>
        <v>2.0520509227081227E-4</v>
      </c>
      <c r="G253" s="497">
        <v>2118.6</v>
      </c>
      <c r="H253" s="509">
        <f t="shared" si="13"/>
        <v>8.5596276994255181E-5</v>
      </c>
    </row>
    <row r="254" spans="1:9" ht="31.5" hidden="1" x14ac:dyDescent="0.25">
      <c r="A254" s="508" t="s">
        <v>1478</v>
      </c>
      <c r="B254" s="496" t="s">
        <v>1477</v>
      </c>
      <c r="C254" s="475">
        <v>5946.36</v>
      </c>
      <c r="D254" s="488">
        <f t="shared" si="12"/>
        <v>2.3146783225221683E-4</v>
      </c>
      <c r="E254" s="497">
        <v>5946.36</v>
      </c>
      <c r="F254" s="488">
        <f t="shared" si="14"/>
        <v>2.0520509227081227E-4</v>
      </c>
      <c r="G254" s="497">
        <v>2118.6</v>
      </c>
      <c r="H254" s="509">
        <f t="shared" si="13"/>
        <v>8.5596276994255181E-5</v>
      </c>
    </row>
    <row r="255" spans="1:9" ht="31.5" hidden="1" x14ac:dyDescent="0.25">
      <c r="A255" s="508" t="s">
        <v>1479</v>
      </c>
      <c r="B255" s="496" t="s">
        <v>1477</v>
      </c>
      <c r="C255" s="475">
        <v>5946.36</v>
      </c>
      <c r="D255" s="488">
        <f t="shared" si="12"/>
        <v>2.3146783225221683E-4</v>
      </c>
      <c r="E255" s="497">
        <v>5946.36</v>
      </c>
      <c r="F255" s="488">
        <f t="shared" si="14"/>
        <v>2.0520509227081227E-4</v>
      </c>
      <c r="G255" s="497">
        <v>2118.6</v>
      </c>
      <c r="H255" s="509">
        <f t="shared" si="13"/>
        <v>8.5596276994255181E-5</v>
      </c>
    </row>
    <row r="256" spans="1:9" ht="31.5" hidden="1" x14ac:dyDescent="0.25">
      <c r="A256" s="508" t="s">
        <v>1480</v>
      </c>
      <c r="B256" s="496" t="s">
        <v>1477</v>
      </c>
      <c r="C256" s="475">
        <v>5946.36</v>
      </c>
      <c r="D256" s="488">
        <f t="shared" si="12"/>
        <v>2.3146783225221683E-4</v>
      </c>
      <c r="E256" s="497">
        <v>5946.36</v>
      </c>
      <c r="F256" s="488">
        <f t="shared" si="14"/>
        <v>2.0520509227081227E-4</v>
      </c>
      <c r="G256" s="497">
        <v>2118.6</v>
      </c>
      <c r="H256" s="509">
        <f t="shared" si="13"/>
        <v>8.5596276994255181E-5</v>
      </c>
    </row>
    <row r="257" spans="1:8" ht="31.5" hidden="1" x14ac:dyDescent="0.25">
      <c r="A257" s="508" t="s">
        <v>1481</v>
      </c>
      <c r="B257" s="496" t="s">
        <v>1477</v>
      </c>
      <c r="C257" s="475">
        <v>5946.36</v>
      </c>
      <c r="D257" s="488">
        <f t="shared" si="12"/>
        <v>2.3146783225221683E-4</v>
      </c>
      <c r="E257" s="497">
        <v>5946.36</v>
      </c>
      <c r="F257" s="488">
        <f t="shared" si="14"/>
        <v>2.0520509227081227E-4</v>
      </c>
      <c r="G257" s="497">
        <v>2118.6</v>
      </c>
      <c r="H257" s="509">
        <f t="shared" si="13"/>
        <v>8.5596276994255181E-5</v>
      </c>
    </row>
    <row r="258" spans="1:8" ht="31.5" hidden="1" x14ac:dyDescent="0.25">
      <c r="A258" s="508" t="s">
        <v>1482</v>
      </c>
      <c r="B258" s="496" t="s">
        <v>1477</v>
      </c>
      <c r="C258" s="475">
        <v>5946.36</v>
      </c>
      <c r="D258" s="488">
        <f t="shared" si="12"/>
        <v>2.3146783225221683E-4</v>
      </c>
      <c r="E258" s="497">
        <v>5946.36</v>
      </c>
      <c r="F258" s="488">
        <f t="shared" si="14"/>
        <v>2.0520509227081227E-4</v>
      </c>
      <c r="G258" s="497">
        <v>2118.6</v>
      </c>
      <c r="H258" s="509">
        <f t="shared" si="13"/>
        <v>8.5596276994255181E-5</v>
      </c>
    </row>
    <row r="259" spans="1:8" ht="31.5" hidden="1" x14ac:dyDescent="0.25">
      <c r="A259" s="508" t="s">
        <v>1483</v>
      </c>
      <c r="B259" s="496" t="s">
        <v>1484</v>
      </c>
      <c r="C259" s="475">
        <v>4653.4000000000005</v>
      </c>
      <c r="D259" s="488">
        <f t="shared" si="12"/>
        <v>1.8113810980204125E-4</v>
      </c>
      <c r="E259" s="497">
        <v>5584.08</v>
      </c>
      <c r="F259" s="488">
        <f t="shared" si="14"/>
        <v>1.927030404562787E-4</v>
      </c>
      <c r="G259" s="497">
        <v>2151.6</v>
      </c>
      <c r="H259" s="509">
        <f t="shared" si="13"/>
        <v>8.6929552336844821E-5</v>
      </c>
    </row>
    <row r="260" spans="1:8" ht="31.5" hidden="1" x14ac:dyDescent="0.25">
      <c r="A260" s="508" t="s">
        <v>1485</v>
      </c>
      <c r="B260" s="496" t="s">
        <v>1484</v>
      </c>
      <c r="C260" s="475">
        <v>4653.4000000000005</v>
      </c>
      <c r="D260" s="488">
        <f t="shared" si="12"/>
        <v>1.8113810980204125E-4</v>
      </c>
      <c r="E260" s="497">
        <v>5584.08</v>
      </c>
      <c r="F260" s="488">
        <f t="shared" si="14"/>
        <v>1.927030404562787E-4</v>
      </c>
      <c r="G260" s="497">
        <v>2151.6</v>
      </c>
      <c r="H260" s="509">
        <f t="shared" si="13"/>
        <v>8.6929552336844821E-5</v>
      </c>
    </row>
    <row r="261" spans="1:8" ht="31.5" hidden="1" x14ac:dyDescent="0.25">
      <c r="A261" s="508" t="s">
        <v>1486</v>
      </c>
      <c r="B261" s="496" t="s">
        <v>1484</v>
      </c>
      <c r="C261" s="475">
        <v>4653.4000000000005</v>
      </c>
      <c r="D261" s="488">
        <f t="shared" si="12"/>
        <v>1.8113810980204125E-4</v>
      </c>
      <c r="E261" s="497">
        <v>5584.08</v>
      </c>
      <c r="F261" s="488">
        <f t="shared" si="14"/>
        <v>1.927030404562787E-4</v>
      </c>
      <c r="G261" s="497">
        <v>2151.6</v>
      </c>
      <c r="H261" s="509">
        <f t="shared" si="13"/>
        <v>8.6929552336844821E-5</v>
      </c>
    </row>
    <row r="262" spans="1:8" ht="31.5" hidden="1" x14ac:dyDescent="0.25">
      <c r="A262" s="508" t="s">
        <v>1487</v>
      </c>
      <c r="B262" s="496" t="s">
        <v>1484</v>
      </c>
      <c r="C262" s="475">
        <v>4653.4000000000005</v>
      </c>
      <c r="D262" s="488">
        <f t="shared" si="12"/>
        <v>1.8113810980204125E-4</v>
      </c>
      <c r="E262" s="497">
        <v>5584.08</v>
      </c>
      <c r="F262" s="488">
        <f t="shared" si="14"/>
        <v>1.927030404562787E-4</v>
      </c>
      <c r="G262" s="497">
        <v>2151.6</v>
      </c>
      <c r="H262" s="509">
        <f t="shared" si="13"/>
        <v>8.6929552336844821E-5</v>
      </c>
    </row>
    <row r="263" spans="1:8" ht="31.5" hidden="1" x14ac:dyDescent="0.25">
      <c r="A263" s="508" t="s">
        <v>1488</v>
      </c>
      <c r="B263" s="502" t="str">
        <f>'[5]ER 2015'!B429</f>
        <v>CAMIONETA 4x4 DC 2015  ABF4398 BLANCO G6414028</v>
      </c>
      <c r="C263" s="475">
        <v>0</v>
      </c>
      <c r="D263" s="488">
        <f t="shared" si="12"/>
        <v>0</v>
      </c>
      <c r="E263" s="497">
        <v>3846.2400000000002</v>
      </c>
      <c r="F263" s="488">
        <f t="shared" si="14"/>
        <v>1.3273129008262014E-4</v>
      </c>
      <c r="G263" s="497">
        <v>1775.28</v>
      </c>
      <c r="H263" s="509">
        <f t="shared" si="13"/>
        <v>7.1725365157349828E-5</v>
      </c>
    </row>
    <row r="264" spans="1:8" ht="31.5" hidden="1" x14ac:dyDescent="0.25">
      <c r="A264" s="508" t="s">
        <v>1489</v>
      </c>
      <c r="B264" s="502" t="str">
        <f>'[5]ER 2016'!B376</f>
        <v>COMIONETA DOBLE CABINA A DIESEL, COLOR BLANCA</v>
      </c>
      <c r="C264" s="475"/>
      <c r="D264" s="488">
        <f t="shared" si="12"/>
        <v>0</v>
      </c>
      <c r="E264" s="497">
        <v>0</v>
      </c>
      <c r="F264" s="488">
        <f t="shared" si="14"/>
        <v>0</v>
      </c>
      <c r="G264" s="497">
        <v>3043.9500000000003</v>
      </c>
      <c r="H264" s="509">
        <f t="shared" si="13"/>
        <v>1.2298252966896209E-4</v>
      </c>
    </row>
    <row r="265" spans="1:8" ht="31.5" hidden="1" x14ac:dyDescent="0.25">
      <c r="A265" s="508" t="s">
        <v>1490</v>
      </c>
      <c r="B265" s="502" t="str">
        <f>'[5]ER 2016'!B377</f>
        <v xml:space="preserve">MOTOCICLETA TIPO PASEO YAMAHA COLOR NEGRO   </v>
      </c>
      <c r="C265" s="475"/>
      <c r="D265" s="488">
        <f t="shared" si="12"/>
        <v>0</v>
      </c>
      <c r="E265" s="497">
        <v>0</v>
      </c>
      <c r="F265" s="488">
        <f t="shared" si="14"/>
        <v>0</v>
      </c>
      <c r="G265" s="497">
        <v>255.96</v>
      </c>
      <c r="H265" s="509">
        <f t="shared" si="13"/>
        <v>1.0341368384522588E-5</v>
      </c>
    </row>
    <row r="266" spans="1:8" ht="31.5" hidden="1" x14ac:dyDescent="0.25">
      <c r="A266" s="508" t="s">
        <v>1491</v>
      </c>
      <c r="B266" s="502" t="str">
        <f>'[5]ER 2016'!B378</f>
        <v xml:space="preserve">MOTOCICLETA TIPO PASEO YAMAHA  COLOR PLATA   </v>
      </c>
      <c r="C266" s="475"/>
      <c r="D266" s="488">
        <f t="shared" si="12"/>
        <v>0</v>
      </c>
      <c r="E266" s="497">
        <v>0</v>
      </c>
      <c r="F266" s="488">
        <f t="shared" si="14"/>
        <v>0</v>
      </c>
      <c r="G266" s="497">
        <v>301.68</v>
      </c>
      <c r="H266" s="509">
        <f t="shared" si="13"/>
        <v>1.2188560768255877E-5</v>
      </c>
    </row>
    <row r="267" spans="1:8" ht="31.5" hidden="1" x14ac:dyDescent="0.25">
      <c r="A267" s="508" t="s">
        <v>1492</v>
      </c>
      <c r="B267" s="496" t="s">
        <v>1493</v>
      </c>
      <c r="C267" s="475">
        <v>360.6</v>
      </c>
      <c r="D267" s="488">
        <f t="shared" si="12"/>
        <v>1.4036704859804889E-5</v>
      </c>
      <c r="E267" s="497">
        <v>360.6</v>
      </c>
      <c r="F267" s="488">
        <f t="shared" si="14"/>
        <v>1.2444076085681814E-5</v>
      </c>
      <c r="G267" s="497">
        <v>90.15</v>
      </c>
      <c r="H267" s="509">
        <f t="shared" si="13"/>
        <v>3.6422658222562564E-6</v>
      </c>
    </row>
    <row r="268" spans="1:8" ht="31.5" hidden="1" x14ac:dyDescent="0.25">
      <c r="A268" s="508" t="s">
        <v>1494</v>
      </c>
      <c r="B268" s="496" t="s">
        <v>1495</v>
      </c>
      <c r="C268" s="475">
        <v>481.92</v>
      </c>
      <c r="D268" s="488">
        <f t="shared" si="12"/>
        <v>1.8759203566381509E-5</v>
      </c>
      <c r="E268" s="497">
        <v>481.92</v>
      </c>
      <c r="F268" s="488">
        <f t="shared" si="14"/>
        <v>1.6630751933476925E-5</v>
      </c>
      <c r="G268" s="497">
        <v>336</v>
      </c>
      <c r="H268" s="509">
        <f t="shared" si="13"/>
        <v>1.3575167124549108E-5</v>
      </c>
    </row>
    <row r="269" spans="1:8" ht="31.5" hidden="1" x14ac:dyDescent="0.25">
      <c r="A269" s="508" t="s">
        <v>1496</v>
      </c>
      <c r="B269" s="474" t="s">
        <v>1497</v>
      </c>
      <c r="C269" s="475">
        <v>103.68</v>
      </c>
      <c r="D269" s="488">
        <f t="shared" si="12"/>
        <v>4.0358445919705236E-6</v>
      </c>
      <c r="E269" s="477">
        <v>178.9</v>
      </c>
      <c r="F269" s="488">
        <f t="shared" si="14"/>
        <v>6.1737249354644385E-6</v>
      </c>
      <c r="G269" s="497">
        <v>94.68</v>
      </c>
      <c r="H269" s="509">
        <f t="shared" si="13"/>
        <v>3.8252881647390171E-6</v>
      </c>
    </row>
    <row r="270" spans="1:8" ht="31.5" hidden="1" x14ac:dyDescent="0.25">
      <c r="A270" s="508" t="s">
        <v>1498</v>
      </c>
      <c r="B270" s="474" t="s">
        <v>1499</v>
      </c>
      <c r="C270" s="475">
        <v>1187.28</v>
      </c>
      <c r="D270" s="488">
        <f t="shared" si="12"/>
        <v>4.6216025917773562E-5</v>
      </c>
      <c r="E270" s="477">
        <v>858.48</v>
      </c>
      <c r="F270" s="488">
        <f t="shared" si="14"/>
        <v>2.9625597443250479E-5</v>
      </c>
      <c r="G270" s="497">
        <v>501.72</v>
      </c>
      <c r="H270" s="509">
        <f t="shared" si="13"/>
        <v>2.027063348133565E-5</v>
      </c>
    </row>
    <row r="271" spans="1:8" ht="31.5" hidden="1" x14ac:dyDescent="0.25">
      <c r="A271" s="508" t="s">
        <v>1500</v>
      </c>
      <c r="B271" s="496" t="s">
        <v>1501</v>
      </c>
      <c r="C271" s="475">
        <v>657.6</v>
      </c>
      <c r="D271" s="488">
        <f t="shared" si="12"/>
        <v>2.5597718013887119E-5</v>
      </c>
      <c r="E271" s="497">
        <v>986.4</v>
      </c>
      <c r="F271" s="488">
        <f t="shared" si="14"/>
        <v>3.4040035082963227E-5</v>
      </c>
      <c r="G271" s="497">
        <v>449.64</v>
      </c>
      <c r="H271" s="509">
        <f t="shared" si="13"/>
        <v>1.8166482577030537E-5</v>
      </c>
    </row>
    <row r="272" spans="1:8" ht="31.5" hidden="1" x14ac:dyDescent="0.25">
      <c r="A272" s="508" t="s">
        <v>1502</v>
      </c>
      <c r="B272" s="474" t="s">
        <v>1503</v>
      </c>
      <c r="C272" s="475">
        <v>698.32</v>
      </c>
      <c r="D272" s="488">
        <f t="shared" si="12"/>
        <v>2.7182783521073073E-5</v>
      </c>
      <c r="E272" s="477">
        <v>1047.48</v>
      </c>
      <c r="F272" s="488">
        <f t="shared" si="14"/>
        <v>3.614786693907373E-5</v>
      </c>
      <c r="G272" s="497">
        <v>409.2</v>
      </c>
      <c r="H272" s="509">
        <f t="shared" si="13"/>
        <v>1.6532614248111593E-5</v>
      </c>
    </row>
    <row r="273" spans="1:9" hidden="1" x14ac:dyDescent="0.25">
      <c r="A273" s="508" t="s">
        <v>1504</v>
      </c>
      <c r="B273" s="474" t="str">
        <f>'[5]ER 2016'!B385</f>
        <v>MOTO BLANCA MOTOR 4 TIEMPOS 11432 H</v>
      </c>
      <c r="C273" s="475"/>
      <c r="D273" s="488">
        <f t="shared" si="12"/>
        <v>0</v>
      </c>
      <c r="E273" s="477">
        <v>0</v>
      </c>
      <c r="F273" s="488">
        <f t="shared" si="14"/>
        <v>0</v>
      </c>
      <c r="G273" s="497">
        <v>476.65000000000003</v>
      </c>
      <c r="H273" s="509">
        <f t="shared" si="13"/>
        <v>1.9257748243798608E-5</v>
      </c>
    </row>
    <row r="274" spans="1:9" x14ac:dyDescent="0.25">
      <c r="A274" s="508" t="s">
        <v>421</v>
      </c>
      <c r="B274" s="474" t="s">
        <v>122</v>
      </c>
      <c r="C274" s="475">
        <v>150857.78</v>
      </c>
      <c r="D274" s="488">
        <f t="shared" si="12"/>
        <v>5.8722854510964411E-3</v>
      </c>
      <c r="E274" s="477">
        <v>234431.64</v>
      </c>
      <c r="F274" s="488">
        <f t="shared" si="14"/>
        <v>8.0900864255440044E-3</v>
      </c>
      <c r="G274" s="477">
        <v>178898.22</v>
      </c>
      <c r="H274" s="509">
        <f t="shared" si="13"/>
        <v>7.2278965320962908E-3</v>
      </c>
    </row>
    <row r="275" spans="1:9" hidden="1" x14ac:dyDescent="0.25">
      <c r="A275" s="508" t="s">
        <v>1505</v>
      </c>
      <c r="B275" s="474" t="s">
        <v>528</v>
      </c>
      <c r="C275" s="475">
        <v>7456.03</v>
      </c>
      <c r="D275" s="488">
        <f t="shared" si="12"/>
        <v>2.9023320170785093E-4</v>
      </c>
      <c r="E275" s="477">
        <v>10088.61</v>
      </c>
      <c r="F275" s="488">
        <f t="shared" si="14"/>
        <v>3.4815149872093846E-4</v>
      </c>
      <c r="G275" s="477">
        <v>15157.220000000001</v>
      </c>
      <c r="H275" s="509">
        <f t="shared" si="13"/>
        <v>6.1238629358201864E-4</v>
      </c>
    </row>
    <row r="276" spans="1:9" hidden="1" x14ac:dyDescent="0.25">
      <c r="A276" s="508" t="s">
        <v>1506</v>
      </c>
      <c r="B276" s="474" t="s">
        <v>527</v>
      </c>
      <c r="C276" s="475">
        <v>14401.710000000001</v>
      </c>
      <c r="D276" s="488">
        <f t="shared" si="12"/>
        <v>5.606005345160862E-4</v>
      </c>
      <c r="E276" s="477">
        <v>31246.28</v>
      </c>
      <c r="F276" s="488">
        <f t="shared" si="14"/>
        <v>1.0782892005394284E-3</v>
      </c>
      <c r="G276" s="477">
        <v>29735.05</v>
      </c>
      <c r="H276" s="509">
        <f t="shared" si="13"/>
        <v>1.2013639083536427E-3</v>
      </c>
    </row>
    <row r="277" spans="1:9" hidden="1" x14ac:dyDescent="0.25">
      <c r="A277" s="508" t="s">
        <v>1507</v>
      </c>
      <c r="B277" s="474" t="s">
        <v>526</v>
      </c>
      <c r="C277" s="475">
        <v>1978.01</v>
      </c>
      <c r="D277" s="488">
        <f t="shared" si="12"/>
        <v>7.6995958346485493E-5</v>
      </c>
      <c r="E277" s="477">
        <v>2360.8000000000002</v>
      </c>
      <c r="F277" s="488">
        <f t="shared" si="14"/>
        <v>8.1469702781690592E-5</v>
      </c>
      <c r="G277" s="477">
        <v>6285.35</v>
      </c>
      <c r="H277" s="509">
        <f t="shared" si="13"/>
        <v>2.5394249013775222E-4</v>
      </c>
    </row>
    <row r="278" spans="1:9" hidden="1" x14ac:dyDescent="0.25">
      <c r="A278" s="508" t="s">
        <v>1508</v>
      </c>
      <c r="B278" s="474" t="s">
        <v>525</v>
      </c>
      <c r="C278" s="475">
        <v>15261.24</v>
      </c>
      <c r="D278" s="488">
        <f t="shared" si="12"/>
        <v>5.9405857369564271E-4</v>
      </c>
      <c r="E278" s="477">
        <v>17864.18</v>
      </c>
      <c r="F278" s="488">
        <f t="shared" si="14"/>
        <v>6.1648146180897213E-4</v>
      </c>
      <c r="G278" s="477">
        <v>6218.25</v>
      </c>
      <c r="H278" s="509">
        <f t="shared" si="13"/>
        <v>2.5123149694115325E-4</v>
      </c>
    </row>
    <row r="279" spans="1:9" hidden="1" x14ac:dyDescent="0.25">
      <c r="A279" s="508" t="s">
        <v>1509</v>
      </c>
      <c r="B279" s="474" t="s">
        <v>524</v>
      </c>
      <c r="C279" s="475">
        <v>3696.9500000000003</v>
      </c>
      <c r="D279" s="488">
        <f t="shared" si="12"/>
        <v>1.4390736558917273E-4</v>
      </c>
      <c r="E279" s="477">
        <v>6155.1500000000005</v>
      </c>
      <c r="F279" s="488">
        <f t="shared" si="14"/>
        <v>2.1241030204876434E-4</v>
      </c>
      <c r="G279" s="477">
        <v>5180.16</v>
      </c>
      <c r="H279" s="509">
        <f t="shared" si="13"/>
        <v>2.092902908687628E-4</v>
      </c>
    </row>
    <row r="280" spans="1:9" ht="31.5" hidden="1" x14ac:dyDescent="0.25">
      <c r="A280" s="508" t="s">
        <v>1510</v>
      </c>
      <c r="B280" s="474" t="s">
        <v>523</v>
      </c>
      <c r="C280" s="475">
        <v>47418.62</v>
      </c>
      <c r="D280" s="488">
        <f t="shared" si="12"/>
        <v>1.8458157897926824E-3</v>
      </c>
      <c r="E280" s="477">
        <v>75611.900000000009</v>
      </c>
      <c r="F280" s="488">
        <f t="shared" si="14"/>
        <v>2.609318459741999E-3</v>
      </c>
      <c r="G280" s="477">
        <v>40008.639999999999</v>
      </c>
      <c r="H280" s="509">
        <f t="shared" si="13"/>
        <v>1.6164404000771442E-3</v>
      </c>
    </row>
    <row r="281" spans="1:9" hidden="1" x14ac:dyDescent="0.25">
      <c r="A281" s="508" t="s">
        <v>1511</v>
      </c>
      <c r="B281" s="474" t="s">
        <v>522</v>
      </c>
      <c r="C281" s="475">
        <v>38553.300000000003</v>
      </c>
      <c r="D281" s="488">
        <f t="shared" si="12"/>
        <v>1.5007246075194559E-3</v>
      </c>
      <c r="E281" s="477">
        <v>68827.570000000007</v>
      </c>
      <c r="F281" s="488">
        <f t="shared" si="14"/>
        <v>2.3751955570510013E-3</v>
      </c>
      <c r="G281" s="477">
        <v>50354</v>
      </c>
      <c r="H281" s="509">
        <f t="shared" si="13"/>
        <v>2.0344165636593625E-3</v>
      </c>
    </row>
    <row r="282" spans="1:9" hidden="1" x14ac:dyDescent="0.25">
      <c r="A282" s="508" t="s">
        <v>1512</v>
      </c>
      <c r="B282" s="474" t="s">
        <v>521</v>
      </c>
      <c r="C282" s="475">
        <v>17121.36</v>
      </c>
      <c r="D282" s="488">
        <f t="shared" si="12"/>
        <v>6.6646554941339161E-4</v>
      </c>
      <c r="E282" s="477">
        <v>16775.11</v>
      </c>
      <c r="F282" s="488">
        <f t="shared" si="14"/>
        <v>5.7889835048719309E-4</v>
      </c>
      <c r="G282" s="477">
        <v>21385.38</v>
      </c>
      <c r="H282" s="509">
        <f t="shared" si="13"/>
        <v>8.6401817714877984E-4</v>
      </c>
    </row>
    <row r="283" spans="1:9" hidden="1" x14ac:dyDescent="0.25">
      <c r="A283" s="508" t="s">
        <v>1513</v>
      </c>
      <c r="B283" s="474" t="s">
        <v>520</v>
      </c>
      <c r="C283" s="475">
        <v>1118.3</v>
      </c>
      <c r="D283" s="488">
        <f t="shared" si="12"/>
        <v>4.3530912492290087E-5</v>
      </c>
      <c r="E283" s="477">
        <v>1609.48</v>
      </c>
      <c r="F283" s="488">
        <f t="shared" si="14"/>
        <v>5.5542128614484647E-5</v>
      </c>
      <c r="G283" s="477">
        <v>2446.5500000000002</v>
      </c>
      <c r="H283" s="509">
        <f t="shared" si="13"/>
        <v>9.8846205739778643E-5</v>
      </c>
    </row>
    <row r="284" spans="1:9" s="2" customFormat="1" hidden="1" x14ac:dyDescent="0.25">
      <c r="A284" s="508" t="s">
        <v>1514</v>
      </c>
      <c r="B284" s="474" t="s">
        <v>519</v>
      </c>
      <c r="C284" s="475">
        <v>146.66</v>
      </c>
      <c r="D284" s="488">
        <f t="shared" si="12"/>
        <v>5.7088827918441069E-6</v>
      </c>
      <c r="E284" s="477">
        <v>186.96</v>
      </c>
      <c r="F284" s="488">
        <f t="shared" si="14"/>
        <v>6.45187039650325E-6</v>
      </c>
      <c r="G284" s="477">
        <v>271.32</v>
      </c>
      <c r="H284" s="509">
        <f t="shared" si="13"/>
        <v>1.0961947453073405E-5</v>
      </c>
      <c r="I284" s="3"/>
    </row>
    <row r="285" spans="1:9" s="2" customFormat="1" hidden="1" x14ac:dyDescent="0.25">
      <c r="A285" s="508" t="s">
        <v>1515</v>
      </c>
      <c r="B285" s="474" t="s">
        <v>1516</v>
      </c>
      <c r="C285" s="475">
        <v>3705.6</v>
      </c>
      <c r="D285" s="488">
        <f t="shared" si="12"/>
        <v>1.4424407523153909E-4</v>
      </c>
      <c r="E285" s="477">
        <v>3705.6</v>
      </c>
      <c r="F285" s="488">
        <f t="shared" si="14"/>
        <v>1.2787789335302974E-4</v>
      </c>
      <c r="G285" s="477">
        <v>1856.3</v>
      </c>
      <c r="H285" s="509">
        <f t="shared" si="13"/>
        <v>7.4998758134822948E-5</v>
      </c>
      <c r="I285" s="3"/>
    </row>
    <row r="286" spans="1:9" ht="31.5" x14ac:dyDescent="0.25">
      <c r="A286" s="508" t="s">
        <v>422</v>
      </c>
      <c r="B286" s="474" t="s">
        <v>423</v>
      </c>
      <c r="C286" s="475">
        <v>13895.64</v>
      </c>
      <c r="D286" s="488">
        <f t="shared" si="12"/>
        <v>5.4090126876899392E-4</v>
      </c>
      <c r="E286" s="477">
        <v>2297.62</v>
      </c>
      <c r="F286" s="488">
        <f t="shared" si="14"/>
        <v>7.9289401264515382E-5</v>
      </c>
      <c r="G286" s="477">
        <v>3726</v>
      </c>
      <c r="H286" s="509">
        <f t="shared" si="13"/>
        <v>1.505389068633035E-4</v>
      </c>
    </row>
    <row r="287" spans="1:9" hidden="1" x14ac:dyDescent="0.25">
      <c r="A287" s="508" t="s">
        <v>1517</v>
      </c>
      <c r="B287" s="474" t="str">
        <f>'[5]ER 2016'!B399</f>
        <v>OBRAS HIDRÁULICAS COYOCTOR</v>
      </c>
      <c r="C287" s="475"/>
      <c r="D287" s="488">
        <f t="shared" si="12"/>
        <v>0</v>
      </c>
      <c r="E287" s="477">
        <v>0</v>
      </c>
      <c r="F287" s="488">
        <f t="shared" si="14"/>
        <v>0</v>
      </c>
      <c r="G287" s="477">
        <f>'[5]ER 2016'!E399</f>
        <v>475.44</v>
      </c>
      <c r="H287" s="509">
        <f t="shared" si="13"/>
        <v>1.9208861481236987E-5</v>
      </c>
    </row>
    <row r="288" spans="1:9" hidden="1" x14ac:dyDescent="0.25">
      <c r="A288" s="508" t="s">
        <v>1518</v>
      </c>
      <c r="B288" s="474" t="s">
        <v>516</v>
      </c>
      <c r="C288" s="475">
        <v>12237</v>
      </c>
      <c r="D288" s="488">
        <f t="shared" ref="D288:D329" si="15">C288/$C$10</f>
        <v>4.7633709753031728E-4</v>
      </c>
      <c r="E288" s="477">
        <v>1067.3800000000001</v>
      </c>
      <c r="F288" s="488">
        <f t="shared" si="14"/>
        <v>3.6834603251067819E-5</v>
      </c>
      <c r="G288" s="477">
        <f>'[5]ER 2016'!E400</f>
        <v>771</v>
      </c>
      <c r="H288" s="509">
        <f t="shared" ref="H288:H329" si="16">G288/$G$10</f>
        <v>3.1150160276867148E-5</v>
      </c>
    </row>
    <row r="289" spans="1:8" hidden="1" x14ac:dyDescent="0.25">
      <c r="A289" s="508" t="s">
        <v>1519</v>
      </c>
      <c r="B289" s="474" t="s">
        <v>515</v>
      </c>
      <c r="C289" s="475">
        <v>362.52</v>
      </c>
      <c r="D289" s="488">
        <f t="shared" si="15"/>
        <v>1.4111442722619157E-5</v>
      </c>
      <c r="E289" s="477">
        <v>362.52</v>
      </c>
      <c r="F289" s="488">
        <f t="shared" ref="F289:F329" si="17">E289/$E$10</f>
        <v>1.2510334061512397E-5</v>
      </c>
      <c r="G289" s="477">
        <f>'[5]ER 2016'!E401</f>
        <v>746.88</v>
      </c>
      <c r="H289" s="509">
        <f t="shared" si="16"/>
        <v>3.0175657208283446E-5</v>
      </c>
    </row>
    <row r="290" spans="1:8" hidden="1" x14ac:dyDescent="0.25">
      <c r="A290" s="508" t="s">
        <v>1520</v>
      </c>
      <c r="B290" s="474" t="s">
        <v>514</v>
      </c>
      <c r="C290" s="475">
        <v>839.04</v>
      </c>
      <c r="D290" s="488">
        <f t="shared" si="15"/>
        <v>3.2660446049835531E-5</v>
      </c>
      <c r="E290" s="477">
        <v>410.64</v>
      </c>
      <c r="F290" s="488">
        <f t="shared" si="17"/>
        <v>1.4170924580766444E-5</v>
      </c>
      <c r="G290" s="477">
        <f>'[5]ER 2016'!E402</f>
        <v>433.8</v>
      </c>
      <c r="H290" s="509">
        <f t="shared" si="16"/>
        <v>1.7526510412587509E-5</v>
      </c>
    </row>
    <row r="291" spans="1:8" hidden="1" x14ac:dyDescent="0.25">
      <c r="A291" s="508" t="s">
        <v>1521</v>
      </c>
      <c r="B291" s="474" t="s">
        <v>513</v>
      </c>
      <c r="C291" s="475">
        <v>457.08</v>
      </c>
      <c r="D291" s="488">
        <f t="shared" si="15"/>
        <v>1.7792282466221903E-5</v>
      </c>
      <c r="E291" s="477">
        <v>457.08</v>
      </c>
      <c r="F291" s="488">
        <f t="shared" si="17"/>
        <v>1.5773539371168727E-5</v>
      </c>
      <c r="G291" s="477">
        <f>'[5]ER 2016'!E403</f>
        <v>1195.8</v>
      </c>
      <c r="H291" s="509">
        <f t="shared" si="16"/>
        <v>4.8313050141475664E-5</v>
      </c>
    </row>
    <row r="292" spans="1:8" ht="31.5" hidden="1" x14ac:dyDescent="0.25">
      <c r="A292" s="508" t="s">
        <v>1522</v>
      </c>
      <c r="B292" s="474" t="str">
        <f>'[5]ER 2016'!B404</f>
        <v>OTROS  EQUIPOS DE LA CENTRAL COYOCTOR</v>
      </c>
      <c r="C292" s="475"/>
      <c r="D292" s="488">
        <f t="shared" si="15"/>
        <v>0</v>
      </c>
      <c r="E292" s="477">
        <v>0</v>
      </c>
      <c r="F292" s="488">
        <f t="shared" si="17"/>
        <v>0</v>
      </c>
      <c r="G292" s="477">
        <f>'[5]ER 2016'!E404</f>
        <v>103.08</v>
      </c>
      <c r="H292" s="509">
        <f t="shared" si="16"/>
        <v>4.1646673428527441E-6</v>
      </c>
    </row>
    <row r="293" spans="1:8" x14ac:dyDescent="0.25">
      <c r="A293" s="506" t="s">
        <v>424</v>
      </c>
      <c r="B293" s="470" t="s">
        <v>425</v>
      </c>
      <c r="C293" s="471">
        <v>63469.9</v>
      </c>
      <c r="D293" s="487">
        <f t="shared" si="15"/>
        <v>2.4706274369975883E-3</v>
      </c>
      <c r="E293" s="473">
        <v>300797.34000000003</v>
      </c>
      <c r="F293" s="487">
        <f t="shared" si="17"/>
        <v>1.0380324418554359E-2</v>
      </c>
      <c r="G293" s="473">
        <v>908416.59</v>
      </c>
      <c r="H293" s="507">
        <f t="shared" si="16"/>
        <v>3.67021042498899E-2</v>
      </c>
    </row>
    <row r="294" spans="1:8" ht="31.5" x14ac:dyDescent="0.25">
      <c r="A294" s="512" t="s">
        <v>426</v>
      </c>
      <c r="B294" s="467" t="s">
        <v>427</v>
      </c>
      <c r="C294" s="468">
        <v>16258.98</v>
      </c>
      <c r="D294" s="491">
        <f t="shared" si="15"/>
        <v>6.3289657121872009E-4</v>
      </c>
      <c r="E294" s="469">
        <v>22826.880000000001</v>
      </c>
      <c r="F294" s="491">
        <f t="shared" si="17"/>
        <v>7.877410746498294E-4</v>
      </c>
      <c r="G294" s="469">
        <v>707054.70000000007</v>
      </c>
      <c r="H294" s="513">
        <f t="shared" si="16"/>
        <v>2.8566624162791467E-2</v>
      </c>
    </row>
    <row r="295" spans="1:8" x14ac:dyDescent="0.25">
      <c r="A295" s="508" t="s">
        <v>457</v>
      </c>
      <c r="B295" s="474" t="s">
        <v>458</v>
      </c>
      <c r="C295" s="475">
        <v>16258.98</v>
      </c>
      <c r="D295" s="488">
        <f t="shared" si="15"/>
        <v>6.3289657121872009E-4</v>
      </c>
      <c r="E295" s="477">
        <v>22826.880000000001</v>
      </c>
      <c r="F295" s="488">
        <f t="shared" si="17"/>
        <v>7.877410746498294E-4</v>
      </c>
      <c r="G295" s="477">
        <v>6877.7</v>
      </c>
      <c r="H295" s="509">
        <f t="shared" si="16"/>
        <v>2.7787478253723629E-4</v>
      </c>
    </row>
    <row r="296" spans="1:8" hidden="1" x14ac:dyDescent="0.25">
      <c r="A296" s="508" t="s">
        <v>1523</v>
      </c>
      <c r="B296" s="474" t="s">
        <v>458</v>
      </c>
      <c r="C296" s="475">
        <v>16258.98</v>
      </c>
      <c r="D296" s="488">
        <f t="shared" si="15"/>
        <v>6.3289657121872009E-4</v>
      </c>
      <c r="E296" s="477">
        <v>22826.880000000001</v>
      </c>
      <c r="F296" s="488">
        <f t="shared" si="17"/>
        <v>7.877410746498294E-4</v>
      </c>
      <c r="G296" s="477">
        <v>6877.7</v>
      </c>
      <c r="H296" s="509">
        <f t="shared" si="16"/>
        <v>2.7787478253723629E-4</v>
      </c>
    </row>
    <row r="297" spans="1:8" x14ac:dyDescent="0.25">
      <c r="A297" s="514" t="str">
        <f>'[5]ER 2016'!A409</f>
        <v>5.03.01.02</v>
      </c>
      <c r="B297" s="492" t="str">
        <f>'[5]ER 2016'!B409</f>
        <v>PERDIDA EN VALUACION DE PPE</v>
      </c>
      <c r="C297" s="493">
        <v>0</v>
      </c>
      <c r="D297" s="494">
        <f t="shared" si="15"/>
        <v>0</v>
      </c>
      <c r="E297" s="495">
        <v>0</v>
      </c>
      <c r="F297" s="494">
        <f t="shared" si="17"/>
        <v>0</v>
      </c>
      <c r="G297" s="495">
        <v>700177</v>
      </c>
      <c r="H297" s="515">
        <f t="shared" si="16"/>
        <v>2.8288749380254229E-2</v>
      </c>
    </row>
    <row r="298" spans="1:8" hidden="1" x14ac:dyDescent="0.25">
      <c r="A298" s="508" t="str">
        <f>'[5]ER 2016'!A410</f>
        <v>5.03.01.02.01</v>
      </c>
      <c r="B298" s="474" t="str">
        <f>'[5]ER 2016'!B410</f>
        <v>PERDIDA EN VALUACION DE PPE</v>
      </c>
      <c r="C298" s="475">
        <v>16258.98</v>
      </c>
      <c r="D298" s="488">
        <f t="shared" si="15"/>
        <v>6.3289657121872009E-4</v>
      </c>
      <c r="E298" s="477">
        <v>22826.880000000001</v>
      </c>
      <c r="F298" s="488">
        <f t="shared" si="17"/>
        <v>7.877410746498294E-4</v>
      </c>
      <c r="G298" s="477">
        <v>700177</v>
      </c>
      <c r="H298" s="509">
        <f t="shared" si="16"/>
        <v>2.8288749380254229E-2</v>
      </c>
    </row>
    <row r="299" spans="1:8" x14ac:dyDescent="0.25">
      <c r="A299" s="512" t="s">
        <v>428</v>
      </c>
      <c r="B299" s="467" t="str">
        <f>'[5]ER 2016'!B411</f>
        <v>PERDIDA EN BAJA DE  EXISTENCIAS</v>
      </c>
      <c r="C299" s="468">
        <v>47210.92</v>
      </c>
      <c r="D299" s="491">
        <f t="shared" si="15"/>
        <v>1.837730865778868E-3</v>
      </c>
      <c r="E299" s="469">
        <v>277970.46000000002</v>
      </c>
      <c r="F299" s="491">
        <f t="shared" si="17"/>
        <v>9.5925833439045299E-3</v>
      </c>
      <c r="G299" s="469">
        <v>201361.89</v>
      </c>
      <c r="H299" s="513">
        <f t="shared" si="16"/>
        <v>8.1354800870984349E-3</v>
      </c>
    </row>
    <row r="300" spans="1:8" x14ac:dyDescent="0.25">
      <c r="A300" s="508" t="s">
        <v>461</v>
      </c>
      <c r="B300" s="474" t="str">
        <f>'[5]ER 2016'!B412</f>
        <v>PERDIDA EN VENTA DE EXISTENCIAS</v>
      </c>
      <c r="C300" s="475">
        <v>47210.92</v>
      </c>
      <c r="D300" s="488">
        <f t="shared" si="15"/>
        <v>1.837730865778868E-3</v>
      </c>
      <c r="E300" s="477">
        <v>277970.46000000002</v>
      </c>
      <c r="F300" s="488">
        <f t="shared" si="17"/>
        <v>9.5925833439045299E-3</v>
      </c>
      <c r="G300" s="477">
        <v>201361.89</v>
      </c>
      <c r="H300" s="509">
        <f t="shared" si="16"/>
        <v>8.1354800870984349E-3</v>
      </c>
    </row>
    <row r="301" spans="1:8" hidden="1" x14ac:dyDescent="0.25">
      <c r="A301" s="508" t="s">
        <v>462</v>
      </c>
      <c r="B301" s="474" t="str">
        <f>'[5]ER 2016'!B413</f>
        <v>PERDIDA EN VENTA DE EXISTENCIA</v>
      </c>
      <c r="C301" s="475">
        <v>47210.92</v>
      </c>
      <c r="D301" s="488">
        <f t="shared" si="15"/>
        <v>1.837730865778868E-3</v>
      </c>
      <c r="E301" s="477">
        <v>277970.46000000002</v>
      </c>
      <c r="F301" s="488">
        <f t="shared" si="17"/>
        <v>9.5925833439045299E-3</v>
      </c>
      <c r="G301" s="477">
        <v>122.88</v>
      </c>
      <c r="H301" s="509">
        <f t="shared" si="16"/>
        <v>4.9646325484065307E-6</v>
      </c>
    </row>
    <row r="302" spans="1:8" hidden="1" x14ac:dyDescent="0.25">
      <c r="A302" s="508" t="s">
        <v>473</v>
      </c>
      <c r="B302" s="474" t="str">
        <f>'[5]ER 2016'!B414</f>
        <v>PERDIDA EN VALUACION DE EXISTENCIAS</v>
      </c>
      <c r="C302" s="475"/>
      <c r="D302" s="488">
        <f t="shared" si="15"/>
        <v>0</v>
      </c>
      <c r="E302" s="477">
        <v>0</v>
      </c>
      <c r="F302" s="488">
        <f t="shared" si="17"/>
        <v>0</v>
      </c>
      <c r="G302" s="477">
        <v>201484.77000000002</v>
      </c>
      <c r="H302" s="509">
        <f t="shared" si="16"/>
        <v>8.1404447196468405E-3</v>
      </c>
    </row>
    <row r="303" spans="1:8" ht="31.5" x14ac:dyDescent="0.25">
      <c r="A303" s="512" t="s">
        <v>429</v>
      </c>
      <c r="B303" s="467" t="s">
        <v>430</v>
      </c>
      <c r="C303" s="468">
        <v>57678.37</v>
      </c>
      <c r="D303" s="491">
        <f t="shared" si="15"/>
        <v>2.2451865127138784E-3</v>
      </c>
      <c r="E303" s="469">
        <v>83391.13</v>
      </c>
      <c r="F303" s="491">
        <f t="shared" si="17"/>
        <v>2.8777747270964595E-3</v>
      </c>
      <c r="G303" s="469">
        <v>70530.06</v>
      </c>
      <c r="H303" s="513">
        <f t="shared" si="16"/>
        <v>2.8495754517990357E-3</v>
      </c>
    </row>
    <row r="304" spans="1:8" x14ac:dyDescent="0.25">
      <c r="A304" s="508" t="s">
        <v>431</v>
      </c>
      <c r="B304" s="474" t="s">
        <v>432</v>
      </c>
      <c r="C304" s="475">
        <v>57678.37</v>
      </c>
      <c r="D304" s="488">
        <f t="shared" si="15"/>
        <v>2.2451865127138784E-3</v>
      </c>
      <c r="E304" s="477">
        <v>83391.13</v>
      </c>
      <c r="F304" s="488">
        <f t="shared" si="17"/>
        <v>2.8777747270964595E-3</v>
      </c>
      <c r="G304" s="477">
        <v>70530.06</v>
      </c>
      <c r="H304" s="509">
        <f t="shared" si="16"/>
        <v>2.8495754517990357E-3</v>
      </c>
    </row>
    <row r="305" spans="1:8" ht="31.5" hidden="1" x14ac:dyDescent="0.25">
      <c r="A305" s="510" t="s">
        <v>1524</v>
      </c>
      <c r="B305" s="504" t="s">
        <v>1525</v>
      </c>
      <c r="C305" s="479">
        <v>57678.37</v>
      </c>
      <c r="D305" s="490">
        <f t="shared" si="15"/>
        <v>2.2451865127138784E-3</v>
      </c>
      <c r="E305" s="505">
        <v>83391.13</v>
      </c>
      <c r="F305" s="490">
        <f t="shared" si="17"/>
        <v>2.8777747270964595E-3</v>
      </c>
      <c r="G305" s="505">
        <v>70530.06</v>
      </c>
      <c r="H305" s="511">
        <f t="shared" si="16"/>
        <v>2.8495754517990357E-3</v>
      </c>
    </row>
    <row r="306" spans="1:8" hidden="1" x14ac:dyDescent="0.25">
      <c r="A306" s="508" t="s">
        <v>1526</v>
      </c>
      <c r="B306" s="474" t="s">
        <v>1527</v>
      </c>
      <c r="C306" s="475">
        <v>57678.37</v>
      </c>
      <c r="D306" s="488">
        <f t="shared" si="15"/>
        <v>2.2451865127138784E-3</v>
      </c>
      <c r="E306" s="477">
        <v>83391.13</v>
      </c>
      <c r="F306" s="488">
        <f t="shared" si="17"/>
        <v>2.8777747270964595E-3</v>
      </c>
      <c r="G306" s="477">
        <v>70530.06</v>
      </c>
      <c r="H306" s="509">
        <f t="shared" si="16"/>
        <v>2.8495754517990357E-3</v>
      </c>
    </row>
    <row r="307" spans="1:8" x14ac:dyDescent="0.25">
      <c r="A307" s="512" t="s">
        <v>433</v>
      </c>
      <c r="B307" s="467" t="s">
        <v>434</v>
      </c>
      <c r="C307" s="468">
        <v>4524104.7300000004</v>
      </c>
      <c r="D307" s="491">
        <f t="shared" si="15"/>
        <v>0.17610516597298195</v>
      </c>
      <c r="E307" s="469">
        <v>4065508.96</v>
      </c>
      <c r="F307" s="491">
        <f t="shared" si="17"/>
        <v>0.14029812208891054</v>
      </c>
      <c r="G307" s="469">
        <v>1069610.6100000001</v>
      </c>
      <c r="H307" s="513">
        <f t="shared" si="16"/>
        <v>4.3214710681371782E-2</v>
      </c>
    </row>
    <row r="308" spans="1:8" x14ac:dyDescent="0.25">
      <c r="A308" s="508" t="s">
        <v>435</v>
      </c>
      <c r="B308" s="474" t="s">
        <v>436</v>
      </c>
      <c r="C308" s="475">
        <v>573399.17000000004</v>
      </c>
      <c r="D308" s="488">
        <f t="shared" si="15"/>
        <v>2.232011901316442E-2</v>
      </c>
      <c r="E308" s="477">
        <v>577598.51</v>
      </c>
      <c r="F308" s="488">
        <f t="shared" si="17"/>
        <v>1.9932556310084434E-2</v>
      </c>
      <c r="G308" s="477">
        <v>437091.44</v>
      </c>
      <c r="H308" s="509">
        <f t="shared" si="16"/>
        <v>1.7659492103303063E-2</v>
      </c>
    </row>
    <row r="309" spans="1:8" hidden="1" x14ac:dyDescent="0.25">
      <c r="A309" s="508" t="s">
        <v>1528</v>
      </c>
      <c r="B309" s="474" t="s">
        <v>1529</v>
      </c>
      <c r="C309" s="475">
        <v>268140.87</v>
      </c>
      <c r="D309" s="488">
        <f t="shared" si="15"/>
        <v>1.0437643519249336E-2</v>
      </c>
      <c r="E309" s="477">
        <v>293680.75</v>
      </c>
      <c r="F309" s="488">
        <f t="shared" si="17"/>
        <v>1.0134735435108427E-2</v>
      </c>
      <c r="G309" s="477">
        <v>164418.33000000002</v>
      </c>
      <c r="H309" s="509">
        <f t="shared" si="16"/>
        <v>6.6428759169323412E-3</v>
      </c>
    </row>
    <row r="310" spans="1:8" hidden="1" x14ac:dyDescent="0.25">
      <c r="A310" s="508" t="s">
        <v>1530</v>
      </c>
      <c r="B310" s="474" t="s">
        <v>1531</v>
      </c>
      <c r="C310" s="475">
        <v>78992.150000000009</v>
      </c>
      <c r="D310" s="488">
        <f t="shared" si="15"/>
        <v>3.0748460781792478E-3</v>
      </c>
      <c r="E310" s="477">
        <v>125043.5</v>
      </c>
      <c r="F310" s="488">
        <f t="shared" si="17"/>
        <v>4.3151714587353123E-3</v>
      </c>
      <c r="G310" s="477">
        <v>0</v>
      </c>
      <c r="H310" s="509">
        <f t="shared" si="16"/>
        <v>0</v>
      </c>
    </row>
    <row r="311" spans="1:8" hidden="1" x14ac:dyDescent="0.25">
      <c r="A311" s="508" t="s">
        <v>1532</v>
      </c>
      <c r="B311" s="474" t="s">
        <v>1533</v>
      </c>
      <c r="C311" s="475">
        <v>7944.53</v>
      </c>
      <c r="D311" s="488">
        <f t="shared" si="15"/>
        <v>3.0924853815825215E-4</v>
      </c>
      <c r="E311" s="477">
        <v>9960.5300000000007</v>
      </c>
      <c r="F311" s="488">
        <f t="shared" si="17"/>
        <v>3.437315395832398E-4</v>
      </c>
      <c r="G311" s="477">
        <v>4360.53</v>
      </c>
      <c r="H311" s="509">
        <f t="shared" si="16"/>
        <v>1.7617536756431583E-4</v>
      </c>
    </row>
    <row r="312" spans="1:8" hidden="1" x14ac:dyDescent="0.25">
      <c r="A312" s="508" t="s">
        <v>1534</v>
      </c>
      <c r="B312" s="474" t="s">
        <v>1535</v>
      </c>
      <c r="C312" s="475">
        <v>181204.19</v>
      </c>
      <c r="D312" s="488">
        <f t="shared" si="15"/>
        <v>7.0535489029118371E-3</v>
      </c>
      <c r="E312" s="477">
        <v>158676.72</v>
      </c>
      <c r="F312" s="488">
        <f t="shared" si="17"/>
        <v>5.475832436789875E-3</v>
      </c>
      <c r="G312" s="477">
        <v>160057.80000000002</v>
      </c>
      <c r="H312" s="509">
        <f t="shared" si="16"/>
        <v>6.4667005493680247E-3</v>
      </c>
    </row>
    <row r="313" spans="1:8" hidden="1" x14ac:dyDescent="0.25">
      <c r="A313" s="508" t="s">
        <v>1536</v>
      </c>
      <c r="B313" s="474" t="s">
        <v>1537</v>
      </c>
      <c r="C313" s="475">
        <v>305258.3</v>
      </c>
      <c r="D313" s="488">
        <f t="shared" si="15"/>
        <v>1.1882475493915081E-2</v>
      </c>
      <c r="E313" s="477">
        <v>283917.76</v>
      </c>
      <c r="F313" s="488">
        <f t="shared" si="17"/>
        <v>9.7978208749760088E-3</v>
      </c>
      <c r="G313" s="477">
        <v>272673.11</v>
      </c>
      <c r="H313" s="509">
        <f t="shared" si="16"/>
        <v>1.1016616186370721E-2</v>
      </c>
    </row>
    <row r="314" spans="1:8" hidden="1" x14ac:dyDescent="0.25">
      <c r="A314" s="508" t="s">
        <v>1538</v>
      </c>
      <c r="B314" s="474" t="s">
        <v>1539</v>
      </c>
      <c r="C314" s="475">
        <v>174340.34</v>
      </c>
      <c r="D314" s="488">
        <f t="shared" si="15"/>
        <v>6.7863668822463578E-3</v>
      </c>
      <c r="E314" s="477">
        <v>144520.08000000002</v>
      </c>
      <c r="F314" s="488">
        <f t="shared" si="17"/>
        <v>4.9872958164970125E-3</v>
      </c>
      <c r="G314" s="477">
        <v>146284.44</v>
      </c>
      <c r="H314" s="509">
        <f t="shared" si="16"/>
        <v>5.9102253592889179E-3</v>
      </c>
    </row>
    <row r="315" spans="1:8" hidden="1" x14ac:dyDescent="0.25">
      <c r="A315" s="508" t="s">
        <v>1540</v>
      </c>
      <c r="B315" s="474" t="s">
        <v>1541</v>
      </c>
      <c r="C315" s="475">
        <v>68985.48</v>
      </c>
      <c r="D315" s="488">
        <f t="shared" si="15"/>
        <v>2.6853267398002575E-3</v>
      </c>
      <c r="E315" s="477">
        <v>77465.2</v>
      </c>
      <c r="F315" s="488">
        <f t="shared" si="17"/>
        <v>2.673274661099719E-3</v>
      </c>
      <c r="G315" s="477">
        <v>72740.67</v>
      </c>
      <c r="H315" s="509">
        <f t="shared" si="16"/>
        <v>2.9388891428621298E-3</v>
      </c>
    </row>
    <row r="316" spans="1:8" hidden="1" x14ac:dyDescent="0.25">
      <c r="A316" s="508" t="s">
        <v>1542</v>
      </c>
      <c r="B316" s="474" t="s">
        <v>1543</v>
      </c>
      <c r="C316" s="475">
        <v>8348.48</v>
      </c>
      <c r="D316" s="488">
        <f t="shared" si="15"/>
        <v>3.2497268382691044E-4</v>
      </c>
      <c r="E316" s="477">
        <v>8348.48</v>
      </c>
      <c r="F316" s="488">
        <f t="shared" si="17"/>
        <v>2.8810072190735687E-4</v>
      </c>
      <c r="G316" s="477">
        <v>0</v>
      </c>
      <c r="H316" s="509">
        <f t="shared" si="16"/>
        <v>0</v>
      </c>
    </row>
    <row r="317" spans="1:8" ht="31.5" hidden="1" x14ac:dyDescent="0.25">
      <c r="A317" s="508" t="s">
        <v>1544</v>
      </c>
      <c r="B317" s="496" t="s">
        <v>1545</v>
      </c>
      <c r="C317" s="475">
        <v>3584</v>
      </c>
      <c r="D317" s="488">
        <f t="shared" si="15"/>
        <v>1.3951067725330205E-4</v>
      </c>
      <c r="E317" s="497">
        <v>3584</v>
      </c>
      <c r="F317" s="488">
        <f t="shared" si="17"/>
        <v>1.2368155488375935E-4</v>
      </c>
      <c r="G317" s="497">
        <v>3648</v>
      </c>
      <c r="H317" s="509">
        <f t="shared" si="16"/>
        <v>1.473875287808189E-4</v>
      </c>
    </row>
    <row r="318" spans="1:8" hidden="1" x14ac:dyDescent="0.25">
      <c r="A318" s="508" t="s">
        <v>1546</v>
      </c>
      <c r="B318" s="474" t="s">
        <v>1547</v>
      </c>
      <c r="C318" s="475">
        <v>50000</v>
      </c>
      <c r="D318" s="488">
        <f t="shared" si="15"/>
        <v>1.9462985107882541E-3</v>
      </c>
      <c r="E318" s="477">
        <v>50000</v>
      </c>
      <c r="F318" s="488">
        <f t="shared" si="17"/>
        <v>1.7254681205881605E-3</v>
      </c>
      <c r="G318" s="497">
        <v>50000</v>
      </c>
      <c r="H318" s="509">
        <f t="shared" si="16"/>
        <v>2.0201141554388553E-3</v>
      </c>
    </row>
    <row r="319" spans="1:8" x14ac:dyDescent="0.25">
      <c r="A319" s="508" t="s">
        <v>437</v>
      </c>
      <c r="B319" s="474" t="s">
        <v>438</v>
      </c>
      <c r="C319" s="475">
        <v>566258.04</v>
      </c>
      <c r="D319" s="488">
        <f t="shared" si="15"/>
        <v>2.2042143599477513E-2</v>
      </c>
      <c r="E319" s="477">
        <v>3487910.45</v>
      </c>
      <c r="F319" s="488">
        <f t="shared" si="17"/>
        <v>0.12036556577882611</v>
      </c>
      <c r="G319" s="477">
        <v>632519.17000000004</v>
      </c>
      <c r="H319" s="509">
        <f t="shared" si="16"/>
        <v>2.5555218578068715E-2</v>
      </c>
    </row>
    <row r="320" spans="1:8" hidden="1" x14ac:dyDescent="0.25">
      <c r="A320" s="508" t="s">
        <v>1548</v>
      </c>
      <c r="B320" s="474" t="s">
        <v>1549</v>
      </c>
      <c r="C320" s="475">
        <v>564180.55000000005</v>
      </c>
      <c r="D320" s="488">
        <f t="shared" si="15"/>
        <v>2.1961275285613965E-2</v>
      </c>
      <c r="E320" s="477">
        <v>383079.07</v>
      </c>
      <c r="F320" s="488">
        <f t="shared" si="17"/>
        <v>1.3219814458991208E-2</v>
      </c>
      <c r="G320" s="477">
        <v>0</v>
      </c>
      <c r="H320" s="509">
        <f t="shared" si="16"/>
        <v>0</v>
      </c>
    </row>
    <row r="321" spans="1:750" hidden="1" x14ac:dyDescent="0.25">
      <c r="A321" s="508" t="s">
        <v>1550</v>
      </c>
      <c r="B321" s="474" t="s">
        <v>1551</v>
      </c>
      <c r="C321" s="475">
        <v>509375.44</v>
      </c>
      <c r="D321" s="488">
        <f t="shared" si="15"/>
        <v>1.9827933206082234E-2</v>
      </c>
      <c r="E321" s="477">
        <v>383079.07</v>
      </c>
      <c r="F321" s="488">
        <f t="shared" si="17"/>
        <v>1.3219814458991208E-2</v>
      </c>
      <c r="G321" s="477">
        <v>0</v>
      </c>
      <c r="H321" s="509">
        <f t="shared" si="16"/>
        <v>0</v>
      </c>
    </row>
    <row r="322" spans="1:750" ht="31.5" hidden="1" x14ac:dyDescent="0.25">
      <c r="A322" s="508" t="s">
        <v>1552</v>
      </c>
      <c r="B322" s="474" t="s">
        <v>1553</v>
      </c>
      <c r="C322" s="475">
        <v>54805.11</v>
      </c>
      <c r="D322" s="488">
        <f t="shared" si="15"/>
        <v>2.1333420795317292E-3</v>
      </c>
      <c r="E322" s="477">
        <v>0</v>
      </c>
      <c r="F322" s="488">
        <f t="shared" si="17"/>
        <v>0</v>
      </c>
      <c r="G322" s="477">
        <v>0</v>
      </c>
      <c r="H322" s="509">
        <f t="shared" si="16"/>
        <v>0</v>
      </c>
    </row>
    <row r="323" spans="1:750" hidden="1" x14ac:dyDescent="0.25">
      <c r="A323" s="508" t="s">
        <v>1554</v>
      </c>
      <c r="B323" s="474" t="s">
        <v>1555</v>
      </c>
      <c r="C323" s="475">
        <v>2076.94</v>
      </c>
      <c r="D323" s="488">
        <f t="shared" si="15"/>
        <v>8.0846904579931134E-5</v>
      </c>
      <c r="E323" s="477">
        <v>3104829.97</v>
      </c>
      <c r="F323" s="488">
        <f t="shared" si="17"/>
        <v>0.1071457026616339</v>
      </c>
      <c r="G323" s="477">
        <v>632519.17000000004</v>
      </c>
      <c r="H323" s="509">
        <f t="shared" si="16"/>
        <v>2.5555218578068715E-2</v>
      </c>
    </row>
    <row r="324" spans="1:750" hidden="1" x14ac:dyDescent="0.25">
      <c r="A324" s="508" t="s">
        <v>1556</v>
      </c>
      <c r="B324" s="474" t="s">
        <v>1557</v>
      </c>
      <c r="C324" s="475">
        <v>2076.94</v>
      </c>
      <c r="D324" s="488">
        <f t="shared" si="15"/>
        <v>8.0846904579931134E-5</v>
      </c>
      <c r="E324" s="477">
        <v>3104829.97</v>
      </c>
      <c r="F324" s="488">
        <f t="shared" si="17"/>
        <v>0.1071457026616339</v>
      </c>
      <c r="G324" s="477">
        <v>632519.17000000004</v>
      </c>
      <c r="H324" s="509">
        <f t="shared" si="16"/>
        <v>2.5555218578068715E-2</v>
      </c>
    </row>
    <row r="325" spans="1:750" hidden="1" x14ac:dyDescent="0.25">
      <c r="A325" s="508" t="s">
        <v>1558</v>
      </c>
      <c r="B325" s="474" t="s">
        <v>1559</v>
      </c>
      <c r="C325" s="475">
        <v>0.55000000000000004</v>
      </c>
      <c r="D325" s="488">
        <f t="shared" si="15"/>
        <v>2.1409283618670798E-8</v>
      </c>
      <c r="E325" s="477">
        <v>1.41</v>
      </c>
      <c r="F325" s="488">
        <f t="shared" si="17"/>
        <v>4.865820100058612E-8</v>
      </c>
      <c r="G325" s="477">
        <v>0</v>
      </c>
      <c r="H325" s="509">
        <f t="shared" si="16"/>
        <v>0</v>
      </c>
    </row>
    <row r="326" spans="1:750" hidden="1" x14ac:dyDescent="0.25">
      <c r="A326" s="508" t="s">
        <v>1560</v>
      </c>
      <c r="B326" s="474" t="s">
        <v>1561</v>
      </c>
      <c r="C326" s="475">
        <v>0.55000000000000004</v>
      </c>
      <c r="D326" s="488">
        <f t="shared" si="15"/>
        <v>2.1409283618670798E-8</v>
      </c>
      <c r="E326" s="477">
        <v>1.41</v>
      </c>
      <c r="F326" s="488">
        <f t="shared" si="17"/>
        <v>4.865820100058612E-8</v>
      </c>
      <c r="G326" s="477">
        <v>0</v>
      </c>
      <c r="H326" s="509">
        <f t="shared" si="16"/>
        <v>0</v>
      </c>
    </row>
    <row r="327" spans="1:750" ht="32.25" thickBot="1" x14ac:dyDescent="0.3">
      <c r="A327" s="508" t="s">
        <v>439</v>
      </c>
      <c r="B327" s="474" t="s">
        <v>440</v>
      </c>
      <c r="C327" s="475">
        <v>3384447.52</v>
      </c>
      <c r="D327" s="488">
        <f t="shared" si="15"/>
        <v>0.13174290336034</v>
      </c>
      <c r="E327" s="477">
        <v>0</v>
      </c>
      <c r="F327" s="488">
        <f t="shared" si="17"/>
        <v>0</v>
      </c>
      <c r="G327" s="477">
        <v>0</v>
      </c>
      <c r="H327" s="509">
        <f t="shared" si="16"/>
        <v>0</v>
      </c>
    </row>
    <row r="328" spans="1:750" ht="16.5" hidden="1" thickBot="1" x14ac:dyDescent="0.3">
      <c r="A328" s="391" t="s">
        <v>1562</v>
      </c>
      <c r="B328" s="392" t="s">
        <v>1563</v>
      </c>
      <c r="C328" s="440">
        <v>3384447.52</v>
      </c>
      <c r="D328" s="393">
        <f t="shared" si="15"/>
        <v>0.13174290336034</v>
      </c>
      <c r="E328" s="446">
        <v>0</v>
      </c>
      <c r="F328" s="393">
        <f t="shared" si="17"/>
        <v>0</v>
      </c>
      <c r="G328" s="446">
        <v>0</v>
      </c>
      <c r="H328" s="393">
        <f t="shared" si="16"/>
        <v>0</v>
      </c>
    </row>
    <row r="329" spans="1:750" s="6" customFormat="1" ht="32.25" hidden="1" thickBot="1" x14ac:dyDescent="0.3">
      <c r="A329" s="387" t="s">
        <v>1564</v>
      </c>
      <c r="B329" s="394" t="s">
        <v>1565</v>
      </c>
      <c r="C329" s="439">
        <v>3384447.52</v>
      </c>
      <c r="D329" s="388">
        <f t="shared" si="15"/>
        <v>0.13174290336034</v>
      </c>
      <c r="E329" s="447">
        <v>0</v>
      </c>
      <c r="F329" s="388">
        <f t="shared" si="17"/>
        <v>0</v>
      </c>
      <c r="G329" s="447">
        <v>0</v>
      </c>
      <c r="H329" s="388">
        <f t="shared" si="16"/>
        <v>0</v>
      </c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S329" s="3"/>
      <c r="BT329" s="3"/>
      <c r="BU329" s="3"/>
      <c r="BV329" s="3"/>
      <c r="BW329" s="3"/>
      <c r="BX329" s="3"/>
      <c r="BY329" s="3"/>
      <c r="BZ329" s="3"/>
      <c r="CA329" s="3"/>
      <c r="CB329" s="3"/>
      <c r="CC329" s="3"/>
      <c r="CD329" s="3"/>
      <c r="CE329" s="3"/>
      <c r="CF329" s="3"/>
      <c r="CG329" s="3"/>
      <c r="CH329" s="3"/>
      <c r="CI329" s="3"/>
      <c r="CJ329" s="3"/>
      <c r="CK329" s="3"/>
      <c r="CL329" s="3"/>
      <c r="CM329" s="3"/>
      <c r="CN329" s="3"/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  <c r="DI329" s="3"/>
      <c r="DJ329" s="3"/>
      <c r="DK329" s="3"/>
      <c r="DL329" s="3"/>
      <c r="DM329" s="3"/>
      <c r="DN329" s="3"/>
      <c r="DO329" s="3"/>
      <c r="DP329" s="3"/>
      <c r="DQ329" s="3"/>
      <c r="DR329" s="3"/>
      <c r="DS329" s="3"/>
      <c r="DT329" s="3"/>
      <c r="DU329" s="3"/>
      <c r="DV329" s="3"/>
      <c r="DW329" s="3"/>
      <c r="DX329" s="3"/>
      <c r="DY329" s="3"/>
      <c r="DZ329" s="3"/>
      <c r="EA329" s="3"/>
      <c r="EB329" s="3"/>
      <c r="EC329" s="3"/>
      <c r="ED329" s="3"/>
      <c r="EE329" s="3"/>
      <c r="EF329" s="3"/>
      <c r="EG329" s="3"/>
      <c r="EH329" s="3"/>
      <c r="EI329" s="3"/>
      <c r="EJ329" s="3"/>
      <c r="EK329" s="3"/>
      <c r="EL329" s="3"/>
      <c r="EM329" s="3"/>
      <c r="EN329" s="3"/>
      <c r="EO329" s="3"/>
      <c r="EP329" s="3"/>
      <c r="EQ329" s="3"/>
      <c r="ER329" s="3"/>
      <c r="ES329" s="3"/>
      <c r="ET329" s="3"/>
      <c r="EU329" s="3"/>
      <c r="EV329" s="3"/>
      <c r="EW329" s="3"/>
      <c r="EX329" s="3"/>
      <c r="EY329" s="3"/>
      <c r="EZ329" s="3"/>
      <c r="FA329" s="3"/>
      <c r="FB329" s="3"/>
      <c r="FC329" s="3"/>
      <c r="FD329" s="3"/>
      <c r="FE329" s="3"/>
      <c r="FF329" s="3"/>
      <c r="FG329" s="3"/>
      <c r="FH329" s="3"/>
      <c r="FI329" s="3"/>
      <c r="FJ329" s="3"/>
      <c r="FK329" s="3"/>
      <c r="FL329" s="3"/>
      <c r="FM329" s="3"/>
      <c r="FN329" s="3"/>
      <c r="FO329" s="3"/>
      <c r="FP329" s="3"/>
      <c r="FQ329" s="3"/>
      <c r="FR329" s="3"/>
      <c r="FS329" s="3"/>
      <c r="FT329" s="3"/>
      <c r="FU329" s="3"/>
      <c r="FV329" s="3"/>
      <c r="FW329" s="3"/>
      <c r="FX329" s="3"/>
      <c r="FY329" s="3"/>
      <c r="FZ329" s="3"/>
      <c r="GA329" s="3"/>
      <c r="GB329" s="3"/>
      <c r="GC329" s="3"/>
      <c r="GD329" s="3"/>
      <c r="GE329" s="3"/>
      <c r="GF329" s="3"/>
      <c r="GG329" s="3"/>
      <c r="GH329" s="3"/>
      <c r="GI329" s="3"/>
      <c r="GJ329" s="3"/>
      <c r="GK329" s="3"/>
      <c r="GL329" s="3"/>
      <c r="GM329" s="3"/>
      <c r="GN329" s="3"/>
      <c r="GO329" s="3"/>
      <c r="GP329" s="3"/>
      <c r="GQ329" s="3"/>
      <c r="GR329" s="3"/>
      <c r="GS329" s="3"/>
      <c r="GT329" s="3"/>
      <c r="GU329" s="3"/>
      <c r="GV329" s="3"/>
      <c r="GW329" s="3"/>
      <c r="GX329" s="3"/>
      <c r="GY329" s="3"/>
      <c r="GZ329" s="3"/>
      <c r="HA329" s="3"/>
      <c r="HB329" s="3"/>
      <c r="HC329" s="3"/>
      <c r="HD329" s="3"/>
      <c r="HE329" s="3"/>
      <c r="HF329" s="3"/>
      <c r="HG329" s="3"/>
      <c r="HH329" s="3"/>
      <c r="HI329" s="3"/>
      <c r="HJ329" s="3"/>
      <c r="HK329" s="3"/>
      <c r="HL329" s="3"/>
      <c r="HM329" s="3"/>
      <c r="HN329" s="3"/>
      <c r="HO329" s="3"/>
      <c r="HP329" s="3"/>
      <c r="HQ329" s="3"/>
      <c r="HR329" s="3"/>
      <c r="HS329" s="3"/>
      <c r="HT329" s="3"/>
      <c r="HU329" s="3"/>
      <c r="HV329" s="3"/>
      <c r="HW329" s="3"/>
      <c r="HX329" s="3"/>
      <c r="HY329" s="3"/>
      <c r="HZ329" s="3"/>
      <c r="IA329" s="3"/>
      <c r="IB329" s="3"/>
      <c r="IC329" s="3"/>
      <c r="ID329" s="3"/>
      <c r="IE329" s="3"/>
      <c r="IF329" s="3"/>
      <c r="IG329" s="3"/>
      <c r="IH329" s="3"/>
      <c r="II329" s="3"/>
      <c r="IJ329" s="3"/>
      <c r="IK329" s="3"/>
      <c r="IL329" s="3"/>
      <c r="IM329" s="3"/>
      <c r="IN329" s="3"/>
      <c r="IO329" s="3"/>
      <c r="IP329" s="3"/>
      <c r="IQ329" s="3"/>
      <c r="IR329" s="3"/>
      <c r="IS329" s="3"/>
      <c r="IT329" s="3"/>
      <c r="IU329" s="3"/>
      <c r="IV329" s="3"/>
      <c r="IW329" s="3"/>
      <c r="IX329" s="3"/>
      <c r="IY329" s="3"/>
      <c r="IZ329" s="3"/>
      <c r="JA329" s="3"/>
      <c r="JB329" s="3"/>
      <c r="JC329" s="3"/>
      <c r="JD329" s="3"/>
      <c r="JE329" s="3"/>
      <c r="JF329" s="3"/>
      <c r="JG329" s="3"/>
      <c r="JH329" s="3"/>
      <c r="JI329" s="3"/>
      <c r="JJ329" s="3"/>
      <c r="JK329" s="3"/>
      <c r="JL329" s="3"/>
      <c r="JM329" s="3"/>
      <c r="JN329" s="3"/>
      <c r="JO329" s="3"/>
      <c r="JP329" s="3"/>
      <c r="JQ329" s="3"/>
      <c r="JR329" s="3"/>
      <c r="JS329" s="3"/>
      <c r="JT329" s="3"/>
      <c r="JU329" s="3"/>
      <c r="JV329" s="3"/>
      <c r="JW329" s="3"/>
      <c r="JX329" s="3"/>
      <c r="JY329" s="3"/>
      <c r="JZ329" s="3"/>
      <c r="KA329" s="3"/>
      <c r="KB329" s="3"/>
      <c r="KC329" s="3"/>
      <c r="KD329" s="3"/>
      <c r="KE329" s="3"/>
      <c r="KF329" s="3"/>
      <c r="KG329" s="3"/>
      <c r="KH329" s="3"/>
      <c r="KI329" s="3"/>
      <c r="KJ329" s="3"/>
      <c r="KK329" s="3"/>
      <c r="KL329" s="3"/>
      <c r="KM329" s="3"/>
      <c r="KN329" s="3"/>
      <c r="KO329" s="3"/>
      <c r="KP329" s="3"/>
      <c r="KQ329" s="3"/>
      <c r="KR329" s="3"/>
      <c r="KS329" s="3"/>
      <c r="KT329" s="3"/>
      <c r="KU329" s="3"/>
      <c r="KV329" s="3"/>
      <c r="KW329" s="3"/>
      <c r="KX329" s="3"/>
      <c r="KY329" s="3"/>
      <c r="KZ329" s="3"/>
      <c r="LA329" s="3"/>
      <c r="LB329" s="3"/>
      <c r="LC329" s="3"/>
      <c r="LD329" s="3"/>
      <c r="LE329" s="3"/>
      <c r="LF329" s="3"/>
      <c r="LG329" s="3"/>
      <c r="LH329" s="3"/>
      <c r="LI329" s="3"/>
      <c r="LJ329" s="3"/>
      <c r="LK329" s="3"/>
      <c r="LL329" s="3"/>
      <c r="LM329" s="3"/>
      <c r="LN329" s="3"/>
      <c r="LO329" s="3"/>
      <c r="LP329" s="3"/>
      <c r="LQ329" s="3"/>
      <c r="LR329" s="3"/>
      <c r="LS329" s="3"/>
      <c r="LT329" s="3"/>
      <c r="LU329" s="3"/>
      <c r="LV329" s="3"/>
      <c r="LW329" s="3"/>
      <c r="LX329" s="3"/>
      <c r="LY329" s="3"/>
      <c r="LZ329" s="3"/>
      <c r="MA329" s="3"/>
      <c r="MB329" s="3"/>
      <c r="MC329" s="3"/>
      <c r="MD329" s="3"/>
      <c r="ME329" s="3"/>
      <c r="MF329" s="3"/>
      <c r="MG329" s="3"/>
      <c r="MH329" s="3"/>
      <c r="MI329" s="3"/>
      <c r="MJ329" s="3"/>
      <c r="MK329" s="3"/>
      <c r="ML329" s="3"/>
      <c r="MM329" s="3"/>
      <c r="MN329" s="3"/>
      <c r="MO329" s="3"/>
      <c r="MP329" s="3"/>
      <c r="MQ329" s="3"/>
      <c r="MR329" s="3"/>
      <c r="MS329" s="3"/>
      <c r="MT329" s="3"/>
      <c r="MU329" s="3"/>
      <c r="MV329" s="3"/>
      <c r="MW329" s="3"/>
      <c r="MX329" s="3"/>
      <c r="MY329" s="3"/>
      <c r="MZ329" s="3"/>
      <c r="NA329" s="3"/>
      <c r="NB329" s="3"/>
      <c r="NC329" s="3"/>
      <c r="ND329" s="3"/>
      <c r="NE329" s="3"/>
      <c r="NF329" s="3"/>
      <c r="NG329" s="3"/>
      <c r="NH329" s="3"/>
      <c r="NI329" s="3"/>
      <c r="NJ329" s="3"/>
      <c r="NK329" s="3"/>
      <c r="NL329" s="3"/>
      <c r="NM329" s="3"/>
      <c r="NN329" s="3"/>
      <c r="NO329" s="3"/>
      <c r="NP329" s="3"/>
      <c r="NQ329" s="3"/>
      <c r="NR329" s="3"/>
      <c r="NS329" s="3"/>
      <c r="NT329" s="3"/>
      <c r="NU329" s="3"/>
      <c r="NV329" s="3"/>
      <c r="NW329" s="3"/>
      <c r="NX329" s="3"/>
      <c r="NY329" s="3"/>
      <c r="NZ329" s="3"/>
      <c r="OA329" s="3"/>
      <c r="OB329" s="3"/>
      <c r="OC329" s="3"/>
      <c r="OD329" s="3"/>
      <c r="OE329" s="3"/>
      <c r="OF329" s="3"/>
      <c r="OG329" s="3"/>
      <c r="OH329" s="3"/>
      <c r="OI329" s="3"/>
      <c r="OJ329" s="3"/>
      <c r="OK329" s="3"/>
      <c r="OL329" s="3"/>
      <c r="OM329" s="3"/>
      <c r="ON329" s="3"/>
      <c r="OO329" s="3"/>
      <c r="OP329" s="3"/>
      <c r="OQ329" s="3"/>
      <c r="OR329" s="3"/>
      <c r="OS329" s="3"/>
      <c r="OT329" s="3"/>
      <c r="OU329" s="3"/>
      <c r="OV329" s="3"/>
      <c r="OW329" s="3"/>
      <c r="OX329" s="3"/>
      <c r="OY329" s="3"/>
      <c r="OZ329" s="3"/>
      <c r="PA329" s="3"/>
      <c r="PB329" s="3"/>
      <c r="PC329" s="3"/>
      <c r="PD329" s="3"/>
      <c r="PE329" s="3"/>
      <c r="PF329" s="3"/>
      <c r="PG329" s="3"/>
      <c r="PH329" s="3"/>
      <c r="PI329" s="3"/>
      <c r="PJ329" s="3"/>
      <c r="PK329" s="3"/>
      <c r="PL329" s="3"/>
      <c r="PM329" s="3"/>
      <c r="PN329" s="3"/>
      <c r="PO329" s="3"/>
      <c r="PP329" s="3"/>
      <c r="PQ329" s="3"/>
      <c r="PR329" s="3"/>
      <c r="PS329" s="3"/>
      <c r="PT329" s="3"/>
      <c r="PU329" s="3"/>
      <c r="PV329" s="3"/>
      <c r="PW329" s="3"/>
      <c r="PX329" s="3"/>
      <c r="PY329" s="3"/>
      <c r="PZ329" s="3"/>
      <c r="QA329" s="3"/>
      <c r="QB329" s="3"/>
      <c r="QC329" s="3"/>
      <c r="QD329" s="3"/>
      <c r="QE329" s="3"/>
      <c r="QF329" s="3"/>
      <c r="QG329" s="3"/>
      <c r="QH329" s="3"/>
      <c r="QI329" s="3"/>
      <c r="QJ329" s="3"/>
      <c r="QK329" s="3"/>
      <c r="QL329" s="3"/>
      <c r="QM329" s="3"/>
      <c r="QN329" s="3"/>
      <c r="QO329" s="3"/>
      <c r="QP329" s="3"/>
      <c r="QQ329" s="3"/>
      <c r="QR329" s="3"/>
      <c r="QS329" s="3"/>
      <c r="QT329" s="3"/>
      <c r="QU329" s="3"/>
      <c r="QV329" s="3"/>
      <c r="QW329" s="3"/>
      <c r="QX329" s="3"/>
      <c r="QY329" s="3"/>
      <c r="QZ329" s="3"/>
      <c r="RA329" s="3"/>
      <c r="RB329" s="3"/>
      <c r="RC329" s="3"/>
      <c r="RD329" s="3"/>
      <c r="RE329" s="3"/>
      <c r="RF329" s="3"/>
      <c r="RG329" s="3"/>
      <c r="RH329" s="3"/>
      <c r="RI329" s="3"/>
      <c r="RJ329" s="3"/>
      <c r="RK329" s="3"/>
      <c r="RL329" s="3"/>
      <c r="RM329" s="3"/>
      <c r="RN329" s="3"/>
      <c r="RO329" s="3"/>
      <c r="RP329" s="3"/>
      <c r="RQ329" s="3"/>
      <c r="RR329" s="3"/>
      <c r="RS329" s="3"/>
      <c r="RT329" s="3"/>
      <c r="RU329" s="3"/>
      <c r="RV329" s="3"/>
      <c r="RW329" s="3"/>
      <c r="RX329" s="3"/>
      <c r="RY329" s="3"/>
      <c r="RZ329" s="3"/>
      <c r="SA329" s="3"/>
      <c r="SB329" s="3"/>
      <c r="SC329" s="3"/>
      <c r="SD329" s="3"/>
      <c r="SE329" s="3"/>
      <c r="SF329" s="3"/>
      <c r="SG329" s="3"/>
      <c r="SH329" s="3"/>
      <c r="SI329" s="3"/>
      <c r="SJ329" s="3"/>
      <c r="SK329" s="3"/>
      <c r="SL329" s="3"/>
      <c r="SM329" s="3"/>
      <c r="SN329" s="3"/>
      <c r="SO329" s="3"/>
      <c r="SP329" s="3"/>
      <c r="SQ329" s="3"/>
      <c r="SR329" s="3"/>
      <c r="SS329" s="3"/>
      <c r="ST329" s="3"/>
      <c r="SU329" s="3"/>
      <c r="SV329" s="3"/>
      <c r="SW329" s="3"/>
      <c r="SX329" s="3"/>
      <c r="SY329" s="3"/>
      <c r="SZ329" s="3"/>
      <c r="TA329" s="3"/>
      <c r="TB329" s="3"/>
      <c r="TC329" s="3"/>
      <c r="TD329" s="3"/>
      <c r="TE329" s="3"/>
      <c r="TF329" s="3"/>
      <c r="TG329" s="3"/>
      <c r="TH329" s="3"/>
      <c r="TI329" s="3"/>
      <c r="TJ329" s="3"/>
      <c r="TK329" s="3"/>
      <c r="TL329" s="3"/>
      <c r="TM329" s="3"/>
      <c r="TN329" s="3"/>
      <c r="TO329" s="3"/>
      <c r="TP329" s="3"/>
      <c r="TQ329" s="3"/>
      <c r="TR329" s="3"/>
      <c r="TS329" s="3"/>
      <c r="TT329" s="3"/>
      <c r="TU329" s="3"/>
      <c r="TV329" s="3"/>
      <c r="TW329" s="3"/>
      <c r="TX329" s="3"/>
      <c r="TY329" s="3"/>
      <c r="TZ329" s="3"/>
      <c r="UA329" s="3"/>
      <c r="UB329" s="3"/>
      <c r="UC329" s="3"/>
      <c r="UD329" s="3"/>
      <c r="UE329" s="3"/>
      <c r="UF329" s="3"/>
      <c r="UG329" s="3"/>
      <c r="UH329" s="3"/>
      <c r="UI329" s="3"/>
      <c r="UJ329" s="3"/>
      <c r="UK329" s="3"/>
      <c r="UL329" s="3"/>
      <c r="UM329" s="3"/>
      <c r="UN329" s="3"/>
      <c r="UO329" s="3"/>
      <c r="UP329" s="3"/>
      <c r="UQ329" s="3"/>
      <c r="UR329" s="3"/>
      <c r="US329" s="3"/>
      <c r="UT329" s="3"/>
      <c r="UU329" s="3"/>
      <c r="UV329" s="3"/>
      <c r="UW329" s="3"/>
      <c r="UX329" s="3"/>
      <c r="UY329" s="3"/>
      <c r="UZ329" s="3"/>
      <c r="VA329" s="3"/>
      <c r="VB329" s="3"/>
      <c r="VC329" s="3"/>
      <c r="VD329" s="3"/>
      <c r="VE329" s="3"/>
      <c r="VF329" s="3"/>
      <c r="VG329" s="3"/>
      <c r="VH329" s="3"/>
      <c r="VI329" s="3"/>
      <c r="VJ329" s="3"/>
      <c r="VK329" s="3"/>
      <c r="VL329" s="3"/>
      <c r="VM329" s="3"/>
      <c r="VN329" s="3"/>
      <c r="VO329" s="3"/>
      <c r="VP329" s="3"/>
      <c r="VQ329" s="3"/>
      <c r="VR329" s="3"/>
      <c r="VS329" s="3"/>
      <c r="VT329" s="3"/>
      <c r="VU329" s="3"/>
      <c r="VV329" s="3"/>
      <c r="VW329" s="3"/>
      <c r="VX329" s="3"/>
      <c r="VY329" s="3"/>
      <c r="VZ329" s="3"/>
      <c r="WA329" s="3"/>
      <c r="WB329" s="3"/>
      <c r="WC329" s="3"/>
      <c r="WD329" s="3"/>
      <c r="WE329" s="3"/>
      <c r="WF329" s="3"/>
      <c r="WG329" s="3"/>
      <c r="WH329" s="3"/>
      <c r="WI329" s="3"/>
      <c r="WJ329" s="3"/>
      <c r="WK329" s="3"/>
      <c r="WL329" s="3"/>
      <c r="WM329" s="3"/>
      <c r="WN329" s="3"/>
      <c r="WO329" s="3"/>
      <c r="WP329" s="3"/>
      <c r="WQ329" s="3"/>
      <c r="WR329" s="3"/>
      <c r="WS329" s="3"/>
      <c r="WT329" s="3"/>
      <c r="WU329" s="3"/>
      <c r="WV329" s="3"/>
      <c r="WW329" s="3"/>
      <c r="WX329" s="3"/>
      <c r="WY329" s="3"/>
      <c r="WZ329" s="3"/>
      <c r="XA329" s="3"/>
      <c r="XB329" s="3"/>
      <c r="XC329" s="3"/>
      <c r="XD329" s="3"/>
      <c r="XE329" s="3"/>
      <c r="XF329" s="3"/>
      <c r="XG329" s="3"/>
      <c r="XH329" s="3"/>
      <c r="XI329" s="3"/>
      <c r="XJ329" s="3"/>
      <c r="XK329" s="3"/>
      <c r="XL329" s="3"/>
      <c r="XM329" s="3"/>
      <c r="XN329" s="3"/>
      <c r="XO329" s="3"/>
      <c r="XP329" s="3"/>
      <c r="XQ329" s="3"/>
      <c r="XR329" s="3"/>
      <c r="XS329" s="3"/>
      <c r="XT329" s="3"/>
      <c r="XU329" s="3"/>
      <c r="XV329" s="3"/>
      <c r="XW329" s="3"/>
      <c r="XX329" s="3"/>
      <c r="XY329" s="3"/>
      <c r="XZ329" s="3"/>
      <c r="YA329" s="3"/>
      <c r="YB329" s="3"/>
      <c r="YC329" s="3"/>
      <c r="YD329" s="3"/>
      <c r="YE329" s="3"/>
      <c r="YF329" s="3"/>
      <c r="YG329" s="3"/>
      <c r="YH329" s="3"/>
      <c r="YI329" s="3"/>
      <c r="YJ329" s="3"/>
      <c r="YK329" s="3"/>
      <c r="YL329" s="3"/>
      <c r="YM329" s="3"/>
      <c r="YN329" s="3"/>
      <c r="YO329" s="3"/>
      <c r="YP329" s="3"/>
      <c r="YQ329" s="3"/>
      <c r="YR329" s="3"/>
      <c r="YS329" s="3"/>
      <c r="YT329" s="3"/>
      <c r="YU329" s="3"/>
      <c r="YV329" s="3"/>
      <c r="YW329" s="3"/>
      <c r="YX329" s="3"/>
      <c r="YY329" s="3"/>
      <c r="YZ329" s="3"/>
      <c r="ZA329" s="3"/>
      <c r="ZB329" s="3"/>
      <c r="ZC329" s="3"/>
      <c r="ZD329" s="3"/>
      <c r="ZE329" s="3"/>
      <c r="ZF329" s="3"/>
      <c r="ZG329" s="3"/>
      <c r="ZH329" s="3"/>
      <c r="ZI329" s="3"/>
      <c r="ZJ329" s="3"/>
      <c r="ZK329" s="3"/>
      <c r="ZL329" s="3"/>
      <c r="ZM329" s="3"/>
      <c r="ZN329" s="3"/>
      <c r="ZO329" s="3"/>
      <c r="ZP329" s="3"/>
      <c r="ZQ329" s="3"/>
      <c r="ZR329" s="3"/>
      <c r="ZS329" s="3"/>
      <c r="ZT329" s="3"/>
      <c r="ZU329" s="3"/>
      <c r="ZV329" s="3"/>
      <c r="ZW329" s="3"/>
      <c r="ZX329" s="3"/>
      <c r="ZY329" s="3"/>
      <c r="ZZ329" s="3"/>
      <c r="AAA329" s="3"/>
      <c r="AAB329" s="3"/>
      <c r="AAC329" s="3"/>
      <c r="AAD329" s="3"/>
      <c r="AAE329" s="3"/>
      <c r="AAF329" s="3"/>
      <c r="AAG329" s="3"/>
      <c r="AAH329" s="3"/>
      <c r="AAI329" s="3"/>
      <c r="AAJ329" s="3"/>
      <c r="AAK329" s="3"/>
      <c r="AAL329" s="3"/>
      <c r="AAM329" s="3"/>
      <c r="AAN329" s="3"/>
      <c r="AAO329" s="3"/>
      <c r="AAP329" s="3"/>
      <c r="AAQ329" s="3"/>
      <c r="AAR329" s="3"/>
      <c r="AAS329" s="3"/>
      <c r="AAT329" s="3"/>
      <c r="AAU329" s="3"/>
      <c r="AAV329" s="3"/>
      <c r="AAW329" s="3"/>
      <c r="AAX329" s="3"/>
      <c r="AAY329" s="3"/>
      <c r="AAZ329" s="3"/>
      <c r="ABA329" s="3"/>
      <c r="ABB329" s="3"/>
      <c r="ABC329" s="3"/>
      <c r="ABD329" s="3"/>
      <c r="ABE329" s="3"/>
      <c r="ABF329" s="3"/>
      <c r="ABG329" s="3"/>
      <c r="ABH329" s="3"/>
      <c r="ABI329" s="3"/>
      <c r="ABJ329" s="3"/>
      <c r="ABK329" s="3"/>
      <c r="ABL329" s="3"/>
      <c r="ABM329" s="3"/>
      <c r="ABN329" s="3"/>
      <c r="ABO329" s="3"/>
      <c r="ABP329" s="3"/>
      <c r="ABQ329" s="3"/>
      <c r="ABR329" s="3"/>
      <c r="ABS329" s="3"/>
      <c r="ABT329" s="3"/>
      <c r="ABU329" s="3"/>
      <c r="ABV329" s="3"/>
    </row>
    <row r="330" spans="1:750" ht="21.75" thickBot="1" x14ac:dyDescent="0.3">
      <c r="A330" s="1186" t="s">
        <v>441</v>
      </c>
      <c r="B330" s="1187"/>
      <c r="C330" s="616">
        <v>-25194269.170000002</v>
      </c>
      <c r="D330" s="617"/>
      <c r="E330" s="616">
        <f>-(E30+E149+E293+E303+E307)</f>
        <v>-25453814.5</v>
      </c>
      <c r="F330" s="617"/>
      <c r="G330" s="532">
        <f>-(G30+G149+G293+G303+G307)</f>
        <v>-23564247.759999998</v>
      </c>
      <c r="H330" s="418"/>
    </row>
    <row r="331" spans="1:750" s="6" customFormat="1" ht="24" customHeight="1" thickBot="1" x14ac:dyDescent="0.3">
      <c r="A331" s="1188" t="s">
        <v>442</v>
      </c>
      <c r="B331" s="1189"/>
      <c r="C331" s="613">
        <f>C25+C330</f>
        <v>652603.05999999866</v>
      </c>
      <c r="D331" s="614"/>
      <c r="E331" s="613">
        <f>E25+E330</f>
        <v>3803078.1700000018</v>
      </c>
      <c r="F331" s="615"/>
      <c r="G331" s="533">
        <f>G25+G330</f>
        <v>1320944.1600000039</v>
      </c>
      <c r="H331" s="534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  <c r="BS331" s="3"/>
      <c r="BT331" s="3"/>
      <c r="BU331" s="3"/>
      <c r="BV331" s="3"/>
      <c r="BW331" s="3"/>
      <c r="BX331" s="3"/>
      <c r="BY331" s="3"/>
      <c r="BZ331" s="3"/>
      <c r="CA331" s="3"/>
      <c r="CB331" s="3"/>
      <c r="CC331" s="3"/>
      <c r="CD331" s="3"/>
      <c r="CE331" s="3"/>
      <c r="CF331" s="3"/>
      <c r="CG331" s="3"/>
      <c r="CH331" s="3"/>
      <c r="CI331" s="3"/>
      <c r="CJ331" s="3"/>
      <c r="CK331" s="3"/>
      <c r="CL331" s="3"/>
      <c r="CM331" s="3"/>
      <c r="CN331" s="3"/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  <c r="DI331" s="3"/>
      <c r="DJ331" s="3"/>
      <c r="DK331" s="3"/>
      <c r="DL331" s="3"/>
      <c r="DM331" s="3"/>
      <c r="DN331" s="3"/>
      <c r="DO331" s="3"/>
      <c r="DP331" s="3"/>
      <c r="DQ331" s="3"/>
      <c r="DR331" s="3"/>
      <c r="DS331" s="3"/>
      <c r="DT331" s="3"/>
      <c r="DU331" s="3"/>
      <c r="DV331" s="3"/>
      <c r="DW331" s="3"/>
      <c r="DX331" s="3"/>
      <c r="DY331" s="3"/>
      <c r="DZ331" s="3"/>
      <c r="EA331" s="3"/>
      <c r="EB331" s="3"/>
      <c r="EC331" s="3"/>
      <c r="ED331" s="3"/>
      <c r="EE331" s="3"/>
      <c r="EF331" s="3"/>
      <c r="EG331" s="3"/>
      <c r="EH331" s="3"/>
      <c r="EI331" s="3"/>
      <c r="EJ331" s="3"/>
      <c r="EK331" s="3"/>
      <c r="EL331" s="3"/>
      <c r="EM331" s="3"/>
      <c r="EN331" s="3"/>
      <c r="EO331" s="3"/>
      <c r="EP331" s="3"/>
      <c r="EQ331" s="3"/>
      <c r="ER331" s="3"/>
      <c r="ES331" s="3"/>
      <c r="ET331" s="3"/>
      <c r="EU331" s="3"/>
      <c r="EV331" s="3"/>
      <c r="EW331" s="3"/>
      <c r="EX331" s="3"/>
      <c r="EY331" s="3"/>
      <c r="EZ331" s="3"/>
      <c r="FA331" s="3"/>
      <c r="FB331" s="3"/>
      <c r="FC331" s="3"/>
      <c r="FD331" s="3"/>
      <c r="FE331" s="3"/>
      <c r="FF331" s="3"/>
      <c r="FG331" s="3"/>
      <c r="FH331" s="3"/>
      <c r="FI331" s="3"/>
      <c r="FJ331" s="3"/>
      <c r="FK331" s="3"/>
      <c r="FL331" s="3"/>
      <c r="FM331" s="3"/>
      <c r="FN331" s="3"/>
      <c r="FO331" s="3"/>
      <c r="FP331" s="3"/>
      <c r="FQ331" s="3"/>
      <c r="FR331" s="3"/>
      <c r="FS331" s="3"/>
      <c r="FT331" s="3"/>
      <c r="FU331" s="3"/>
      <c r="FV331" s="3"/>
      <c r="FW331" s="3"/>
      <c r="FX331" s="3"/>
      <c r="FY331" s="3"/>
      <c r="FZ331" s="3"/>
      <c r="GA331" s="3"/>
      <c r="GB331" s="3"/>
      <c r="GC331" s="3"/>
      <c r="GD331" s="3"/>
      <c r="GE331" s="3"/>
      <c r="GF331" s="3"/>
      <c r="GG331" s="3"/>
      <c r="GH331" s="3"/>
      <c r="GI331" s="3"/>
      <c r="GJ331" s="3"/>
      <c r="GK331" s="3"/>
      <c r="GL331" s="3"/>
      <c r="GM331" s="3"/>
      <c r="GN331" s="3"/>
      <c r="GO331" s="3"/>
      <c r="GP331" s="3"/>
      <c r="GQ331" s="3"/>
      <c r="GR331" s="3"/>
      <c r="GS331" s="3"/>
      <c r="GT331" s="3"/>
      <c r="GU331" s="3"/>
      <c r="GV331" s="3"/>
      <c r="GW331" s="3"/>
      <c r="GX331" s="3"/>
      <c r="GY331" s="3"/>
      <c r="GZ331" s="3"/>
      <c r="HA331" s="3"/>
      <c r="HB331" s="3"/>
      <c r="HC331" s="3"/>
      <c r="HD331" s="3"/>
      <c r="HE331" s="3"/>
      <c r="HF331" s="3"/>
      <c r="HG331" s="3"/>
      <c r="HH331" s="3"/>
      <c r="HI331" s="3"/>
      <c r="HJ331" s="3"/>
      <c r="HK331" s="3"/>
      <c r="HL331" s="3"/>
      <c r="HM331" s="3"/>
      <c r="HN331" s="3"/>
      <c r="HO331" s="3"/>
      <c r="HP331" s="3"/>
      <c r="HQ331" s="3"/>
      <c r="HR331" s="3"/>
      <c r="HS331" s="3"/>
      <c r="HT331" s="3"/>
      <c r="HU331" s="3"/>
      <c r="HV331" s="3"/>
      <c r="HW331" s="3"/>
      <c r="HX331" s="3"/>
      <c r="HY331" s="3"/>
      <c r="HZ331" s="3"/>
      <c r="IA331" s="3"/>
      <c r="IB331" s="3"/>
      <c r="IC331" s="3"/>
      <c r="ID331" s="3"/>
      <c r="IE331" s="3"/>
      <c r="IF331" s="3"/>
      <c r="IG331" s="3"/>
      <c r="IH331" s="3"/>
      <c r="II331" s="3"/>
      <c r="IJ331" s="3"/>
      <c r="IK331" s="3"/>
      <c r="IL331" s="3"/>
      <c r="IM331" s="3"/>
      <c r="IN331" s="3"/>
      <c r="IO331" s="3"/>
      <c r="IP331" s="3"/>
      <c r="IQ331" s="3"/>
      <c r="IR331" s="3"/>
      <c r="IS331" s="3"/>
      <c r="IT331" s="3"/>
      <c r="IU331" s="3"/>
      <c r="IV331" s="3"/>
      <c r="IW331" s="3"/>
      <c r="IX331" s="3"/>
      <c r="IY331" s="3"/>
      <c r="IZ331" s="3"/>
      <c r="JA331" s="3"/>
      <c r="JB331" s="3"/>
      <c r="JC331" s="3"/>
      <c r="JD331" s="3"/>
      <c r="JE331" s="3"/>
      <c r="JF331" s="3"/>
      <c r="JG331" s="3"/>
      <c r="JH331" s="3"/>
      <c r="JI331" s="3"/>
      <c r="JJ331" s="3"/>
      <c r="JK331" s="3"/>
      <c r="JL331" s="3"/>
      <c r="JM331" s="3"/>
      <c r="JN331" s="3"/>
      <c r="JO331" s="3"/>
      <c r="JP331" s="3"/>
      <c r="JQ331" s="3"/>
      <c r="JR331" s="3"/>
      <c r="JS331" s="3"/>
      <c r="JT331" s="3"/>
      <c r="JU331" s="3"/>
      <c r="JV331" s="3"/>
      <c r="JW331" s="3"/>
      <c r="JX331" s="3"/>
      <c r="JY331" s="3"/>
      <c r="JZ331" s="3"/>
      <c r="KA331" s="3"/>
      <c r="KB331" s="3"/>
      <c r="KC331" s="3"/>
      <c r="KD331" s="3"/>
      <c r="KE331" s="3"/>
      <c r="KF331" s="3"/>
      <c r="KG331" s="3"/>
      <c r="KH331" s="3"/>
      <c r="KI331" s="3"/>
      <c r="KJ331" s="3"/>
      <c r="KK331" s="3"/>
      <c r="KL331" s="3"/>
      <c r="KM331" s="3"/>
      <c r="KN331" s="3"/>
      <c r="KO331" s="3"/>
      <c r="KP331" s="3"/>
      <c r="KQ331" s="3"/>
      <c r="KR331" s="3"/>
      <c r="KS331" s="3"/>
      <c r="KT331" s="3"/>
      <c r="KU331" s="3"/>
      <c r="KV331" s="3"/>
      <c r="KW331" s="3"/>
      <c r="KX331" s="3"/>
      <c r="KY331" s="3"/>
      <c r="KZ331" s="3"/>
      <c r="LA331" s="3"/>
      <c r="LB331" s="3"/>
      <c r="LC331" s="3"/>
      <c r="LD331" s="3"/>
      <c r="LE331" s="3"/>
      <c r="LF331" s="3"/>
      <c r="LG331" s="3"/>
      <c r="LH331" s="3"/>
      <c r="LI331" s="3"/>
      <c r="LJ331" s="3"/>
      <c r="LK331" s="3"/>
      <c r="LL331" s="3"/>
      <c r="LM331" s="3"/>
      <c r="LN331" s="3"/>
      <c r="LO331" s="3"/>
      <c r="LP331" s="3"/>
      <c r="LQ331" s="3"/>
      <c r="LR331" s="3"/>
      <c r="LS331" s="3"/>
      <c r="LT331" s="3"/>
      <c r="LU331" s="3"/>
      <c r="LV331" s="3"/>
      <c r="LW331" s="3"/>
      <c r="LX331" s="3"/>
      <c r="LY331" s="3"/>
      <c r="LZ331" s="3"/>
      <c r="MA331" s="3"/>
      <c r="MB331" s="3"/>
      <c r="MC331" s="3"/>
      <c r="MD331" s="3"/>
      <c r="ME331" s="3"/>
      <c r="MF331" s="3"/>
      <c r="MG331" s="3"/>
      <c r="MH331" s="3"/>
      <c r="MI331" s="3"/>
      <c r="MJ331" s="3"/>
      <c r="MK331" s="3"/>
      <c r="ML331" s="3"/>
      <c r="MM331" s="3"/>
      <c r="MN331" s="3"/>
      <c r="MO331" s="3"/>
      <c r="MP331" s="3"/>
      <c r="MQ331" s="3"/>
      <c r="MR331" s="3"/>
      <c r="MS331" s="3"/>
      <c r="MT331" s="3"/>
      <c r="MU331" s="3"/>
      <c r="MV331" s="3"/>
      <c r="MW331" s="3"/>
      <c r="MX331" s="3"/>
      <c r="MY331" s="3"/>
      <c r="MZ331" s="3"/>
      <c r="NA331" s="3"/>
      <c r="NB331" s="3"/>
      <c r="NC331" s="3"/>
      <c r="ND331" s="3"/>
      <c r="NE331" s="3"/>
      <c r="NF331" s="3"/>
      <c r="NG331" s="3"/>
      <c r="NH331" s="3"/>
      <c r="NI331" s="3"/>
      <c r="NJ331" s="3"/>
      <c r="NK331" s="3"/>
      <c r="NL331" s="3"/>
      <c r="NM331" s="3"/>
      <c r="NN331" s="3"/>
      <c r="NO331" s="3"/>
      <c r="NP331" s="3"/>
      <c r="NQ331" s="3"/>
      <c r="NR331" s="3"/>
      <c r="NS331" s="3"/>
      <c r="NT331" s="3"/>
      <c r="NU331" s="3"/>
      <c r="NV331" s="3"/>
      <c r="NW331" s="3"/>
      <c r="NX331" s="3"/>
      <c r="NY331" s="3"/>
      <c r="NZ331" s="3"/>
      <c r="OA331" s="3"/>
      <c r="OB331" s="3"/>
      <c r="OC331" s="3"/>
      <c r="OD331" s="3"/>
      <c r="OE331" s="3"/>
      <c r="OF331" s="3"/>
      <c r="OG331" s="3"/>
      <c r="OH331" s="3"/>
      <c r="OI331" s="3"/>
      <c r="OJ331" s="3"/>
      <c r="OK331" s="3"/>
      <c r="OL331" s="3"/>
      <c r="OM331" s="3"/>
      <c r="ON331" s="3"/>
      <c r="OO331" s="3"/>
      <c r="OP331" s="3"/>
      <c r="OQ331" s="3"/>
      <c r="OR331" s="3"/>
      <c r="OS331" s="3"/>
      <c r="OT331" s="3"/>
      <c r="OU331" s="3"/>
      <c r="OV331" s="3"/>
      <c r="OW331" s="3"/>
      <c r="OX331" s="3"/>
      <c r="OY331" s="3"/>
      <c r="OZ331" s="3"/>
      <c r="PA331" s="3"/>
      <c r="PB331" s="3"/>
      <c r="PC331" s="3"/>
      <c r="PD331" s="3"/>
      <c r="PE331" s="3"/>
      <c r="PF331" s="3"/>
      <c r="PG331" s="3"/>
      <c r="PH331" s="3"/>
      <c r="PI331" s="3"/>
      <c r="PJ331" s="3"/>
      <c r="PK331" s="3"/>
      <c r="PL331" s="3"/>
      <c r="PM331" s="3"/>
      <c r="PN331" s="3"/>
      <c r="PO331" s="3"/>
      <c r="PP331" s="3"/>
      <c r="PQ331" s="3"/>
      <c r="PR331" s="3"/>
      <c r="PS331" s="3"/>
      <c r="PT331" s="3"/>
      <c r="PU331" s="3"/>
      <c r="PV331" s="3"/>
      <c r="PW331" s="3"/>
      <c r="PX331" s="3"/>
      <c r="PY331" s="3"/>
      <c r="PZ331" s="3"/>
      <c r="QA331" s="3"/>
      <c r="QB331" s="3"/>
      <c r="QC331" s="3"/>
      <c r="QD331" s="3"/>
      <c r="QE331" s="3"/>
      <c r="QF331" s="3"/>
      <c r="QG331" s="3"/>
      <c r="QH331" s="3"/>
      <c r="QI331" s="3"/>
      <c r="QJ331" s="3"/>
      <c r="QK331" s="3"/>
      <c r="QL331" s="3"/>
      <c r="QM331" s="3"/>
      <c r="QN331" s="3"/>
      <c r="QO331" s="3"/>
      <c r="QP331" s="3"/>
      <c r="QQ331" s="3"/>
      <c r="QR331" s="3"/>
      <c r="QS331" s="3"/>
      <c r="QT331" s="3"/>
      <c r="QU331" s="3"/>
      <c r="QV331" s="3"/>
      <c r="QW331" s="3"/>
      <c r="QX331" s="3"/>
      <c r="QY331" s="3"/>
      <c r="QZ331" s="3"/>
      <c r="RA331" s="3"/>
      <c r="RB331" s="3"/>
      <c r="RC331" s="3"/>
      <c r="RD331" s="3"/>
      <c r="RE331" s="3"/>
      <c r="RF331" s="3"/>
      <c r="RG331" s="3"/>
      <c r="RH331" s="3"/>
      <c r="RI331" s="3"/>
      <c r="RJ331" s="3"/>
      <c r="RK331" s="3"/>
      <c r="RL331" s="3"/>
      <c r="RM331" s="3"/>
      <c r="RN331" s="3"/>
      <c r="RO331" s="3"/>
      <c r="RP331" s="3"/>
      <c r="RQ331" s="3"/>
      <c r="RR331" s="3"/>
      <c r="RS331" s="3"/>
      <c r="RT331" s="3"/>
      <c r="RU331" s="3"/>
      <c r="RV331" s="3"/>
      <c r="RW331" s="3"/>
      <c r="RX331" s="3"/>
      <c r="RY331" s="3"/>
      <c r="RZ331" s="3"/>
      <c r="SA331" s="3"/>
      <c r="SB331" s="3"/>
      <c r="SC331" s="3"/>
      <c r="SD331" s="3"/>
      <c r="SE331" s="3"/>
      <c r="SF331" s="3"/>
      <c r="SG331" s="3"/>
      <c r="SH331" s="3"/>
      <c r="SI331" s="3"/>
      <c r="SJ331" s="3"/>
      <c r="SK331" s="3"/>
      <c r="SL331" s="3"/>
      <c r="SM331" s="3"/>
      <c r="SN331" s="3"/>
      <c r="SO331" s="3"/>
      <c r="SP331" s="3"/>
      <c r="SQ331" s="3"/>
      <c r="SR331" s="3"/>
      <c r="SS331" s="3"/>
      <c r="ST331" s="3"/>
      <c r="SU331" s="3"/>
      <c r="SV331" s="3"/>
      <c r="SW331" s="3"/>
      <c r="SX331" s="3"/>
      <c r="SY331" s="3"/>
      <c r="SZ331" s="3"/>
      <c r="TA331" s="3"/>
      <c r="TB331" s="3"/>
      <c r="TC331" s="3"/>
      <c r="TD331" s="3"/>
      <c r="TE331" s="3"/>
      <c r="TF331" s="3"/>
      <c r="TG331" s="3"/>
      <c r="TH331" s="3"/>
      <c r="TI331" s="3"/>
      <c r="TJ331" s="3"/>
      <c r="TK331" s="3"/>
      <c r="TL331" s="3"/>
      <c r="TM331" s="3"/>
      <c r="TN331" s="3"/>
      <c r="TO331" s="3"/>
      <c r="TP331" s="3"/>
      <c r="TQ331" s="3"/>
      <c r="TR331" s="3"/>
      <c r="TS331" s="3"/>
      <c r="TT331" s="3"/>
      <c r="TU331" s="3"/>
      <c r="TV331" s="3"/>
      <c r="TW331" s="3"/>
      <c r="TX331" s="3"/>
      <c r="TY331" s="3"/>
      <c r="TZ331" s="3"/>
      <c r="UA331" s="3"/>
      <c r="UB331" s="3"/>
      <c r="UC331" s="3"/>
      <c r="UD331" s="3"/>
      <c r="UE331" s="3"/>
      <c r="UF331" s="3"/>
      <c r="UG331" s="3"/>
      <c r="UH331" s="3"/>
      <c r="UI331" s="3"/>
      <c r="UJ331" s="3"/>
      <c r="UK331" s="3"/>
      <c r="UL331" s="3"/>
      <c r="UM331" s="3"/>
      <c r="UN331" s="3"/>
      <c r="UO331" s="3"/>
      <c r="UP331" s="3"/>
      <c r="UQ331" s="3"/>
      <c r="UR331" s="3"/>
      <c r="US331" s="3"/>
      <c r="UT331" s="3"/>
      <c r="UU331" s="3"/>
      <c r="UV331" s="3"/>
      <c r="UW331" s="3"/>
      <c r="UX331" s="3"/>
      <c r="UY331" s="3"/>
      <c r="UZ331" s="3"/>
      <c r="VA331" s="3"/>
      <c r="VB331" s="3"/>
      <c r="VC331" s="3"/>
      <c r="VD331" s="3"/>
      <c r="VE331" s="3"/>
      <c r="VF331" s="3"/>
      <c r="VG331" s="3"/>
      <c r="VH331" s="3"/>
      <c r="VI331" s="3"/>
      <c r="VJ331" s="3"/>
      <c r="VK331" s="3"/>
      <c r="VL331" s="3"/>
      <c r="VM331" s="3"/>
      <c r="VN331" s="3"/>
      <c r="VO331" s="3"/>
      <c r="VP331" s="3"/>
      <c r="VQ331" s="3"/>
      <c r="VR331" s="3"/>
      <c r="VS331" s="3"/>
      <c r="VT331" s="3"/>
      <c r="VU331" s="3"/>
      <c r="VV331" s="3"/>
      <c r="VW331" s="3"/>
      <c r="VX331" s="3"/>
      <c r="VY331" s="3"/>
      <c r="VZ331" s="3"/>
      <c r="WA331" s="3"/>
      <c r="WB331" s="3"/>
      <c r="WC331" s="3"/>
      <c r="WD331" s="3"/>
      <c r="WE331" s="3"/>
      <c r="WF331" s="3"/>
      <c r="WG331" s="3"/>
      <c r="WH331" s="3"/>
      <c r="WI331" s="3"/>
      <c r="WJ331" s="3"/>
      <c r="WK331" s="3"/>
      <c r="WL331" s="3"/>
      <c r="WM331" s="3"/>
      <c r="WN331" s="3"/>
      <c r="WO331" s="3"/>
      <c r="WP331" s="3"/>
      <c r="WQ331" s="3"/>
      <c r="WR331" s="3"/>
      <c r="WS331" s="3"/>
      <c r="WT331" s="3"/>
      <c r="WU331" s="3"/>
      <c r="WV331" s="3"/>
      <c r="WW331" s="3"/>
      <c r="WX331" s="3"/>
      <c r="WY331" s="3"/>
      <c r="WZ331" s="3"/>
      <c r="XA331" s="3"/>
      <c r="XB331" s="3"/>
      <c r="XC331" s="3"/>
      <c r="XD331" s="3"/>
      <c r="XE331" s="3"/>
      <c r="XF331" s="3"/>
      <c r="XG331" s="3"/>
      <c r="XH331" s="3"/>
      <c r="XI331" s="3"/>
      <c r="XJ331" s="3"/>
      <c r="XK331" s="3"/>
      <c r="XL331" s="3"/>
      <c r="XM331" s="3"/>
      <c r="XN331" s="3"/>
      <c r="XO331" s="3"/>
      <c r="XP331" s="3"/>
      <c r="XQ331" s="3"/>
      <c r="XR331" s="3"/>
      <c r="XS331" s="3"/>
      <c r="XT331" s="3"/>
      <c r="XU331" s="3"/>
      <c r="XV331" s="3"/>
      <c r="XW331" s="3"/>
      <c r="XX331" s="3"/>
      <c r="XY331" s="3"/>
      <c r="XZ331" s="3"/>
      <c r="YA331" s="3"/>
      <c r="YB331" s="3"/>
      <c r="YC331" s="3"/>
      <c r="YD331" s="3"/>
      <c r="YE331" s="3"/>
      <c r="YF331" s="3"/>
      <c r="YG331" s="3"/>
      <c r="YH331" s="3"/>
      <c r="YI331" s="3"/>
      <c r="YJ331" s="3"/>
      <c r="YK331" s="3"/>
      <c r="YL331" s="3"/>
      <c r="YM331" s="3"/>
      <c r="YN331" s="3"/>
      <c r="YO331" s="3"/>
      <c r="YP331" s="3"/>
      <c r="YQ331" s="3"/>
      <c r="YR331" s="3"/>
      <c r="YS331" s="3"/>
      <c r="YT331" s="3"/>
      <c r="YU331" s="3"/>
      <c r="YV331" s="3"/>
      <c r="YW331" s="3"/>
      <c r="YX331" s="3"/>
      <c r="YY331" s="3"/>
      <c r="YZ331" s="3"/>
      <c r="ZA331" s="3"/>
      <c r="ZB331" s="3"/>
      <c r="ZC331" s="3"/>
      <c r="ZD331" s="3"/>
      <c r="ZE331" s="3"/>
      <c r="ZF331" s="3"/>
      <c r="ZG331" s="3"/>
      <c r="ZH331" s="3"/>
      <c r="ZI331" s="3"/>
      <c r="ZJ331" s="3"/>
      <c r="ZK331" s="3"/>
      <c r="ZL331" s="3"/>
      <c r="ZM331" s="3"/>
      <c r="ZN331" s="3"/>
      <c r="ZO331" s="3"/>
      <c r="ZP331" s="3"/>
      <c r="ZQ331" s="3"/>
      <c r="ZR331" s="3"/>
      <c r="ZS331" s="3"/>
      <c r="ZT331" s="3"/>
      <c r="ZU331" s="3"/>
      <c r="ZV331" s="3"/>
      <c r="ZW331" s="3"/>
      <c r="ZX331" s="3"/>
      <c r="ZY331" s="3"/>
      <c r="ZZ331" s="3"/>
      <c r="AAA331" s="3"/>
      <c r="AAB331" s="3"/>
      <c r="AAC331" s="3"/>
      <c r="AAD331" s="3"/>
      <c r="AAE331" s="3"/>
      <c r="AAF331" s="3"/>
      <c r="AAG331" s="3"/>
      <c r="AAH331" s="3"/>
      <c r="AAI331" s="3"/>
      <c r="AAJ331" s="3"/>
      <c r="AAK331" s="3"/>
      <c r="AAL331" s="3"/>
      <c r="AAM331" s="3"/>
      <c r="AAN331" s="3"/>
      <c r="AAO331" s="3"/>
      <c r="AAP331" s="3"/>
      <c r="AAQ331" s="3"/>
      <c r="AAR331" s="3"/>
      <c r="AAS331" s="3"/>
      <c r="AAT331" s="3"/>
      <c r="AAU331" s="3"/>
      <c r="AAV331" s="3"/>
      <c r="AAW331" s="3"/>
      <c r="AAX331" s="3"/>
      <c r="AAY331" s="3"/>
      <c r="AAZ331" s="3"/>
      <c r="ABA331" s="3"/>
      <c r="ABB331" s="3"/>
      <c r="ABC331" s="3"/>
      <c r="ABD331" s="3"/>
      <c r="ABE331" s="3"/>
      <c r="ABF331" s="3"/>
      <c r="ABG331" s="3"/>
      <c r="ABH331" s="3"/>
      <c r="ABI331" s="3"/>
      <c r="ABJ331" s="3"/>
      <c r="ABK331" s="3"/>
      <c r="ABL331" s="3"/>
      <c r="ABM331" s="3"/>
      <c r="ABN331" s="3"/>
      <c r="ABO331" s="3"/>
      <c r="ABP331" s="3"/>
      <c r="ABQ331" s="3"/>
      <c r="ABR331" s="3"/>
      <c r="ABS331" s="3"/>
      <c r="ABT331" s="3"/>
      <c r="ABU331" s="3"/>
      <c r="ABV331" s="3"/>
    </row>
    <row r="332" spans="1:750" ht="17.25" hidden="1" thickTop="1" thickBot="1" x14ac:dyDescent="0.3">
      <c r="A332" s="1190"/>
      <c r="B332" s="1191"/>
      <c r="C332" s="441"/>
      <c r="D332" s="457"/>
      <c r="E332" s="449"/>
      <c r="F332" s="461"/>
      <c r="G332" s="449"/>
      <c r="H332" s="395"/>
    </row>
    <row r="333" spans="1:750" x14ac:dyDescent="0.25">
      <c r="C333" s="442"/>
      <c r="D333" s="458"/>
      <c r="G333" s="445"/>
      <c r="H333" s="23"/>
    </row>
    <row r="334" spans="1:750" x14ac:dyDescent="0.25">
      <c r="C334" s="442"/>
      <c r="D334" s="458"/>
      <c r="G334" s="445"/>
      <c r="H334" s="23"/>
    </row>
    <row r="335" spans="1:750" ht="19.5" thickBot="1" x14ac:dyDescent="0.35">
      <c r="B335" s="50" t="s">
        <v>450</v>
      </c>
      <c r="C335" s="443"/>
      <c r="D335" s="459"/>
      <c r="E335" s="450">
        <f>E331*30%</f>
        <v>1140923.4510000006</v>
      </c>
      <c r="F335" s="462"/>
      <c r="G335" s="450">
        <f>G331*30%</f>
        <v>396283.24800000113</v>
      </c>
      <c r="H335" s="423"/>
      <c r="J335" s="895"/>
      <c r="K335" s="895"/>
      <c r="L335" s="895"/>
    </row>
    <row r="336" spans="1:750" ht="18.75" x14ac:dyDescent="0.3">
      <c r="B336" s="60" t="s">
        <v>449</v>
      </c>
      <c r="C336" s="444"/>
      <c r="D336" s="460"/>
      <c r="E336" s="451">
        <f>E331-E335</f>
        <v>2662154.7190000014</v>
      </c>
      <c r="F336" s="463"/>
      <c r="G336" s="451">
        <f>G331-G335</f>
        <v>924660.91200000281</v>
      </c>
      <c r="H336" s="428"/>
    </row>
    <row r="337" spans="1:750" ht="19.5" thickBot="1" x14ac:dyDescent="0.35">
      <c r="B337" s="50" t="s">
        <v>451</v>
      </c>
      <c r="C337" s="443">
        <f>C331*10%</f>
        <v>65260.305999999866</v>
      </c>
      <c r="D337" s="459"/>
      <c r="E337" s="450">
        <f>E336*10%</f>
        <v>266215.47190000018</v>
      </c>
      <c r="F337" s="464"/>
      <c r="G337" s="452">
        <f>G336*10%</f>
        <v>92466.091200000286</v>
      </c>
      <c r="H337" s="423"/>
    </row>
    <row r="338" spans="1:750" ht="18.75" x14ac:dyDescent="0.3">
      <c r="B338" s="60" t="s">
        <v>452</v>
      </c>
      <c r="C338" s="444">
        <f>C331-C337</f>
        <v>587342.75399999879</v>
      </c>
      <c r="D338" s="460"/>
      <c r="E338" s="451">
        <f>E336-E337</f>
        <v>2395939.2471000012</v>
      </c>
      <c r="F338" s="465"/>
      <c r="G338" s="453">
        <f>G336-G337</f>
        <v>832194.82080000255</v>
      </c>
      <c r="H338" s="428"/>
    </row>
    <row r="339" spans="1:750" s="6" customFormat="1" x14ac:dyDescent="0.25">
      <c r="A339" s="3"/>
      <c r="B339" s="2"/>
      <c r="C339" s="442"/>
      <c r="D339" s="458"/>
      <c r="E339" s="454"/>
      <c r="F339" s="21"/>
      <c r="G339" s="454"/>
      <c r="H339" s="2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  <c r="BS339" s="3"/>
      <c r="BT339" s="3"/>
      <c r="BU339" s="3"/>
      <c r="BV339" s="3"/>
      <c r="BW339" s="3"/>
      <c r="BX339" s="3"/>
      <c r="BY339" s="3"/>
      <c r="BZ339" s="3"/>
      <c r="CA339" s="3"/>
      <c r="CB339" s="3"/>
      <c r="CC339" s="3"/>
      <c r="CD339" s="3"/>
      <c r="CE339" s="3"/>
      <c r="CF339" s="3"/>
      <c r="CG339" s="3"/>
      <c r="CH339" s="3"/>
      <c r="CI339" s="3"/>
      <c r="CJ339" s="3"/>
      <c r="CK339" s="3"/>
      <c r="CL339" s="3"/>
      <c r="CM339" s="3"/>
      <c r="CN339" s="3"/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  <c r="DI339" s="3"/>
      <c r="DJ339" s="3"/>
      <c r="DK339" s="3"/>
      <c r="DL339" s="3"/>
      <c r="DM339" s="3"/>
      <c r="DN339" s="3"/>
      <c r="DO339" s="3"/>
      <c r="DP339" s="3"/>
      <c r="DQ339" s="3"/>
      <c r="DR339" s="3"/>
      <c r="DS339" s="3"/>
      <c r="DT339" s="3"/>
      <c r="DU339" s="3"/>
      <c r="DV339" s="3"/>
      <c r="DW339" s="3"/>
      <c r="DX339" s="3"/>
      <c r="DY339" s="3"/>
      <c r="DZ339" s="3"/>
      <c r="EA339" s="3"/>
      <c r="EB339" s="3"/>
      <c r="EC339" s="3"/>
      <c r="ED339" s="3"/>
      <c r="EE339" s="3"/>
      <c r="EF339" s="3"/>
      <c r="EG339" s="3"/>
      <c r="EH339" s="3"/>
      <c r="EI339" s="3"/>
      <c r="EJ339" s="3"/>
      <c r="EK339" s="3"/>
      <c r="EL339" s="3"/>
      <c r="EM339" s="3"/>
      <c r="EN339" s="3"/>
      <c r="EO339" s="3"/>
      <c r="EP339" s="3"/>
      <c r="EQ339" s="3"/>
      <c r="ER339" s="3"/>
      <c r="ES339" s="3"/>
      <c r="ET339" s="3"/>
      <c r="EU339" s="3"/>
      <c r="EV339" s="3"/>
      <c r="EW339" s="3"/>
      <c r="EX339" s="3"/>
      <c r="EY339" s="3"/>
      <c r="EZ339" s="3"/>
      <c r="FA339" s="3"/>
      <c r="FB339" s="3"/>
      <c r="FC339" s="3"/>
      <c r="FD339" s="3"/>
      <c r="FE339" s="3"/>
      <c r="FF339" s="3"/>
      <c r="FG339" s="3"/>
      <c r="FH339" s="3"/>
      <c r="FI339" s="3"/>
      <c r="FJ339" s="3"/>
      <c r="FK339" s="3"/>
      <c r="FL339" s="3"/>
      <c r="FM339" s="3"/>
      <c r="FN339" s="3"/>
      <c r="FO339" s="3"/>
      <c r="FP339" s="3"/>
      <c r="FQ339" s="3"/>
      <c r="FR339" s="3"/>
      <c r="FS339" s="3"/>
      <c r="FT339" s="3"/>
      <c r="FU339" s="3"/>
      <c r="FV339" s="3"/>
      <c r="FW339" s="3"/>
      <c r="FX339" s="3"/>
      <c r="FY339" s="3"/>
      <c r="FZ339" s="3"/>
      <c r="GA339" s="3"/>
      <c r="GB339" s="3"/>
      <c r="GC339" s="3"/>
      <c r="GD339" s="3"/>
      <c r="GE339" s="3"/>
      <c r="GF339" s="3"/>
      <c r="GG339" s="3"/>
      <c r="GH339" s="3"/>
      <c r="GI339" s="3"/>
      <c r="GJ339" s="3"/>
      <c r="GK339" s="3"/>
      <c r="GL339" s="3"/>
      <c r="GM339" s="3"/>
      <c r="GN339" s="3"/>
      <c r="GO339" s="3"/>
      <c r="GP339" s="3"/>
      <c r="GQ339" s="3"/>
      <c r="GR339" s="3"/>
      <c r="GS339" s="3"/>
      <c r="GT339" s="3"/>
      <c r="GU339" s="3"/>
      <c r="GV339" s="3"/>
      <c r="GW339" s="3"/>
      <c r="GX339" s="3"/>
      <c r="GY339" s="3"/>
      <c r="GZ339" s="3"/>
      <c r="HA339" s="3"/>
      <c r="HB339" s="3"/>
      <c r="HC339" s="3"/>
      <c r="HD339" s="3"/>
      <c r="HE339" s="3"/>
      <c r="HF339" s="3"/>
      <c r="HG339" s="3"/>
      <c r="HH339" s="3"/>
      <c r="HI339" s="3"/>
      <c r="HJ339" s="3"/>
      <c r="HK339" s="3"/>
      <c r="HL339" s="3"/>
      <c r="HM339" s="3"/>
      <c r="HN339" s="3"/>
      <c r="HO339" s="3"/>
      <c r="HP339" s="3"/>
      <c r="HQ339" s="3"/>
      <c r="HR339" s="3"/>
      <c r="HS339" s="3"/>
      <c r="HT339" s="3"/>
      <c r="HU339" s="3"/>
      <c r="HV339" s="3"/>
      <c r="HW339" s="3"/>
      <c r="HX339" s="3"/>
      <c r="HY339" s="3"/>
      <c r="HZ339" s="3"/>
      <c r="IA339" s="3"/>
      <c r="IB339" s="3"/>
      <c r="IC339" s="3"/>
      <c r="ID339" s="3"/>
      <c r="IE339" s="3"/>
      <c r="IF339" s="3"/>
      <c r="IG339" s="3"/>
      <c r="IH339" s="3"/>
      <c r="II339" s="3"/>
      <c r="IJ339" s="3"/>
      <c r="IK339" s="3"/>
      <c r="IL339" s="3"/>
      <c r="IM339" s="3"/>
      <c r="IN339" s="3"/>
      <c r="IO339" s="3"/>
      <c r="IP339" s="3"/>
      <c r="IQ339" s="3"/>
      <c r="IR339" s="3"/>
      <c r="IS339" s="3"/>
      <c r="IT339" s="3"/>
      <c r="IU339" s="3"/>
      <c r="IV339" s="3"/>
      <c r="IW339" s="3"/>
      <c r="IX339" s="3"/>
      <c r="IY339" s="3"/>
      <c r="IZ339" s="3"/>
      <c r="JA339" s="3"/>
      <c r="JB339" s="3"/>
      <c r="JC339" s="3"/>
      <c r="JD339" s="3"/>
      <c r="JE339" s="3"/>
      <c r="JF339" s="3"/>
      <c r="JG339" s="3"/>
      <c r="JH339" s="3"/>
      <c r="JI339" s="3"/>
      <c r="JJ339" s="3"/>
      <c r="JK339" s="3"/>
      <c r="JL339" s="3"/>
      <c r="JM339" s="3"/>
      <c r="JN339" s="3"/>
      <c r="JO339" s="3"/>
      <c r="JP339" s="3"/>
      <c r="JQ339" s="3"/>
      <c r="JR339" s="3"/>
      <c r="JS339" s="3"/>
      <c r="JT339" s="3"/>
      <c r="JU339" s="3"/>
      <c r="JV339" s="3"/>
      <c r="JW339" s="3"/>
      <c r="JX339" s="3"/>
      <c r="JY339" s="3"/>
      <c r="JZ339" s="3"/>
      <c r="KA339" s="3"/>
      <c r="KB339" s="3"/>
      <c r="KC339" s="3"/>
      <c r="KD339" s="3"/>
      <c r="KE339" s="3"/>
      <c r="KF339" s="3"/>
      <c r="KG339" s="3"/>
      <c r="KH339" s="3"/>
      <c r="KI339" s="3"/>
      <c r="KJ339" s="3"/>
      <c r="KK339" s="3"/>
      <c r="KL339" s="3"/>
      <c r="KM339" s="3"/>
      <c r="KN339" s="3"/>
      <c r="KO339" s="3"/>
      <c r="KP339" s="3"/>
      <c r="KQ339" s="3"/>
      <c r="KR339" s="3"/>
      <c r="KS339" s="3"/>
      <c r="KT339" s="3"/>
      <c r="KU339" s="3"/>
      <c r="KV339" s="3"/>
      <c r="KW339" s="3"/>
      <c r="KX339" s="3"/>
      <c r="KY339" s="3"/>
      <c r="KZ339" s="3"/>
      <c r="LA339" s="3"/>
      <c r="LB339" s="3"/>
      <c r="LC339" s="3"/>
      <c r="LD339" s="3"/>
      <c r="LE339" s="3"/>
      <c r="LF339" s="3"/>
      <c r="LG339" s="3"/>
      <c r="LH339" s="3"/>
      <c r="LI339" s="3"/>
      <c r="LJ339" s="3"/>
      <c r="LK339" s="3"/>
      <c r="LL339" s="3"/>
      <c r="LM339" s="3"/>
      <c r="LN339" s="3"/>
      <c r="LO339" s="3"/>
      <c r="LP339" s="3"/>
      <c r="LQ339" s="3"/>
      <c r="LR339" s="3"/>
      <c r="LS339" s="3"/>
      <c r="LT339" s="3"/>
      <c r="LU339" s="3"/>
      <c r="LV339" s="3"/>
      <c r="LW339" s="3"/>
      <c r="LX339" s="3"/>
      <c r="LY339" s="3"/>
      <c r="LZ339" s="3"/>
      <c r="MA339" s="3"/>
      <c r="MB339" s="3"/>
      <c r="MC339" s="3"/>
      <c r="MD339" s="3"/>
      <c r="ME339" s="3"/>
      <c r="MF339" s="3"/>
      <c r="MG339" s="3"/>
      <c r="MH339" s="3"/>
      <c r="MI339" s="3"/>
      <c r="MJ339" s="3"/>
      <c r="MK339" s="3"/>
      <c r="ML339" s="3"/>
      <c r="MM339" s="3"/>
      <c r="MN339" s="3"/>
      <c r="MO339" s="3"/>
      <c r="MP339" s="3"/>
      <c r="MQ339" s="3"/>
      <c r="MR339" s="3"/>
      <c r="MS339" s="3"/>
      <c r="MT339" s="3"/>
      <c r="MU339" s="3"/>
      <c r="MV339" s="3"/>
      <c r="MW339" s="3"/>
      <c r="MX339" s="3"/>
      <c r="MY339" s="3"/>
      <c r="MZ339" s="3"/>
      <c r="NA339" s="3"/>
      <c r="NB339" s="3"/>
      <c r="NC339" s="3"/>
      <c r="ND339" s="3"/>
      <c r="NE339" s="3"/>
      <c r="NF339" s="3"/>
      <c r="NG339" s="3"/>
      <c r="NH339" s="3"/>
      <c r="NI339" s="3"/>
      <c r="NJ339" s="3"/>
      <c r="NK339" s="3"/>
      <c r="NL339" s="3"/>
      <c r="NM339" s="3"/>
      <c r="NN339" s="3"/>
      <c r="NO339" s="3"/>
      <c r="NP339" s="3"/>
      <c r="NQ339" s="3"/>
      <c r="NR339" s="3"/>
      <c r="NS339" s="3"/>
      <c r="NT339" s="3"/>
      <c r="NU339" s="3"/>
      <c r="NV339" s="3"/>
      <c r="NW339" s="3"/>
      <c r="NX339" s="3"/>
      <c r="NY339" s="3"/>
      <c r="NZ339" s="3"/>
      <c r="OA339" s="3"/>
      <c r="OB339" s="3"/>
      <c r="OC339" s="3"/>
      <c r="OD339" s="3"/>
      <c r="OE339" s="3"/>
      <c r="OF339" s="3"/>
      <c r="OG339" s="3"/>
      <c r="OH339" s="3"/>
      <c r="OI339" s="3"/>
      <c r="OJ339" s="3"/>
      <c r="OK339" s="3"/>
      <c r="OL339" s="3"/>
      <c r="OM339" s="3"/>
      <c r="ON339" s="3"/>
      <c r="OO339" s="3"/>
      <c r="OP339" s="3"/>
      <c r="OQ339" s="3"/>
      <c r="OR339" s="3"/>
      <c r="OS339" s="3"/>
      <c r="OT339" s="3"/>
      <c r="OU339" s="3"/>
      <c r="OV339" s="3"/>
      <c r="OW339" s="3"/>
      <c r="OX339" s="3"/>
      <c r="OY339" s="3"/>
      <c r="OZ339" s="3"/>
      <c r="PA339" s="3"/>
      <c r="PB339" s="3"/>
      <c r="PC339" s="3"/>
      <c r="PD339" s="3"/>
      <c r="PE339" s="3"/>
      <c r="PF339" s="3"/>
      <c r="PG339" s="3"/>
      <c r="PH339" s="3"/>
      <c r="PI339" s="3"/>
      <c r="PJ339" s="3"/>
      <c r="PK339" s="3"/>
      <c r="PL339" s="3"/>
      <c r="PM339" s="3"/>
      <c r="PN339" s="3"/>
      <c r="PO339" s="3"/>
      <c r="PP339" s="3"/>
      <c r="PQ339" s="3"/>
      <c r="PR339" s="3"/>
      <c r="PS339" s="3"/>
      <c r="PT339" s="3"/>
      <c r="PU339" s="3"/>
      <c r="PV339" s="3"/>
      <c r="PW339" s="3"/>
      <c r="PX339" s="3"/>
      <c r="PY339" s="3"/>
      <c r="PZ339" s="3"/>
      <c r="QA339" s="3"/>
      <c r="QB339" s="3"/>
      <c r="QC339" s="3"/>
      <c r="QD339" s="3"/>
      <c r="QE339" s="3"/>
      <c r="QF339" s="3"/>
      <c r="QG339" s="3"/>
      <c r="QH339" s="3"/>
      <c r="QI339" s="3"/>
      <c r="QJ339" s="3"/>
      <c r="QK339" s="3"/>
      <c r="QL339" s="3"/>
      <c r="QM339" s="3"/>
      <c r="QN339" s="3"/>
      <c r="QO339" s="3"/>
      <c r="QP339" s="3"/>
      <c r="QQ339" s="3"/>
      <c r="QR339" s="3"/>
      <c r="QS339" s="3"/>
      <c r="QT339" s="3"/>
      <c r="QU339" s="3"/>
      <c r="QV339" s="3"/>
      <c r="QW339" s="3"/>
      <c r="QX339" s="3"/>
      <c r="QY339" s="3"/>
      <c r="QZ339" s="3"/>
      <c r="RA339" s="3"/>
      <c r="RB339" s="3"/>
      <c r="RC339" s="3"/>
      <c r="RD339" s="3"/>
      <c r="RE339" s="3"/>
      <c r="RF339" s="3"/>
      <c r="RG339" s="3"/>
      <c r="RH339" s="3"/>
      <c r="RI339" s="3"/>
      <c r="RJ339" s="3"/>
      <c r="RK339" s="3"/>
      <c r="RL339" s="3"/>
      <c r="RM339" s="3"/>
      <c r="RN339" s="3"/>
      <c r="RO339" s="3"/>
      <c r="RP339" s="3"/>
      <c r="RQ339" s="3"/>
      <c r="RR339" s="3"/>
      <c r="RS339" s="3"/>
      <c r="RT339" s="3"/>
      <c r="RU339" s="3"/>
      <c r="RV339" s="3"/>
      <c r="RW339" s="3"/>
      <c r="RX339" s="3"/>
      <c r="RY339" s="3"/>
      <c r="RZ339" s="3"/>
      <c r="SA339" s="3"/>
      <c r="SB339" s="3"/>
      <c r="SC339" s="3"/>
      <c r="SD339" s="3"/>
      <c r="SE339" s="3"/>
      <c r="SF339" s="3"/>
      <c r="SG339" s="3"/>
      <c r="SH339" s="3"/>
      <c r="SI339" s="3"/>
      <c r="SJ339" s="3"/>
      <c r="SK339" s="3"/>
      <c r="SL339" s="3"/>
      <c r="SM339" s="3"/>
      <c r="SN339" s="3"/>
      <c r="SO339" s="3"/>
      <c r="SP339" s="3"/>
      <c r="SQ339" s="3"/>
      <c r="SR339" s="3"/>
      <c r="SS339" s="3"/>
      <c r="ST339" s="3"/>
      <c r="SU339" s="3"/>
      <c r="SV339" s="3"/>
      <c r="SW339" s="3"/>
      <c r="SX339" s="3"/>
      <c r="SY339" s="3"/>
      <c r="SZ339" s="3"/>
      <c r="TA339" s="3"/>
      <c r="TB339" s="3"/>
      <c r="TC339" s="3"/>
      <c r="TD339" s="3"/>
      <c r="TE339" s="3"/>
      <c r="TF339" s="3"/>
      <c r="TG339" s="3"/>
      <c r="TH339" s="3"/>
      <c r="TI339" s="3"/>
      <c r="TJ339" s="3"/>
      <c r="TK339" s="3"/>
      <c r="TL339" s="3"/>
      <c r="TM339" s="3"/>
      <c r="TN339" s="3"/>
      <c r="TO339" s="3"/>
      <c r="TP339" s="3"/>
      <c r="TQ339" s="3"/>
      <c r="TR339" s="3"/>
      <c r="TS339" s="3"/>
      <c r="TT339" s="3"/>
      <c r="TU339" s="3"/>
      <c r="TV339" s="3"/>
      <c r="TW339" s="3"/>
      <c r="TX339" s="3"/>
      <c r="TY339" s="3"/>
      <c r="TZ339" s="3"/>
      <c r="UA339" s="3"/>
      <c r="UB339" s="3"/>
      <c r="UC339" s="3"/>
      <c r="UD339" s="3"/>
      <c r="UE339" s="3"/>
      <c r="UF339" s="3"/>
      <c r="UG339" s="3"/>
      <c r="UH339" s="3"/>
      <c r="UI339" s="3"/>
      <c r="UJ339" s="3"/>
      <c r="UK339" s="3"/>
      <c r="UL339" s="3"/>
      <c r="UM339" s="3"/>
      <c r="UN339" s="3"/>
      <c r="UO339" s="3"/>
      <c r="UP339" s="3"/>
      <c r="UQ339" s="3"/>
      <c r="UR339" s="3"/>
      <c r="US339" s="3"/>
      <c r="UT339" s="3"/>
      <c r="UU339" s="3"/>
      <c r="UV339" s="3"/>
      <c r="UW339" s="3"/>
      <c r="UX339" s="3"/>
      <c r="UY339" s="3"/>
      <c r="UZ339" s="3"/>
      <c r="VA339" s="3"/>
      <c r="VB339" s="3"/>
      <c r="VC339" s="3"/>
      <c r="VD339" s="3"/>
      <c r="VE339" s="3"/>
      <c r="VF339" s="3"/>
      <c r="VG339" s="3"/>
      <c r="VH339" s="3"/>
      <c r="VI339" s="3"/>
      <c r="VJ339" s="3"/>
      <c r="VK339" s="3"/>
      <c r="VL339" s="3"/>
      <c r="VM339" s="3"/>
      <c r="VN339" s="3"/>
      <c r="VO339" s="3"/>
      <c r="VP339" s="3"/>
      <c r="VQ339" s="3"/>
      <c r="VR339" s="3"/>
      <c r="VS339" s="3"/>
      <c r="VT339" s="3"/>
      <c r="VU339" s="3"/>
      <c r="VV339" s="3"/>
      <c r="VW339" s="3"/>
      <c r="VX339" s="3"/>
      <c r="VY339" s="3"/>
      <c r="VZ339" s="3"/>
      <c r="WA339" s="3"/>
      <c r="WB339" s="3"/>
      <c r="WC339" s="3"/>
      <c r="WD339" s="3"/>
      <c r="WE339" s="3"/>
      <c r="WF339" s="3"/>
      <c r="WG339" s="3"/>
      <c r="WH339" s="3"/>
      <c r="WI339" s="3"/>
      <c r="WJ339" s="3"/>
      <c r="WK339" s="3"/>
      <c r="WL339" s="3"/>
      <c r="WM339" s="3"/>
      <c r="WN339" s="3"/>
      <c r="WO339" s="3"/>
      <c r="WP339" s="3"/>
      <c r="WQ339" s="3"/>
      <c r="WR339" s="3"/>
      <c r="WS339" s="3"/>
      <c r="WT339" s="3"/>
      <c r="WU339" s="3"/>
      <c r="WV339" s="3"/>
      <c r="WW339" s="3"/>
      <c r="WX339" s="3"/>
      <c r="WY339" s="3"/>
      <c r="WZ339" s="3"/>
      <c r="XA339" s="3"/>
      <c r="XB339" s="3"/>
      <c r="XC339" s="3"/>
      <c r="XD339" s="3"/>
      <c r="XE339" s="3"/>
      <c r="XF339" s="3"/>
      <c r="XG339" s="3"/>
      <c r="XH339" s="3"/>
      <c r="XI339" s="3"/>
      <c r="XJ339" s="3"/>
      <c r="XK339" s="3"/>
      <c r="XL339" s="3"/>
      <c r="XM339" s="3"/>
      <c r="XN339" s="3"/>
      <c r="XO339" s="3"/>
      <c r="XP339" s="3"/>
      <c r="XQ339" s="3"/>
      <c r="XR339" s="3"/>
      <c r="XS339" s="3"/>
      <c r="XT339" s="3"/>
      <c r="XU339" s="3"/>
      <c r="XV339" s="3"/>
      <c r="XW339" s="3"/>
      <c r="XX339" s="3"/>
      <c r="XY339" s="3"/>
      <c r="XZ339" s="3"/>
      <c r="YA339" s="3"/>
      <c r="YB339" s="3"/>
      <c r="YC339" s="3"/>
      <c r="YD339" s="3"/>
      <c r="YE339" s="3"/>
      <c r="YF339" s="3"/>
      <c r="YG339" s="3"/>
      <c r="YH339" s="3"/>
      <c r="YI339" s="3"/>
      <c r="YJ339" s="3"/>
      <c r="YK339" s="3"/>
      <c r="YL339" s="3"/>
      <c r="YM339" s="3"/>
      <c r="YN339" s="3"/>
      <c r="YO339" s="3"/>
      <c r="YP339" s="3"/>
      <c r="YQ339" s="3"/>
      <c r="YR339" s="3"/>
      <c r="YS339" s="3"/>
      <c r="YT339" s="3"/>
      <c r="YU339" s="3"/>
      <c r="YV339" s="3"/>
      <c r="YW339" s="3"/>
      <c r="YX339" s="3"/>
      <c r="YY339" s="3"/>
      <c r="YZ339" s="3"/>
      <c r="ZA339" s="3"/>
      <c r="ZB339" s="3"/>
      <c r="ZC339" s="3"/>
      <c r="ZD339" s="3"/>
      <c r="ZE339" s="3"/>
      <c r="ZF339" s="3"/>
      <c r="ZG339" s="3"/>
      <c r="ZH339" s="3"/>
      <c r="ZI339" s="3"/>
      <c r="ZJ339" s="3"/>
      <c r="ZK339" s="3"/>
      <c r="ZL339" s="3"/>
      <c r="ZM339" s="3"/>
      <c r="ZN339" s="3"/>
      <c r="ZO339" s="3"/>
      <c r="ZP339" s="3"/>
      <c r="ZQ339" s="3"/>
      <c r="ZR339" s="3"/>
      <c r="ZS339" s="3"/>
      <c r="ZT339" s="3"/>
      <c r="ZU339" s="3"/>
      <c r="ZV339" s="3"/>
      <c r="ZW339" s="3"/>
      <c r="ZX339" s="3"/>
      <c r="ZY339" s="3"/>
      <c r="ZZ339" s="3"/>
      <c r="AAA339" s="3"/>
      <c r="AAB339" s="3"/>
      <c r="AAC339" s="3"/>
      <c r="AAD339" s="3"/>
      <c r="AAE339" s="3"/>
      <c r="AAF339" s="3"/>
      <c r="AAG339" s="3"/>
      <c r="AAH339" s="3"/>
      <c r="AAI339" s="3"/>
      <c r="AAJ339" s="3"/>
      <c r="AAK339" s="3"/>
      <c r="AAL339" s="3"/>
      <c r="AAM339" s="3"/>
      <c r="AAN339" s="3"/>
      <c r="AAO339" s="3"/>
      <c r="AAP339" s="3"/>
      <c r="AAQ339" s="3"/>
      <c r="AAR339" s="3"/>
      <c r="AAS339" s="3"/>
      <c r="AAT339" s="3"/>
      <c r="AAU339" s="3"/>
      <c r="AAV339" s="3"/>
      <c r="AAW339" s="3"/>
      <c r="AAX339" s="3"/>
      <c r="AAY339" s="3"/>
      <c r="AAZ339" s="3"/>
      <c r="ABA339" s="3"/>
      <c r="ABB339" s="3"/>
      <c r="ABC339" s="3"/>
      <c r="ABD339" s="3"/>
      <c r="ABE339" s="3"/>
      <c r="ABF339" s="3"/>
      <c r="ABG339" s="3"/>
      <c r="ABH339" s="3"/>
      <c r="ABI339" s="3"/>
      <c r="ABJ339" s="3"/>
      <c r="ABK339" s="3"/>
      <c r="ABL339" s="3"/>
      <c r="ABM339" s="3"/>
      <c r="ABN339" s="3"/>
      <c r="ABO339" s="3"/>
      <c r="ABP339" s="3"/>
      <c r="ABQ339" s="3"/>
      <c r="ABR339" s="3"/>
      <c r="ABS339" s="3"/>
      <c r="ABT339" s="3"/>
      <c r="ABU339" s="3"/>
      <c r="ABV339" s="3"/>
    </row>
    <row r="340" spans="1:750" x14ac:dyDescent="0.25">
      <c r="C340" s="442"/>
      <c r="D340" s="458"/>
      <c r="E340" s="454"/>
      <c r="G340" s="445"/>
      <c r="H340" s="23"/>
    </row>
    <row r="341" spans="1:750" x14ac:dyDescent="0.25">
      <c r="C341" s="442"/>
      <c r="D341" s="458"/>
      <c r="E341" s="455"/>
      <c r="F341" s="466"/>
      <c r="G341" s="456"/>
    </row>
    <row r="342" spans="1:750" x14ac:dyDescent="0.25">
      <c r="E342" s="455"/>
      <c r="F342" s="466"/>
      <c r="G342" s="456"/>
    </row>
    <row r="343" spans="1:750" x14ac:dyDescent="0.25">
      <c r="E343" s="455"/>
      <c r="F343" s="466"/>
    </row>
    <row r="344" spans="1:750" x14ac:dyDescent="0.25">
      <c r="E344" s="455"/>
      <c r="F344" s="466"/>
    </row>
    <row r="345" spans="1:750" x14ac:dyDescent="0.25">
      <c r="E345" s="455"/>
      <c r="F345" s="466"/>
    </row>
    <row r="350" spans="1:750" s="6" customFormat="1" x14ac:dyDescent="0.25">
      <c r="A350" s="3"/>
      <c r="B350" s="3"/>
      <c r="C350" s="445"/>
      <c r="D350" s="22"/>
      <c r="E350" s="445"/>
      <c r="F350" s="22"/>
      <c r="G350" s="442"/>
      <c r="H350" s="458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S350" s="3"/>
      <c r="BT350" s="3"/>
      <c r="BU350" s="3"/>
      <c r="BV350" s="3"/>
      <c r="BW350" s="3"/>
      <c r="BX350" s="3"/>
      <c r="BY350" s="3"/>
      <c r="BZ350" s="3"/>
      <c r="CA350" s="3"/>
      <c r="CB350" s="3"/>
      <c r="CC350" s="3"/>
      <c r="CD350" s="3"/>
      <c r="CE350" s="3"/>
      <c r="CF350" s="3"/>
      <c r="CG350" s="3"/>
      <c r="CH350" s="3"/>
      <c r="CI350" s="3"/>
      <c r="CJ350" s="3"/>
      <c r="CK350" s="3"/>
      <c r="CL350" s="3"/>
      <c r="CM350" s="3"/>
      <c r="CN350" s="3"/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  <c r="DI350" s="3"/>
      <c r="DJ350" s="3"/>
      <c r="DK350" s="3"/>
      <c r="DL350" s="3"/>
      <c r="DM350" s="3"/>
      <c r="DN350" s="3"/>
      <c r="DO350" s="3"/>
      <c r="DP350" s="3"/>
      <c r="DQ350" s="3"/>
      <c r="DR350" s="3"/>
      <c r="DS350" s="3"/>
      <c r="DT350" s="3"/>
      <c r="DU350" s="3"/>
      <c r="DV350" s="3"/>
      <c r="DW350" s="3"/>
      <c r="DX350" s="3"/>
      <c r="DY350" s="3"/>
      <c r="DZ350" s="3"/>
      <c r="EA350" s="3"/>
      <c r="EB350" s="3"/>
      <c r="EC350" s="3"/>
      <c r="ED350" s="3"/>
      <c r="EE350" s="3"/>
      <c r="EF350" s="3"/>
      <c r="EG350" s="3"/>
      <c r="EH350" s="3"/>
      <c r="EI350" s="3"/>
      <c r="EJ350" s="3"/>
      <c r="EK350" s="3"/>
      <c r="EL350" s="3"/>
      <c r="EM350" s="3"/>
      <c r="EN350" s="3"/>
      <c r="EO350" s="3"/>
      <c r="EP350" s="3"/>
      <c r="EQ350" s="3"/>
      <c r="ER350" s="3"/>
      <c r="ES350" s="3"/>
      <c r="ET350" s="3"/>
      <c r="EU350" s="3"/>
      <c r="EV350" s="3"/>
      <c r="EW350" s="3"/>
      <c r="EX350" s="3"/>
      <c r="EY350" s="3"/>
      <c r="EZ350" s="3"/>
      <c r="FA350" s="3"/>
      <c r="FB350" s="3"/>
      <c r="FC350" s="3"/>
      <c r="FD350" s="3"/>
      <c r="FE350" s="3"/>
      <c r="FF350" s="3"/>
      <c r="FG350" s="3"/>
      <c r="FH350" s="3"/>
      <c r="FI350" s="3"/>
      <c r="FJ350" s="3"/>
      <c r="FK350" s="3"/>
      <c r="FL350" s="3"/>
      <c r="FM350" s="3"/>
      <c r="FN350" s="3"/>
      <c r="FO350" s="3"/>
      <c r="FP350" s="3"/>
      <c r="FQ350" s="3"/>
      <c r="FR350" s="3"/>
      <c r="FS350" s="3"/>
      <c r="FT350" s="3"/>
      <c r="FU350" s="3"/>
      <c r="FV350" s="3"/>
      <c r="FW350" s="3"/>
      <c r="FX350" s="3"/>
      <c r="FY350" s="3"/>
      <c r="FZ350" s="3"/>
      <c r="GA350" s="3"/>
      <c r="GB350" s="3"/>
      <c r="GC350" s="3"/>
      <c r="GD350" s="3"/>
      <c r="GE350" s="3"/>
      <c r="GF350" s="3"/>
      <c r="GG350" s="3"/>
      <c r="GH350" s="3"/>
      <c r="GI350" s="3"/>
      <c r="GJ350" s="3"/>
      <c r="GK350" s="3"/>
      <c r="GL350" s="3"/>
      <c r="GM350" s="3"/>
      <c r="GN350" s="3"/>
      <c r="GO350" s="3"/>
      <c r="GP350" s="3"/>
      <c r="GQ350" s="3"/>
      <c r="GR350" s="3"/>
      <c r="GS350" s="3"/>
      <c r="GT350" s="3"/>
      <c r="GU350" s="3"/>
      <c r="GV350" s="3"/>
      <c r="GW350" s="3"/>
      <c r="GX350" s="3"/>
      <c r="GY350" s="3"/>
      <c r="GZ350" s="3"/>
      <c r="HA350" s="3"/>
      <c r="HB350" s="3"/>
      <c r="HC350" s="3"/>
      <c r="HD350" s="3"/>
      <c r="HE350" s="3"/>
      <c r="HF350" s="3"/>
      <c r="HG350" s="3"/>
      <c r="HH350" s="3"/>
      <c r="HI350" s="3"/>
      <c r="HJ350" s="3"/>
      <c r="HK350" s="3"/>
      <c r="HL350" s="3"/>
      <c r="HM350" s="3"/>
      <c r="HN350" s="3"/>
      <c r="HO350" s="3"/>
      <c r="HP350" s="3"/>
      <c r="HQ350" s="3"/>
      <c r="HR350" s="3"/>
      <c r="HS350" s="3"/>
      <c r="HT350" s="3"/>
      <c r="HU350" s="3"/>
      <c r="HV350" s="3"/>
      <c r="HW350" s="3"/>
      <c r="HX350" s="3"/>
      <c r="HY350" s="3"/>
      <c r="HZ350" s="3"/>
      <c r="IA350" s="3"/>
      <c r="IB350" s="3"/>
      <c r="IC350" s="3"/>
      <c r="ID350" s="3"/>
      <c r="IE350" s="3"/>
      <c r="IF350" s="3"/>
      <c r="IG350" s="3"/>
      <c r="IH350" s="3"/>
      <c r="II350" s="3"/>
      <c r="IJ350" s="3"/>
      <c r="IK350" s="3"/>
      <c r="IL350" s="3"/>
      <c r="IM350" s="3"/>
      <c r="IN350" s="3"/>
      <c r="IO350" s="3"/>
      <c r="IP350" s="3"/>
      <c r="IQ350" s="3"/>
      <c r="IR350" s="3"/>
      <c r="IS350" s="3"/>
      <c r="IT350" s="3"/>
      <c r="IU350" s="3"/>
      <c r="IV350" s="3"/>
      <c r="IW350" s="3"/>
      <c r="IX350" s="3"/>
      <c r="IY350" s="3"/>
      <c r="IZ350" s="3"/>
      <c r="JA350" s="3"/>
      <c r="JB350" s="3"/>
      <c r="JC350" s="3"/>
      <c r="JD350" s="3"/>
      <c r="JE350" s="3"/>
      <c r="JF350" s="3"/>
      <c r="JG350" s="3"/>
      <c r="JH350" s="3"/>
      <c r="JI350" s="3"/>
      <c r="JJ350" s="3"/>
      <c r="JK350" s="3"/>
      <c r="JL350" s="3"/>
      <c r="JM350" s="3"/>
      <c r="JN350" s="3"/>
      <c r="JO350" s="3"/>
      <c r="JP350" s="3"/>
      <c r="JQ350" s="3"/>
      <c r="JR350" s="3"/>
      <c r="JS350" s="3"/>
      <c r="JT350" s="3"/>
      <c r="JU350" s="3"/>
      <c r="JV350" s="3"/>
      <c r="JW350" s="3"/>
      <c r="JX350" s="3"/>
      <c r="JY350" s="3"/>
      <c r="JZ350" s="3"/>
      <c r="KA350" s="3"/>
      <c r="KB350" s="3"/>
      <c r="KC350" s="3"/>
      <c r="KD350" s="3"/>
      <c r="KE350" s="3"/>
      <c r="KF350" s="3"/>
      <c r="KG350" s="3"/>
      <c r="KH350" s="3"/>
      <c r="KI350" s="3"/>
      <c r="KJ350" s="3"/>
      <c r="KK350" s="3"/>
      <c r="KL350" s="3"/>
      <c r="KM350" s="3"/>
      <c r="KN350" s="3"/>
      <c r="KO350" s="3"/>
      <c r="KP350" s="3"/>
      <c r="KQ350" s="3"/>
      <c r="KR350" s="3"/>
      <c r="KS350" s="3"/>
      <c r="KT350" s="3"/>
      <c r="KU350" s="3"/>
      <c r="KV350" s="3"/>
      <c r="KW350" s="3"/>
      <c r="KX350" s="3"/>
      <c r="KY350" s="3"/>
      <c r="KZ350" s="3"/>
      <c r="LA350" s="3"/>
      <c r="LB350" s="3"/>
      <c r="LC350" s="3"/>
      <c r="LD350" s="3"/>
      <c r="LE350" s="3"/>
      <c r="LF350" s="3"/>
      <c r="LG350" s="3"/>
      <c r="LH350" s="3"/>
      <c r="LI350" s="3"/>
      <c r="LJ350" s="3"/>
      <c r="LK350" s="3"/>
      <c r="LL350" s="3"/>
      <c r="LM350" s="3"/>
      <c r="LN350" s="3"/>
      <c r="LO350" s="3"/>
      <c r="LP350" s="3"/>
      <c r="LQ350" s="3"/>
      <c r="LR350" s="3"/>
      <c r="LS350" s="3"/>
      <c r="LT350" s="3"/>
      <c r="LU350" s="3"/>
      <c r="LV350" s="3"/>
      <c r="LW350" s="3"/>
      <c r="LX350" s="3"/>
      <c r="LY350" s="3"/>
      <c r="LZ350" s="3"/>
      <c r="MA350" s="3"/>
      <c r="MB350" s="3"/>
      <c r="MC350" s="3"/>
      <c r="MD350" s="3"/>
      <c r="ME350" s="3"/>
      <c r="MF350" s="3"/>
      <c r="MG350" s="3"/>
      <c r="MH350" s="3"/>
      <c r="MI350" s="3"/>
      <c r="MJ350" s="3"/>
      <c r="MK350" s="3"/>
      <c r="ML350" s="3"/>
      <c r="MM350" s="3"/>
      <c r="MN350" s="3"/>
      <c r="MO350" s="3"/>
      <c r="MP350" s="3"/>
      <c r="MQ350" s="3"/>
      <c r="MR350" s="3"/>
      <c r="MS350" s="3"/>
      <c r="MT350" s="3"/>
      <c r="MU350" s="3"/>
      <c r="MV350" s="3"/>
      <c r="MW350" s="3"/>
      <c r="MX350" s="3"/>
      <c r="MY350" s="3"/>
      <c r="MZ350" s="3"/>
      <c r="NA350" s="3"/>
      <c r="NB350" s="3"/>
      <c r="NC350" s="3"/>
      <c r="ND350" s="3"/>
      <c r="NE350" s="3"/>
      <c r="NF350" s="3"/>
      <c r="NG350" s="3"/>
      <c r="NH350" s="3"/>
      <c r="NI350" s="3"/>
      <c r="NJ350" s="3"/>
      <c r="NK350" s="3"/>
      <c r="NL350" s="3"/>
      <c r="NM350" s="3"/>
      <c r="NN350" s="3"/>
      <c r="NO350" s="3"/>
      <c r="NP350" s="3"/>
      <c r="NQ350" s="3"/>
      <c r="NR350" s="3"/>
      <c r="NS350" s="3"/>
      <c r="NT350" s="3"/>
      <c r="NU350" s="3"/>
      <c r="NV350" s="3"/>
      <c r="NW350" s="3"/>
      <c r="NX350" s="3"/>
      <c r="NY350" s="3"/>
      <c r="NZ350" s="3"/>
      <c r="OA350" s="3"/>
      <c r="OB350" s="3"/>
      <c r="OC350" s="3"/>
      <c r="OD350" s="3"/>
      <c r="OE350" s="3"/>
      <c r="OF350" s="3"/>
      <c r="OG350" s="3"/>
      <c r="OH350" s="3"/>
      <c r="OI350" s="3"/>
      <c r="OJ350" s="3"/>
      <c r="OK350" s="3"/>
      <c r="OL350" s="3"/>
      <c r="OM350" s="3"/>
      <c r="ON350" s="3"/>
      <c r="OO350" s="3"/>
      <c r="OP350" s="3"/>
      <c r="OQ350" s="3"/>
      <c r="OR350" s="3"/>
      <c r="OS350" s="3"/>
      <c r="OT350" s="3"/>
      <c r="OU350" s="3"/>
      <c r="OV350" s="3"/>
      <c r="OW350" s="3"/>
      <c r="OX350" s="3"/>
      <c r="OY350" s="3"/>
      <c r="OZ350" s="3"/>
      <c r="PA350" s="3"/>
      <c r="PB350" s="3"/>
      <c r="PC350" s="3"/>
      <c r="PD350" s="3"/>
      <c r="PE350" s="3"/>
      <c r="PF350" s="3"/>
      <c r="PG350" s="3"/>
      <c r="PH350" s="3"/>
      <c r="PI350" s="3"/>
      <c r="PJ350" s="3"/>
      <c r="PK350" s="3"/>
      <c r="PL350" s="3"/>
      <c r="PM350" s="3"/>
      <c r="PN350" s="3"/>
      <c r="PO350" s="3"/>
      <c r="PP350" s="3"/>
      <c r="PQ350" s="3"/>
      <c r="PR350" s="3"/>
      <c r="PS350" s="3"/>
      <c r="PT350" s="3"/>
      <c r="PU350" s="3"/>
      <c r="PV350" s="3"/>
      <c r="PW350" s="3"/>
      <c r="PX350" s="3"/>
      <c r="PY350" s="3"/>
      <c r="PZ350" s="3"/>
      <c r="QA350" s="3"/>
      <c r="QB350" s="3"/>
      <c r="QC350" s="3"/>
      <c r="QD350" s="3"/>
      <c r="QE350" s="3"/>
      <c r="QF350" s="3"/>
      <c r="QG350" s="3"/>
      <c r="QH350" s="3"/>
      <c r="QI350" s="3"/>
      <c r="QJ350" s="3"/>
      <c r="QK350" s="3"/>
      <c r="QL350" s="3"/>
      <c r="QM350" s="3"/>
      <c r="QN350" s="3"/>
      <c r="QO350" s="3"/>
      <c r="QP350" s="3"/>
      <c r="QQ350" s="3"/>
      <c r="QR350" s="3"/>
      <c r="QS350" s="3"/>
      <c r="QT350" s="3"/>
      <c r="QU350" s="3"/>
      <c r="QV350" s="3"/>
      <c r="QW350" s="3"/>
      <c r="QX350" s="3"/>
      <c r="QY350" s="3"/>
      <c r="QZ350" s="3"/>
      <c r="RA350" s="3"/>
      <c r="RB350" s="3"/>
      <c r="RC350" s="3"/>
      <c r="RD350" s="3"/>
      <c r="RE350" s="3"/>
      <c r="RF350" s="3"/>
      <c r="RG350" s="3"/>
      <c r="RH350" s="3"/>
      <c r="RI350" s="3"/>
      <c r="RJ350" s="3"/>
      <c r="RK350" s="3"/>
      <c r="RL350" s="3"/>
      <c r="RM350" s="3"/>
      <c r="RN350" s="3"/>
      <c r="RO350" s="3"/>
      <c r="RP350" s="3"/>
      <c r="RQ350" s="3"/>
      <c r="RR350" s="3"/>
      <c r="RS350" s="3"/>
      <c r="RT350" s="3"/>
      <c r="RU350" s="3"/>
      <c r="RV350" s="3"/>
      <c r="RW350" s="3"/>
      <c r="RX350" s="3"/>
      <c r="RY350" s="3"/>
      <c r="RZ350" s="3"/>
      <c r="SA350" s="3"/>
      <c r="SB350" s="3"/>
      <c r="SC350" s="3"/>
      <c r="SD350" s="3"/>
      <c r="SE350" s="3"/>
      <c r="SF350" s="3"/>
      <c r="SG350" s="3"/>
      <c r="SH350" s="3"/>
      <c r="SI350" s="3"/>
      <c r="SJ350" s="3"/>
      <c r="SK350" s="3"/>
      <c r="SL350" s="3"/>
      <c r="SM350" s="3"/>
      <c r="SN350" s="3"/>
      <c r="SO350" s="3"/>
      <c r="SP350" s="3"/>
      <c r="SQ350" s="3"/>
      <c r="SR350" s="3"/>
      <c r="SS350" s="3"/>
      <c r="ST350" s="3"/>
      <c r="SU350" s="3"/>
      <c r="SV350" s="3"/>
      <c r="SW350" s="3"/>
      <c r="SX350" s="3"/>
      <c r="SY350" s="3"/>
      <c r="SZ350" s="3"/>
      <c r="TA350" s="3"/>
      <c r="TB350" s="3"/>
      <c r="TC350" s="3"/>
      <c r="TD350" s="3"/>
      <c r="TE350" s="3"/>
      <c r="TF350" s="3"/>
      <c r="TG350" s="3"/>
      <c r="TH350" s="3"/>
      <c r="TI350" s="3"/>
      <c r="TJ350" s="3"/>
      <c r="TK350" s="3"/>
      <c r="TL350" s="3"/>
      <c r="TM350" s="3"/>
      <c r="TN350" s="3"/>
      <c r="TO350" s="3"/>
      <c r="TP350" s="3"/>
      <c r="TQ350" s="3"/>
      <c r="TR350" s="3"/>
      <c r="TS350" s="3"/>
      <c r="TT350" s="3"/>
      <c r="TU350" s="3"/>
      <c r="TV350" s="3"/>
      <c r="TW350" s="3"/>
      <c r="TX350" s="3"/>
      <c r="TY350" s="3"/>
      <c r="TZ350" s="3"/>
      <c r="UA350" s="3"/>
      <c r="UB350" s="3"/>
      <c r="UC350" s="3"/>
      <c r="UD350" s="3"/>
      <c r="UE350" s="3"/>
      <c r="UF350" s="3"/>
      <c r="UG350" s="3"/>
      <c r="UH350" s="3"/>
      <c r="UI350" s="3"/>
      <c r="UJ350" s="3"/>
      <c r="UK350" s="3"/>
      <c r="UL350" s="3"/>
      <c r="UM350" s="3"/>
      <c r="UN350" s="3"/>
      <c r="UO350" s="3"/>
      <c r="UP350" s="3"/>
      <c r="UQ350" s="3"/>
      <c r="UR350" s="3"/>
      <c r="US350" s="3"/>
      <c r="UT350" s="3"/>
      <c r="UU350" s="3"/>
      <c r="UV350" s="3"/>
      <c r="UW350" s="3"/>
      <c r="UX350" s="3"/>
      <c r="UY350" s="3"/>
      <c r="UZ350" s="3"/>
      <c r="VA350" s="3"/>
      <c r="VB350" s="3"/>
      <c r="VC350" s="3"/>
      <c r="VD350" s="3"/>
      <c r="VE350" s="3"/>
      <c r="VF350" s="3"/>
      <c r="VG350" s="3"/>
      <c r="VH350" s="3"/>
      <c r="VI350" s="3"/>
      <c r="VJ350" s="3"/>
      <c r="VK350" s="3"/>
      <c r="VL350" s="3"/>
      <c r="VM350" s="3"/>
      <c r="VN350" s="3"/>
      <c r="VO350" s="3"/>
      <c r="VP350" s="3"/>
      <c r="VQ350" s="3"/>
      <c r="VR350" s="3"/>
      <c r="VS350" s="3"/>
      <c r="VT350" s="3"/>
      <c r="VU350" s="3"/>
      <c r="VV350" s="3"/>
      <c r="VW350" s="3"/>
      <c r="VX350" s="3"/>
      <c r="VY350" s="3"/>
      <c r="VZ350" s="3"/>
      <c r="WA350" s="3"/>
      <c r="WB350" s="3"/>
      <c r="WC350" s="3"/>
      <c r="WD350" s="3"/>
      <c r="WE350" s="3"/>
      <c r="WF350" s="3"/>
      <c r="WG350" s="3"/>
      <c r="WH350" s="3"/>
      <c r="WI350" s="3"/>
      <c r="WJ350" s="3"/>
      <c r="WK350" s="3"/>
      <c r="WL350" s="3"/>
      <c r="WM350" s="3"/>
      <c r="WN350" s="3"/>
      <c r="WO350" s="3"/>
      <c r="WP350" s="3"/>
      <c r="WQ350" s="3"/>
      <c r="WR350" s="3"/>
      <c r="WS350" s="3"/>
      <c r="WT350" s="3"/>
      <c r="WU350" s="3"/>
      <c r="WV350" s="3"/>
      <c r="WW350" s="3"/>
      <c r="WX350" s="3"/>
      <c r="WY350" s="3"/>
      <c r="WZ350" s="3"/>
      <c r="XA350" s="3"/>
      <c r="XB350" s="3"/>
      <c r="XC350" s="3"/>
      <c r="XD350" s="3"/>
      <c r="XE350" s="3"/>
      <c r="XF350" s="3"/>
      <c r="XG350" s="3"/>
      <c r="XH350" s="3"/>
      <c r="XI350" s="3"/>
      <c r="XJ350" s="3"/>
      <c r="XK350" s="3"/>
      <c r="XL350" s="3"/>
      <c r="XM350" s="3"/>
      <c r="XN350" s="3"/>
      <c r="XO350" s="3"/>
      <c r="XP350" s="3"/>
      <c r="XQ350" s="3"/>
      <c r="XR350" s="3"/>
      <c r="XS350" s="3"/>
      <c r="XT350" s="3"/>
      <c r="XU350" s="3"/>
      <c r="XV350" s="3"/>
      <c r="XW350" s="3"/>
      <c r="XX350" s="3"/>
      <c r="XY350" s="3"/>
      <c r="XZ350" s="3"/>
      <c r="YA350" s="3"/>
      <c r="YB350" s="3"/>
      <c r="YC350" s="3"/>
      <c r="YD350" s="3"/>
      <c r="YE350" s="3"/>
      <c r="YF350" s="3"/>
      <c r="YG350" s="3"/>
      <c r="YH350" s="3"/>
      <c r="YI350" s="3"/>
      <c r="YJ350" s="3"/>
      <c r="YK350" s="3"/>
      <c r="YL350" s="3"/>
      <c r="YM350" s="3"/>
      <c r="YN350" s="3"/>
      <c r="YO350" s="3"/>
      <c r="YP350" s="3"/>
      <c r="YQ350" s="3"/>
      <c r="YR350" s="3"/>
      <c r="YS350" s="3"/>
      <c r="YT350" s="3"/>
      <c r="YU350" s="3"/>
      <c r="YV350" s="3"/>
      <c r="YW350" s="3"/>
      <c r="YX350" s="3"/>
      <c r="YY350" s="3"/>
      <c r="YZ350" s="3"/>
      <c r="ZA350" s="3"/>
      <c r="ZB350" s="3"/>
      <c r="ZC350" s="3"/>
      <c r="ZD350" s="3"/>
      <c r="ZE350" s="3"/>
      <c r="ZF350" s="3"/>
      <c r="ZG350" s="3"/>
      <c r="ZH350" s="3"/>
      <c r="ZI350" s="3"/>
      <c r="ZJ350" s="3"/>
      <c r="ZK350" s="3"/>
      <c r="ZL350" s="3"/>
      <c r="ZM350" s="3"/>
      <c r="ZN350" s="3"/>
      <c r="ZO350" s="3"/>
      <c r="ZP350" s="3"/>
      <c r="ZQ350" s="3"/>
      <c r="ZR350" s="3"/>
      <c r="ZS350" s="3"/>
      <c r="ZT350" s="3"/>
      <c r="ZU350" s="3"/>
      <c r="ZV350" s="3"/>
      <c r="ZW350" s="3"/>
      <c r="ZX350" s="3"/>
      <c r="ZY350" s="3"/>
      <c r="ZZ350" s="3"/>
      <c r="AAA350" s="3"/>
      <c r="AAB350" s="3"/>
      <c r="AAC350" s="3"/>
      <c r="AAD350" s="3"/>
      <c r="AAE350" s="3"/>
      <c r="AAF350" s="3"/>
      <c r="AAG350" s="3"/>
      <c r="AAH350" s="3"/>
      <c r="AAI350" s="3"/>
      <c r="AAJ350" s="3"/>
      <c r="AAK350" s="3"/>
      <c r="AAL350" s="3"/>
      <c r="AAM350" s="3"/>
      <c r="AAN350" s="3"/>
      <c r="AAO350" s="3"/>
      <c r="AAP350" s="3"/>
      <c r="AAQ350" s="3"/>
      <c r="AAR350" s="3"/>
      <c r="AAS350" s="3"/>
      <c r="AAT350" s="3"/>
      <c r="AAU350" s="3"/>
      <c r="AAV350" s="3"/>
      <c r="AAW350" s="3"/>
      <c r="AAX350" s="3"/>
      <c r="AAY350" s="3"/>
      <c r="AAZ350" s="3"/>
      <c r="ABA350" s="3"/>
      <c r="ABB350" s="3"/>
      <c r="ABC350" s="3"/>
      <c r="ABD350" s="3"/>
      <c r="ABE350" s="3"/>
      <c r="ABF350" s="3"/>
      <c r="ABG350" s="3"/>
      <c r="ABH350" s="3"/>
      <c r="ABI350" s="3"/>
      <c r="ABJ350" s="3"/>
      <c r="ABK350" s="3"/>
      <c r="ABL350" s="3"/>
      <c r="ABM350" s="3"/>
      <c r="ABN350" s="3"/>
      <c r="ABO350" s="3"/>
      <c r="ABP350" s="3"/>
      <c r="ABQ350" s="3"/>
      <c r="ABR350" s="3"/>
      <c r="ABS350" s="3"/>
      <c r="ABT350" s="3"/>
      <c r="ABU350" s="3"/>
      <c r="ABV350" s="3"/>
    </row>
    <row r="358" spans="1:750" s="6" customFormat="1" x14ac:dyDescent="0.25">
      <c r="A358" s="3"/>
      <c r="B358" s="3"/>
      <c r="C358" s="445"/>
      <c r="D358" s="22"/>
      <c r="E358" s="445"/>
      <c r="F358" s="22"/>
      <c r="G358" s="442"/>
      <c r="H358" s="458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P358" s="3"/>
      <c r="BQ358" s="3"/>
      <c r="BR358" s="3"/>
      <c r="BS358" s="3"/>
      <c r="BT358" s="3"/>
      <c r="BU358" s="3"/>
      <c r="BV358" s="3"/>
      <c r="BW358" s="3"/>
      <c r="BX358" s="3"/>
      <c r="BY358" s="3"/>
      <c r="BZ358" s="3"/>
      <c r="CA358" s="3"/>
      <c r="CB358" s="3"/>
      <c r="CC358" s="3"/>
      <c r="CD358" s="3"/>
      <c r="CE358" s="3"/>
      <c r="CF358" s="3"/>
      <c r="CG358" s="3"/>
      <c r="CH358" s="3"/>
      <c r="CI358" s="3"/>
      <c r="CJ358" s="3"/>
      <c r="CK358" s="3"/>
      <c r="CL358" s="3"/>
      <c r="CM358" s="3"/>
      <c r="CN358" s="3"/>
      <c r="CO358" s="3"/>
      <c r="CP358" s="3"/>
      <c r="CQ358" s="3"/>
      <c r="CR358" s="3"/>
      <c r="CS358" s="3"/>
      <c r="CT358" s="3"/>
      <c r="CU358" s="3"/>
      <c r="CV358" s="3"/>
      <c r="CW358" s="3"/>
      <c r="CX358" s="3"/>
      <c r="CY358" s="3"/>
      <c r="CZ358" s="3"/>
      <c r="DA358" s="3"/>
      <c r="DB358" s="3"/>
      <c r="DC358" s="3"/>
      <c r="DD358" s="3"/>
      <c r="DE358" s="3"/>
      <c r="DF358" s="3"/>
      <c r="DG358" s="3"/>
      <c r="DH358" s="3"/>
      <c r="DI358" s="3"/>
      <c r="DJ358" s="3"/>
      <c r="DK358" s="3"/>
      <c r="DL358" s="3"/>
      <c r="DM358" s="3"/>
      <c r="DN358" s="3"/>
      <c r="DO358" s="3"/>
      <c r="DP358" s="3"/>
      <c r="DQ358" s="3"/>
      <c r="DR358" s="3"/>
      <c r="DS358" s="3"/>
      <c r="DT358" s="3"/>
      <c r="DU358" s="3"/>
      <c r="DV358" s="3"/>
      <c r="DW358" s="3"/>
      <c r="DX358" s="3"/>
      <c r="DY358" s="3"/>
      <c r="DZ358" s="3"/>
      <c r="EA358" s="3"/>
      <c r="EB358" s="3"/>
      <c r="EC358" s="3"/>
      <c r="ED358" s="3"/>
      <c r="EE358" s="3"/>
      <c r="EF358" s="3"/>
      <c r="EG358" s="3"/>
      <c r="EH358" s="3"/>
      <c r="EI358" s="3"/>
      <c r="EJ358" s="3"/>
      <c r="EK358" s="3"/>
      <c r="EL358" s="3"/>
      <c r="EM358" s="3"/>
      <c r="EN358" s="3"/>
      <c r="EO358" s="3"/>
      <c r="EP358" s="3"/>
      <c r="EQ358" s="3"/>
      <c r="ER358" s="3"/>
      <c r="ES358" s="3"/>
      <c r="ET358" s="3"/>
      <c r="EU358" s="3"/>
      <c r="EV358" s="3"/>
      <c r="EW358" s="3"/>
      <c r="EX358" s="3"/>
      <c r="EY358" s="3"/>
      <c r="EZ358" s="3"/>
      <c r="FA358" s="3"/>
      <c r="FB358" s="3"/>
      <c r="FC358" s="3"/>
      <c r="FD358" s="3"/>
      <c r="FE358" s="3"/>
      <c r="FF358" s="3"/>
      <c r="FG358" s="3"/>
      <c r="FH358" s="3"/>
      <c r="FI358" s="3"/>
      <c r="FJ358" s="3"/>
      <c r="FK358" s="3"/>
      <c r="FL358" s="3"/>
      <c r="FM358" s="3"/>
      <c r="FN358" s="3"/>
      <c r="FO358" s="3"/>
      <c r="FP358" s="3"/>
      <c r="FQ358" s="3"/>
      <c r="FR358" s="3"/>
      <c r="FS358" s="3"/>
      <c r="FT358" s="3"/>
      <c r="FU358" s="3"/>
      <c r="FV358" s="3"/>
      <c r="FW358" s="3"/>
      <c r="FX358" s="3"/>
      <c r="FY358" s="3"/>
      <c r="FZ358" s="3"/>
      <c r="GA358" s="3"/>
      <c r="GB358" s="3"/>
      <c r="GC358" s="3"/>
      <c r="GD358" s="3"/>
      <c r="GE358" s="3"/>
      <c r="GF358" s="3"/>
      <c r="GG358" s="3"/>
      <c r="GH358" s="3"/>
      <c r="GI358" s="3"/>
      <c r="GJ358" s="3"/>
      <c r="GK358" s="3"/>
      <c r="GL358" s="3"/>
      <c r="GM358" s="3"/>
      <c r="GN358" s="3"/>
      <c r="GO358" s="3"/>
      <c r="GP358" s="3"/>
      <c r="GQ358" s="3"/>
      <c r="GR358" s="3"/>
      <c r="GS358" s="3"/>
      <c r="GT358" s="3"/>
      <c r="GU358" s="3"/>
      <c r="GV358" s="3"/>
      <c r="GW358" s="3"/>
      <c r="GX358" s="3"/>
      <c r="GY358" s="3"/>
      <c r="GZ358" s="3"/>
      <c r="HA358" s="3"/>
      <c r="HB358" s="3"/>
      <c r="HC358" s="3"/>
      <c r="HD358" s="3"/>
      <c r="HE358" s="3"/>
      <c r="HF358" s="3"/>
      <c r="HG358" s="3"/>
      <c r="HH358" s="3"/>
      <c r="HI358" s="3"/>
      <c r="HJ358" s="3"/>
      <c r="HK358" s="3"/>
      <c r="HL358" s="3"/>
      <c r="HM358" s="3"/>
      <c r="HN358" s="3"/>
      <c r="HO358" s="3"/>
      <c r="HP358" s="3"/>
      <c r="HQ358" s="3"/>
      <c r="HR358" s="3"/>
      <c r="HS358" s="3"/>
      <c r="HT358" s="3"/>
      <c r="HU358" s="3"/>
      <c r="HV358" s="3"/>
      <c r="HW358" s="3"/>
      <c r="HX358" s="3"/>
      <c r="HY358" s="3"/>
      <c r="HZ358" s="3"/>
      <c r="IA358" s="3"/>
      <c r="IB358" s="3"/>
      <c r="IC358" s="3"/>
      <c r="ID358" s="3"/>
      <c r="IE358" s="3"/>
      <c r="IF358" s="3"/>
      <c r="IG358" s="3"/>
      <c r="IH358" s="3"/>
      <c r="II358" s="3"/>
      <c r="IJ358" s="3"/>
      <c r="IK358" s="3"/>
      <c r="IL358" s="3"/>
      <c r="IM358" s="3"/>
      <c r="IN358" s="3"/>
      <c r="IO358" s="3"/>
      <c r="IP358" s="3"/>
      <c r="IQ358" s="3"/>
      <c r="IR358" s="3"/>
      <c r="IS358" s="3"/>
      <c r="IT358" s="3"/>
      <c r="IU358" s="3"/>
      <c r="IV358" s="3"/>
      <c r="IW358" s="3"/>
      <c r="IX358" s="3"/>
      <c r="IY358" s="3"/>
      <c r="IZ358" s="3"/>
      <c r="JA358" s="3"/>
      <c r="JB358" s="3"/>
      <c r="JC358" s="3"/>
      <c r="JD358" s="3"/>
      <c r="JE358" s="3"/>
      <c r="JF358" s="3"/>
      <c r="JG358" s="3"/>
      <c r="JH358" s="3"/>
      <c r="JI358" s="3"/>
      <c r="JJ358" s="3"/>
      <c r="JK358" s="3"/>
      <c r="JL358" s="3"/>
      <c r="JM358" s="3"/>
      <c r="JN358" s="3"/>
      <c r="JO358" s="3"/>
      <c r="JP358" s="3"/>
      <c r="JQ358" s="3"/>
      <c r="JR358" s="3"/>
      <c r="JS358" s="3"/>
      <c r="JT358" s="3"/>
      <c r="JU358" s="3"/>
      <c r="JV358" s="3"/>
      <c r="JW358" s="3"/>
      <c r="JX358" s="3"/>
      <c r="JY358" s="3"/>
      <c r="JZ358" s="3"/>
      <c r="KA358" s="3"/>
      <c r="KB358" s="3"/>
      <c r="KC358" s="3"/>
      <c r="KD358" s="3"/>
      <c r="KE358" s="3"/>
      <c r="KF358" s="3"/>
      <c r="KG358" s="3"/>
      <c r="KH358" s="3"/>
      <c r="KI358" s="3"/>
      <c r="KJ358" s="3"/>
      <c r="KK358" s="3"/>
      <c r="KL358" s="3"/>
      <c r="KM358" s="3"/>
      <c r="KN358" s="3"/>
      <c r="KO358" s="3"/>
      <c r="KP358" s="3"/>
      <c r="KQ358" s="3"/>
      <c r="KR358" s="3"/>
      <c r="KS358" s="3"/>
      <c r="KT358" s="3"/>
      <c r="KU358" s="3"/>
      <c r="KV358" s="3"/>
      <c r="KW358" s="3"/>
      <c r="KX358" s="3"/>
      <c r="KY358" s="3"/>
      <c r="KZ358" s="3"/>
      <c r="LA358" s="3"/>
      <c r="LB358" s="3"/>
      <c r="LC358" s="3"/>
      <c r="LD358" s="3"/>
      <c r="LE358" s="3"/>
      <c r="LF358" s="3"/>
      <c r="LG358" s="3"/>
      <c r="LH358" s="3"/>
      <c r="LI358" s="3"/>
      <c r="LJ358" s="3"/>
      <c r="LK358" s="3"/>
      <c r="LL358" s="3"/>
      <c r="LM358" s="3"/>
      <c r="LN358" s="3"/>
      <c r="LO358" s="3"/>
      <c r="LP358" s="3"/>
      <c r="LQ358" s="3"/>
      <c r="LR358" s="3"/>
      <c r="LS358" s="3"/>
      <c r="LT358" s="3"/>
      <c r="LU358" s="3"/>
      <c r="LV358" s="3"/>
      <c r="LW358" s="3"/>
      <c r="LX358" s="3"/>
      <c r="LY358" s="3"/>
      <c r="LZ358" s="3"/>
      <c r="MA358" s="3"/>
      <c r="MB358" s="3"/>
      <c r="MC358" s="3"/>
      <c r="MD358" s="3"/>
      <c r="ME358" s="3"/>
      <c r="MF358" s="3"/>
      <c r="MG358" s="3"/>
      <c r="MH358" s="3"/>
      <c r="MI358" s="3"/>
      <c r="MJ358" s="3"/>
      <c r="MK358" s="3"/>
      <c r="ML358" s="3"/>
      <c r="MM358" s="3"/>
      <c r="MN358" s="3"/>
      <c r="MO358" s="3"/>
      <c r="MP358" s="3"/>
      <c r="MQ358" s="3"/>
      <c r="MR358" s="3"/>
      <c r="MS358" s="3"/>
      <c r="MT358" s="3"/>
      <c r="MU358" s="3"/>
      <c r="MV358" s="3"/>
      <c r="MW358" s="3"/>
      <c r="MX358" s="3"/>
      <c r="MY358" s="3"/>
      <c r="MZ358" s="3"/>
      <c r="NA358" s="3"/>
      <c r="NB358" s="3"/>
      <c r="NC358" s="3"/>
      <c r="ND358" s="3"/>
      <c r="NE358" s="3"/>
      <c r="NF358" s="3"/>
      <c r="NG358" s="3"/>
      <c r="NH358" s="3"/>
      <c r="NI358" s="3"/>
      <c r="NJ358" s="3"/>
      <c r="NK358" s="3"/>
      <c r="NL358" s="3"/>
      <c r="NM358" s="3"/>
      <c r="NN358" s="3"/>
      <c r="NO358" s="3"/>
      <c r="NP358" s="3"/>
      <c r="NQ358" s="3"/>
      <c r="NR358" s="3"/>
      <c r="NS358" s="3"/>
      <c r="NT358" s="3"/>
      <c r="NU358" s="3"/>
      <c r="NV358" s="3"/>
      <c r="NW358" s="3"/>
      <c r="NX358" s="3"/>
      <c r="NY358" s="3"/>
      <c r="NZ358" s="3"/>
      <c r="OA358" s="3"/>
      <c r="OB358" s="3"/>
      <c r="OC358" s="3"/>
      <c r="OD358" s="3"/>
      <c r="OE358" s="3"/>
      <c r="OF358" s="3"/>
      <c r="OG358" s="3"/>
      <c r="OH358" s="3"/>
      <c r="OI358" s="3"/>
      <c r="OJ358" s="3"/>
      <c r="OK358" s="3"/>
      <c r="OL358" s="3"/>
      <c r="OM358" s="3"/>
      <c r="ON358" s="3"/>
      <c r="OO358" s="3"/>
      <c r="OP358" s="3"/>
      <c r="OQ358" s="3"/>
      <c r="OR358" s="3"/>
      <c r="OS358" s="3"/>
      <c r="OT358" s="3"/>
      <c r="OU358" s="3"/>
      <c r="OV358" s="3"/>
      <c r="OW358" s="3"/>
      <c r="OX358" s="3"/>
      <c r="OY358" s="3"/>
      <c r="OZ358" s="3"/>
      <c r="PA358" s="3"/>
      <c r="PB358" s="3"/>
      <c r="PC358" s="3"/>
      <c r="PD358" s="3"/>
      <c r="PE358" s="3"/>
      <c r="PF358" s="3"/>
      <c r="PG358" s="3"/>
      <c r="PH358" s="3"/>
      <c r="PI358" s="3"/>
      <c r="PJ358" s="3"/>
      <c r="PK358" s="3"/>
      <c r="PL358" s="3"/>
      <c r="PM358" s="3"/>
      <c r="PN358" s="3"/>
      <c r="PO358" s="3"/>
      <c r="PP358" s="3"/>
      <c r="PQ358" s="3"/>
      <c r="PR358" s="3"/>
      <c r="PS358" s="3"/>
      <c r="PT358" s="3"/>
      <c r="PU358" s="3"/>
      <c r="PV358" s="3"/>
      <c r="PW358" s="3"/>
      <c r="PX358" s="3"/>
      <c r="PY358" s="3"/>
      <c r="PZ358" s="3"/>
      <c r="QA358" s="3"/>
      <c r="QB358" s="3"/>
      <c r="QC358" s="3"/>
      <c r="QD358" s="3"/>
      <c r="QE358" s="3"/>
      <c r="QF358" s="3"/>
      <c r="QG358" s="3"/>
      <c r="QH358" s="3"/>
      <c r="QI358" s="3"/>
      <c r="QJ358" s="3"/>
      <c r="QK358" s="3"/>
      <c r="QL358" s="3"/>
      <c r="QM358" s="3"/>
      <c r="QN358" s="3"/>
      <c r="QO358" s="3"/>
      <c r="QP358" s="3"/>
      <c r="QQ358" s="3"/>
      <c r="QR358" s="3"/>
      <c r="QS358" s="3"/>
      <c r="QT358" s="3"/>
      <c r="QU358" s="3"/>
      <c r="QV358" s="3"/>
      <c r="QW358" s="3"/>
      <c r="QX358" s="3"/>
      <c r="QY358" s="3"/>
      <c r="QZ358" s="3"/>
      <c r="RA358" s="3"/>
      <c r="RB358" s="3"/>
      <c r="RC358" s="3"/>
      <c r="RD358" s="3"/>
      <c r="RE358" s="3"/>
      <c r="RF358" s="3"/>
      <c r="RG358" s="3"/>
      <c r="RH358" s="3"/>
      <c r="RI358" s="3"/>
      <c r="RJ358" s="3"/>
      <c r="RK358" s="3"/>
      <c r="RL358" s="3"/>
      <c r="RM358" s="3"/>
      <c r="RN358" s="3"/>
      <c r="RO358" s="3"/>
      <c r="RP358" s="3"/>
      <c r="RQ358" s="3"/>
      <c r="RR358" s="3"/>
      <c r="RS358" s="3"/>
      <c r="RT358" s="3"/>
      <c r="RU358" s="3"/>
      <c r="RV358" s="3"/>
      <c r="RW358" s="3"/>
      <c r="RX358" s="3"/>
      <c r="RY358" s="3"/>
      <c r="RZ358" s="3"/>
      <c r="SA358" s="3"/>
      <c r="SB358" s="3"/>
      <c r="SC358" s="3"/>
      <c r="SD358" s="3"/>
      <c r="SE358" s="3"/>
      <c r="SF358" s="3"/>
      <c r="SG358" s="3"/>
      <c r="SH358" s="3"/>
      <c r="SI358" s="3"/>
      <c r="SJ358" s="3"/>
      <c r="SK358" s="3"/>
      <c r="SL358" s="3"/>
      <c r="SM358" s="3"/>
      <c r="SN358" s="3"/>
      <c r="SO358" s="3"/>
      <c r="SP358" s="3"/>
      <c r="SQ358" s="3"/>
      <c r="SR358" s="3"/>
      <c r="SS358" s="3"/>
      <c r="ST358" s="3"/>
      <c r="SU358" s="3"/>
      <c r="SV358" s="3"/>
      <c r="SW358" s="3"/>
      <c r="SX358" s="3"/>
      <c r="SY358" s="3"/>
      <c r="SZ358" s="3"/>
      <c r="TA358" s="3"/>
      <c r="TB358" s="3"/>
      <c r="TC358" s="3"/>
      <c r="TD358" s="3"/>
      <c r="TE358" s="3"/>
      <c r="TF358" s="3"/>
      <c r="TG358" s="3"/>
      <c r="TH358" s="3"/>
      <c r="TI358" s="3"/>
      <c r="TJ358" s="3"/>
      <c r="TK358" s="3"/>
      <c r="TL358" s="3"/>
      <c r="TM358" s="3"/>
      <c r="TN358" s="3"/>
      <c r="TO358" s="3"/>
      <c r="TP358" s="3"/>
      <c r="TQ358" s="3"/>
      <c r="TR358" s="3"/>
      <c r="TS358" s="3"/>
      <c r="TT358" s="3"/>
      <c r="TU358" s="3"/>
      <c r="TV358" s="3"/>
      <c r="TW358" s="3"/>
      <c r="TX358" s="3"/>
      <c r="TY358" s="3"/>
      <c r="TZ358" s="3"/>
      <c r="UA358" s="3"/>
      <c r="UB358" s="3"/>
      <c r="UC358" s="3"/>
      <c r="UD358" s="3"/>
      <c r="UE358" s="3"/>
      <c r="UF358" s="3"/>
      <c r="UG358" s="3"/>
      <c r="UH358" s="3"/>
      <c r="UI358" s="3"/>
      <c r="UJ358" s="3"/>
      <c r="UK358" s="3"/>
      <c r="UL358" s="3"/>
      <c r="UM358" s="3"/>
      <c r="UN358" s="3"/>
      <c r="UO358" s="3"/>
      <c r="UP358" s="3"/>
      <c r="UQ358" s="3"/>
      <c r="UR358" s="3"/>
      <c r="US358" s="3"/>
      <c r="UT358" s="3"/>
      <c r="UU358" s="3"/>
      <c r="UV358" s="3"/>
      <c r="UW358" s="3"/>
      <c r="UX358" s="3"/>
      <c r="UY358" s="3"/>
      <c r="UZ358" s="3"/>
      <c r="VA358" s="3"/>
      <c r="VB358" s="3"/>
      <c r="VC358" s="3"/>
      <c r="VD358" s="3"/>
      <c r="VE358" s="3"/>
      <c r="VF358" s="3"/>
      <c r="VG358" s="3"/>
      <c r="VH358" s="3"/>
      <c r="VI358" s="3"/>
      <c r="VJ358" s="3"/>
      <c r="VK358" s="3"/>
      <c r="VL358" s="3"/>
      <c r="VM358" s="3"/>
      <c r="VN358" s="3"/>
      <c r="VO358" s="3"/>
      <c r="VP358" s="3"/>
      <c r="VQ358" s="3"/>
      <c r="VR358" s="3"/>
      <c r="VS358" s="3"/>
      <c r="VT358" s="3"/>
      <c r="VU358" s="3"/>
      <c r="VV358" s="3"/>
      <c r="VW358" s="3"/>
      <c r="VX358" s="3"/>
      <c r="VY358" s="3"/>
      <c r="VZ358" s="3"/>
      <c r="WA358" s="3"/>
      <c r="WB358" s="3"/>
      <c r="WC358" s="3"/>
      <c r="WD358" s="3"/>
      <c r="WE358" s="3"/>
      <c r="WF358" s="3"/>
      <c r="WG358" s="3"/>
      <c r="WH358" s="3"/>
      <c r="WI358" s="3"/>
      <c r="WJ358" s="3"/>
      <c r="WK358" s="3"/>
      <c r="WL358" s="3"/>
      <c r="WM358" s="3"/>
      <c r="WN358" s="3"/>
      <c r="WO358" s="3"/>
      <c r="WP358" s="3"/>
      <c r="WQ358" s="3"/>
      <c r="WR358" s="3"/>
      <c r="WS358" s="3"/>
      <c r="WT358" s="3"/>
      <c r="WU358" s="3"/>
      <c r="WV358" s="3"/>
      <c r="WW358" s="3"/>
      <c r="WX358" s="3"/>
      <c r="WY358" s="3"/>
      <c r="WZ358" s="3"/>
      <c r="XA358" s="3"/>
      <c r="XB358" s="3"/>
      <c r="XC358" s="3"/>
      <c r="XD358" s="3"/>
      <c r="XE358" s="3"/>
      <c r="XF358" s="3"/>
      <c r="XG358" s="3"/>
      <c r="XH358" s="3"/>
      <c r="XI358" s="3"/>
      <c r="XJ358" s="3"/>
      <c r="XK358" s="3"/>
      <c r="XL358" s="3"/>
      <c r="XM358" s="3"/>
      <c r="XN358" s="3"/>
      <c r="XO358" s="3"/>
      <c r="XP358" s="3"/>
      <c r="XQ358" s="3"/>
      <c r="XR358" s="3"/>
      <c r="XS358" s="3"/>
      <c r="XT358" s="3"/>
      <c r="XU358" s="3"/>
      <c r="XV358" s="3"/>
      <c r="XW358" s="3"/>
      <c r="XX358" s="3"/>
      <c r="XY358" s="3"/>
      <c r="XZ358" s="3"/>
      <c r="YA358" s="3"/>
      <c r="YB358" s="3"/>
      <c r="YC358" s="3"/>
      <c r="YD358" s="3"/>
      <c r="YE358" s="3"/>
      <c r="YF358" s="3"/>
      <c r="YG358" s="3"/>
      <c r="YH358" s="3"/>
      <c r="YI358" s="3"/>
      <c r="YJ358" s="3"/>
      <c r="YK358" s="3"/>
      <c r="YL358" s="3"/>
      <c r="YM358" s="3"/>
      <c r="YN358" s="3"/>
      <c r="YO358" s="3"/>
      <c r="YP358" s="3"/>
      <c r="YQ358" s="3"/>
      <c r="YR358" s="3"/>
      <c r="YS358" s="3"/>
      <c r="YT358" s="3"/>
      <c r="YU358" s="3"/>
      <c r="YV358" s="3"/>
      <c r="YW358" s="3"/>
      <c r="YX358" s="3"/>
      <c r="YY358" s="3"/>
      <c r="YZ358" s="3"/>
      <c r="ZA358" s="3"/>
      <c r="ZB358" s="3"/>
      <c r="ZC358" s="3"/>
      <c r="ZD358" s="3"/>
      <c r="ZE358" s="3"/>
      <c r="ZF358" s="3"/>
      <c r="ZG358" s="3"/>
      <c r="ZH358" s="3"/>
      <c r="ZI358" s="3"/>
      <c r="ZJ358" s="3"/>
      <c r="ZK358" s="3"/>
      <c r="ZL358" s="3"/>
      <c r="ZM358" s="3"/>
      <c r="ZN358" s="3"/>
      <c r="ZO358" s="3"/>
      <c r="ZP358" s="3"/>
      <c r="ZQ358" s="3"/>
      <c r="ZR358" s="3"/>
      <c r="ZS358" s="3"/>
      <c r="ZT358" s="3"/>
      <c r="ZU358" s="3"/>
      <c r="ZV358" s="3"/>
      <c r="ZW358" s="3"/>
      <c r="ZX358" s="3"/>
      <c r="ZY358" s="3"/>
      <c r="ZZ358" s="3"/>
      <c r="AAA358" s="3"/>
      <c r="AAB358" s="3"/>
      <c r="AAC358" s="3"/>
      <c r="AAD358" s="3"/>
      <c r="AAE358" s="3"/>
      <c r="AAF358" s="3"/>
      <c r="AAG358" s="3"/>
      <c r="AAH358" s="3"/>
      <c r="AAI358" s="3"/>
      <c r="AAJ358" s="3"/>
      <c r="AAK358" s="3"/>
      <c r="AAL358" s="3"/>
      <c r="AAM358" s="3"/>
      <c r="AAN358" s="3"/>
      <c r="AAO358" s="3"/>
      <c r="AAP358" s="3"/>
      <c r="AAQ358" s="3"/>
      <c r="AAR358" s="3"/>
      <c r="AAS358" s="3"/>
      <c r="AAT358" s="3"/>
      <c r="AAU358" s="3"/>
      <c r="AAV358" s="3"/>
      <c r="AAW358" s="3"/>
      <c r="AAX358" s="3"/>
      <c r="AAY358" s="3"/>
      <c r="AAZ358" s="3"/>
      <c r="ABA358" s="3"/>
      <c r="ABB358" s="3"/>
      <c r="ABC358" s="3"/>
      <c r="ABD358" s="3"/>
      <c r="ABE358" s="3"/>
      <c r="ABF358" s="3"/>
      <c r="ABG358" s="3"/>
      <c r="ABH358" s="3"/>
      <c r="ABI358" s="3"/>
      <c r="ABJ358" s="3"/>
      <c r="ABK358" s="3"/>
      <c r="ABL358" s="3"/>
      <c r="ABM358" s="3"/>
      <c r="ABN358" s="3"/>
      <c r="ABO358" s="3"/>
      <c r="ABP358" s="3"/>
      <c r="ABQ358" s="3"/>
      <c r="ABR358" s="3"/>
      <c r="ABS358" s="3"/>
      <c r="ABT358" s="3"/>
      <c r="ABU358" s="3"/>
      <c r="ABV358" s="3"/>
    </row>
    <row r="367" spans="1:750" s="6" customFormat="1" x14ac:dyDescent="0.25">
      <c r="A367" s="3"/>
      <c r="B367" s="3"/>
      <c r="C367" s="445"/>
      <c r="D367" s="22"/>
      <c r="E367" s="445"/>
      <c r="F367" s="22"/>
      <c r="G367" s="442"/>
      <c r="H367" s="458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  <c r="CQ367" s="3"/>
      <c r="CR367" s="3"/>
      <c r="CS367" s="3"/>
      <c r="CT367" s="3"/>
      <c r="CU367" s="3"/>
      <c r="CV367" s="3"/>
      <c r="CW367" s="3"/>
      <c r="CX367" s="3"/>
      <c r="CY367" s="3"/>
      <c r="CZ367" s="3"/>
      <c r="DA367" s="3"/>
      <c r="DB367" s="3"/>
      <c r="DC367" s="3"/>
      <c r="DD367" s="3"/>
      <c r="DE367" s="3"/>
      <c r="DF367" s="3"/>
      <c r="DG367" s="3"/>
      <c r="DH367" s="3"/>
      <c r="DI367" s="3"/>
      <c r="DJ367" s="3"/>
      <c r="DK367" s="3"/>
      <c r="DL367" s="3"/>
      <c r="DM367" s="3"/>
      <c r="DN367" s="3"/>
      <c r="DO367" s="3"/>
      <c r="DP367" s="3"/>
      <c r="DQ367" s="3"/>
      <c r="DR367" s="3"/>
      <c r="DS367" s="3"/>
      <c r="DT367" s="3"/>
      <c r="DU367" s="3"/>
      <c r="DV367" s="3"/>
      <c r="DW367" s="3"/>
      <c r="DX367" s="3"/>
      <c r="DY367" s="3"/>
      <c r="DZ367" s="3"/>
      <c r="EA367" s="3"/>
      <c r="EB367" s="3"/>
      <c r="EC367" s="3"/>
      <c r="ED367" s="3"/>
      <c r="EE367" s="3"/>
      <c r="EF367" s="3"/>
      <c r="EG367" s="3"/>
      <c r="EH367" s="3"/>
      <c r="EI367" s="3"/>
      <c r="EJ367" s="3"/>
      <c r="EK367" s="3"/>
      <c r="EL367" s="3"/>
      <c r="EM367" s="3"/>
      <c r="EN367" s="3"/>
      <c r="EO367" s="3"/>
      <c r="EP367" s="3"/>
      <c r="EQ367" s="3"/>
      <c r="ER367" s="3"/>
      <c r="ES367" s="3"/>
      <c r="ET367" s="3"/>
      <c r="EU367" s="3"/>
      <c r="EV367" s="3"/>
      <c r="EW367" s="3"/>
      <c r="EX367" s="3"/>
      <c r="EY367" s="3"/>
      <c r="EZ367" s="3"/>
      <c r="FA367" s="3"/>
      <c r="FB367" s="3"/>
      <c r="FC367" s="3"/>
      <c r="FD367" s="3"/>
      <c r="FE367" s="3"/>
      <c r="FF367" s="3"/>
      <c r="FG367" s="3"/>
      <c r="FH367" s="3"/>
      <c r="FI367" s="3"/>
      <c r="FJ367" s="3"/>
      <c r="FK367" s="3"/>
      <c r="FL367" s="3"/>
      <c r="FM367" s="3"/>
      <c r="FN367" s="3"/>
      <c r="FO367" s="3"/>
      <c r="FP367" s="3"/>
      <c r="FQ367" s="3"/>
      <c r="FR367" s="3"/>
      <c r="FS367" s="3"/>
      <c r="FT367" s="3"/>
      <c r="FU367" s="3"/>
      <c r="FV367" s="3"/>
      <c r="FW367" s="3"/>
      <c r="FX367" s="3"/>
      <c r="FY367" s="3"/>
      <c r="FZ367" s="3"/>
      <c r="GA367" s="3"/>
      <c r="GB367" s="3"/>
      <c r="GC367" s="3"/>
      <c r="GD367" s="3"/>
      <c r="GE367" s="3"/>
      <c r="GF367" s="3"/>
      <c r="GG367" s="3"/>
      <c r="GH367" s="3"/>
      <c r="GI367" s="3"/>
      <c r="GJ367" s="3"/>
      <c r="GK367" s="3"/>
      <c r="GL367" s="3"/>
      <c r="GM367" s="3"/>
      <c r="GN367" s="3"/>
      <c r="GO367" s="3"/>
      <c r="GP367" s="3"/>
      <c r="GQ367" s="3"/>
      <c r="GR367" s="3"/>
      <c r="GS367" s="3"/>
      <c r="GT367" s="3"/>
      <c r="GU367" s="3"/>
      <c r="GV367" s="3"/>
      <c r="GW367" s="3"/>
      <c r="GX367" s="3"/>
      <c r="GY367" s="3"/>
      <c r="GZ367" s="3"/>
      <c r="HA367" s="3"/>
      <c r="HB367" s="3"/>
      <c r="HC367" s="3"/>
      <c r="HD367" s="3"/>
      <c r="HE367" s="3"/>
      <c r="HF367" s="3"/>
      <c r="HG367" s="3"/>
      <c r="HH367" s="3"/>
      <c r="HI367" s="3"/>
      <c r="HJ367" s="3"/>
      <c r="HK367" s="3"/>
      <c r="HL367" s="3"/>
      <c r="HM367" s="3"/>
      <c r="HN367" s="3"/>
      <c r="HO367" s="3"/>
      <c r="HP367" s="3"/>
      <c r="HQ367" s="3"/>
      <c r="HR367" s="3"/>
      <c r="HS367" s="3"/>
      <c r="HT367" s="3"/>
      <c r="HU367" s="3"/>
      <c r="HV367" s="3"/>
      <c r="HW367" s="3"/>
      <c r="HX367" s="3"/>
      <c r="HY367" s="3"/>
      <c r="HZ367" s="3"/>
      <c r="IA367" s="3"/>
      <c r="IB367" s="3"/>
      <c r="IC367" s="3"/>
      <c r="ID367" s="3"/>
      <c r="IE367" s="3"/>
      <c r="IF367" s="3"/>
      <c r="IG367" s="3"/>
      <c r="IH367" s="3"/>
      <c r="II367" s="3"/>
      <c r="IJ367" s="3"/>
      <c r="IK367" s="3"/>
      <c r="IL367" s="3"/>
      <c r="IM367" s="3"/>
      <c r="IN367" s="3"/>
      <c r="IO367" s="3"/>
      <c r="IP367" s="3"/>
      <c r="IQ367" s="3"/>
      <c r="IR367" s="3"/>
      <c r="IS367" s="3"/>
      <c r="IT367" s="3"/>
      <c r="IU367" s="3"/>
      <c r="IV367" s="3"/>
      <c r="IW367" s="3"/>
      <c r="IX367" s="3"/>
      <c r="IY367" s="3"/>
      <c r="IZ367" s="3"/>
      <c r="JA367" s="3"/>
      <c r="JB367" s="3"/>
      <c r="JC367" s="3"/>
      <c r="JD367" s="3"/>
      <c r="JE367" s="3"/>
      <c r="JF367" s="3"/>
      <c r="JG367" s="3"/>
      <c r="JH367" s="3"/>
      <c r="JI367" s="3"/>
      <c r="JJ367" s="3"/>
      <c r="JK367" s="3"/>
      <c r="JL367" s="3"/>
      <c r="JM367" s="3"/>
      <c r="JN367" s="3"/>
      <c r="JO367" s="3"/>
      <c r="JP367" s="3"/>
      <c r="JQ367" s="3"/>
      <c r="JR367" s="3"/>
      <c r="JS367" s="3"/>
      <c r="JT367" s="3"/>
      <c r="JU367" s="3"/>
      <c r="JV367" s="3"/>
      <c r="JW367" s="3"/>
      <c r="JX367" s="3"/>
      <c r="JY367" s="3"/>
      <c r="JZ367" s="3"/>
      <c r="KA367" s="3"/>
      <c r="KB367" s="3"/>
      <c r="KC367" s="3"/>
      <c r="KD367" s="3"/>
      <c r="KE367" s="3"/>
      <c r="KF367" s="3"/>
      <c r="KG367" s="3"/>
      <c r="KH367" s="3"/>
      <c r="KI367" s="3"/>
      <c r="KJ367" s="3"/>
      <c r="KK367" s="3"/>
      <c r="KL367" s="3"/>
      <c r="KM367" s="3"/>
      <c r="KN367" s="3"/>
      <c r="KO367" s="3"/>
      <c r="KP367" s="3"/>
      <c r="KQ367" s="3"/>
      <c r="KR367" s="3"/>
      <c r="KS367" s="3"/>
      <c r="KT367" s="3"/>
      <c r="KU367" s="3"/>
      <c r="KV367" s="3"/>
      <c r="KW367" s="3"/>
      <c r="KX367" s="3"/>
      <c r="KY367" s="3"/>
      <c r="KZ367" s="3"/>
      <c r="LA367" s="3"/>
      <c r="LB367" s="3"/>
      <c r="LC367" s="3"/>
      <c r="LD367" s="3"/>
      <c r="LE367" s="3"/>
      <c r="LF367" s="3"/>
      <c r="LG367" s="3"/>
      <c r="LH367" s="3"/>
      <c r="LI367" s="3"/>
      <c r="LJ367" s="3"/>
      <c r="LK367" s="3"/>
      <c r="LL367" s="3"/>
      <c r="LM367" s="3"/>
      <c r="LN367" s="3"/>
      <c r="LO367" s="3"/>
      <c r="LP367" s="3"/>
      <c r="LQ367" s="3"/>
      <c r="LR367" s="3"/>
      <c r="LS367" s="3"/>
      <c r="LT367" s="3"/>
      <c r="LU367" s="3"/>
      <c r="LV367" s="3"/>
      <c r="LW367" s="3"/>
      <c r="LX367" s="3"/>
      <c r="LY367" s="3"/>
      <c r="LZ367" s="3"/>
      <c r="MA367" s="3"/>
      <c r="MB367" s="3"/>
      <c r="MC367" s="3"/>
      <c r="MD367" s="3"/>
      <c r="ME367" s="3"/>
      <c r="MF367" s="3"/>
      <c r="MG367" s="3"/>
      <c r="MH367" s="3"/>
      <c r="MI367" s="3"/>
      <c r="MJ367" s="3"/>
      <c r="MK367" s="3"/>
      <c r="ML367" s="3"/>
      <c r="MM367" s="3"/>
      <c r="MN367" s="3"/>
      <c r="MO367" s="3"/>
      <c r="MP367" s="3"/>
      <c r="MQ367" s="3"/>
      <c r="MR367" s="3"/>
      <c r="MS367" s="3"/>
      <c r="MT367" s="3"/>
      <c r="MU367" s="3"/>
      <c r="MV367" s="3"/>
      <c r="MW367" s="3"/>
      <c r="MX367" s="3"/>
      <c r="MY367" s="3"/>
      <c r="MZ367" s="3"/>
      <c r="NA367" s="3"/>
      <c r="NB367" s="3"/>
      <c r="NC367" s="3"/>
      <c r="ND367" s="3"/>
      <c r="NE367" s="3"/>
      <c r="NF367" s="3"/>
      <c r="NG367" s="3"/>
      <c r="NH367" s="3"/>
      <c r="NI367" s="3"/>
      <c r="NJ367" s="3"/>
      <c r="NK367" s="3"/>
      <c r="NL367" s="3"/>
      <c r="NM367" s="3"/>
      <c r="NN367" s="3"/>
      <c r="NO367" s="3"/>
      <c r="NP367" s="3"/>
      <c r="NQ367" s="3"/>
      <c r="NR367" s="3"/>
      <c r="NS367" s="3"/>
      <c r="NT367" s="3"/>
      <c r="NU367" s="3"/>
      <c r="NV367" s="3"/>
      <c r="NW367" s="3"/>
      <c r="NX367" s="3"/>
      <c r="NY367" s="3"/>
      <c r="NZ367" s="3"/>
      <c r="OA367" s="3"/>
      <c r="OB367" s="3"/>
      <c r="OC367" s="3"/>
      <c r="OD367" s="3"/>
      <c r="OE367" s="3"/>
      <c r="OF367" s="3"/>
      <c r="OG367" s="3"/>
      <c r="OH367" s="3"/>
      <c r="OI367" s="3"/>
      <c r="OJ367" s="3"/>
      <c r="OK367" s="3"/>
      <c r="OL367" s="3"/>
      <c r="OM367" s="3"/>
      <c r="ON367" s="3"/>
      <c r="OO367" s="3"/>
      <c r="OP367" s="3"/>
      <c r="OQ367" s="3"/>
      <c r="OR367" s="3"/>
      <c r="OS367" s="3"/>
      <c r="OT367" s="3"/>
      <c r="OU367" s="3"/>
      <c r="OV367" s="3"/>
      <c r="OW367" s="3"/>
      <c r="OX367" s="3"/>
      <c r="OY367" s="3"/>
      <c r="OZ367" s="3"/>
      <c r="PA367" s="3"/>
      <c r="PB367" s="3"/>
      <c r="PC367" s="3"/>
      <c r="PD367" s="3"/>
      <c r="PE367" s="3"/>
      <c r="PF367" s="3"/>
      <c r="PG367" s="3"/>
      <c r="PH367" s="3"/>
      <c r="PI367" s="3"/>
      <c r="PJ367" s="3"/>
      <c r="PK367" s="3"/>
      <c r="PL367" s="3"/>
      <c r="PM367" s="3"/>
      <c r="PN367" s="3"/>
      <c r="PO367" s="3"/>
      <c r="PP367" s="3"/>
      <c r="PQ367" s="3"/>
      <c r="PR367" s="3"/>
      <c r="PS367" s="3"/>
      <c r="PT367" s="3"/>
      <c r="PU367" s="3"/>
      <c r="PV367" s="3"/>
      <c r="PW367" s="3"/>
      <c r="PX367" s="3"/>
      <c r="PY367" s="3"/>
      <c r="PZ367" s="3"/>
      <c r="QA367" s="3"/>
      <c r="QB367" s="3"/>
      <c r="QC367" s="3"/>
      <c r="QD367" s="3"/>
      <c r="QE367" s="3"/>
      <c r="QF367" s="3"/>
      <c r="QG367" s="3"/>
      <c r="QH367" s="3"/>
      <c r="QI367" s="3"/>
      <c r="QJ367" s="3"/>
      <c r="QK367" s="3"/>
      <c r="QL367" s="3"/>
      <c r="QM367" s="3"/>
      <c r="QN367" s="3"/>
      <c r="QO367" s="3"/>
      <c r="QP367" s="3"/>
      <c r="QQ367" s="3"/>
      <c r="QR367" s="3"/>
      <c r="QS367" s="3"/>
      <c r="QT367" s="3"/>
      <c r="QU367" s="3"/>
      <c r="QV367" s="3"/>
      <c r="QW367" s="3"/>
      <c r="QX367" s="3"/>
      <c r="QY367" s="3"/>
      <c r="QZ367" s="3"/>
      <c r="RA367" s="3"/>
      <c r="RB367" s="3"/>
      <c r="RC367" s="3"/>
      <c r="RD367" s="3"/>
      <c r="RE367" s="3"/>
      <c r="RF367" s="3"/>
      <c r="RG367" s="3"/>
      <c r="RH367" s="3"/>
      <c r="RI367" s="3"/>
      <c r="RJ367" s="3"/>
      <c r="RK367" s="3"/>
      <c r="RL367" s="3"/>
      <c r="RM367" s="3"/>
      <c r="RN367" s="3"/>
      <c r="RO367" s="3"/>
      <c r="RP367" s="3"/>
      <c r="RQ367" s="3"/>
      <c r="RR367" s="3"/>
      <c r="RS367" s="3"/>
      <c r="RT367" s="3"/>
      <c r="RU367" s="3"/>
      <c r="RV367" s="3"/>
      <c r="RW367" s="3"/>
      <c r="RX367" s="3"/>
      <c r="RY367" s="3"/>
      <c r="RZ367" s="3"/>
      <c r="SA367" s="3"/>
      <c r="SB367" s="3"/>
      <c r="SC367" s="3"/>
      <c r="SD367" s="3"/>
      <c r="SE367" s="3"/>
      <c r="SF367" s="3"/>
      <c r="SG367" s="3"/>
      <c r="SH367" s="3"/>
      <c r="SI367" s="3"/>
      <c r="SJ367" s="3"/>
      <c r="SK367" s="3"/>
      <c r="SL367" s="3"/>
      <c r="SM367" s="3"/>
      <c r="SN367" s="3"/>
      <c r="SO367" s="3"/>
      <c r="SP367" s="3"/>
      <c r="SQ367" s="3"/>
      <c r="SR367" s="3"/>
      <c r="SS367" s="3"/>
      <c r="ST367" s="3"/>
      <c r="SU367" s="3"/>
      <c r="SV367" s="3"/>
      <c r="SW367" s="3"/>
      <c r="SX367" s="3"/>
      <c r="SY367" s="3"/>
      <c r="SZ367" s="3"/>
      <c r="TA367" s="3"/>
      <c r="TB367" s="3"/>
      <c r="TC367" s="3"/>
      <c r="TD367" s="3"/>
      <c r="TE367" s="3"/>
      <c r="TF367" s="3"/>
      <c r="TG367" s="3"/>
      <c r="TH367" s="3"/>
      <c r="TI367" s="3"/>
      <c r="TJ367" s="3"/>
      <c r="TK367" s="3"/>
      <c r="TL367" s="3"/>
      <c r="TM367" s="3"/>
      <c r="TN367" s="3"/>
      <c r="TO367" s="3"/>
      <c r="TP367" s="3"/>
      <c r="TQ367" s="3"/>
      <c r="TR367" s="3"/>
      <c r="TS367" s="3"/>
      <c r="TT367" s="3"/>
      <c r="TU367" s="3"/>
      <c r="TV367" s="3"/>
      <c r="TW367" s="3"/>
      <c r="TX367" s="3"/>
      <c r="TY367" s="3"/>
      <c r="TZ367" s="3"/>
      <c r="UA367" s="3"/>
      <c r="UB367" s="3"/>
      <c r="UC367" s="3"/>
      <c r="UD367" s="3"/>
      <c r="UE367" s="3"/>
      <c r="UF367" s="3"/>
      <c r="UG367" s="3"/>
      <c r="UH367" s="3"/>
      <c r="UI367" s="3"/>
      <c r="UJ367" s="3"/>
      <c r="UK367" s="3"/>
      <c r="UL367" s="3"/>
      <c r="UM367" s="3"/>
      <c r="UN367" s="3"/>
      <c r="UO367" s="3"/>
      <c r="UP367" s="3"/>
      <c r="UQ367" s="3"/>
      <c r="UR367" s="3"/>
      <c r="US367" s="3"/>
      <c r="UT367" s="3"/>
      <c r="UU367" s="3"/>
      <c r="UV367" s="3"/>
      <c r="UW367" s="3"/>
      <c r="UX367" s="3"/>
      <c r="UY367" s="3"/>
      <c r="UZ367" s="3"/>
      <c r="VA367" s="3"/>
      <c r="VB367" s="3"/>
      <c r="VC367" s="3"/>
      <c r="VD367" s="3"/>
      <c r="VE367" s="3"/>
      <c r="VF367" s="3"/>
      <c r="VG367" s="3"/>
      <c r="VH367" s="3"/>
      <c r="VI367" s="3"/>
      <c r="VJ367" s="3"/>
      <c r="VK367" s="3"/>
      <c r="VL367" s="3"/>
      <c r="VM367" s="3"/>
      <c r="VN367" s="3"/>
      <c r="VO367" s="3"/>
      <c r="VP367" s="3"/>
      <c r="VQ367" s="3"/>
      <c r="VR367" s="3"/>
      <c r="VS367" s="3"/>
      <c r="VT367" s="3"/>
      <c r="VU367" s="3"/>
      <c r="VV367" s="3"/>
      <c r="VW367" s="3"/>
      <c r="VX367" s="3"/>
      <c r="VY367" s="3"/>
      <c r="VZ367" s="3"/>
      <c r="WA367" s="3"/>
      <c r="WB367" s="3"/>
      <c r="WC367" s="3"/>
      <c r="WD367" s="3"/>
      <c r="WE367" s="3"/>
      <c r="WF367" s="3"/>
      <c r="WG367" s="3"/>
      <c r="WH367" s="3"/>
      <c r="WI367" s="3"/>
      <c r="WJ367" s="3"/>
      <c r="WK367" s="3"/>
      <c r="WL367" s="3"/>
      <c r="WM367" s="3"/>
      <c r="WN367" s="3"/>
      <c r="WO367" s="3"/>
      <c r="WP367" s="3"/>
      <c r="WQ367" s="3"/>
      <c r="WR367" s="3"/>
      <c r="WS367" s="3"/>
      <c r="WT367" s="3"/>
      <c r="WU367" s="3"/>
      <c r="WV367" s="3"/>
      <c r="WW367" s="3"/>
      <c r="WX367" s="3"/>
      <c r="WY367" s="3"/>
      <c r="WZ367" s="3"/>
      <c r="XA367" s="3"/>
      <c r="XB367" s="3"/>
      <c r="XC367" s="3"/>
      <c r="XD367" s="3"/>
      <c r="XE367" s="3"/>
      <c r="XF367" s="3"/>
      <c r="XG367" s="3"/>
      <c r="XH367" s="3"/>
      <c r="XI367" s="3"/>
      <c r="XJ367" s="3"/>
      <c r="XK367" s="3"/>
      <c r="XL367" s="3"/>
      <c r="XM367" s="3"/>
      <c r="XN367" s="3"/>
      <c r="XO367" s="3"/>
      <c r="XP367" s="3"/>
      <c r="XQ367" s="3"/>
      <c r="XR367" s="3"/>
      <c r="XS367" s="3"/>
      <c r="XT367" s="3"/>
      <c r="XU367" s="3"/>
      <c r="XV367" s="3"/>
      <c r="XW367" s="3"/>
      <c r="XX367" s="3"/>
      <c r="XY367" s="3"/>
      <c r="XZ367" s="3"/>
      <c r="YA367" s="3"/>
      <c r="YB367" s="3"/>
      <c r="YC367" s="3"/>
      <c r="YD367" s="3"/>
      <c r="YE367" s="3"/>
      <c r="YF367" s="3"/>
      <c r="YG367" s="3"/>
      <c r="YH367" s="3"/>
      <c r="YI367" s="3"/>
      <c r="YJ367" s="3"/>
      <c r="YK367" s="3"/>
      <c r="YL367" s="3"/>
      <c r="YM367" s="3"/>
      <c r="YN367" s="3"/>
      <c r="YO367" s="3"/>
      <c r="YP367" s="3"/>
      <c r="YQ367" s="3"/>
      <c r="YR367" s="3"/>
      <c r="YS367" s="3"/>
      <c r="YT367" s="3"/>
      <c r="YU367" s="3"/>
      <c r="YV367" s="3"/>
      <c r="YW367" s="3"/>
      <c r="YX367" s="3"/>
      <c r="YY367" s="3"/>
      <c r="YZ367" s="3"/>
      <c r="ZA367" s="3"/>
      <c r="ZB367" s="3"/>
      <c r="ZC367" s="3"/>
      <c r="ZD367" s="3"/>
      <c r="ZE367" s="3"/>
      <c r="ZF367" s="3"/>
      <c r="ZG367" s="3"/>
      <c r="ZH367" s="3"/>
      <c r="ZI367" s="3"/>
      <c r="ZJ367" s="3"/>
      <c r="ZK367" s="3"/>
      <c r="ZL367" s="3"/>
      <c r="ZM367" s="3"/>
      <c r="ZN367" s="3"/>
      <c r="ZO367" s="3"/>
      <c r="ZP367" s="3"/>
      <c r="ZQ367" s="3"/>
      <c r="ZR367" s="3"/>
      <c r="ZS367" s="3"/>
      <c r="ZT367" s="3"/>
      <c r="ZU367" s="3"/>
      <c r="ZV367" s="3"/>
      <c r="ZW367" s="3"/>
      <c r="ZX367" s="3"/>
      <c r="ZY367" s="3"/>
      <c r="ZZ367" s="3"/>
      <c r="AAA367" s="3"/>
      <c r="AAB367" s="3"/>
      <c r="AAC367" s="3"/>
      <c r="AAD367" s="3"/>
      <c r="AAE367" s="3"/>
      <c r="AAF367" s="3"/>
      <c r="AAG367" s="3"/>
      <c r="AAH367" s="3"/>
      <c r="AAI367" s="3"/>
      <c r="AAJ367" s="3"/>
      <c r="AAK367" s="3"/>
      <c r="AAL367" s="3"/>
      <c r="AAM367" s="3"/>
      <c r="AAN367" s="3"/>
      <c r="AAO367" s="3"/>
      <c r="AAP367" s="3"/>
      <c r="AAQ367" s="3"/>
      <c r="AAR367" s="3"/>
      <c r="AAS367" s="3"/>
      <c r="AAT367" s="3"/>
      <c r="AAU367" s="3"/>
      <c r="AAV367" s="3"/>
      <c r="AAW367" s="3"/>
      <c r="AAX367" s="3"/>
      <c r="AAY367" s="3"/>
      <c r="AAZ367" s="3"/>
      <c r="ABA367" s="3"/>
      <c r="ABB367" s="3"/>
      <c r="ABC367" s="3"/>
      <c r="ABD367" s="3"/>
      <c r="ABE367" s="3"/>
      <c r="ABF367" s="3"/>
      <c r="ABG367" s="3"/>
      <c r="ABH367" s="3"/>
      <c r="ABI367" s="3"/>
      <c r="ABJ367" s="3"/>
      <c r="ABK367" s="3"/>
      <c r="ABL367" s="3"/>
      <c r="ABM367" s="3"/>
      <c r="ABN367" s="3"/>
      <c r="ABO367" s="3"/>
      <c r="ABP367" s="3"/>
      <c r="ABQ367" s="3"/>
      <c r="ABR367" s="3"/>
      <c r="ABS367" s="3"/>
      <c r="ABT367" s="3"/>
      <c r="ABU367" s="3"/>
      <c r="ABV367" s="3"/>
    </row>
    <row r="375" spans="1:750" s="6" customFormat="1" x14ac:dyDescent="0.25">
      <c r="A375" s="3"/>
      <c r="B375" s="3"/>
      <c r="C375" s="445"/>
      <c r="D375" s="22"/>
      <c r="E375" s="445"/>
      <c r="F375" s="22"/>
      <c r="G375" s="442"/>
      <c r="H375" s="458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  <c r="BN375" s="3"/>
      <c r="BO375" s="3"/>
      <c r="BP375" s="3"/>
      <c r="BQ375" s="3"/>
      <c r="BR375" s="3"/>
      <c r="BS375" s="3"/>
      <c r="BT375" s="3"/>
      <c r="BU375" s="3"/>
      <c r="BV375" s="3"/>
      <c r="BW375" s="3"/>
      <c r="BX375" s="3"/>
      <c r="BY375" s="3"/>
      <c r="BZ375" s="3"/>
      <c r="CA375" s="3"/>
      <c r="CB375" s="3"/>
      <c r="CC375" s="3"/>
      <c r="CD375" s="3"/>
      <c r="CE375" s="3"/>
      <c r="CF375" s="3"/>
      <c r="CG375" s="3"/>
      <c r="CH375" s="3"/>
      <c r="CI375" s="3"/>
      <c r="CJ375" s="3"/>
      <c r="CK375" s="3"/>
      <c r="CL375" s="3"/>
      <c r="CM375" s="3"/>
      <c r="CN375" s="3"/>
      <c r="CO375" s="3"/>
      <c r="CP375" s="3"/>
      <c r="CQ375" s="3"/>
      <c r="CR375" s="3"/>
      <c r="CS375" s="3"/>
      <c r="CT375" s="3"/>
      <c r="CU375" s="3"/>
      <c r="CV375" s="3"/>
      <c r="CW375" s="3"/>
      <c r="CX375" s="3"/>
      <c r="CY375" s="3"/>
      <c r="CZ375" s="3"/>
      <c r="DA375" s="3"/>
      <c r="DB375" s="3"/>
      <c r="DC375" s="3"/>
      <c r="DD375" s="3"/>
      <c r="DE375" s="3"/>
      <c r="DF375" s="3"/>
      <c r="DG375" s="3"/>
      <c r="DH375" s="3"/>
      <c r="DI375" s="3"/>
      <c r="DJ375" s="3"/>
      <c r="DK375" s="3"/>
      <c r="DL375" s="3"/>
      <c r="DM375" s="3"/>
      <c r="DN375" s="3"/>
      <c r="DO375" s="3"/>
      <c r="DP375" s="3"/>
      <c r="DQ375" s="3"/>
      <c r="DR375" s="3"/>
      <c r="DS375" s="3"/>
      <c r="DT375" s="3"/>
      <c r="DU375" s="3"/>
      <c r="DV375" s="3"/>
      <c r="DW375" s="3"/>
      <c r="DX375" s="3"/>
      <c r="DY375" s="3"/>
      <c r="DZ375" s="3"/>
      <c r="EA375" s="3"/>
      <c r="EB375" s="3"/>
      <c r="EC375" s="3"/>
      <c r="ED375" s="3"/>
      <c r="EE375" s="3"/>
      <c r="EF375" s="3"/>
      <c r="EG375" s="3"/>
      <c r="EH375" s="3"/>
      <c r="EI375" s="3"/>
      <c r="EJ375" s="3"/>
      <c r="EK375" s="3"/>
      <c r="EL375" s="3"/>
      <c r="EM375" s="3"/>
      <c r="EN375" s="3"/>
      <c r="EO375" s="3"/>
      <c r="EP375" s="3"/>
      <c r="EQ375" s="3"/>
      <c r="ER375" s="3"/>
      <c r="ES375" s="3"/>
      <c r="ET375" s="3"/>
      <c r="EU375" s="3"/>
      <c r="EV375" s="3"/>
      <c r="EW375" s="3"/>
      <c r="EX375" s="3"/>
      <c r="EY375" s="3"/>
      <c r="EZ375" s="3"/>
      <c r="FA375" s="3"/>
      <c r="FB375" s="3"/>
      <c r="FC375" s="3"/>
      <c r="FD375" s="3"/>
      <c r="FE375" s="3"/>
      <c r="FF375" s="3"/>
      <c r="FG375" s="3"/>
      <c r="FH375" s="3"/>
      <c r="FI375" s="3"/>
      <c r="FJ375" s="3"/>
      <c r="FK375" s="3"/>
      <c r="FL375" s="3"/>
      <c r="FM375" s="3"/>
      <c r="FN375" s="3"/>
      <c r="FO375" s="3"/>
      <c r="FP375" s="3"/>
      <c r="FQ375" s="3"/>
      <c r="FR375" s="3"/>
      <c r="FS375" s="3"/>
      <c r="FT375" s="3"/>
      <c r="FU375" s="3"/>
      <c r="FV375" s="3"/>
      <c r="FW375" s="3"/>
      <c r="FX375" s="3"/>
      <c r="FY375" s="3"/>
      <c r="FZ375" s="3"/>
      <c r="GA375" s="3"/>
      <c r="GB375" s="3"/>
      <c r="GC375" s="3"/>
      <c r="GD375" s="3"/>
      <c r="GE375" s="3"/>
      <c r="GF375" s="3"/>
      <c r="GG375" s="3"/>
      <c r="GH375" s="3"/>
      <c r="GI375" s="3"/>
      <c r="GJ375" s="3"/>
      <c r="GK375" s="3"/>
      <c r="GL375" s="3"/>
      <c r="GM375" s="3"/>
      <c r="GN375" s="3"/>
      <c r="GO375" s="3"/>
      <c r="GP375" s="3"/>
      <c r="GQ375" s="3"/>
      <c r="GR375" s="3"/>
      <c r="GS375" s="3"/>
      <c r="GT375" s="3"/>
      <c r="GU375" s="3"/>
      <c r="GV375" s="3"/>
      <c r="GW375" s="3"/>
      <c r="GX375" s="3"/>
      <c r="GY375" s="3"/>
      <c r="GZ375" s="3"/>
      <c r="HA375" s="3"/>
      <c r="HB375" s="3"/>
      <c r="HC375" s="3"/>
      <c r="HD375" s="3"/>
      <c r="HE375" s="3"/>
      <c r="HF375" s="3"/>
      <c r="HG375" s="3"/>
      <c r="HH375" s="3"/>
      <c r="HI375" s="3"/>
      <c r="HJ375" s="3"/>
      <c r="HK375" s="3"/>
      <c r="HL375" s="3"/>
      <c r="HM375" s="3"/>
      <c r="HN375" s="3"/>
      <c r="HO375" s="3"/>
      <c r="HP375" s="3"/>
      <c r="HQ375" s="3"/>
      <c r="HR375" s="3"/>
      <c r="HS375" s="3"/>
      <c r="HT375" s="3"/>
      <c r="HU375" s="3"/>
      <c r="HV375" s="3"/>
      <c r="HW375" s="3"/>
      <c r="HX375" s="3"/>
      <c r="HY375" s="3"/>
      <c r="HZ375" s="3"/>
      <c r="IA375" s="3"/>
      <c r="IB375" s="3"/>
      <c r="IC375" s="3"/>
      <c r="ID375" s="3"/>
      <c r="IE375" s="3"/>
      <c r="IF375" s="3"/>
      <c r="IG375" s="3"/>
      <c r="IH375" s="3"/>
      <c r="II375" s="3"/>
      <c r="IJ375" s="3"/>
      <c r="IK375" s="3"/>
      <c r="IL375" s="3"/>
      <c r="IM375" s="3"/>
      <c r="IN375" s="3"/>
      <c r="IO375" s="3"/>
      <c r="IP375" s="3"/>
      <c r="IQ375" s="3"/>
      <c r="IR375" s="3"/>
      <c r="IS375" s="3"/>
      <c r="IT375" s="3"/>
      <c r="IU375" s="3"/>
      <c r="IV375" s="3"/>
      <c r="IW375" s="3"/>
      <c r="IX375" s="3"/>
      <c r="IY375" s="3"/>
      <c r="IZ375" s="3"/>
      <c r="JA375" s="3"/>
      <c r="JB375" s="3"/>
      <c r="JC375" s="3"/>
      <c r="JD375" s="3"/>
      <c r="JE375" s="3"/>
      <c r="JF375" s="3"/>
      <c r="JG375" s="3"/>
      <c r="JH375" s="3"/>
      <c r="JI375" s="3"/>
      <c r="JJ375" s="3"/>
      <c r="JK375" s="3"/>
      <c r="JL375" s="3"/>
      <c r="JM375" s="3"/>
      <c r="JN375" s="3"/>
      <c r="JO375" s="3"/>
      <c r="JP375" s="3"/>
      <c r="JQ375" s="3"/>
      <c r="JR375" s="3"/>
      <c r="JS375" s="3"/>
      <c r="JT375" s="3"/>
      <c r="JU375" s="3"/>
      <c r="JV375" s="3"/>
      <c r="JW375" s="3"/>
      <c r="JX375" s="3"/>
      <c r="JY375" s="3"/>
      <c r="JZ375" s="3"/>
      <c r="KA375" s="3"/>
      <c r="KB375" s="3"/>
      <c r="KC375" s="3"/>
      <c r="KD375" s="3"/>
      <c r="KE375" s="3"/>
      <c r="KF375" s="3"/>
      <c r="KG375" s="3"/>
      <c r="KH375" s="3"/>
      <c r="KI375" s="3"/>
      <c r="KJ375" s="3"/>
      <c r="KK375" s="3"/>
      <c r="KL375" s="3"/>
      <c r="KM375" s="3"/>
      <c r="KN375" s="3"/>
      <c r="KO375" s="3"/>
      <c r="KP375" s="3"/>
      <c r="KQ375" s="3"/>
      <c r="KR375" s="3"/>
      <c r="KS375" s="3"/>
      <c r="KT375" s="3"/>
      <c r="KU375" s="3"/>
      <c r="KV375" s="3"/>
      <c r="KW375" s="3"/>
      <c r="KX375" s="3"/>
      <c r="KY375" s="3"/>
      <c r="KZ375" s="3"/>
      <c r="LA375" s="3"/>
      <c r="LB375" s="3"/>
      <c r="LC375" s="3"/>
      <c r="LD375" s="3"/>
      <c r="LE375" s="3"/>
      <c r="LF375" s="3"/>
      <c r="LG375" s="3"/>
      <c r="LH375" s="3"/>
      <c r="LI375" s="3"/>
      <c r="LJ375" s="3"/>
      <c r="LK375" s="3"/>
      <c r="LL375" s="3"/>
      <c r="LM375" s="3"/>
      <c r="LN375" s="3"/>
      <c r="LO375" s="3"/>
      <c r="LP375" s="3"/>
      <c r="LQ375" s="3"/>
      <c r="LR375" s="3"/>
      <c r="LS375" s="3"/>
      <c r="LT375" s="3"/>
      <c r="LU375" s="3"/>
      <c r="LV375" s="3"/>
      <c r="LW375" s="3"/>
      <c r="LX375" s="3"/>
      <c r="LY375" s="3"/>
      <c r="LZ375" s="3"/>
      <c r="MA375" s="3"/>
      <c r="MB375" s="3"/>
      <c r="MC375" s="3"/>
      <c r="MD375" s="3"/>
      <c r="ME375" s="3"/>
      <c r="MF375" s="3"/>
      <c r="MG375" s="3"/>
      <c r="MH375" s="3"/>
      <c r="MI375" s="3"/>
      <c r="MJ375" s="3"/>
      <c r="MK375" s="3"/>
      <c r="ML375" s="3"/>
      <c r="MM375" s="3"/>
      <c r="MN375" s="3"/>
      <c r="MO375" s="3"/>
      <c r="MP375" s="3"/>
      <c r="MQ375" s="3"/>
      <c r="MR375" s="3"/>
      <c r="MS375" s="3"/>
      <c r="MT375" s="3"/>
      <c r="MU375" s="3"/>
      <c r="MV375" s="3"/>
      <c r="MW375" s="3"/>
      <c r="MX375" s="3"/>
      <c r="MY375" s="3"/>
      <c r="MZ375" s="3"/>
      <c r="NA375" s="3"/>
      <c r="NB375" s="3"/>
      <c r="NC375" s="3"/>
      <c r="ND375" s="3"/>
      <c r="NE375" s="3"/>
      <c r="NF375" s="3"/>
      <c r="NG375" s="3"/>
      <c r="NH375" s="3"/>
      <c r="NI375" s="3"/>
      <c r="NJ375" s="3"/>
      <c r="NK375" s="3"/>
      <c r="NL375" s="3"/>
      <c r="NM375" s="3"/>
      <c r="NN375" s="3"/>
      <c r="NO375" s="3"/>
      <c r="NP375" s="3"/>
      <c r="NQ375" s="3"/>
      <c r="NR375" s="3"/>
      <c r="NS375" s="3"/>
      <c r="NT375" s="3"/>
      <c r="NU375" s="3"/>
      <c r="NV375" s="3"/>
      <c r="NW375" s="3"/>
      <c r="NX375" s="3"/>
      <c r="NY375" s="3"/>
      <c r="NZ375" s="3"/>
      <c r="OA375" s="3"/>
      <c r="OB375" s="3"/>
      <c r="OC375" s="3"/>
      <c r="OD375" s="3"/>
      <c r="OE375" s="3"/>
      <c r="OF375" s="3"/>
      <c r="OG375" s="3"/>
      <c r="OH375" s="3"/>
      <c r="OI375" s="3"/>
      <c r="OJ375" s="3"/>
      <c r="OK375" s="3"/>
      <c r="OL375" s="3"/>
      <c r="OM375" s="3"/>
      <c r="ON375" s="3"/>
      <c r="OO375" s="3"/>
      <c r="OP375" s="3"/>
      <c r="OQ375" s="3"/>
      <c r="OR375" s="3"/>
      <c r="OS375" s="3"/>
      <c r="OT375" s="3"/>
      <c r="OU375" s="3"/>
      <c r="OV375" s="3"/>
      <c r="OW375" s="3"/>
      <c r="OX375" s="3"/>
      <c r="OY375" s="3"/>
      <c r="OZ375" s="3"/>
      <c r="PA375" s="3"/>
      <c r="PB375" s="3"/>
      <c r="PC375" s="3"/>
      <c r="PD375" s="3"/>
      <c r="PE375" s="3"/>
      <c r="PF375" s="3"/>
      <c r="PG375" s="3"/>
      <c r="PH375" s="3"/>
      <c r="PI375" s="3"/>
      <c r="PJ375" s="3"/>
      <c r="PK375" s="3"/>
      <c r="PL375" s="3"/>
      <c r="PM375" s="3"/>
      <c r="PN375" s="3"/>
      <c r="PO375" s="3"/>
      <c r="PP375" s="3"/>
      <c r="PQ375" s="3"/>
      <c r="PR375" s="3"/>
      <c r="PS375" s="3"/>
      <c r="PT375" s="3"/>
      <c r="PU375" s="3"/>
      <c r="PV375" s="3"/>
      <c r="PW375" s="3"/>
      <c r="PX375" s="3"/>
      <c r="PY375" s="3"/>
      <c r="PZ375" s="3"/>
      <c r="QA375" s="3"/>
      <c r="QB375" s="3"/>
      <c r="QC375" s="3"/>
      <c r="QD375" s="3"/>
      <c r="QE375" s="3"/>
      <c r="QF375" s="3"/>
      <c r="QG375" s="3"/>
      <c r="QH375" s="3"/>
      <c r="QI375" s="3"/>
      <c r="QJ375" s="3"/>
      <c r="QK375" s="3"/>
      <c r="QL375" s="3"/>
      <c r="QM375" s="3"/>
      <c r="QN375" s="3"/>
      <c r="QO375" s="3"/>
      <c r="QP375" s="3"/>
      <c r="QQ375" s="3"/>
      <c r="QR375" s="3"/>
      <c r="QS375" s="3"/>
      <c r="QT375" s="3"/>
      <c r="QU375" s="3"/>
      <c r="QV375" s="3"/>
      <c r="QW375" s="3"/>
      <c r="QX375" s="3"/>
      <c r="QY375" s="3"/>
      <c r="QZ375" s="3"/>
      <c r="RA375" s="3"/>
      <c r="RB375" s="3"/>
      <c r="RC375" s="3"/>
      <c r="RD375" s="3"/>
      <c r="RE375" s="3"/>
      <c r="RF375" s="3"/>
      <c r="RG375" s="3"/>
      <c r="RH375" s="3"/>
      <c r="RI375" s="3"/>
      <c r="RJ375" s="3"/>
      <c r="RK375" s="3"/>
      <c r="RL375" s="3"/>
      <c r="RM375" s="3"/>
      <c r="RN375" s="3"/>
      <c r="RO375" s="3"/>
      <c r="RP375" s="3"/>
      <c r="RQ375" s="3"/>
      <c r="RR375" s="3"/>
      <c r="RS375" s="3"/>
      <c r="RT375" s="3"/>
      <c r="RU375" s="3"/>
      <c r="RV375" s="3"/>
      <c r="RW375" s="3"/>
      <c r="RX375" s="3"/>
      <c r="RY375" s="3"/>
      <c r="RZ375" s="3"/>
      <c r="SA375" s="3"/>
      <c r="SB375" s="3"/>
      <c r="SC375" s="3"/>
      <c r="SD375" s="3"/>
      <c r="SE375" s="3"/>
      <c r="SF375" s="3"/>
      <c r="SG375" s="3"/>
      <c r="SH375" s="3"/>
      <c r="SI375" s="3"/>
      <c r="SJ375" s="3"/>
      <c r="SK375" s="3"/>
      <c r="SL375" s="3"/>
      <c r="SM375" s="3"/>
      <c r="SN375" s="3"/>
      <c r="SO375" s="3"/>
      <c r="SP375" s="3"/>
      <c r="SQ375" s="3"/>
      <c r="SR375" s="3"/>
      <c r="SS375" s="3"/>
      <c r="ST375" s="3"/>
      <c r="SU375" s="3"/>
      <c r="SV375" s="3"/>
      <c r="SW375" s="3"/>
      <c r="SX375" s="3"/>
      <c r="SY375" s="3"/>
      <c r="SZ375" s="3"/>
      <c r="TA375" s="3"/>
      <c r="TB375" s="3"/>
      <c r="TC375" s="3"/>
      <c r="TD375" s="3"/>
      <c r="TE375" s="3"/>
      <c r="TF375" s="3"/>
      <c r="TG375" s="3"/>
      <c r="TH375" s="3"/>
      <c r="TI375" s="3"/>
      <c r="TJ375" s="3"/>
      <c r="TK375" s="3"/>
      <c r="TL375" s="3"/>
      <c r="TM375" s="3"/>
      <c r="TN375" s="3"/>
      <c r="TO375" s="3"/>
      <c r="TP375" s="3"/>
      <c r="TQ375" s="3"/>
      <c r="TR375" s="3"/>
      <c r="TS375" s="3"/>
      <c r="TT375" s="3"/>
      <c r="TU375" s="3"/>
      <c r="TV375" s="3"/>
      <c r="TW375" s="3"/>
      <c r="TX375" s="3"/>
      <c r="TY375" s="3"/>
      <c r="TZ375" s="3"/>
      <c r="UA375" s="3"/>
      <c r="UB375" s="3"/>
      <c r="UC375" s="3"/>
      <c r="UD375" s="3"/>
      <c r="UE375" s="3"/>
      <c r="UF375" s="3"/>
      <c r="UG375" s="3"/>
      <c r="UH375" s="3"/>
      <c r="UI375" s="3"/>
      <c r="UJ375" s="3"/>
      <c r="UK375" s="3"/>
      <c r="UL375" s="3"/>
      <c r="UM375" s="3"/>
      <c r="UN375" s="3"/>
      <c r="UO375" s="3"/>
      <c r="UP375" s="3"/>
      <c r="UQ375" s="3"/>
      <c r="UR375" s="3"/>
      <c r="US375" s="3"/>
      <c r="UT375" s="3"/>
      <c r="UU375" s="3"/>
      <c r="UV375" s="3"/>
      <c r="UW375" s="3"/>
      <c r="UX375" s="3"/>
      <c r="UY375" s="3"/>
      <c r="UZ375" s="3"/>
      <c r="VA375" s="3"/>
      <c r="VB375" s="3"/>
      <c r="VC375" s="3"/>
      <c r="VD375" s="3"/>
      <c r="VE375" s="3"/>
      <c r="VF375" s="3"/>
      <c r="VG375" s="3"/>
      <c r="VH375" s="3"/>
      <c r="VI375" s="3"/>
      <c r="VJ375" s="3"/>
      <c r="VK375" s="3"/>
      <c r="VL375" s="3"/>
      <c r="VM375" s="3"/>
      <c r="VN375" s="3"/>
      <c r="VO375" s="3"/>
      <c r="VP375" s="3"/>
      <c r="VQ375" s="3"/>
      <c r="VR375" s="3"/>
      <c r="VS375" s="3"/>
      <c r="VT375" s="3"/>
      <c r="VU375" s="3"/>
      <c r="VV375" s="3"/>
      <c r="VW375" s="3"/>
      <c r="VX375" s="3"/>
      <c r="VY375" s="3"/>
      <c r="VZ375" s="3"/>
      <c r="WA375" s="3"/>
      <c r="WB375" s="3"/>
      <c r="WC375" s="3"/>
      <c r="WD375" s="3"/>
      <c r="WE375" s="3"/>
      <c r="WF375" s="3"/>
      <c r="WG375" s="3"/>
      <c r="WH375" s="3"/>
      <c r="WI375" s="3"/>
      <c r="WJ375" s="3"/>
      <c r="WK375" s="3"/>
      <c r="WL375" s="3"/>
      <c r="WM375" s="3"/>
      <c r="WN375" s="3"/>
      <c r="WO375" s="3"/>
      <c r="WP375" s="3"/>
      <c r="WQ375" s="3"/>
      <c r="WR375" s="3"/>
      <c r="WS375" s="3"/>
      <c r="WT375" s="3"/>
      <c r="WU375" s="3"/>
      <c r="WV375" s="3"/>
      <c r="WW375" s="3"/>
      <c r="WX375" s="3"/>
      <c r="WY375" s="3"/>
      <c r="WZ375" s="3"/>
      <c r="XA375" s="3"/>
      <c r="XB375" s="3"/>
      <c r="XC375" s="3"/>
      <c r="XD375" s="3"/>
      <c r="XE375" s="3"/>
      <c r="XF375" s="3"/>
      <c r="XG375" s="3"/>
      <c r="XH375" s="3"/>
      <c r="XI375" s="3"/>
      <c r="XJ375" s="3"/>
      <c r="XK375" s="3"/>
      <c r="XL375" s="3"/>
      <c r="XM375" s="3"/>
      <c r="XN375" s="3"/>
      <c r="XO375" s="3"/>
      <c r="XP375" s="3"/>
      <c r="XQ375" s="3"/>
      <c r="XR375" s="3"/>
      <c r="XS375" s="3"/>
      <c r="XT375" s="3"/>
      <c r="XU375" s="3"/>
      <c r="XV375" s="3"/>
      <c r="XW375" s="3"/>
      <c r="XX375" s="3"/>
      <c r="XY375" s="3"/>
      <c r="XZ375" s="3"/>
      <c r="YA375" s="3"/>
      <c r="YB375" s="3"/>
      <c r="YC375" s="3"/>
      <c r="YD375" s="3"/>
      <c r="YE375" s="3"/>
      <c r="YF375" s="3"/>
      <c r="YG375" s="3"/>
      <c r="YH375" s="3"/>
      <c r="YI375" s="3"/>
      <c r="YJ375" s="3"/>
      <c r="YK375" s="3"/>
      <c r="YL375" s="3"/>
      <c r="YM375" s="3"/>
      <c r="YN375" s="3"/>
      <c r="YO375" s="3"/>
      <c r="YP375" s="3"/>
      <c r="YQ375" s="3"/>
      <c r="YR375" s="3"/>
      <c r="YS375" s="3"/>
      <c r="YT375" s="3"/>
      <c r="YU375" s="3"/>
      <c r="YV375" s="3"/>
      <c r="YW375" s="3"/>
      <c r="YX375" s="3"/>
      <c r="YY375" s="3"/>
      <c r="YZ375" s="3"/>
      <c r="ZA375" s="3"/>
      <c r="ZB375" s="3"/>
      <c r="ZC375" s="3"/>
      <c r="ZD375" s="3"/>
      <c r="ZE375" s="3"/>
      <c r="ZF375" s="3"/>
      <c r="ZG375" s="3"/>
      <c r="ZH375" s="3"/>
      <c r="ZI375" s="3"/>
      <c r="ZJ375" s="3"/>
      <c r="ZK375" s="3"/>
      <c r="ZL375" s="3"/>
      <c r="ZM375" s="3"/>
      <c r="ZN375" s="3"/>
      <c r="ZO375" s="3"/>
      <c r="ZP375" s="3"/>
      <c r="ZQ375" s="3"/>
      <c r="ZR375" s="3"/>
      <c r="ZS375" s="3"/>
      <c r="ZT375" s="3"/>
      <c r="ZU375" s="3"/>
      <c r="ZV375" s="3"/>
      <c r="ZW375" s="3"/>
      <c r="ZX375" s="3"/>
      <c r="ZY375" s="3"/>
      <c r="ZZ375" s="3"/>
      <c r="AAA375" s="3"/>
      <c r="AAB375" s="3"/>
      <c r="AAC375" s="3"/>
      <c r="AAD375" s="3"/>
      <c r="AAE375" s="3"/>
      <c r="AAF375" s="3"/>
      <c r="AAG375" s="3"/>
      <c r="AAH375" s="3"/>
      <c r="AAI375" s="3"/>
      <c r="AAJ375" s="3"/>
      <c r="AAK375" s="3"/>
      <c r="AAL375" s="3"/>
      <c r="AAM375" s="3"/>
      <c r="AAN375" s="3"/>
      <c r="AAO375" s="3"/>
      <c r="AAP375" s="3"/>
      <c r="AAQ375" s="3"/>
      <c r="AAR375" s="3"/>
      <c r="AAS375" s="3"/>
      <c r="AAT375" s="3"/>
      <c r="AAU375" s="3"/>
      <c r="AAV375" s="3"/>
      <c r="AAW375" s="3"/>
      <c r="AAX375" s="3"/>
      <c r="AAY375" s="3"/>
      <c r="AAZ375" s="3"/>
      <c r="ABA375" s="3"/>
      <c r="ABB375" s="3"/>
      <c r="ABC375" s="3"/>
      <c r="ABD375" s="3"/>
      <c r="ABE375" s="3"/>
      <c r="ABF375" s="3"/>
      <c r="ABG375" s="3"/>
      <c r="ABH375" s="3"/>
      <c r="ABI375" s="3"/>
      <c r="ABJ375" s="3"/>
      <c r="ABK375" s="3"/>
      <c r="ABL375" s="3"/>
      <c r="ABM375" s="3"/>
      <c r="ABN375" s="3"/>
      <c r="ABO375" s="3"/>
      <c r="ABP375" s="3"/>
      <c r="ABQ375" s="3"/>
      <c r="ABR375" s="3"/>
      <c r="ABS375" s="3"/>
      <c r="ABT375" s="3"/>
      <c r="ABU375" s="3"/>
      <c r="ABV375" s="3"/>
    </row>
    <row r="399" spans="9:9" x14ac:dyDescent="0.25">
      <c r="I399" s="2"/>
    </row>
    <row r="400" spans="9:9" x14ac:dyDescent="0.25">
      <c r="I400" s="2"/>
    </row>
    <row r="405" spans="9:9" x14ac:dyDescent="0.25">
      <c r="I405" s="2"/>
    </row>
    <row r="409" spans="9:9" x14ac:dyDescent="0.25">
      <c r="I409" s="2"/>
    </row>
    <row r="410" spans="9:9" x14ac:dyDescent="0.25">
      <c r="I410" s="2"/>
    </row>
    <row r="413" spans="9:9" x14ac:dyDescent="0.25">
      <c r="I413" s="2"/>
    </row>
    <row r="414" spans="9:9" x14ac:dyDescent="0.25">
      <c r="I414" s="2"/>
    </row>
    <row r="420" spans="1:750" s="6" customFormat="1" x14ac:dyDescent="0.25">
      <c r="A420" s="3"/>
      <c r="B420" s="3"/>
      <c r="C420" s="445"/>
      <c r="D420" s="22"/>
      <c r="E420" s="445"/>
      <c r="F420" s="22"/>
      <c r="G420" s="442"/>
      <c r="H420" s="458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  <c r="BJ420" s="3"/>
      <c r="BK420" s="3"/>
      <c r="BL420" s="3"/>
      <c r="BM420" s="3"/>
      <c r="BN420" s="3"/>
      <c r="BO420" s="3"/>
      <c r="BP420" s="3"/>
      <c r="BQ420" s="3"/>
      <c r="BR420" s="3"/>
      <c r="BS420" s="3"/>
      <c r="BT420" s="3"/>
      <c r="BU420" s="3"/>
      <c r="BV420" s="3"/>
      <c r="BW420" s="3"/>
      <c r="BX420" s="3"/>
      <c r="BY420" s="3"/>
      <c r="BZ420" s="3"/>
      <c r="CA420" s="3"/>
      <c r="CB420" s="3"/>
      <c r="CC420" s="3"/>
      <c r="CD420" s="3"/>
      <c r="CE420" s="3"/>
      <c r="CF420" s="3"/>
      <c r="CG420" s="3"/>
      <c r="CH420" s="3"/>
      <c r="CI420" s="3"/>
      <c r="CJ420" s="3"/>
      <c r="CK420" s="3"/>
      <c r="CL420" s="3"/>
      <c r="CM420" s="3"/>
      <c r="CN420" s="3"/>
      <c r="CO420" s="3"/>
      <c r="CP420" s="3"/>
      <c r="CQ420" s="3"/>
      <c r="CR420" s="3"/>
      <c r="CS420" s="3"/>
      <c r="CT420" s="3"/>
      <c r="CU420" s="3"/>
      <c r="CV420" s="3"/>
      <c r="CW420" s="3"/>
      <c r="CX420" s="3"/>
      <c r="CY420" s="3"/>
      <c r="CZ420" s="3"/>
      <c r="DA420" s="3"/>
      <c r="DB420" s="3"/>
      <c r="DC420" s="3"/>
      <c r="DD420" s="3"/>
      <c r="DE420" s="3"/>
      <c r="DF420" s="3"/>
      <c r="DG420" s="3"/>
      <c r="DH420" s="3"/>
      <c r="DI420" s="3"/>
      <c r="DJ420" s="3"/>
      <c r="DK420" s="3"/>
      <c r="DL420" s="3"/>
      <c r="DM420" s="3"/>
      <c r="DN420" s="3"/>
      <c r="DO420" s="3"/>
      <c r="DP420" s="3"/>
      <c r="DQ420" s="3"/>
      <c r="DR420" s="3"/>
      <c r="DS420" s="3"/>
      <c r="DT420" s="3"/>
      <c r="DU420" s="3"/>
      <c r="DV420" s="3"/>
      <c r="DW420" s="3"/>
      <c r="DX420" s="3"/>
      <c r="DY420" s="3"/>
      <c r="DZ420" s="3"/>
      <c r="EA420" s="3"/>
      <c r="EB420" s="3"/>
      <c r="EC420" s="3"/>
      <c r="ED420" s="3"/>
      <c r="EE420" s="3"/>
      <c r="EF420" s="3"/>
      <c r="EG420" s="3"/>
      <c r="EH420" s="3"/>
      <c r="EI420" s="3"/>
      <c r="EJ420" s="3"/>
      <c r="EK420" s="3"/>
      <c r="EL420" s="3"/>
      <c r="EM420" s="3"/>
      <c r="EN420" s="3"/>
      <c r="EO420" s="3"/>
      <c r="EP420" s="3"/>
      <c r="EQ420" s="3"/>
      <c r="ER420" s="3"/>
      <c r="ES420" s="3"/>
      <c r="ET420" s="3"/>
      <c r="EU420" s="3"/>
      <c r="EV420" s="3"/>
      <c r="EW420" s="3"/>
      <c r="EX420" s="3"/>
      <c r="EY420" s="3"/>
      <c r="EZ420" s="3"/>
      <c r="FA420" s="3"/>
      <c r="FB420" s="3"/>
      <c r="FC420" s="3"/>
      <c r="FD420" s="3"/>
      <c r="FE420" s="3"/>
      <c r="FF420" s="3"/>
      <c r="FG420" s="3"/>
      <c r="FH420" s="3"/>
      <c r="FI420" s="3"/>
      <c r="FJ420" s="3"/>
      <c r="FK420" s="3"/>
      <c r="FL420" s="3"/>
      <c r="FM420" s="3"/>
      <c r="FN420" s="3"/>
      <c r="FO420" s="3"/>
      <c r="FP420" s="3"/>
      <c r="FQ420" s="3"/>
      <c r="FR420" s="3"/>
      <c r="FS420" s="3"/>
      <c r="FT420" s="3"/>
      <c r="FU420" s="3"/>
      <c r="FV420" s="3"/>
      <c r="FW420" s="3"/>
      <c r="FX420" s="3"/>
      <c r="FY420" s="3"/>
      <c r="FZ420" s="3"/>
      <c r="GA420" s="3"/>
      <c r="GB420" s="3"/>
      <c r="GC420" s="3"/>
      <c r="GD420" s="3"/>
      <c r="GE420" s="3"/>
      <c r="GF420" s="3"/>
      <c r="GG420" s="3"/>
      <c r="GH420" s="3"/>
      <c r="GI420" s="3"/>
      <c r="GJ420" s="3"/>
      <c r="GK420" s="3"/>
      <c r="GL420" s="3"/>
      <c r="GM420" s="3"/>
      <c r="GN420" s="3"/>
      <c r="GO420" s="3"/>
      <c r="GP420" s="3"/>
      <c r="GQ420" s="3"/>
      <c r="GR420" s="3"/>
      <c r="GS420" s="3"/>
      <c r="GT420" s="3"/>
      <c r="GU420" s="3"/>
      <c r="GV420" s="3"/>
      <c r="GW420" s="3"/>
      <c r="GX420" s="3"/>
      <c r="GY420" s="3"/>
      <c r="GZ420" s="3"/>
      <c r="HA420" s="3"/>
      <c r="HB420" s="3"/>
      <c r="HC420" s="3"/>
      <c r="HD420" s="3"/>
      <c r="HE420" s="3"/>
      <c r="HF420" s="3"/>
      <c r="HG420" s="3"/>
      <c r="HH420" s="3"/>
      <c r="HI420" s="3"/>
      <c r="HJ420" s="3"/>
      <c r="HK420" s="3"/>
      <c r="HL420" s="3"/>
      <c r="HM420" s="3"/>
      <c r="HN420" s="3"/>
      <c r="HO420" s="3"/>
      <c r="HP420" s="3"/>
      <c r="HQ420" s="3"/>
      <c r="HR420" s="3"/>
      <c r="HS420" s="3"/>
      <c r="HT420" s="3"/>
      <c r="HU420" s="3"/>
      <c r="HV420" s="3"/>
      <c r="HW420" s="3"/>
      <c r="HX420" s="3"/>
      <c r="HY420" s="3"/>
      <c r="HZ420" s="3"/>
      <c r="IA420" s="3"/>
      <c r="IB420" s="3"/>
      <c r="IC420" s="3"/>
      <c r="ID420" s="3"/>
      <c r="IE420" s="3"/>
      <c r="IF420" s="3"/>
      <c r="IG420" s="3"/>
      <c r="IH420" s="3"/>
      <c r="II420" s="3"/>
      <c r="IJ420" s="3"/>
      <c r="IK420" s="3"/>
      <c r="IL420" s="3"/>
      <c r="IM420" s="3"/>
      <c r="IN420" s="3"/>
      <c r="IO420" s="3"/>
      <c r="IP420" s="3"/>
      <c r="IQ420" s="3"/>
      <c r="IR420" s="3"/>
      <c r="IS420" s="3"/>
      <c r="IT420" s="3"/>
      <c r="IU420" s="3"/>
      <c r="IV420" s="3"/>
      <c r="IW420" s="3"/>
      <c r="IX420" s="3"/>
      <c r="IY420" s="3"/>
      <c r="IZ420" s="3"/>
      <c r="JA420" s="3"/>
      <c r="JB420" s="3"/>
      <c r="JC420" s="3"/>
      <c r="JD420" s="3"/>
      <c r="JE420" s="3"/>
      <c r="JF420" s="3"/>
      <c r="JG420" s="3"/>
      <c r="JH420" s="3"/>
      <c r="JI420" s="3"/>
      <c r="JJ420" s="3"/>
      <c r="JK420" s="3"/>
      <c r="JL420" s="3"/>
      <c r="JM420" s="3"/>
      <c r="JN420" s="3"/>
      <c r="JO420" s="3"/>
      <c r="JP420" s="3"/>
      <c r="JQ420" s="3"/>
      <c r="JR420" s="3"/>
      <c r="JS420" s="3"/>
      <c r="JT420" s="3"/>
      <c r="JU420" s="3"/>
      <c r="JV420" s="3"/>
      <c r="JW420" s="3"/>
      <c r="JX420" s="3"/>
      <c r="JY420" s="3"/>
      <c r="JZ420" s="3"/>
      <c r="KA420" s="3"/>
      <c r="KB420" s="3"/>
      <c r="KC420" s="3"/>
      <c r="KD420" s="3"/>
      <c r="KE420" s="3"/>
      <c r="KF420" s="3"/>
      <c r="KG420" s="3"/>
      <c r="KH420" s="3"/>
      <c r="KI420" s="3"/>
      <c r="KJ420" s="3"/>
      <c r="KK420" s="3"/>
      <c r="KL420" s="3"/>
      <c r="KM420" s="3"/>
      <c r="KN420" s="3"/>
      <c r="KO420" s="3"/>
      <c r="KP420" s="3"/>
      <c r="KQ420" s="3"/>
      <c r="KR420" s="3"/>
      <c r="KS420" s="3"/>
      <c r="KT420" s="3"/>
      <c r="KU420" s="3"/>
      <c r="KV420" s="3"/>
      <c r="KW420" s="3"/>
      <c r="KX420" s="3"/>
      <c r="KY420" s="3"/>
      <c r="KZ420" s="3"/>
      <c r="LA420" s="3"/>
      <c r="LB420" s="3"/>
      <c r="LC420" s="3"/>
      <c r="LD420" s="3"/>
      <c r="LE420" s="3"/>
      <c r="LF420" s="3"/>
      <c r="LG420" s="3"/>
      <c r="LH420" s="3"/>
      <c r="LI420" s="3"/>
      <c r="LJ420" s="3"/>
      <c r="LK420" s="3"/>
      <c r="LL420" s="3"/>
      <c r="LM420" s="3"/>
      <c r="LN420" s="3"/>
      <c r="LO420" s="3"/>
      <c r="LP420" s="3"/>
      <c r="LQ420" s="3"/>
      <c r="LR420" s="3"/>
      <c r="LS420" s="3"/>
      <c r="LT420" s="3"/>
      <c r="LU420" s="3"/>
      <c r="LV420" s="3"/>
      <c r="LW420" s="3"/>
      <c r="LX420" s="3"/>
      <c r="LY420" s="3"/>
      <c r="LZ420" s="3"/>
      <c r="MA420" s="3"/>
      <c r="MB420" s="3"/>
      <c r="MC420" s="3"/>
      <c r="MD420" s="3"/>
      <c r="ME420" s="3"/>
      <c r="MF420" s="3"/>
      <c r="MG420" s="3"/>
      <c r="MH420" s="3"/>
      <c r="MI420" s="3"/>
      <c r="MJ420" s="3"/>
      <c r="MK420" s="3"/>
      <c r="ML420" s="3"/>
      <c r="MM420" s="3"/>
      <c r="MN420" s="3"/>
      <c r="MO420" s="3"/>
      <c r="MP420" s="3"/>
      <c r="MQ420" s="3"/>
      <c r="MR420" s="3"/>
      <c r="MS420" s="3"/>
      <c r="MT420" s="3"/>
      <c r="MU420" s="3"/>
      <c r="MV420" s="3"/>
      <c r="MW420" s="3"/>
      <c r="MX420" s="3"/>
      <c r="MY420" s="3"/>
      <c r="MZ420" s="3"/>
      <c r="NA420" s="3"/>
      <c r="NB420" s="3"/>
      <c r="NC420" s="3"/>
      <c r="ND420" s="3"/>
      <c r="NE420" s="3"/>
      <c r="NF420" s="3"/>
      <c r="NG420" s="3"/>
      <c r="NH420" s="3"/>
      <c r="NI420" s="3"/>
      <c r="NJ420" s="3"/>
      <c r="NK420" s="3"/>
      <c r="NL420" s="3"/>
      <c r="NM420" s="3"/>
      <c r="NN420" s="3"/>
      <c r="NO420" s="3"/>
      <c r="NP420" s="3"/>
      <c r="NQ420" s="3"/>
      <c r="NR420" s="3"/>
      <c r="NS420" s="3"/>
      <c r="NT420" s="3"/>
      <c r="NU420" s="3"/>
      <c r="NV420" s="3"/>
      <c r="NW420" s="3"/>
      <c r="NX420" s="3"/>
      <c r="NY420" s="3"/>
      <c r="NZ420" s="3"/>
      <c r="OA420" s="3"/>
      <c r="OB420" s="3"/>
      <c r="OC420" s="3"/>
      <c r="OD420" s="3"/>
      <c r="OE420" s="3"/>
      <c r="OF420" s="3"/>
      <c r="OG420" s="3"/>
      <c r="OH420" s="3"/>
      <c r="OI420" s="3"/>
      <c r="OJ420" s="3"/>
      <c r="OK420" s="3"/>
      <c r="OL420" s="3"/>
      <c r="OM420" s="3"/>
      <c r="ON420" s="3"/>
      <c r="OO420" s="3"/>
      <c r="OP420" s="3"/>
      <c r="OQ420" s="3"/>
      <c r="OR420" s="3"/>
      <c r="OS420" s="3"/>
      <c r="OT420" s="3"/>
      <c r="OU420" s="3"/>
      <c r="OV420" s="3"/>
      <c r="OW420" s="3"/>
      <c r="OX420" s="3"/>
      <c r="OY420" s="3"/>
      <c r="OZ420" s="3"/>
      <c r="PA420" s="3"/>
      <c r="PB420" s="3"/>
      <c r="PC420" s="3"/>
      <c r="PD420" s="3"/>
      <c r="PE420" s="3"/>
      <c r="PF420" s="3"/>
      <c r="PG420" s="3"/>
      <c r="PH420" s="3"/>
      <c r="PI420" s="3"/>
      <c r="PJ420" s="3"/>
      <c r="PK420" s="3"/>
      <c r="PL420" s="3"/>
      <c r="PM420" s="3"/>
      <c r="PN420" s="3"/>
      <c r="PO420" s="3"/>
      <c r="PP420" s="3"/>
      <c r="PQ420" s="3"/>
      <c r="PR420" s="3"/>
      <c r="PS420" s="3"/>
      <c r="PT420" s="3"/>
      <c r="PU420" s="3"/>
      <c r="PV420" s="3"/>
      <c r="PW420" s="3"/>
      <c r="PX420" s="3"/>
      <c r="PY420" s="3"/>
      <c r="PZ420" s="3"/>
      <c r="QA420" s="3"/>
      <c r="QB420" s="3"/>
      <c r="QC420" s="3"/>
      <c r="QD420" s="3"/>
      <c r="QE420" s="3"/>
      <c r="QF420" s="3"/>
      <c r="QG420" s="3"/>
      <c r="QH420" s="3"/>
      <c r="QI420" s="3"/>
      <c r="QJ420" s="3"/>
      <c r="QK420" s="3"/>
      <c r="QL420" s="3"/>
      <c r="QM420" s="3"/>
      <c r="QN420" s="3"/>
      <c r="QO420" s="3"/>
      <c r="QP420" s="3"/>
      <c r="QQ420" s="3"/>
      <c r="QR420" s="3"/>
      <c r="QS420" s="3"/>
      <c r="QT420" s="3"/>
      <c r="QU420" s="3"/>
      <c r="QV420" s="3"/>
      <c r="QW420" s="3"/>
      <c r="QX420" s="3"/>
      <c r="QY420" s="3"/>
      <c r="QZ420" s="3"/>
      <c r="RA420" s="3"/>
      <c r="RB420" s="3"/>
      <c r="RC420" s="3"/>
      <c r="RD420" s="3"/>
      <c r="RE420" s="3"/>
      <c r="RF420" s="3"/>
      <c r="RG420" s="3"/>
      <c r="RH420" s="3"/>
      <c r="RI420" s="3"/>
      <c r="RJ420" s="3"/>
      <c r="RK420" s="3"/>
      <c r="RL420" s="3"/>
      <c r="RM420" s="3"/>
      <c r="RN420" s="3"/>
      <c r="RO420" s="3"/>
      <c r="RP420" s="3"/>
      <c r="RQ420" s="3"/>
      <c r="RR420" s="3"/>
      <c r="RS420" s="3"/>
      <c r="RT420" s="3"/>
      <c r="RU420" s="3"/>
      <c r="RV420" s="3"/>
      <c r="RW420" s="3"/>
      <c r="RX420" s="3"/>
      <c r="RY420" s="3"/>
      <c r="RZ420" s="3"/>
      <c r="SA420" s="3"/>
      <c r="SB420" s="3"/>
      <c r="SC420" s="3"/>
      <c r="SD420" s="3"/>
      <c r="SE420" s="3"/>
      <c r="SF420" s="3"/>
      <c r="SG420" s="3"/>
      <c r="SH420" s="3"/>
      <c r="SI420" s="3"/>
      <c r="SJ420" s="3"/>
      <c r="SK420" s="3"/>
      <c r="SL420" s="3"/>
      <c r="SM420" s="3"/>
      <c r="SN420" s="3"/>
      <c r="SO420" s="3"/>
      <c r="SP420" s="3"/>
      <c r="SQ420" s="3"/>
      <c r="SR420" s="3"/>
      <c r="SS420" s="3"/>
      <c r="ST420" s="3"/>
      <c r="SU420" s="3"/>
      <c r="SV420" s="3"/>
      <c r="SW420" s="3"/>
      <c r="SX420" s="3"/>
      <c r="SY420" s="3"/>
      <c r="SZ420" s="3"/>
      <c r="TA420" s="3"/>
      <c r="TB420" s="3"/>
      <c r="TC420" s="3"/>
      <c r="TD420" s="3"/>
      <c r="TE420" s="3"/>
      <c r="TF420" s="3"/>
      <c r="TG420" s="3"/>
      <c r="TH420" s="3"/>
      <c r="TI420" s="3"/>
      <c r="TJ420" s="3"/>
      <c r="TK420" s="3"/>
      <c r="TL420" s="3"/>
      <c r="TM420" s="3"/>
      <c r="TN420" s="3"/>
      <c r="TO420" s="3"/>
      <c r="TP420" s="3"/>
      <c r="TQ420" s="3"/>
      <c r="TR420" s="3"/>
      <c r="TS420" s="3"/>
      <c r="TT420" s="3"/>
      <c r="TU420" s="3"/>
      <c r="TV420" s="3"/>
      <c r="TW420" s="3"/>
      <c r="TX420" s="3"/>
      <c r="TY420" s="3"/>
      <c r="TZ420" s="3"/>
      <c r="UA420" s="3"/>
      <c r="UB420" s="3"/>
      <c r="UC420" s="3"/>
      <c r="UD420" s="3"/>
      <c r="UE420" s="3"/>
      <c r="UF420" s="3"/>
      <c r="UG420" s="3"/>
      <c r="UH420" s="3"/>
      <c r="UI420" s="3"/>
      <c r="UJ420" s="3"/>
      <c r="UK420" s="3"/>
      <c r="UL420" s="3"/>
      <c r="UM420" s="3"/>
      <c r="UN420" s="3"/>
      <c r="UO420" s="3"/>
      <c r="UP420" s="3"/>
      <c r="UQ420" s="3"/>
      <c r="UR420" s="3"/>
      <c r="US420" s="3"/>
      <c r="UT420" s="3"/>
      <c r="UU420" s="3"/>
      <c r="UV420" s="3"/>
      <c r="UW420" s="3"/>
      <c r="UX420" s="3"/>
      <c r="UY420" s="3"/>
      <c r="UZ420" s="3"/>
      <c r="VA420" s="3"/>
      <c r="VB420" s="3"/>
      <c r="VC420" s="3"/>
      <c r="VD420" s="3"/>
      <c r="VE420" s="3"/>
      <c r="VF420" s="3"/>
      <c r="VG420" s="3"/>
      <c r="VH420" s="3"/>
      <c r="VI420" s="3"/>
      <c r="VJ420" s="3"/>
      <c r="VK420" s="3"/>
      <c r="VL420" s="3"/>
      <c r="VM420" s="3"/>
      <c r="VN420" s="3"/>
      <c r="VO420" s="3"/>
      <c r="VP420" s="3"/>
      <c r="VQ420" s="3"/>
      <c r="VR420" s="3"/>
      <c r="VS420" s="3"/>
      <c r="VT420" s="3"/>
      <c r="VU420" s="3"/>
      <c r="VV420" s="3"/>
      <c r="VW420" s="3"/>
      <c r="VX420" s="3"/>
      <c r="VY420" s="3"/>
      <c r="VZ420" s="3"/>
      <c r="WA420" s="3"/>
      <c r="WB420" s="3"/>
      <c r="WC420" s="3"/>
      <c r="WD420" s="3"/>
      <c r="WE420" s="3"/>
      <c r="WF420" s="3"/>
      <c r="WG420" s="3"/>
      <c r="WH420" s="3"/>
      <c r="WI420" s="3"/>
      <c r="WJ420" s="3"/>
      <c r="WK420" s="3"/>
      <c r="WL420" s="3"/>
      <c r="WM420" s="3"/>
      <c r="WN420" s="3"/>
      <c r="WO420" s="3"/>
      <c r="WP420" s="3"/>
      <c r="WQ420" s="3"/>
      <c r="WR420" s="3"/>
      <c r="WS420" s="3"/>
      <c r="WT420" s="3"/>
      <c r="WU420" s="3"/>
      <c r="WV420" s="3"/>
      <c r="WW420" s="3"/>
      <c r="WX420" s="3"/>
      <c r="WY420" s="3"/>
      <c r="WZ420" s="3"/>
      <c r="XA420" s="3"/>
      <c r="XB420" s="3"/>
      <c r="XC420" s="3"/>
      <c r="XD420" s="3"/>
      <c r="XE420" s="3"/>
      <c r="XF420" s="3"/>
      <c r="XG420" s="3"/>
      <c r="XH420" s="3"/>
      <c r="XI420" s="3"/>
      <c r="XJ420" s="3"/>
      <c r="XK420" s="3"/>
      <c r="XL420" s="3"/>
      <c r="XM420" s="3"/>
      <c r="XN420" s="3"/>
      <c r="XO420" s="3"/>
      <c r="XP420" s="3"/>
      <c r="XQ420" s="3"/>
      <c r="XR420" s="3"/>
      <c r="XS420" s="3"/>
      <c r="XT420" s="3"/>
      <c r="XU420" s="3"/>
      <c r="XV420" s="3"/>
      <c r="XW420" s="3"/>
      <c r="XX420" s="3"/>
      <c r="XY420" s="3"/>
      <c r="XZ420" s="3"/>
      <c r="YA420" s="3"/>
      <c r="YB420" s="3"/>
      <c r="YC420" s="3"/>
      <c r="YD420" s="3"/>
      <c r="YE420" s="3"/>
      <c r="YF420" s="3"/>
      <c r="YG420" s="3"/>
      <c r="YH420" s="3"/>
      <c r="YI420" s="3"/>
      <c r="YJ420" s="3"/>
      <c r="YK420" s="3"/>
      <c r="YL420" s="3"/>
      <c r="YM420" s="3"/>
      <c r="YN420" s="3"/>
      <c r="YO420" s="3"/>
      <c r="YP420" s="3"/>
      <c r="YQ420" s="3"/>
      <c r="YR420" s="3"/>
      <c r="YS420" s="3"/>
      <c r="YT420" s="3"/>
      <c r="YU420" s="3"/>
      <c r="YV420" s="3"/>
      <c r="YW420" s="3"/>
      <c r="YX420" s="3"/>
      <c r="YY420" s="3"/>
      <c r="YZ420" s="3"/>
      <c r="ZA420" s="3"/>
      <c r="ZB420" s="3"/>
      <c r="ZC420" s="3"/>
      <c r="ZD420" s="3"/>
      <c r="ZE420" s="3"/>
      <c r="ZF420" s="3"/>
      <c r="ZG420" s="3"/>
      <c r="ZH420" s="3"/>
      <c r="ZI420" s="3"/>
      <c r="ZJ420" s="3"/>
      <c r="ZK420" s="3"/>
      <c r="ZL420" s="3"/>
      <c r="ZM420" s="3"/>
      <c r="ZN420" s="3"/>
      <c r="ZO420" s="3"/>
      <c r="ZP420" s="3"/>
      <c r="ZQ420" s="3"/>
      <c r="ZR420" s="3"/>
      <c r="ZS420" s="3"/>
      <c r="ZT420" s="3"/>
      <c r="ZU420" s="3"/>
      <c r="ZV420" s="3"/>
      <c r="ZW420" s="3"/>
      <c r="ZX420" s="3"/>
      <c r="ZY420" s="3"/>
      <c r="ZZ420" s="3"/>
      <c r="AAA420" s="3"/>
      <c r="AAB420" s="3"/>
      <c r="AAC420" s="3"/>
      <c r="AAD420" s="3"/>
      <c r="AAE420" s="3"/>
      <c r="AAF420" s="3"/>
      <c r="AAG420" s="3"/>
      <c r="AAH420" s="3"/>
      <c r="AAI420" s="3"/>
      <c r="AAJ420" s="3"/>
      <c r="AAK420" s="3"/>
      <c r="AAL420" s="3"/>
      <c r="AAM420" s="3"/>
      <c r="AAN420" s="3"/>
      <c r="AAO420" s="3"/>
      <c r="AAP420" s="3"/>
      <c r="AAQ420" s="3"/>
      <c r="AAR420" s="3"/>
      <c r="AAS420" s="3"/>
      <c r="AAT420" s="3"/>
      <c r="AAU420" s="3"/>
      <c r="AAV420" s="3"/>
      <c r="AAW420" s="3"/>
      <c r="AAX420" s="3"/>
      <c r="AAY420" s="3"/>
      <c r="AAZ420" s="3"/>
      <c r="ABA420" s="3"/>
      <c r="ABB420" s="3"/>
      <c r="ABC420" s="3"/>
      <c r="ABD420" s="3"/>
      <c r="ABE420" s="3"/>
      <c r="ABF420" s="3"/>
      <c r="ABG420" s="3"/>
      <c r="ABH420" s="3"/>
      <c r="ABI420" s="3"/>
      <c r="ABJ420" s="3"/>
      <c r="ABK420" s="3"/>
      <c r="ABL420" s="3"/>
      <c r="ABM420" s="3"/>
      <c r="ABN420" s="3"/>
      <c r="ABO420" s="3"/>
      <c r="ABP420" s="3"/>
      <c r="ABQ420" s="3"/>
      <c r="ABR420" s="3"/>
      <c r="ABS420" s="3"/>
      <c r="ABT420" s="3"/>
      <c r="ABU420" s="3"/>
      <c r="ABV420" s="3"/>
    </row>
    <row r="425" spans="1:750" x14ac:dyDescent="0.25">
      <c r="I425" s="2"/>
    </row>
    <row r="432" spans="1:750" s="6" customFormat="1" x14ac:dyDescent="0.25">
      <c r="A432" s="3"/>
      <c r="B432" s="3"/>
      <c r="C432" s="445"/>
      <c r="D432" s="22"/>
      <c r="E432" s="445"/>
      <c r="F432" s="22"/>
      <c r="G432" s="442"/>
      <c r="H432" s="458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  <c r="BF432" s="3"/>
      <c r="BG432" s="3"/>
      <c r="BH432" s="3"/>
      <c r="BI432" s="3"/>
      <c r="BJ432" s="3"/>
      <c r="BK432" s="3"/>
      <c r="BL432" s="3"/>
      <c r="BM432" s="3"/>
      <c r="BN432" s="3"/>
      <c r="BO432" s="3"/>
      <c r="BP432" s="3"/>
      <c r="BQ432" s="3"/>
      <c r="BR432" s="3"/>
      <c r="BS432" s="3"/>
      <c r="BT432" s="3"/>
      <c r="BU432" s="3"/>
      <c r="BV432" s="3"/>
      <c r="BW432" s="3"/>
      <c r="BX432" s="3"/>
      <c r="BY432" s="3"/>
      <c r="BZ432" s="3"/>
      <c r="CA432" s="3"/>
      <c r="CB432" s="3"/>
      <c r="CC432" s="3"/>
      <c r="CD432" s="3"/>
      <c r="CE432" s="3"/>
      <c r="CF432" s="3"/>
      <c r="CG432" s="3"/>
      <c r="CH432" s="3"/>
      <c r="CI432" s="3"/>
      <c r="CJ432" s="3"/>
      <c r="CK432" s="3"/>
      <c r="CL432" s="3"/>
      <c r="CM432" s="3"/>
      <c r="CN432" s="3"/>
      <c r="CO432" s="3"/>
      <c r="CP432" s="3"/>
      <c r="CQ432" s="3"/>
      <c r="CR432" s="3"/>
      <c r="CS432" s="3"/>
      <c r="CT432" s="3"/>
      <c r="CU432" s="3"/>
      <c r="CV432" s="3"/>
      <c r="CW432" s="3"/>
      <c r="CX432" s="3"/>
      <c r="CY432" s="3"/>
      <c r="CZ432" s="3"/>
      <c r="DA432" s="3"/>
      <c r="DB432" s="3"/>
      <c r="DC432" s="3"/>
      <c r="DD432" s="3"/>
      <c r="DE432" s="3"/>
      <c r="DF432" s="3"/>
      <c r="DG432" s="3"/>
      <c r="DH432" s="3"/>
      <c r="DI432" s="3"/>
      <c r="DJ432" s="3"/>
      <c r="DK432" s="3"/>
      <c r="DL432" s="3"/>
      <c r="DM432" s="3"/>
      <c r="DN432" s="3"/>
      <c r="DO432" s="3"/>
      <c r="DP432" s="3"/>
      <c r="DQ432" s="3"/>
      <c r="DR432" s="3"/>
      <c r="DS432" s="3"/>
      <c r="DT432" s="3"/>
      <c r="DU432" s="3"/>
      <c r="DV432" s="3"/>
      <c r="DW432" s="3"/>
      <c r="DX432" s="3"/>
      <c r="DY432" s="3"/>
      <c r="DZ432" s="3"/>
      <c r="EA432" s="3"/>
      <c r="EB432" s="3"/>
      <c r="EC432" s="3"/>
      <c r="ED432" s="3"/>
      <c r="EE432" s="3"/>
      <c r="EF432" s="3"/>
      <c r="EG432" s="3"/>
      <c r="EH432" s="3"/>
      <c r="EI432" s="3"/>
      <c r="EJ432" s="3"/>
      <c r="EK432" s="3"/>
      <c r="EL432" s="3"/>
      <c r="EM432" s="3"/>
      <c r="EN432" s="3"/>
      <c r="EO432" s="3"/>
      <c r="EP432" s="3"/>
      <c r="EQ432" s="3"/>
      <c r="ER432" s="3"/>
      <c r="ES432" s="3"/>
      <c r="ET432" s="3"/>
      <c r="EU432" s="3"/>
      <c r="EV432" s="3"/>
      <c r="EW432" s="3"/>
      <c r="EX432" s="3"/>
      <c r="EY432" s="3"/>
      <c r="EZ432" s="3"/>
      <c r="FA432" s="3"/>
      <c r="FB432" s="3"/>
      <c r="FC432" s="3"/>
      <c r="FD432" s="3"/>
      <c r="FE432" s="3"/>
      <c r="FF432" s="3"/>
      <c r="FG432" s="3"/>
      <c r="FH432" s="3"/>
      <c r="FI432" s="3"/>
      <c r="FJ432" s="3"/>
      <c r="FK432" s="3"/>
      <c r="FL432" s="3"/>
      <c r="FM432" s="3"/>
      <c r="FN432" s="3"/>
      <c r="FO432" s="3"/>
      <c r="FP432" s="3"/>
      <c r="FQ432" s="3"/>
      <c r="FR432" s="3"/>
      <c r="FS432" s="3"/>
      <c r="FT432" s="3"/>
      <c r="FU432" s="3"/>
      <c r="FV432" s="3"/>
      <c r="FW432" s="3"/>
      <c r="FX432" s="3"/>
      <c r="FY432" s="3"/>
      <c r="FZ432" s="3"/>
      <c r="GA432" s="3"/>
      <c r="GB432" s="3"/>
      <c r="GC432" s="3"/>
      <c r="GD432" s="3"/>
      <c r="GE432" s="3"/>
      <c r="GF432" s="3"/>
      <c r="GG432" s="3"/>
      <c r="GH432" s="3"/>
      <c r="GI432" s="3"/>
      <c r="GJ432" s="3"/>
      <c r="GK432" s="3"/>
      <c r="GL432" s="3"/>
      <c r="GM432" s="3"/>
      <c r="GN432" s="3"/>
      <c r="GO432" s="3"/>
      <c r="GP432" s="3"/>
      <c r="GQ432" s="3"/>
      <c r="GR432" s="3"/>
      <c r="GS432" s="3"/>
      <c r="GT432" s="3"/>
      <c r="GU432" s="3"/>
      <c r="GV432" s="3"/>
      <c r="GW432" s="3"/>
      <c r="GX432" s="3"/>
      <c r="GY432" s="3"/>
      <c r="GZ432" s="3"/>
      <c r="HA432" s="3"/>
      <c r="HB432" s="3"/>
      <c r="HC432" s="3"/>
      <c r="HD432" s="3"/>
      <c r="HE432" s="3"/>
      <c r="HF432" s="3"/>
      <c r="HG432" s="3"/>
      <c r="HH432" s="3"/>
      <c r="HI432" s="3"/>
      <c r="HJ432" s="3"/>
      <c r="HK432" s="3"/>
      <c r="HL432" s="3"/>
      <c r="HM432" s="3"/>
      <c r="HN432" s="3"/>
      <c r="HO432" s="3"/>
      <c r="HP432" s="3"/>
      <c r="HQ432" s="3"/>
      <c r="HR432" s="3"/>
      <c r="HS432" s="3"/>
      <c r="HT432" s="3"/>
      <c r="HU432" s="3"/>
      <c r="HV432" s="3"/>
      <c r="HW432" s="3"/>
      <c r="HX432" s="3"/>
      <c r="HY432" s="3"/>
      <c r="HZ432" s="3"/>
      <c r="IA432" s="3"/>
      <c r="IB432" s="3"/>
      <c r="IC432" s="3"/>
      <c r="ID432" s="3"/>
      <c r="IE432" s="3"/>
      <c r="IF432" s="3"/>
      <c r="IG432" s="3"/>
      <c r="IH432" s="3"/>
      <c r="II432" s="3"/>
      <c r="IJ432" s="3"/>
      <c r="IK432" s="3"/>
      <c r="IL432" s="3"/>
      <c r="IM432" s="3"/>
      <c r="IN432" s="3"/>
      <c r="IO432" s="3"/>
      <c r="IP432" s="3"/>
      <c r="IQ432" s="3"/>
      <c r="IR432" s="3"/>
      <c r="IS432" s="3"/>
      <c r="IT432" s="3"/>
      <c r="IU432" s="3"/>
      <c r="IV432" s="3"/>
      <c r="IW432" s="3"/>
      <c r="IX432" s="3"/>
      <c r="IY432" s="3"/>
      <c r="IZ432" s="3"/>
      <c r="JA432" s="3"/>
      <c r="JB432" s="3"/>
      <c r="JC432" s="3"/>
      <c r="JD432" s="3"/>
      <c r="JE432" s="3"/>
      <c r="JF432" s="3"/>
      <c r="JG432" s="3"/>
      <c r="JH432" s="3"/>
      <c r="JI432" s="3"/>
      <c r="JJ432" s="3"/>
      <c r="JK432" s="3"/>
      <c r="JL432" s="3"/>
      <c r="JM432" s="3"/>
      <c r="JN432" s="3"/>
      <c r="JO432" s="3"/>
      <c r="JP432" s="3"/>
      <c r="JQ432" s="3"/>
      <c r="JR432" s="3"/>
      <c r="JS432" s="3"/>
      <c r="JT432" s="3"/>
      <c r="JU432" s="3"/>
      <c r="JV432" s="3"/>
      <c r="JW432" s="3"/>
      <c r="JX432" s="3"/>
      <c r="JY432" s="3"/>
      <c r="JZ432" s="3"/>
      <c r="KA432" s="3"/>
      <c r="KB432" s="3"/>
      <c r="KC432" s="3"/>
      <c r="KD432" s="3"/>
      <c r="KE432" s="3"/>
      <c r="KF432" s="3"/>
      <c r="KG432" s="3"/>
      <c r="KH432" s="3"/>
      <c r="KI432" s="3"/>
      <c r="KJ432" s="3"/>
      <c r="KK432" s="3"/>
      <c r="KL432" s="3"/>
      <c r="KM432" s="3"/>
      <c r="KN432" s="3"/>
      <c r="KO432" s="3"/>
      <c r="KP432" s="3"/>
      <c r="KQ432" s="3"/>
      <c r="KR432" s="3"/>
      <c r="KS432" s="3"/>
      <c r="KT432" s="3"/>
      <c r="KU432" s="3"/>
      <c r="KV432" s="3"/>
      <c r="KW432" s="3"/>
      <c r="KX432" s="3"/>
      <c r="KY432" s="3"/>
      <c r="KZ432" s="3"/>
      <c r="LA432" s="3"/>
      <c r="LB432" s="3"/>
      <c r="LC432" s="3"/>
      <c r="LD432" s="3"/>
      <c r="LE432" s="3"/>
      <c r="LF432" s="3"/>
      <c r="LG432" s="3"/>
      <c r="LH432" s="3"/>
      <c r="LI432" s="3"/>
      <c r="LJ432" s="3"/>
      <c r="LK432" s="3"/>
      <c r="LL432" s="3"/>
      <c r="LM432" s="3"/>
      <c r="LN432" s="3"/>
      <c r="LO432" s="3"/>
      <c r="LP432" s="3"/>
      <c r="LQ432" s="3"/>
      <c r="LR432" s="3"/>
      <c r="LS432" s="3"/>
      <c r="LT432" s="3"/>
      <c r="LU432" s="3"/>
      <c r="LV432" s="3"/>
      <c r="LW432" s="3"/>
      <c r="LX432" s="3"/>
      <c r="LY432" s="3"/>
      <c r="LZ432" s="3"/>
      <c r="MA432" s="3"/>
      <c r="MB432" s="3"/>
      <c r="MC432" s="3"/>
      <c r="MD432" s="3"/>
      <c r="ME432" s="3"/>
      <c r="MF432" s="3"/>
      <c r="MG432" s="3"/>
      <c r="MH432" s="3"/>
      <c r="MI432" s="3"/>
      <c r="MJ432" s="3"/>
      <c r="MK432" s="3"/>
      <c r="ML432" s="3"/>
      <c r="MM432" s="3"/>
      <c r="MN432" s="3"/>
      <c r="MO432" s="3"/>
      <c r="MP432" s="3"/>
      <c r="MQ432" s="3"/>
      <c r="MR432" s="3"/>
      <c r="MS432" s="3"/>
      <c r="MT432" s="3"/>
      <c r="MU432" s="3"/>
      <c r="MV432" s="3"/>
      <c r="MW432" s="3"/>
      <c r="MX432" s="3"/>
      <c r="MY432" s="3"/>
      <c r="MZ432" s="3"/>
      <c r="NA432" s="3"/>
      <c r="NB432" s="3"/>
      <c r="NC432" s="3"/>
      <c r="ND432" s="3"/>
      <c r="NE432" s="3"/>
      <c r="NF432" s="3"/>
      <c r="NG432" s="3"/>
      <c r="NH432" s="3"/>
      <c r="NI432" s="3"/>
      <c r="NJ432" s="3"/>
      <c r="NK432" s="3"/>
      <c r="NL432" s="3"/>
      <c r="NM432" s="3"/>
      <c r="NN432" s="3"/>
      <c r="NO432" s="3"/>
      <c r="NP432" s="3"/>
      <c r="NQ432" s="3"/>
      <c r="NR432" s="3"/>
      <c r="NS432" s="3"/>
      <c r="NT432" s="3"/>
      <c r="NU432" s="3"/>
      <c r="NV432" s="3"/>
      <c r="NW432" s="3"/>
      <c r="NX432" s="3"/>
      <c r="NY432" s="3"/>
      <c r="NZ432" s="3"/>
      <c r="OA432" s="3"/>
      <c r="OB432" s="3"/>
      <c r="OC432" s="3"/>
      <c r="OD432" s="3"/>
      <c r="OE432" s="3"/>
      <c r="OF432" s="3"/>
      <c r="OG432" s="3"/>
      <c r="OH432" s="3"/>
      <c r="OI432" s="3"/>
      <c r="OJ432" s="3"/>
      <c r="OK432" s="3"/>
      <c r="OL432" s="3"/>
      <c r="OM432" s="3"/>
      <c r="ON432" s="3"/>
      <c r="OO432" s="3"/>
      <c r="OP432" s="3"/>
      <c r="OQ432" s="3"/>
      <c r="OR432" s="3"/>
      <c r="OS432" s="3"/>
      <c r="OT432" s="3"/>
      <c r="OU432" s="3"/>
      <c r="OV432" s="3"/>
      <c r="OW432" s="3"/>
      <c r="OX432" s="3"/>
      <c r="OY432" s="3"/>
      <c r="OZ432" s="3"/>
      <c r="PA432" s="3"/>
      <c r="PB432" s="3"/>
      <c r="PC432" s="3"/>
      <c r="PD432" s="3"/>
      <c r="PE432" s="3"/>
      <c r="PF432" s="3"/>
      <c r="PG432" s="3"/>
      <c r="PH432" s="3"/>
      <c r="PI432" s="3"/>
      <c r="PJ432" s="3"/>
      <c r="PK432" s="3"/>
      <c r="PL432" s="3"/>
      <c r="PM432" s="3"/>
      <c r="PN432" s="3"/>
      <c r="PO432" s="3"/>
      <c r="PP432" s="3"/>
      <c r="PQ432" s="3"/>
      <c r="PR432" s="3"/>
      <c r="PS432" s="3"/>
      <c r="PT432" s="3"/>
      <c r="PU432" s="3"/>
      <c r="PV432" s="3"/>
      <c r="PW432" s="3"/>
      <c r="PX432" s="3"/>
      <c r="PY432" s="3"/>
      <c r="PZ432" s="3"/>
      <c r="QA432" s="3"/>
      <c r="QB432" s="3"/>
      <c r="QC432" s="3"/>
      <c r="QD432" s="3"/>
      <c r="QE432" s="3"/>
      <c r="QF432" s="3"/>
      <c r="QG432" s="3"/>
      <c r="QH432" s="3"/>
      <c r="QI432" s="3"/>
      <c r="QJ432" s="3"/>
      <c r="QK432" s="3"/>
      <c r="QL432" s="3"/>
      <c r="QM432" s="3"/>
      <c r="QN432" s="3"/>
      <c r="QO432" s="3"/>
      <c r="QP432" s="3"/>
      <c r="QQ432" s="3"/>
      <c r="QR432" s="3"/>
      <c r="QS432" s="3"/>
      <c r="QT432" s="3"/>
      <c r="QU432" s="3"/>
      <c r="QV432" s="3"/>
      <c r="QW432" s="3"/>
      <c r="QX432" s="3"/>
      <c r="QY432" s="3"/>
      <c r="QZ432" s="3"/>
      <c r="RA432" s="3"/>
      <c r="RB432" s="3"/>
      <c r="RC432" s="3"/>
      <c r="RD432" s="3"/>
      <c r="RE432" s="3"/>
      <c r="RF432" s="3"/>
      <c r="RG432" s="3"/>
      <c r="RH432" s="3"/>
      <c r="RI432" s="3"/>
      <c r="RJ432" s="3"/>
      <c r="RK432" s="3"/>
      <c r="RL432" s="3"/>
      <c r="RM432" s="3"/>
      <c r="RN432" s="3"/>
      <c r="RO432" s="3"/>
      <c r="RP432" s="3"/>
      <c r="RQ432" s="3"/>
      <c r="RR432" s="3"/>
      <c r="RS432" s="3"/>
      <c r="RT432" s="3"/>
      <c r="RU432" s="3"/>
      <c r="RV432" s="3"/>
      <c r="RW432" s="3"/>
      <c r="RX432" s="3"/>
      <c r="RY432" s="3"/>
      <c r="RZ432" s="3"/>
      <c r="SA432" s="3"/>
      <c r="SB432" s="3"/>
      <c r="SC432" s="3"/>
      <c r="SD432" s="3"/>
      <c r="SE432" s="3"/>
      <c r="SF432" s="3"/>
      <c r="SG432" s="3"/>
      <c r="SH432" s="3"/>
      <c r="SI432" s="3"/>
      <c r="SJ432" s="3"/>
      <c r="SK432" s="3"/>
      <c r="SL432" s="3"/>
      <c r="SM432" s="3"/>
      <c r="SN432" s="3"/>
      <c r="SO432" s="3"/>
      <c r="SP432" s="3"/>
      <c r="SQ432" s="3"/>
      <c r="SR432" s="3"/>
      <c r="SS432" s="3"/>
      <c r="ST432" s="3"/>
      <c r="SU432" s="3"/>
      <c r="SV432" s="3"/>
      <c r="SW432" s="3"/>
      <c r="SX432" s="3"/>
      <c r="SY432" s="3"/>
      <c r="SZ432" s="3"/>
      <c r="TA432" s="3"/>
      <c r="TB432" s="3"/>
      <c r="TC432" s="3"/>
      <c r="TD432" s="3"/>
      <c r="TE432" s="3"/>
      <c r="TF432" s="3"/>
      <c r="TG432" s="3"/>
      <c r="TH432" s="3"/>
      <c r="TI432" s="3"/>
      <c r="TJ432" s="3"/>
      <c r="TK432" s="3"/>
      <c r="TL432" s="3"/>
      <c r="TM432" s="3"/>
      <c r="TN432" s="3"/>
      <c r="TO432" s="3"/>
      <c r="TP432" s="3"/>
      <c r="TQ432" s="3"/>
      <c r="TR432" s="3"/>
      <c r="TS432" s="3"/>
      <c r="TT432" s="3"/>
      <c r="TU432" s="3"/>
      <c r="TV432" s="3"/>
      <c r="TW432" s="3"/>
      <c r="TX432" s="3"/>
      <c r="TY432" s="3"/>
      <c r="TZ432" s="3"/>
      <c r="UA432" s="3"/>
      <c r="UB432" s="3"/>
      <c r="UC432" s="3"/>
      <c r="UD432" s="3"/>
      <c r="UE432" s="3"/>
      <c r="UF432" s="3"/>
      <c r="UG432" s="3"/>
      <c r="UH432" s="3"/>
      <c r="UI432" s="3"/>
      <c r="UJ432" s="3"/>
      <c r="UK432" s="3"/>
      <c r="UL432" s="3"/>
      <c r="UM432" s="3"/>
      <c r="UN432" s="3"/>
      <c r="UO432" s="3"/>
      <c r="UP432" s="3"/>
      <c r="UQ432" s="3"/>
      <c r="UR432" s="3"/>
      <c r="US432" s="3"/>
      <c r="UT432" s="3"/>
      <c r="UU432" s="3"/>
      <c r="UV432" s="3"/>
      <c r="UW432" s="3"/>
      <c r="UX432" s="3"/>
      <c r="UY432" s="3"/>
      <c r="UZ432" s="3"/>
      <c r="VA432" s="3"/>
      <c r="VB432" s="3"/>
      <c r="VC432" s="3"/>
      <c r="VD432" s="3"/>
      <c r="VE432" s="3"/>
      <c r="VF432" s="3"/>
      <c r="VG432" s="3"/>
      <c r="VH432" s="3"/>
      <c r="VI432" s="3"/>
      <c r="VJ432" s="3"/>
      <c r="VK432" s="3"/>
      <c r="VL432" s="3"/>
      <c r="VM432" s="3"/>
      <c r="VN432" s="3"/>
      <c r="VO432" s="3"/>
      <c r="VP432" s="3"/>
      <c r="VQ432" s="3"/>
      <c r="VR432" s="3"/>
      <c r="VS432" s="3"/>
      <c r="VT432" s="3"/>
      <c r="VU432" s="3"/>
      <c r="VV432" s="3"/>
      <c r="VW432" s="3"/>
      <c r="VX432" s="3"/>
      <c r="VY432" s="3"/>
      <c r="VZ432" s="3"/>
      <c r="WA432" s="3"/>
      <c r="WB432" s="3"/>
      <c r="WC432" s="3"/>
      <c r="WD432" s="3"/>
      <c r="WE432" s="3"/>
      <c r="WF432" s="3"/>
      <c r="WG432" s="3"/>
      <c r="WH432" s="3"/>
      <c r="WI432" s="3"/>
      <c r="WJ432" s="3"/>
      <c r="WK432" s="3"/>
      <c r="WL432" s="3"/>
      <c r="WM432" s="3"/>
      <c r="WN432" s="3"/>
      <c r="WO432" s="3"/>
      <c r="WP432" s="3"/>
      <c r="WQ432" s="3"/>
      <c r="WR432" s="3"/>
      <c r="WS432" s="3"/>
      <c r="WT432" s="3"/>
      <c r="WU432" s="3"/>
      <c r="WV432" s="3"/>
      <c r="WW432" s="3"/>
      <c r="WX432" s="3"/>
      <c r="WY432" s="3"/>
      <c r="WZ432" s="3"/>
      <c r="XA432" s="3"/>
      <c r="XB432" s="3"/>
      <c r="XC432" s="3"/>
      <c r="XD432" s="3"/>
      <c r="XE432" s="3"/>
      <c r="XF432" s="3"/>
      <c r="XG432" s="3"/>
      <c r="XH432" s="3"/>
      <c r="XI432" s="3"/>
      <c r="XJ432" s="3"/>
      <c r="XK432" s="3"/>
      <c r="XL432" s="3"/>
      <c r="XM432" s="3"/>
      <c r="XN432" s="3"/>
      <c r="XO432" s="3"/>
      <c r="XP432" s="3"/>
      <c r="XQ432" s="3"/>
      <c r="XR432" s="3"/>
      <c r="XS432" s="3"/>
      <c r="XT432" s="3"/>
      <c r="XU432" s="3"/>
      <c r="XV432" s="3"/>
      <c r="XW432" s="3"/>
      <c r="XX432" s="3"/>
      <c r="XY432" s="3"/>
      <c r="XZ432" s="3"/>
      <c r="YA432" s="3"/>
      <c r="YB432" s="3"/>
      <c r="YC432" s="3"/>
      <c r="YD432" s="3"/>
      <c r="YE432" s="3"/>
      <c r="YF432" s="3"/>
      <c r="YG432" s="3"/>
      <c r="YH432" s="3"/>
      <c r="YI432" s="3"/>
      <c r="YJ432" s="3"/>
      <c r="YK432" s="3"/>
      <c r="YL432" s="3"/>
      <c r="YM432" s="3"/>
      <c r="YN432" s="3"/>
      <c r="YO432" s="3"/>
      <c r="YP432" s="3"/>
      <c r="YQ432" s="3"/>
      <c r="YR432" s="3"/>
      <c r="YS432" s="3"/>
      <c r="YT432" s="3"/>
      <c r="YU432" s="3"/>
      <c r="YV432" s="3"/>
      <c r="YW432" s="3"/>
      <c r="YX432" s="3"/>
      <c r="YY432" s="3"/>
      <c r="YZ432" s="3"/>
      <c r="ZA432" s="3"/>
      <c r="ZB432" s="3"/>
      <c r="ZC432" s="3"/>
      <c r="ZD432" s="3"/>
      <c r="ZE432" s="3"/>
      <c r="ZF432" s="3"/>
      <c r="ZG432" s="3"/>
      <c r="ZH432" s="3"/>
      <c r="ZI432" s="3"/>
      <c r="ZJ432" s="3"/>
      <c r="ZK432" s="3"/>
      <c r="ZL432" s="3"/>
      <c r="ZM432" s="3"/>
      <c r="ZN432" s="3"/>
      <c r="ZO432" s="3"/>
      <c r="ZP432" s="3"/>
      <c r="ZQ432" s="3"/>
      <c r="ZR432" s="3"/>
      <c r="ZS432" s="3"/>
      <c r="ZT432" s="3"/>
      <c r="ZU432" s="3"/>
      <c r="ZV432" s="3"/>
      <c r="ZW432" s="3"/>
      <c r="ZX432" s="3"/>
      <c r="ZY432" s="3"/>
      <c r="ZZ432" s="3"/>
      <c r="AAA432" s="3"/>
      <c r="AAB432" s="3"/>
      <c r="AAC432" s="3"/>
      <c r="AAD432" s="3"/>
      <c r="AAE432" s="3"/>
      <c r="AAF432" s="3"/>
      <c r="AAG432" s="3"/>
      <c r="AAH432" s="3"/>
      <c r="AAI432" s="3"/>
      <c r="AAJ432" s="3"/>
      <c r="AAK432" s="3"/>
      <c r="AAL432" s="3"/>
      <c r="AAM432" s="3"/>
      <c r="AAN432" s="3"/>
      <c r="AAO432" s="3"/>
      <c r="AAP432" s="3"/>
      <c r="AAQ432" s="3"/>
      <c r="AAR432" s="3"/>
      <c r="AAS432" s="3"/>
      <c r="AAT432" s="3"/>
      <c r="AAU432" s="3"/>
      <c r="AAV432" s="3"/>
      <c r="AAW432" s="3"/>
      <c r="AAX432" s="3"/>
      <c r="AAY432" s="3"/>
      <c r="AAZ432" s="3"/>
      <c r="ABA432" s="3"/>
      <c r="ABB432" s="3"/>
      <c r="ABC432" s="3"/>
      <c r="ABD432" s="3"/>
      <c r="ABE432" s="3"/>
      <c r="ABF432" s="3"/>
      <c r="ABG432" s="3"/>
      <c r="ABH432" s="3"/>
      <c r="ABI432" s="3"/>
      <c r="ABJ432" s="3"/>
      <c r="ABK432" s="3"/>
      <c r="ABL432" s="3"/>
      <c r="ABM432" s="3"/>
      <c r="ABN432" s="3"/>
      <c r="ABO432" s="3"/>
      <c r="ABP432" s="3"/>
      <c r="ABQ432" s="3"/>
      <c r="ABR432" s="3"/>
      <c r="ABS432" s="3"/>
      <c r="ABT432" s="3"/>
      <c r="ABU432" s="3"/>
      <c r="ABV432" s="3"/>
    </row>
    <row r="433" spans="1:750" x14ac:dyDescent="0.25">
      <c r="I433" s="2"/>
    </row>
    <row r="439" spans="1:750" s="5" customFormat="1" x14ac:dyDescent="0.25">
      <c r="A439" s="3"/>
      <c r="B439" s="3"/>
      <c r="C439" s="445"/>
      <c r="D439" s="22"/>
      <c r="E439" s="445"/>
      <c r="F439" s="22"/>
      <c r="G439" s="442"/>
      <c r="H439" s="458"/>
      <c r="I439" s="3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  <c r="FE439" s="2"/>
      <c r="FF439" s="2"/>
      <c r="FG439" s="2"/>
      <c r="FH439" s="2"/>
      <c r="FI439" s="2"/>
      <c r="FJ439" s="2"/>
      <c r="FK439" s="2"/>
      <c r="FL439" s="2"/>
      <c r="FM439" s="2"/>
      <c r="FN439" s="2"/>
      <c r="FO439" s="2"/>
      <c r="FP439" s="2"/>
      <c r="FQ439" s="2"/>
      <c r="FR439" s="2"/>
      <c r="FS439" s="2"/>
      <c r="FT439" s="2"/>
      <c r="FU439" s="2"/>
      <c r="FV439" s="2"/>
      <c r="FW439" s="2"/>
      <c r="FX439" s="2"/>
      <c r="FY439" s="2"/>
      <c r="FZ439" s="2"/>
      <c r="GA439" s="2"/>
      <c r="GB439" s="2"/>
      <c r="GC439" s="2"/>
      <c r="GD439" s="2"/>
      <c r="GE439" s="2"/>
      <c r="GF439" s="2"/>
      <c r="GG439" s="2"/>
      <c r="GH439" s="2"/>
      <c r="GI439" s="2"/>
      <c r="GJ439" s="2"/>
      <c r="GK439" s="2"/>
      <c r="GL439" s="2"/>
      <c r="GM439" s="2"/>
      <c r="GN439" s="2"/>
      <c r="GO439" s="2"/>
      <c r="GP439" s="2"/>
      <c r="GQ439" s="2"/>
      <c r="GR439" s="2"/>
      <c r="GS439" s="2"/>
      <c r="GT439" s="2"/>
      <c r="GU439" s="2"/>
      <c r="GV439" s="2"/>
      <c r="GW439" s="2"/>
      <c r="GX439" s="2"/>
      <c r="GY439" s="2"/>
      <c r="GZ439" s="2"/>
      <c r="HA439" s="2"/>
      <c r="HB439" s="2"/>
      <c r="HC439" s="2"/>
      <c r="HD439" s="2"/>
      <c r="HE439" s="2"/>
      <c r="HF439" s="2"/>
      <c r="HG439" s="2"/>
      <c r="HH439" s="2"/>
      <c r="HI439" s="2"/>
      <c r="HJ439" s="2"/>
      <c r="HK439" s="2"/>
      <c r="HL439" s="2"/>
      <c r="HM439" s="2"/>
      <c r="HN439" s="2"/>
      <c r="HO439" s="2"/>
      <c r="HP439" s="2"/>
      <c r="HQ439" s="2"/>
      <c r="HR439" s="2"/>
      <c r="HS439" s="2"/>
      <c r="HT439" s="2"/>
      <c r="HU439" s="2"/>
      <c r="HV439" s="2"/>
      <c r="HW439" s="2"/>
      <c r="HX439" s="2"/>
      <c r="HY439" s="2"/>
      <c r="HZ439" s="2"/>
      <c r="IA439" s="2"/>
      <c r="IB439" s="2"/>
      <c r="IC439" s="2"/>
      <c r="ID439" s="2"/>
      <c r="IE439" s="2"/>
      <c r="IF439" s="2"/>
      <c r="IG439" s="2"/>
      <c r="IH439" s="2"/>
      <c r="II439" s="2"/>
      <c r="IJ439" s="2"/>
      <c r="IK439" s="2"/>
      <c r="IL439" s="2"/>
      <c r="IM439" s="2"/>
      <c r="IN439" s="2"/>
      <c r="IO439" s="2"/>
      <c r="IP439" s="2"/>
      <c r="IQ439" s="2"/>
      <c r="IR439" s="2"/>
      <c r="IS439" s="2"/>
      <c r="IT439" s="2"/>
      <c r="IU439" s="2"/>
      <c r="IV439" s="2"/>
      <c r="IW439" s="2"/>
      <c r="IX439" s="2"/>
      <c r="IY439" s="2"/>
      <c r="IZ439" s="2"/>
      <c r="JA439" s="2"/>
      <c r="JB439" s="2"/>
      <c r="JC439" s="2"/>
      <c r="JD439" s="2"/>
      <c r="JE439" s="2"/>
      <c r="JF439" s="2"/>
      <c r="JG439" s="2"/>
      <c r="JH439" s="2"/>
      <c r="JI439" s="2"/>
      <c r="JJ439" s="2"/>
      <c r="JK439" s="2"/>
      <c r="JL439" s="2"/>
      <c r="JM439" s="2"/>
      <c r="JN439" s="2"/>
      <c r="JO439" s="2"/>
      <c r="JP439" s="2"/>
      <c r="JQ439" s="2"/>
      <c r="JR439" s="2"/>
      <c r="JS439" s="2"/>
      <c r="JT439" s="2"/>
      <c r="JU439" s="2"/>
      <c r="JV439" s="2"/>
      <c r="JW439" s="2"/>
      <c r="JX439" s="2"/>
      <c r="JY439" s="2"/>
      <c r="JZ439" s="2"/>
      <c r="KA439" s="2"/>
      <c r="KB439" s="2"/>
      <c r="KC439" s="2"/>
      <c r="KD439" s="2"/>
      <c r="KE439" s="2"/>
      <c r="KF439" s="2"/>
      <c r="KG439" s="2"/>
      <c r="KH439" s="2"/>
      <c r="KI439" s="2"/>
      <c r="KJ439" s="2"/>
      <c r="KK439" s="2"/>
      <c r="KL439" s="2"/>
      <c r="KM439" s="2"/>
      <c r="KN439" s="2"/>
      <c r="KO439" s="2"/>
      <c r="KP439" s="2"/>
      <c r="KQ439" s="2"/>
      <c r="KR439" s="2"/>
      <c r="KS439" s="2"/>
      <c r="KT439" s="2"/>
      <c r="KU439" s="2"/>
      <c r="KV439" s="2"/>
      <c r="KW439" s="2"/>
      <c r="KX439" s="2"/>
      <c r="KY439" s="2"/>
      <c r="KZ439" s="2"/>
      <c r="LA439" s="2"/>
      <c r="LB439" s="2"/>
      <c r="LC439" s="2"/>
      <c r="LD439" s="2"/>
      <c r="LE439" s="2"/>
      <c r="LF439" s="2"/>
      <c r="LG439" s="2"/>
      <c r="LH439" s="2"/>
      <c r="LI439" s="2"/>
      <c r="LJ439" s="2"/>
      <c r="LK439" s="2"/>
      <c r="LL439" s="2"/>
      <c r="LM439" s="2"/>
      <c r="LN439" s="2"/>
      <c r="LO439" s="2"/>
      <c r="LP439" s="2"/>
      <c r="LQ439" s="2"/>
      <c r="LR439" s="2"/>
      <c r="LS439" s="2"/>
      <c r="LT439" s="2"/>
      <c r="LU439" s="2"/>
      <c r="LV439" s="2"/>
      <c r="LW439" s="2"/>
      <c r="LX439" s="2"/>
      <c r="LY439" s="2"/>
      <c r="LZ439" s="2"/>
      <c r="MA439" s="2"/>
      <c r="MB439" s="2"/>
      <c r="MC439" s="2"/>
      <c r="MD439" s="2"/>
      <c r="ME439" s="2"/>
      <c r="MF439" s="2"/>
      <c r="MG439" s="2"/>
      <c r="MH439" s="2"/>
      <c r="MI439" s="2"/>
      <c r="MJ439" s="2"/>
      <c r="MK439" s="2"/>
      <c r="ML439" s="2"/>
      <c r="MM439" s="2"/>
      <c r="MN439" s="2"/>
      <c r="MO439" s="2"/>
      <c r="MP439" s="2"/>
      <c r="MQ439" s="2"/>
      <c r="MR439" s="2"/>
      <c r="MS439" s="2"/>
    </row>
    <row r="440" spans="1:750" s="8" customFormat="1" x14ac:dyDescent="0.25">
      <c r="A440" s="3"/>
      <c r="B440" s="3"/>
      <c r="C440" s="445"/>
      <c r="D440" s="22"/>
      <c r="E440" s="445"/>
      <c r="F440" s="22"/>
      <c r="G440" s="442"/>
      <c r="H440" s="458"/>
      <c r="I440" s="3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  <c r="FE440" s="2"/>
      <c r="FF440" s="2"/>
      <c r="FG440" s="2"/>
      <c r="FH440" s="2"/>
      <c r="FI440" s="2"/>
      <c r="FJ440" s="2"/>
      <c r="FK440" s="2"/>
      <c r="FL440" s="2"/>
      <c r="FM440" s="2"/>
      <c r="FN440" s="2"/>
      <c r="FO440" s="2"/>
      <c r="FP440" s="2"/>
      <c r="FQ440" s="2"/>
      <c r="FR440" s="2"/>
      <c r="FS440" s="2"/>
      <c r="FT440" s="2"/>
      <c r="FU440" s="2"/>
      <c r="FV440" s="2"/>
      <c r="FW440" s="2"/>
      <c r="FX440" s="2"/>
      <c r="FY440" s="2"/>
      <c r="FZ440" s="2"/>
      <c r="GA440" s="2"/>
      <c r="GB440" s="2"/>
      <c r="GC440" s="2"/>
      <c r="GD440" s="2"/>
      <c r="GE440" s="2"/>
      <c r="GF440" s="2"/>
      <c r="GG440" s="2"/>
      <c r="GH440" s="2"/>
      <c r="GI440" s="2"/>
      <c r="GJ440" s="2"/>
      <c r="GK440" s="2"/>
      <c r="GL440" s="2"/>
      <c r="GM440" s="2"/>
      <c r="GN440" s="2"/>
      <c r="GO440" s="2"/>
      <c r="GP440" s="2"/>
      <c r="GQ440" s="2"/>
      <c r="GR440" s="2"/>
      <c r="GS440" s="2"/>
      <c r="GT440" s="2"/>
      <c r="GU440" s="2"/>
      <c r="GV440" s="2"/>
      <c r="GW440" s="2"/>
      <c r="GX440" s="2"/>
      <c r="GY440" s="2"/>
      <c r="GZ440" s="2"/>
      <c r="HA440" s="2"/>
      <c r="HB440" s="2"/>
      <c r="HC440" s="2"/>
      <c r="HD440" s="2"/>
      <c r="HE440" s="2"/>
      <c r="HF440" s="2"/>
      <c r="HG440" s="2"/>
      <c r="HH440" s="2"/>
      <c r="HI440" s="2"/>
      <c r="HJ440" s="2"/>
      <c r="HK440" s="2"/>
      <c r="HL440" s="2"/>
      <c r="HM440" s="2"/>
      <c r="HN440" s="2"/>
      <c r="HO440" s="2"/>
      <c r="HP440" s="2"/>
      <c r="HQ440" s="2"/>
      <c r="HR440" s="2"/>
      <c r="HS440" s="2"/>
      <c r="HT440" s="2"/>
      <c r="HU440" s="2"/>
      <c r="HV440" s="2"/>
      <c r="HW440" s="2"/>
      <c r="HX440" s="2"/>
      <c r="HY440" s="2"/>
      <c r="HZ440" s="2"/>
      <c r="IA440" s="2"/>
      <c r="IB440" s="2"/>
      <c r="IC440" s="2"/>
      <c r="ID440" s="2"/>
      <c r="IE440" s="2"/>
      <c r="IF440" s="2"/>
      <c r="IG440" s="2"/>
      <c r="IH440" s="2"/>
      <c r="II440" s="2"/>
      <c r="IJ440" s="2"/>
      <c r="IK440" s="2"/>
      <c r="IL440" s="2"/>
      <c r="IM440" s="2"/>
      <c r="IN440" s="2"/>
      <c r="IO440" s="2"/>
      <c r="IP440" s="2"/>
      <c r="IQ440" s="2"/>
      <c r="IR440" s="2"/>
      <c r="IS440" s="2"/>
      <c r="IT440" s="2"/>
      <c r="IU440" s="2"/>
      <c r="IV440" s="2"/>
      <c r="IW440" s="2"/>
      <c r="IX440" s="2"/>
      <c r="IY440" s="2"/>
      <c r="IZ440" s="2"/>
      <c r="JA440" s="2"/>
      <c r="JB440" s="2"/>
      <c r="JC440" s="2"/>
      <c r="JD440" s="2"/>
      <c r="JE440" s="2"/>
      <c r="JF440" s="2"/>
      <c r="JG440" s="2"/>
      <c r="JH440" s="2"/>
      <c r="JI440" s="2"/>
      <c r="JJ440" s="2"/>
      <c r="JK440" s="2"/>
      <c r="JL440" s="2"/>
      <c r="JM440" s="2"/>
      <c r="JN440" s="2"/>
      <c r="JO440" s="2"/>
      <c r="JP440" s="2"/>
      <c r="JQ440" s="2"/>
      <c r="JR440" s="2"/>
      <c r="JS440" s="2"/>
      <c r="JT440" s="2"/>
      <c r="JU440" s="2"/>
      <c r="JV440" s="2"/>
      <c r="JW440" s="2"/>
      <c r="JX440" s="2"/>
      <c r="JY440" s="2"/>
      <c r="JZ440" s="2"/>
      <c r="KA440" s="2"/>
      <c r="KB440" s="2"/>
      <c r="KC440" s="2"/>
      <c r="KD440" s="2"/>
      <c r="KE440" s="2"/>
      <c r="KF440" s="2"/>
      <c r="KG440" s="2"/>
      <c r="KH440" s="2"/>
      <c r="KI440" s="2"/>
      <c r="KJ440" s="2"/>
      <c r="KK440" s="2"/>
      <c r="KL440" s="2"/>
      <c r="KM440" s="2"/>
      <c r="KN440" s="2"/>
      <c r="KO440" s="2"/>
      <c r="KP440" s="2"/>
      <c r="KQ440" s="2"/>
      <c r="KR440" s="2"/>
      <c r="KS440" s="2"/>
      <c r="KT440" s="2"/>
      <c r="KU440" s="2"/>
      <c r="KV440" s="2"/>
      <c r="KW440" s="2"/>
      <c r="KX440" s="2"/>
      <c r="KY440" s="2"/>
      <c r="KZ440" s="2"/>
      <c r="LA440" s="2"/>
      <c r="LB440" s="2"/>
      <c r="LC440" s="2"/>
      <c r="LD440" s="2"/>
      <c r="LE440" s="2"/>
      <c r="LF440" s="2"/>
      <c r="LG440" s="2"/>
      <c r="LH440" s="2"/>
      <c r="LI440" s="2"/>
      <c r="LJ440" s="2"/>
      <c r="LK440" s="2"/>
      <c r="LL440" s="2"/>
      <c r="LM440" s="2"/>
      <c r="LN440" s="2"/>
      <c r="LO440" s="2"/>
      <c r="LP440" s="2"/>
      <c r="LQ440" s="2"/>
      <c r="LR440" s="2"/>
      <c r="LS440" s="2"/>
      <c r="LT440" s="2"/>
      <c r="LU440" s="2"/>
      <c r="LV440" s="2"/>
      <c r="LW440" s="2"/>
      <c r="LX440" s="2"/>
      <c r="LY440" s="2"/>
      <c r="LZ440" s="2"/>
      <c r="MA440" s="2"/>
      <c r="MB440" s="2"/>
      <c r="MC440" s="2"/>
      <c r="MD440" s="2"/>
      <c r="ME440" s="2"/>
      <c r="MF440" s="2"/>
      <c r="MG440" s="2"/>
      <c r="MH440" s="2"/>
      <c r="MI440" s="2"/>
      <c r="MJ440" s="2"/>
      <c r="MK440" s="2"/>
      <c r="ML440" s="2"/>
      <c r="MM440" s="2"/>
      <c r="MN440" s="2"/>
      <c r="MO440" s="2"/>
      <c r="MP440" s="2"/>
      <c r="MQ440" s="2"/>
      <c r="MR440" s="2"/>
      <c r="MS440" s="2"/>
    </row>
    <row r="441" spans="1:750" s="6" customFormat="1" x14ac:dyDescent="0.25">
      <c r="A441" s="3"/>
      <c r="B441" s="3"/>
      <c r="C441" s="445"/>
      <c r="D441" s="22"/>
      <c r="E441" s="445"/>
      <c r="F441" s="22"/>
      <c r="G441" s="442"/>
      <c r="H441" s="458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  <c r="BL441" s="3"/>
      <c r="BM441" s="3"/>
      <c r="BN441" s="3"/>
      <c r="BO441" s="3"/>
      <c r="BP441" s="3"/>
      <c r="BQ441" s="3"/>
      <c r="BR441" s="3"/>
      <c r="BS441" s="3"/>
      <c r="BT441" s="3"/>
      <c r="BU441" s="3"/>
      <c r="BV441" s="3"/>
      <c r="BW441" s="3"/>
      <c r="BX441" s="3"/>
      <c r="BY441" s="3"/>
      <c r="BZ441" s="3"/>
      <c r="CA441" s="3"/>
      <c r="CB441" s="3"/>
      <c r="CC441" s="3"/>
      <c r="CD441" s="3"/>
      <c r="CE441" s="3"/>
      <c r="CF441" s="3"/>
      <c r="CG441" s="3"/>
      <c r="CH441" s="3"/>
      <c r="CI441" s="3"/>
      <c r="CJ441" s="3"/>
      <c r="CK441" s="3"/>
      <c r="CL441" s="3"/>
      <c r="CM441" s="3"/>
      <c r="CN441" s="3"/>
      <c r="CO441" s="3"/>
      <c r="CP441" s="3"/>
      <c r="CQ441" s="3"/>
      <c r="CR441" s="3"/>
      <c r="CS441" s="3"/>
      <c r="CT441" s="3"/>
      <c r="CU441" s="3"/>
      <c r="CV441" s="3"/>
      <c r="CW441" s="3"/>
      <c r="CX441" s="3"/>
      <c r="CY441" s="3"/>
      <c r="CZ441" s="3"/>
      <c r="DA441" s="3"/>
      <c r="DB441" s="3"/>
      <c r="DC441" s="3"/>
      <c r="DD441" s="3"/>
      <c r="DE441" s="3"/>
      <c r="DF441" s="3"/>
      <c r="DG441" s="3"/>
      <c r="DH441" s="3"/>
      <c r="DI441" s="3"/>
      <c r="DJ441" s="3"/>
      <c r="DK441" s="3"/>
      <c r="DL441" s="3"/>
      <c r="DM441" s="3"/>
      <c r="DN441" s="3"/>
      <c r="DO441" s="3"/>
      <c r="DP441" s="3"/>
      <c r="DQ441" s="3"/>
      <c r="DR441" s="3"/>
      <c r="DS441" s="3"/>
      <c r="DT441" s="3"/>
      <c r="DU441" s="3"/>
      <c r="DV441" s="3"/>
      <c r="DW441" s="3"/>
      <c r="DX441" s="3"/>
      <c r="DY441" s="3"/>
      <c r="DZ441" s="3"/>
      <c r="EA441" s="3"/>
      <c r="EB441" s="3"/>
      <c r="EC441" s="3"/>
      <c r="ED441" s="3"/>
      <c r="EE441" s="3"/>
      <c r="EF441" s="3"/>
      <c r="EG441" s="3"/>
      <c r="EH441" s="3"/>
      <c r="EI441" s="3"/>
      <c r="EJ441" s="3"/>
      <c r="EK441" s="3"/>
      <c r="EL441" s="3"/>
      <c r="EM441" s="3"/>
      <c r="EN441" s="3"/>
      <c r="EO441" s="3"/>
      <c r="EP441" s="3"/>
      <c r="EQ441" s="3"/>
      <c r="ER441" s="3"/>
      <c r="ES441" s="3"/>
      <c r="ET441" s="3"/>
      <c r="EU441" s="3"/>
      <c r="EV441" s="3"/>
      <c r="EW441" s="3"/>
      <c r="EX441" s="3"/>
      <c r="EY441" s="3"/>
      <c r="EZ441" s="3"/>
      <c r="FA441" s="3"/>
      <c r="FB441" s="3"/>
      <c r="FC441" s="3"/>
      <c r="FD441" s="3"/>
      <c r="FE441" s="3"/>
      <c r="FF441" s="3"/>
      <c r="FG441" s="3"/>
      <c r="FH441" s="3"/>
      <c r="FI441" s="3"/>
      <c r="FJ441" s="3"/>
      <c r="FK441" s="3"/>
      <c r="FL441" s="3"/>
      <c r="FM441" s="3"/>
      <c r="FN441" s="3"/>
      <c r="FO441" s="3"/>
      <c r="FP441" s="3"/>
      <c r="FQ441" s="3"/>
      <c r="FR441" s="3"/>
      <c r="FS441" s="3"/>
      <c r="FT441" s="3"/>
      <c r="FU441" s="3"/>
      <c r="FV441" s="3"/>
      <c r="FW441" s="3"/>
      <c r="FX441" s="3"/>
      <c r="FY441" s="3"/>
      <c r="FZ441" s="3"/>
      <c r="GA441" s="3"/>
      <c r="GB441" s="3"/>
      <c r="GC441" s="3"/>
      <c r="GD441" s="3"/>
      <c r="GE441" s="3"/>
      <c r="GF441" s="3"/>
      <c r="GG441" s="3"/>
      <c r="GH441" s="3"/>
      <c r="GI441" s="3"/>
      <c r="GJ441" s="3"/>
      <c r="GK441" s="3"/>
      <c r="GL441" s="3"/>
      <c r="GM441" s="3"/>
      <c r="GN441" s="3"/>
      <c r="GO441" s="3"/>
      <c r="GP441" s="3"/>
      <c r="GQ441" s="3"/>
      <c r="GR441" s="3"/>
      <c r="GS441" s="3"/>
      <c r="GT441" s="3"/>
      <c r="GU441" s="3"/>
      <c r="GV441" s="3"/>
      <c r="GW441" s="3"/>
      <c r="GX441" s="3"/>
      <c r="GY441" s="3"/>
      <c r="GZ441" s="3"/>
      <c r="HA441" s="3"/>
      <c r="HB441" s="3"/>
      <c r="HC441" s="3"/>
      <c r="HD441" s="3"/>
      <c r="HE441" s="3"/>
      <c r="HF441" s="3"/>
      <c r="HG441" s="3"/>
      <c r="HH441" s="3"/>
      <c r="HI441" s="3"/>
      <c r="HJ441" s="3"/>
      <c r="HK441" s="3"/>
      <c r="HL441" s="3"/>
      <c r="HM441" s="3"/>
      <c r="HN441" s="3"/>
      <c r="HO441" s="3"/>
      <c r="HP441" s="3"/>
      <c r="HQ441" s="3"/>
      <c r="HR441" s="3"/>
      <c r="HS441" s="3"/>
      <c r="HT441" s="3"/>
      <c r="HU441" s="3"/>
      <c r="HV441" s="3"/>
      <c r="HW441" s="3"/>
      <c r="HX441" s="3"/>
      <c r="HY441" s="3"/>
      <c r="HZ441" s="3"/>
      <c r="IA441" s="3"/>
      <c r="IB441" s="3"/>
      <c r="IC441" s="3"/>
      <c r="ID441" s="3"/>
      <c r="IE441" s="3"/>
      <c r="IF441" s="3"/>
      <c r="IG441" s="3"/>
      <c r="IH441" s="3"/>
      <c r="II441" s="3"/>
      <c r="IJ441" s="3"/>
      <c r="IK441" s="3"/>
      <c r="IL441" s="3"/>
      <c r="IM441" s="3"/>
      <c r="IN441" s="3"/>
      <c r="IO441" s="3"/>
      <c r="IP441" s="3"/>
      <c r="IQ441" s="3"/>
      <c r="IR441" s="3"/>
      <c r="IS441" s="3"/>
      <c r="IT441" s="3"/>
      <c r="IU441" s="3"/>
      <c r="IV441" s="3"/>
      <c r="IW441" s="3"/>
      <c r="IX441" s="3"/>
      <c r="IY441" s="3"/>
      <c r="IZ441" s="3"/>
      <c r="JA441" s="3"/>
      <c r="JB441" s="3"/>
      <c r="JC441" s="3"/>
      <c r="JD441" s="3"/>
      <c r="JE441" s="3"/>
      <c r="JF441" s="3"/>
      <c r="JG441" s="3"/>
      <c r="JH441" s="3"/>
      <c r="JI441" s="3"/>
      <c r="JJ441" s="3"/>
      <c r="JK441" s="3"/>
      <c r="JL441" s="3"/>
      <c r="JM441" s="3"/>
      <c r="JN441" s="3"/>
      <c r="JO441" s="3"/>
      <c r="JP441" s="3"/>
      <c r="JQ441" s="3"/>
      <c r="JR441" s="3"/>
      <c r="JS441" s="3"/>
      <c r="JT441" s="3"/>
      <c r="JU441" s="3"/>
      <c r="JV441" s="3"/>
      <c r="JW441" s="3"/>
      <c r="JX441" s="3"/>
      <c r="JY441" s="3"/>
      <c r="JZ441" s="3"/>
      <c r="KA441" s="3"/>
      <c r="KB441" s="3"/>
      <c r="KC441" s="3"/>
      <c r="KD441" s="3"/>
      <c r="KE441" s="3"/>
      <c r="KF441" s="3"/>
      <c r="KG441" s="3"/>
      <c r="KH441" s="3"/>
      <c r="KI441" s="3"/>
      <c r="KJ441" s="3"/>
      <c r="KK441" s="3"/>
      <c r="KL441" s="3"/>
      <c r="KM441" s="3"/>
      <c r="KN441" s="3"/>
      <c r="KO441" s="3"/>
      <c r="KP441" s="3"/>
      <c r="KQ441" s="3"/>
      <c r="KR441" s="3"/>
      <c r="KS441" s="3"/>
      <c r="KT441" s="3"/>
      <c r="KU441" s="3"/>
      <c r="KV441" s="3"/>
      <c r="KW441" s="3"/>
      <c r="KX441" s="3"/>
      <c r="KY441" s="3"/>
      <c r="KZ441" s="3"/>
      <c r="LA441" s="3"/>
      <c r="LB441" s="3"/>
      <c r="LC441" s="3"/>
      <c r="LD441" s="3"/>
      <c r="LE441" s="3"/>
      <c r="LF441" s="3"/>
      <c r="LG441" s="3"/>
      <c r="LH441" s="3"/>
      <c r="LI441" s="3"/>
      <c r="LJ441" s="3"/>
      <c r="LK441" s="3"/>
      <c r="LL441" s="3"/>
      <c r="LM441" s="3"/>
      <c r="LN441" s="3"/>
      <c r="LO441" s="3"/>
      <c r="LP441" s="3"/>
      <c r="LQ441" s="3"/>
      <c r="LR441" s="3"/>
      <c r="LS441" s="3"/>
      <c r="LT441" s="3"/>
      <c r="LU441" s="3"/>
      <c r="LV441" s="3"/>
      <c r="LW441" s="3"/>
      <c r="LX441" s="3"/>
      <c r="LY441" s="3"/>
      <c r="LZ441" s="3"/>
      <c r="MA441" s="3"/>
      <c r="MB441" s="3"/>
      <c r="MC441" s="3"/>
      <c r="MD441" s="3"/>
      <c r="ME441" s="3"/>
      <c r="MF441" s="3"/>
      <c r="MG441" s="3"/>
      <c r="MH441" s="3"/>
      <c r="MI441" s="3"/>
      <c r="MJ441" s="3"/>
      <c r="MK441" s="3"/>
      <c r="ML441" s="3"/>
      <c r="MM441" s="3"/>
      <c r="MN441" s="3"/>
      <c r="MO441" s="3"/>
      <c r="MP441" s="3"/>
      <c r="MQ441" s="3"/>
      <c r="MR441" s="3"/>
      <c r="MS441" s="3"/>
      <c r="MT441" s="3"/>
      <c r="MU441" s="3"/>
      <c r="MV441" s="3"/>
      <c r="MW441" s="3"/>
      <c r="MX441" s="3"/>
      <c r="MY441" s="3"/>
      <c r="MZ441" s="3"/>
      <c r="NA441" s="3"/>
      <c r="NB441" s="3"/>
      <c r="NC441" s="3"/>
      <c r="ND441" s="3"/>
      <c r="NE441" s="3"/>
      <c r="NF441" s="3"/>
      <c r="NG441" s="3"/>
      <c r="NH441" s="3"/>
      <c r="NI441" s="3"/>
      <c r="NJ441" s="3"/>
      <c r="NK441" s="3"/>
      <c r="NL441" s="3"/>
      <c r="NM441" s="3"/>
      <c r="NN441" s="3"/>
      <c r="NO441" s="3"/>
      <c r="NP441" s="3"/>
      <c r="NQ441" s="3"/>
      <c r="NR441" s="3"/>
      <c r="NS441" s="3"/>
      <c r="NT441" s="3"/>
      <c r="NU441" s="3"/>
      <c r="NV441" s="3"/>
      <c r="NW441" s="3"/>
      <c r="NX441" s="3"/>
      <c r="NY441" s="3"/>
      <c r="NZ441" s="3"/>
      <c r="OA441" s="3"/>
      <c r="OB441" s="3"/>
      <c r="OC441" s="3"/>
      <c r="OD441" s="3"/>
      <c r="OE441" s="3"/>
      <c r="OF441" s="3"/>
      <c r="OG441" s="3"/>
      <c r="OH441" s="3"/>
      <c r="OI441" s="3"/>
      <c r="OJ441" s="3"/>
      <c r="OK441" s="3"/>
      <c r="OL441" s="3"/>
      <c r="OM441" s="3"/>
      <c r="ON441" s="3"/>
      <c r="OO441" s="3"/>
      <c r="OP441" s="3"/>
      <c r="OQ441" s="3"/>
      <c r="OR441" s="3"/>
      <c r="OS441" s="3"/>
      <c r="OT441" s="3"/>
      <c r="OU441" s="3"/>
      <c r="OV441" s="3"/>
      <c r="OW441" s="3"/>
      <c r="OX441" s="3"/>
      <c r="OY441" s="3"/>
      <c r="OZ441" s="3"/>
      <c r="PA441" s="3"/>
      <c r="PB441" s="3"/>
      <c r="PC441" s="3"/>
      <c r="PD441" s="3"/>
      <c r="PE441" s="3"/>
      <c r="PF441" s="3"/>
      <c r="PG441" s="3"/>
      <c r="PH441" s="3"/>
      <c r="PI441" s="3"/>
      <c r="PJ441" s="3"/>
      <c r="PK441" s="3"/>
      <c r="PL441" s="3"/>
      <c r="PM441" s="3"/>
      <c r="PN441" s="3"/>
      <c r="PO441" s="3"/>
      <c r="PP441" s="3"/>
      <c r="PQ441" s="3"/>
      <c r="PR441" s="3"/>
      <c r="PS441" s="3"/>
      <c r="PT441" s="3"/>
      <c r="PU441" s="3"/>
      <c r="PV441" s="3"/>
      <c r="PW441" s="3"/>
      <c r="PX441" s="3"/>
      <c r="PY441" s="3"/>
      <c r="PZ441" s="3"/>
      <c r="QA441" s="3"/>
      <c r="QB441" s="3"/>
      <c r="QC441" s="3"/>
      <c r="QD441" s="3"/>
      <c r="QE441" s="3"/>
      <c r="QF441" s="3"/>
      <c r="QG441" s="3"/>
      <c r="QH441" s="3"/>
      <c r="QI441" s="3"/>
      <c r="QJ441" s="3"/>
      <c r="QK441" s="3"/>
      <c r="QL441" s="3"/>
      <c r="QM441" s="3"/>
      <c r="QN441" s="3"/>
      <c r="QO441" s="3"/>
      <c r="QP441" s="3"/>
      <c r="QQ441" s="3"/>
      <c r="QR441" s="3"/>
      <c r="QS441" s="3"/>
      <c r="QT441" s="3"/>
      <c r="QU441" s="3"/>
      <c r="QV441" s="3"/>
      <c r="QW441" s="3"/>
      <c r="QX441" s="3"/>
      <c r="QY441" s="3"/>
      <c r="QZ441" s="3"/>
      <c r="RA441" s="3"/>
      <c r="RB441" s="3"/>
      <c r="RC441" s="3"/>
      <c r="RD441" s="3"/>
      <c r="RE441" s="3"/>
      <c r="RF441" s="3"/>
      <c r="RG441" s="3"/>
      <c r="RH441" s="3"/>
      <c r="RI441" s="3"/>
      <c r="RJ441" s="3"/>
      <c r="RK441" s="3"/>
      <c r="RL441" s="3"/>
      <c r="RM441" s="3"/>
      <c r="RN441" s="3"/>
      <c r="RO441" s="3"/>
      <c r="RP441" s="3"/>
      <c r="RQ441" s="3"/>
      <c r="RR441" s="3"/>
      <c r="RS441" s="3"/>
      <c r="RT441" s="3"/>
      <c r="RU441" s="3"/>
      <c r="RV441" s="3"/>
      <c r="RW441" s="3"/>
      <c r="RX441" s="3"/>
      <c r="RY441" s="3"/>
      <c r="RZ441" s="3"/>
      <c r="SA441" s="3"/>
      <c r="SB441" s="3"/>
      <c r="SC441" s="3"/>
      <c r="SD441" s="3"/>
      <c r="SE441" s="3"/>
      <c r="SF441" s="3"/>
      <c r="SG441" s="3"/>
      <c r="SH441" s="3"/>
      <c r="SI441" s="3"/>
      <c r="SJ441" s="3"/>
      <c r="SK441" s="3"/>
      <c r="SL441" s="3"/>
      <c r="SM441" s="3"/>
      <c r="SN441" s="3"/>
      <c r="SO441" s="3"/>
      <c r="SP441" s="3"/>
      <c r="SQ441" s="3"/>
      <c r="SR441" s="3"/>
      <c r="SS441" s="3"/>
      <c r="ST441" s="3"/>
      <c r="SU441" s="3"/>
      <c r="SV441" s="3"/>
      <c r="SW441" s="3"/>
      <c r="SX441" s="3"/>
      <c r="SY441" s="3"/>
      <c r="SZ441" s="3"/>
      <c r="TA441" s="3"/>
      <c r="TB441" s="3"/>
      <c r="TC441" s="3"/>
      <c r="TD441" s="3"/>
      <c r="TE441" s="3"/>
      <c r="TF441" s="3"/>
      <c r="TG441" s="3"/>
      <c r="TH441" s="3"/>
      <c r="TI441" s="3"/>
      <c r="TJ441" s="3"/>
      <c r="TK441" s="3"/>
      <c r="TL441" s="3"/>
      <c r="TM441" s="3"/>
      <c r="TN441" s="3"/>
      <c r="TO441" s="3"/>
      <c r="TP441" s="3"/>
      <c r="TQ441" s="3"/>
      <c r="TR441" s="3"/>
      <c r="TS441" s="3"/>
      <c r="TT441" s="3"/>
      <c r="TU441" s="3"/>
      <c r="TV441" s="3"/>
      <c r="TW441" s="3"/>
      <c r="TX441" s="3"/>
      <c r="TY441" s="3"/>
      <c r="TZ441" s="3"/>
      <c r="UA441" s="3"/>
      <c r="UB441" s="3"/>
      <c r="UC441" s="3"/>
      <c r="UD441" s="3"/>
      <c r="UE441" s="3"/>
      <c r="UF441" s="3"/>
      <c r="UG441" s="3"/>
      <c r="UH441" s="3"/>
      <c r="UI441" s="3"/>
      <c r="UJ441" s="3"/>
      <c r="UK441" s="3"/>
      <c r="UL441" s="3"/>
      <c r="UM441" s="3"/>
      <c r="UN441" s="3"/>
      <c r="UO441" s="3"/>
      <c r="UP441" s="3"/>
      <c r="UQ441" s="3"/>
      <c r="UR441" s="3"/>
      <c r="US441" s="3"/>
      <c r="UT441" s="3"/>
      <c r="UU441" s="3"/>
      <c r="UV441" s="3"/>
      <c r="UW441" s="3"/>
      <c r="UX441" s="3"/>
      <c r="UY441" s="3"/>
      <c r="UZ441" s="3"/>
      <c r="VA441" s="3"/>
      <c r="VB441" s="3"/>
      <c r="VC441" s="3"/>
      <c r="VD441" s="3"/>
      <c r="VE441" s="3"/>
      <c r="VF441" s="3"/>
      <c r="VG441" s="3"/>
      <c r="VH441" s="3"/>
      <c r="VI441" s="3"/>
      <c r="VJ441" s="3"/>
      <c r="VK441" s="3"/>
      <c r="VL441" s="3"/>
      <c r="VM441" s="3"/>
      <c r="VN441" s="3"/>
      <c r="VO441" s="3"/>
      <c r="VP441" s="3"/>
      <c r="VQ441" s="3"/>
      <c r="VR441" s="3"/>
      <c r="VS441" s="3"/>
      <c r="VT441" s="3"/>
      <c r="VU441" s="3"/>
      <c r="VV441" s="3"/>
      <c r="VW441" s="3"/>
      <c r="VX441" s="3"/>
      <c r="VY441" s="3"/>
      <c r="VZ441" s="3"/>
      <c r="WA441" s="3"/>
      <c r="WB441" s="3"/>
      <c r="WC441" s="3"/>
      <c r="WD441" s="3"/>
      <c r="WE441" s="3"/>
      <c r="WF441" s="3"/>
      <c r="WG441" s="3"/>
      <c r="WH441" s="3"/>
      <c r="WI441" s="3"/>
      <c r="WJ441" s="3"/>
      <c r="WK441" s="3"/>
      <c r="WL441" s="3"/>
      <c r="WM441" s="3"/>
      <c r="WN441" s="3"/>
      <c r="WO441" s="3"/>
      <c r="WP441" s="3"/>
      <c r="WQ441" s="3"/>
      <c r="WR441" s="3"/>
      <c r="WS441" s="3"/>
      <c r="WT441" s="3"/>
      <c r="WU441" s="3"/>
      <c r="WV441" s="3"/>
      <c r="WW441" s="3"/>
      <c r="WX441" s="3"/>
      <c r="WY441" s="3"/>
      <c r="WZ441" s="3"/>
      <c r="XA441" s="3"/>
      <c r="XB441" s="3"/>
      <c r="XC441" s="3"/>
      <c r="XD441" s="3"/>
      <c r="XE441" s="3"/>
      <c r="XF441" s="3"/>
      <c r="XG441" s="3"/>
      <c r="XH441" s="3"/>
      <c r="XI441" s="3"/>
      <c r="XJ441" s="3"/>
      <c r="XK441" s="3"/>
      <c r="XL441" s="3"/>
      <c r="XM441" s="3"/>
      <c r="XN441" s="3"/>
      <c r="XO441" s="3"/>
      <c r="XP441" s="3"/>
      <c r="XQ441" s="3"/>
      <c r="XR441" s="3"/>
      <c r="XS441" s="3"/>
      <c r="XT441" s="3"/>
      <c r="XU441" s="3"/>
      <c r="XV441" s="3"/>
      <c r="XW441" s="3"/>
      <c r="XX441" s="3"/>
      <c r="XY441" s="3"/>
      <c r="XZ441" s="3"/>
      <c r="YA441" s="3"/>
      <c r="YB441" s="3"/>
      <c r="YC441" s="3"/>
      <c r="YD441" s="3"/>
      <c r="YE441" s="3"/>
      <c r="YF441" s="3"/>
      <c r="YG441" s="3"/>
      <c r="YH441" s="3"/>
      <c r="YI441" s="3"/>
      <c r="YJ441" s="3"/>
      <c r="YK441" s="3"/>
      <c r="YL441" s="3"/>
      <c r="YM441" s="3"/>
      <c r="YN441" s="3"/>
      <c r="YO441" s="3"/>
      <c r="YP441" s="3"/>
      <c r="YQ441" s="3"/>
      <c r="YR441" s="3"/>
      <c r="YS441" s="3"/>
      <c r="YT441" s="3"/>
      <c r="YU441" s="3"/>
      <c r="YV441" s="3"/>
      <c r="YW441" s="3"/>
      <c r="YX441" s="3"/>
      <c r="YY441" s="3"/>
      <c r="YZ441" s="3"/>
      <c r="ZA441" s="3"/>
      <c r="ZB441" s="3"/>
      <c r="ZC441" s="3"/>
      <c r="ZD441" s="3"/>
      <c r="ZE441" s="3"/>
      <c r="ZF441" s="3"/>
      <c r="ZG441" s="3"/>
      <c r="ZH441" s="3"/>
      <c r="ZI441" s="3"/>
      <c r="ZJ441" s="3"/>
      <c r="ZK441" s="3"/>
      <c r="ZL441" s="3"/>
      <c r="ZM441" s="3"/>
      <c r="ZN441" s="3"/>
      <c r="ZO441" s="3"/>
      <c r="ZP441" s="3"/>
      <c r="ZQ441" s="3"/>
      <c r="ZR441" s="3"/>
      <c r="ZS441" s="3"/>
      <c r="ZT441" s="3"/>
      <c r="ZU441" s="3"/>
      <c r="ZV441" s="3"/>
      <c r="ZW441" s="3"/>
      <c r="ZX441" s="3"/>
      <c r="ZY441" s="3"/>
      <c r="ZZ441" s="3"/>
      <c r="AAA441" s="3"/>
      <c r="AAB441" s="3"/>
      <c r="AAC441" s="3"/>
      <c r="AAD441" s="3"/>
      <c r="AAE441" s="3"/>
      <c r="AAF441" s="3"/>
      <c r="AAG441" s="3"/>
      <c r="AAH441" s="3"/>
      <c r="AAI441" s="3"/>
      <c r="AAJ441" s="3"/>
      <c r="AAK441" s="3"/>
      <c r="AAL441" s="3"/>
      <c r="AAM441" s="3"/>
      <c r="AAN441" s="3"/>
      <c r="AAO441" s="3"/>
      <c r="AAP441" s="3"/>
      <c r="AAQ441" s="3"/>
      <c r="AAR441" s="3"/>
      <c r="AAS441" s="3"/>
      <c r="AAT441" s="3"/>
      <c r="AAU441" s="3"/>
      <c r="AAV441" s="3"/>
      <c r="AAW441" s="3"/>
      <c r="AAX441" s="3"/>
      <c r="AAY441" s="3"/>
      <c r="AAZ441" s="3"/>
      <c r="ABA441" s="3"/>
      <c r="ABB441" s="3"/>
      <c r="ABC441" s="3"/>
      <c r="ABD441" s="3"/>
      <c r="ABE441" s="3"/>
      <c r="ABF441" s="3"/>
      <c r="ABG441" s="3"/>
      <c r="ABH441" s="3"/>
      <c r="ABI441" s="3"/>
      <c r="ABJ441" s="3"/>
      <c r="ABK441" s="3"/>
      <c r="ABL441" s="3"/>
      <c r="ABM441" s="3"/>
      <c r="ABN441" s="3"/>
      <c r="ABO441" s="3"/>
      <c r="ABP441" s="3"/>
      <c r="ABQ441" s="3"/>
      <c r="ABR441" s="3"/>
      <c r="ABS441" s="3"/>
      <c r="ABT441" s="3"/>
      <c r="ABU441" s="3"/>
      <c r="ABV441" s="3"/>
    </row>
    <row r="443" spans="1:750" s="6" customFormat="1" x14ac:dyDescent="0.25">
      <c r="A443" s="3"/>
      <c r="B443" s="3"/>
      <c r="C443" s="445"/>
      <c r="D443" s="22"/>
      <c r="E443" s="445"/>
      <c r="F443" s="22"/>
      <c r="G443" s="442"/>
      <c r="H443" s="458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P443" s="3"/>
      <c r="BQ443" s="3"/>
      <c r="BR443" s="3"/>
      <c r="BS443" s="3"/>
      <c r="BT443" s="3"/>
      <c r="BU443" s="3"/>
      <c r="BV443" s="3"/>
      <c r="BW443" s="3"/>
      <c r="BX443" s="3"/>
      <c r="BY443" s="3"/>
      <c r="BZ443" s="3"/>
      <c r="CA443" s="3"/>
      <c r="CB443" s="3"/>
      <c r="CC443" s="3"/>
      <c r="CD443" s="3"/>
      <c r="CE443" s="3"/>
      <c r="CF443" s="3"/>
      <c r="CG443" s="3"/>
      <c r="CH443" s="3"/>
      <c r="CI443" s="3"/>
      <c r="CJ443" s="3"/>
      <c r="CK443" s="3"/>
      <c r="CL443" s="3"/>
      <c r="CM443" s="3"/>
      <c r="CN443" s="3"/>
      <c r="CO443" s="3"/>
      <c r="CP443" s="3"/>
      <c r="CQ443" s="3"/>
      <c r="CR443" s="3"/>
      <c r="CS443" s="3"/>
      <c r="CT443" s="3"/>
      <c r="CU443" s="3"/>
      <c r="CV443" s="3"/>
      <c r="CW443" s="3"/>
      <c r="CX443" s="3"/>
      <c r="CY443" s="3"/>
      <c r="CZ443" s="3"/>
      <c r="DA443" s="3"/>
      <c r="DB443" s="3"/>
      <c r="DC443" s="3"/>
      <c r="DD443" s="3"/>
      <c r="DE443" s="3"/>
      <c r="DF443" s="3"/>
      <c r="DG443" s="3"/>
      <c r="DH443" s="3"/>
      <c r="DI443" s="3"/>
      <c r="DJ443" s="3"/>
      <c r="DK443" s="3"/>
      <c r="DL443" s="3"/>
      <c r="DM443" s="3"/>
      <c r="DN443" s="3"/>
      <c r="DO443" s="3"/>
      <c r="DP443" s="3"/>
      <c r="DQ443" s="3"/>
      <c r="DR443" s="3"/>
      <c r="DS443" s="3"/>
      <c r="DT443" s="3"/>
      <c r="DU443" s="3"/>
      <c r="DV443" s="3"/>
      <c r="DW443" s="3"/>
      <c r="DX443" s="3"/>
      <c r="DY443" s="3"/>
      <c r="DZ443" s="3"/>
      <c r="EA443" s="3"/>
      <c r="EB443" s="3"/>
      <c r="EC443" s="3"/>
      <c r="ED443" s="3"/>
      <c r="EE443" s="3"/>
      <c r="EF443" s="3"/>
      <c r="EG443" s="3"/>
      <c r="EH443" s="3"/>
      <c r="EI443" s="3"/>
      <c r="EJ443" s="3"/>
      <c r="EK443" s="3"/>
      <c r="EL443" s="3"/>
      <c r="EM443" s="3"/>
      <c r="EN443" s="3"/>
      <c r="EO443" s="3"/>
      <c r="EP443" s="3"/>
      <c r="EQ443" s="3"/>
      <c r="ER443" s="3"/>
      <c r="ES443" s="3"/>
      <c r="ET443" s="3"/>
      <c r="EU443" s="3"/>
      <c r="EV443" s="3"/>
      <c r="EW443" s="3"/>
      <c r="EX443" s="3"/>
      <c r="EY443" s="3"/>
      <c r="EZ443" s="3"/>
      <c r="FA443" s="3"/>
      <c r="FB443" s="3"/>
      <c r="FC443" s="3"/>
      <c r="FD443" s="3"/>
      <c r="FE443" s="3"/>
      <c r="FF443" s="3"/>
      <c r="FG443" s="3"/>
      <c r="FH443" s="3"/>
      <c r="FI443" s="3"/>
      <c r="FJ443" s="3"/>
      <c r="FK443" s="3"/>
      <c r="FL443" s="3"/>
      <c r="FM443" s="3"/>
      <c r="FN443" s="3"/>
      <c r="FO443" s="3"/>
      <c r="FP443" s="3"/>
      <c r="FQ443" s="3"/>
      <c r="FR443" s="3"/>
      <c r="FS443" s="3"/>
      <c r="FT443" s="3"/>
      <c r="FU443" s="3"/>
      <c r="FV443" s="3"/>
      <c r="FW443" s="3"/>
      <c r="FX443" s="3"/>
      <c r="FY443" s="3"/>
      <c r="FZ443" s="3"/>
      <c r="GA443" s="3"/>
      <c r="GB443" s="3"/>
      <c r="GC443" s="3"/>
      <c r="GD443" s="3"/>
      <c r="GE443" s="3"/>
      <c r="GF443" s="3"/>
      <c r="GG443" s="3"/>
      <c r="GH443" s="3"/>
      <c r="GI443" s="3"/>
      <c r="GJ443" s="3"/>
      <c r="GK443" s="3"/>
      <c r="GL443" s="3"/>
      <c r="GM443" s="3"/>
      <c r="GN443" s="3"/>
      <c r="GO443" s="3"/>
      <c r="GP443" s="3"/>
      <c r="GQ443" s="3"/>
      <c r="GR443" s="3"/>
      <c r="GS443" s="3"/>
      <c r="GT443" s="3"/>
      <c r="GU443" s="3"/>
      <c r="GV443" s="3"/>
      <c r="GW443" s="3"/>
      <c r="GX443" s="3"/>
      <c r="GY443" s="3"/>
      <c r="GZ443" s="3"/>
      <c r="HA443" s="3"/>
      <c r="HB443" s="3"/>
      <c r="HC443" s="3"/>
      <c r="HD443" s="3"/>
      <c r="HE443" s="3"/>
      <c r="HF443" s="3"/>
      <c r="HG443" s="3"/>
      <c r="HH443" s="3"/>
      <c r="HI443" s="3"/>
      <c r="HJ443" s="3"/>
      <c r="HK443" s="3"/>
      <c r="HL443" s="3"/>
      <c r="HM443" s="3"/>
      <c r="HN443" s="3"/>
      <c r="HO443" s="3"/>
      <c r="HP443" s="3"/>
      <c r="HQ443" s="3"/>
      <c r="HR443" s="3"/>
      <c r="HS443" s="3"/>
      <c r="HT443" s="3"/>
      <c r="HU443" s="3"/>
      <c r="HV443" s="3"/>
      <c r="HW443" s="3"/>
      <c r="HX443" s="3"/>
      <c r="HY443" s="3"/>
      <c r="HZ443" s="3"/>
      <c r="IA443" s="3"/>
      <c r="IB443" s="3"/>
      <c r="IC443" s="3"/>
      <c r="ID443" s="3"/>
      <c r="IE443" s="3"/>
      <c r="IF443" s="3"/>
      <c r="IG443" s="3"/>
      <c r="IH443" s="3"/>
      <c r="II443" s="3"/>
      <c r="IJ443" s="3"/>
      <c r="IK443" s="3"/>
      <c r="IL443" s="3"/>
      <c r="IM443" s="3"/>
      <c r="IN443" s="3"/>
      <c r="IO443" s="3"/>
      <c r="IP443" s="3"/>
      <c r="IQ443" s="3"/>
      <c r="IR443" s="3"/>
      <c r="IS443" s="3"/>
      <c r="IT443" s="3"/>
      <c r="IU443" s="3"/>
      <c r="IV443" s="3"/>
      <c r="IW443" s="3"/>
      <c r="IX443" s="3"/>
      <c r="IY443" s="3"/>
      <c r="IZ443" s="3"/>
      <c r="JA443" s="3"/>
      <c r="JB443" s="3"/>
      <c r="JC443" s="3"/>
      <c r="JD443" s="3"/>
      <c r="JE443" s="3"/>
      <c r="JF443" s="3"/>
      <c r="JG443" s="3"/>
      <c r="JH443" s="3"/>
      <c r="JI443" s="3"/>
      <c r="JJ443" s="3"/>
      <c r="JK443" s="3"/>
      <c r="JL443" s="3"/>
      <c r="JM443" s="3"/>
      <c r="JN443" s="3"/>
      <c r="JO443" s="3"/>
      <c r="JP443" s="3"/>
      <c r="JQ443" s="3"/>
      <c r="JR443" s="3"/>
      <c r="JS443" s="3"/>
      <c r="JT443" s="3"/>
      <c r="JU443" s="3"/>
      <c r="JV443" s="3"/>
      <c r="JW443" s="3"/>
      <c r="JX443" s="3"/>
      <c r="JY443" s="3"/>
      <c r="JZ443" s="3"/>
      <c r="KA443" s="3"/>
      <c r="KB443" s="3"/>
      <c r="KC443" s="3"/>
      <c r="KD443" s="3"/>
      <c r="KE443" s="3"/>
      <c r="KF443" s="3"/>
      <c r="KG443" s="3"/>
      <c r="KH443" s="3"/>
      <c r="KI443" s="3"/>
      <c r="KJ443" s="3"/>
      <c r="KK443" s="3"/>
      <c r="KL443" s="3"/>
      <c r="KM443" s="3"/>
      <c r="KN443" s="3"/>
      <c r="KO443" s="3"/>
      <c r="KP443" s="3"/>
      <c r="KQ443" s="3"/>
      <c r="KR443" s="3"/>
      <c r="KS443" s="3"/>
      <c r="KT443" s="3"/>
      <c r="KU443" s="3"/>
      <c r="KV443" s="3"/>
      <c r="KW443" s="3"/>
      <c r="KX443" s="3"/>
      <c r="KY443" s="3"/>
      <c r="KZ443" s="3"/>
      <c r="LA443" s="3"/>
      <c r="LB443" s="3"/>
      <c r="LC443" s="3"/>
      <c r="LD443" s="3"/>
      <c r="LE443" s="3"/>
      <c r="LF443" s="3"/>
      <c r="LG443" s="3"/>
      <c r="LH443" s="3"/>
      <c r="LI443" s="3"/>
      <c r="LJ443" s="3"/>
      <c r="LK443" s="3"/>
      <c r="LL443" s="3"/>
      <c r="LM443" s="3"/>
      <c r="LN443" s="3"/>
      <c r="LO443" s="3"/>
      <c r="LP443" s="3"/>
      <c r="LQ443" s="3"/>
      <c r="LR443" s="3"/>
      <c r="LS443" s="3"/>
      <c r="LT443" s="3"/>
      <c r="LU443" s="3"/>
      <c r="LV443" s="3"/>
      <c r="LW443" s="3"/>
      <c r="LX443" s="3"/>
      <c r="LY443" s="3"/>
      <c r="LZ443" s="3"/>
      <c r="MA443" s="3"/>
      <c r="MB443" s="3"/>
      <c r="MC443" s="3"/>
      <c r="MD443" s="3"/>
      <c r="ME443" s="3"/>
      <c r="MF443" s="3"/>
      <c r="MG443" s="3"/>
      <c r="MH443" s="3"/>
      <c r="MI443" s="3"/>
      <c r="MJ443" s="3"/>
      <c r="MK443" s="3"/>
      <c r="ML443" s="3"/>
      <c r="MM443" s="3"/>
      <c r="MN443" s="3"/>
      <c r="MO443" s="3"/>
      <c r="MP443" s="3"/>
      <c r="MQ443" s="3"/>
      <c r="MR443" s="3"/>
      <c r="MS443" s="3"/>
      <c r="MT443" s="3"/>
      <c r="MU443" s="3"/>
      <c r="MV443" s="3"/>
      <c r="MW443" s="3"/>
      <c r="MX443" s="3"/>
      <c r="MY443" s="3"/>
      <c r="MZ443" s="3"/>
      <c r="NA443" s="3"/>
      <c r="NB443" s="3"/>
      <c r="NC443" s="3"/>
      <c r="ND443" s="3"/>
      <c r="NE443" s="3"/>
      <c r="NF443" s="3"/>
      <c r="NG443" s="3"/>
      <c r="NH443" s="3"/>
      <c r="NI443" s="3"/>
      <c r="NJ443" s="3"/>
      <c r="NK443" s="3"/>
      <c r="NL443" s="3"/>
      <c r="NM443" s="3"/>
      <c r="NN443" s="3"/>
      <c r="NO443" s="3"/>
      <c r="NP443" s="3"/>
      <c r="NQ443" s="3"/>
      <c r="NR443" s="3"/>
      <c r="NS443" s="3"/>
      <c r="NT443" s="3"/>
      <c r="NU443" s="3"/>
      <c r="NV443" s="3"/>
      <c r="NW443" s="3"/>
      <c r="NX443" s="3"/>
      <c r="NY443" s="3"/>
      <c r="NZ443" s="3"/>
      <c r="OA443" s="3"/>
      <c r="OB443" s="3"/>
      <c r="OC443" s="3"/>
      <c r="OD443" s="3"/>
      <c r="OE443" s="3"/>
      <c r="OF443" s="3"/>
      <c r="OG443" s="3"/>
      <c r="OH443" s="3"/>
      <c r="OI443" s="3"/>
      <c r="OJ443" s="3"/>
      <c r="OK443" s="3"/>
      <c r="OL443" s="3"/>
      <c r="OM443" s="3"/>
      <c r="ON443" s="3"/>
      <c r="OO443" s="3"/>
      <c r="OP443" s="3"/>
      <c r="OQ443" s="3"/>
      <c r="OR443" s="3"/>
      <c r="OS443" s="3"/>
      <c r="OT443" s="3"/>
      <c r="OU443" s="3"/>
      <c r="OV443" s="3"/>
      <c r="OW443" s="3"/>
      <c r="OX443" s="3"/>
      <c r="OY443" s="3"/>
      <c r="OZ443" s="3"/>
      <c r="PA443" s="3"/>
      <c r="PB443" s="3"/>
      <c r="PC443" s="3"/>
      <c r="PD443" s="3"/>
      <c r="PE443" s="3"/>
      <c r="PF443" s="3"/>
      <c r="PG443" s="3"/>
      <c r="PH443" s="3"/>
      <c r="PI443" s="3"/>
      <c r="PJ443" s="3"/>
      <c r="PK443" s="3"/>
      <c r="PL443" s="3"/>
      <c r="PM443" s="3"/>
      <c r="PN443" s="3"/>
      <c r="PO443" s="3"/>
      <c r="PP443" s="3"/>
      <c r="PQ443" s="3"/>
      <c r="PR443" s="3"/>
      <c r="PS443" s="3"/>
      <c r="PT443" s="3"/>
      <c r="PU443" s="3"/>
      <c r="PV443" s="3"/>
      <c r="PW443" s="3"/>
      <c r="PX443" s="3"/>
      <c r="PY443" s="3"/>
      <c r="PZ443" s="3"/>
      <c r="QA443" s="3"/>
      <c r="QB443" s="3"/>
      <c r="QC443" s="3"/>
      <c r="QD443" s="3"/>
      <c r="QE443" s="3"/>
      <c r="QF443" s="3"/>
      <c r="QG443" s="3"/>
      <c r="QH443" s="3"/>
      <c r="QI443" s="3"/>
      <c r="QJ443" s="3"/>
      <c r="QK443" s="3"/>
      <c r="QL443" s="3"/>
      <c r="QM443" s="3"/>
      <c r="QN443" s="3"/>
      <c r="QO443" s="3"/>
      <c r="QP443" s="3"/>
      <c r="QQ443" s="3"/>
      <c r="QR443" s="3"/>
      <c r="QS443" s="3"/>
      <c r="QT443" s="3"/>
      <c r="QU443" s="3"/>
      <c r="QV443" s="3"/>
      <c r="QW443" s="3"/>
      <c r="QX443" s="3"/>
      <c r="QY443" s="3"/>
      <c r="QZ443" s="3"/>
      <c r="RA443" s="3"/>
      <c r="RB443" s="3"/>
      <c r="RC443" s="3"/>
      <c r="RD443" s="3"/>
      <c r="RE443" s="3"/>
      <c r="RF443" s="3"/>
      <c r="RG443" s="3"/>
      <c r="RH443" s="3"/>
      <c r="RI443" s="3"/>
      <c r="RJ443" s="3"/>
      <c r="RK443" s="3"/>
      <c r="RL443" s="3"/>
      <c r="RM443" s="3"/>
      <c r="RN443" s="3"/>
      <c r="RO443" s="3"/>
      <c r="RP443" s="3"/>
      <c r="RQ443" s="3"/>
      <c r="RR443" s="3"/>
      <c r="RS443" s="3"/>
      <c r="RT443" s="3"/>
      <c r="RU443" s="3"/>
      <c r="RV443" s="3"/>
      <c r="RW443" s="3"/>
      <c r="RX443" s="3"/>
      <c r="RY443" s="3"/>
      <c r="RZ443" s="3"/>
      <c r="SA443" s="3"/>
      <c r="SB443" s="3"/>
      <c r="SC443" s="3"/>
      <c r="SD443" s="3"/>
      <c r="SE443" s="3"/>
      <c r="SF443" s="3"/>
      <c r="SG443" s="3"/>
      <c r="SH443" s="3"/>
      <c r="SI443" s="3"/>
      <c r="SJ443" s="3"/>
      <c r="SK443" s="3"/>
      <c r="SL443" s="3"/>
      <c r="SM443" s="3"/>
      <c r="SN443" s="3"/>
      <c r="SO443" s="3"/>
      <c r="SP443" s="3"/>
      <c r="SQ443" s="3"/>
      <c r="SR443" s="3"/>
      <c r="SS443" s="3"/>
      <c r="ST443" s="3"/>
      <c r="SU443" s="3"/>
      <c r="SV443" s="3"/>
      <c r="SW443" s="3"/>
      <c r="SX443" s="3"/>
      <c r="SY443" s="3"/>
      <c r="SZ443" s="3"/>
      <c r="TA443" s="3"/>
      <c r="TB443" s="3"/>
      <c r="TC443" s="3"/>
      <c r="TD443" s="3"/>
      <c r="TE443" s="3"/>
      <c r="TF443" s="3"/>
      <c r="TG443" s="3"/>
      <c r="TH443" s="3"/>
      <c r="TI443" s="3"/>
      <c r="TJ443" s="3"/>
      <c r="TK443" s="3"/>
      <c r="TL443" s="3"/>
      <c r="TM443" s="3"/>
      <c r="TN443" s="3"/>
      <c r="TO443" s="3"/>
      <c r="TP443" s="3"/>
      <c r="TQ443" s="3"/>
      <c r="TR443" s="3"/>
      <c r="TS443" s="3"/>
      <c r="TT443" s="3"/>
      <c r="TU443" s="3"/>
      <c r="TV443" s="3"/>
      <c r="TW443" s="3"/>
      <c r="TX443" s="3"/>
      <c r="TY443" s="3"/>
      <c r="TZ443" s="3"/>
      <c r="UA443" s="3"/>
      <c r="UB443" s="3"/>
      <c r="UC443" s="3"/>
      <c r="UD443" s="3"/>
      <c r="UE443" s="3"/>
      <c r="UF443" s="3"/>
      <c r="UG443" s="3"/>
      <c r="UH443" s="3"/>
      <c r="UI443" s="3"/>
      <c r="UJ443" s="3"/>
      <c r="UK443" s="3"/>
      <c r="UL443" s="3"/>
      <c r="UM443" s="3"/>
      <c r="UN443" s="3"/>
      <c r="UO443" s="3"/>
      <c r="UP443" s="3"/>
      <c r="UQ443" s="3"/>
      <c r="UR443" s="3"/>
      <c r="US443" s="3"/>
      <c r="UT443" s="3"/>
      <c r="UU443" s="3"/>
      <c r="UV443" s="3"/>
      <c r="UW443" s="3"/>
      <c r="UX443" s="3"/>
      <c r="UY443" s="3"/>
      <c r="UZ443" s="3"/>
      <c r="VA443" s="3"/>
      <c r="VB443" s="3"/>
      <c r="VC443" s="3"/>
      <c r="VD443" s="3"/>
      <c r="VE443" s="3"/>
      <c r="VF443" s="3"/>
      <c r="VG443" s="3"/>
      <c r="VH443" s="3"/>
      <c r="VI443" s="3"/>
      <c r="VJ443" s="3"/>
      <c r="VK443" s="3"/>
      <c r="VL443" s="3"/>
      <c r="VM443" s="3"/>
      <c r="VN443" s="3"/>
      <c r="VO443" s="3"/>
      <c r="VP443" s="3"/>
      <c r="VQ443" s="3"/>
      <c r="VR443" s="3"/>
      <c r="VS443" s="3"/>
      <c r="VT443" s="3"/>
      <c r="VU443" s="3"/>
      <c r="VV443" s="3"/>
      <c r="VW443" s="3"/>
      <c r="VX443" s="3"/>
      <c r="VY443" s="3"/>
      <c r="VZ443" s="3"/>
      <c r="WA443" s="3"/>
      <c r="WB443" s="3"/>
      <c r="WC443" s="3"/>
      <c r="WD443" s="3"/>
      <c r="WE443" s="3"/>
      <c r="WF443" s="3"/>
      <c r="WG443" s="3"/>
      <c r="WH443" s="3"/>
      <c r="WI443" s="3"/>
      <c r="WJ443" s="3"/>
      <c r="WK443" s="3"/>
      <c r="WL443" s="3"/>
      <c r="WM443" s="3"/>
      <c r="WN443" s="3"/>
      <c r="WO443" s="3"/>
      <c r="WP443" s="3"/>
      <c r="WQ443" s="3"/>
      <c r="WR443" s="3"/>
      <c r="WS443" s="3"/>
      <c r="WT443" s="3"/>
      <c r="WU443" s="3"/>
      <c r="WV443" s="3"/>
      <c r="WW443" s="3"/>
      <c r="WX443" s="3"/>
      <c r="WY443" s="3"/>
      <c r="WZ443" s="3"/>
      <c r="XA443" s="3"/>
      <c r="XB443" s="3"/>
      <c r="XC443" s="3"/>
      <c r="XD443" s="3"/>
      <c r="XE443" s="3"/>
      <c r="XF443" s="3"/>
      <c r="XG443" s="3"/>
      <c r="XH443" s="3"/>
      <c r="XI443" s="3"/>
      <c r="XJ443" s="3"/>
      <c r="XK443" s="3"/>
      <c r="XL443" s="3"/>
      <c r="XM443" s="3"/>
      <c r="XN443" s="3"/>
      <c r="XO443" s="3"/>
      <c r="XP443" s="3"/>
      <c r="XQ443" s="3"/>
      <c r="XR443" s="3"/>
      <c r="XS443" s="3"/>
      <c r="XT443" s="3"/>
      <c r="XU443" s="3"/>
      <c r="XV443" s="3"/>
      <c r="XW443" s="3"/>
      <c r="XX443" s="3"/>
      <c r="XY443" s="3"/>
      <c r="XZ443" s="3"/>
      <c r="YA443" s="3"/>
      <c r="YB443" s="3"/>
      <c r="YC443" s="3"/>
      <c r="YD443" s="3"/>
      <c r="YE443" s="3"/>
      <c r="YF443" s="3"/>
      <c r="YG443" s="3"/>
      <c r="YH443" s="3"/>
      <c r="YI443" s="3"/>
      <c r="YJ443" s="3"/>
      <c r="YK443" s="3"/>
      <c r="YL443" s="3"/>
      <c r="YM443" s="3"/>
      <c r="YN443" s="3"/>
      <c r="YO443" s="3"/>
      <c r="YP443" s="3"/>
      <c r="YQ443" s="3"/>
      <c r="YR443" s="3"/>
      <c r="YS443" s="3"/>
      <c r="YT443" s="3"/>
      <c r="YU443" s="3"/>
      <c r="YV443" s="3"/>
      <c r="YW443" s="3"/>
      <c r="YX443" s="3"/>
      <c r="YY443" s="3"/>
      <c r="YZ443" s="3"/>
      <c r="ZA443" s="3"/>
      <c r="ZB443" s="3"/>
      <c r="ZC443" s="3"/>
      <c r="ZD443" s="3"/>
      <c r="ZE443" s="3"/>
      <c r="ZF443" s="3"/>
      <c r="ZG443" s="3"/>
      <c r="ZH443" s="3"/>
      <c r="ZI443" s="3"/>
      <c r="ZJ443" s="3"/>
      <c r="ZK443" s="3"/>
      <c r="ZL443" s="3"/>
      <c r="ZM443" s="3"/>
      <c r="ZN443" s="3"/>
      <c r="ZO443" s="3"/>
      <c r="ZP443" s="3"/>
      <c r="ZQ443" s="3"/>
      <c r="ZR443" s="3"/>
      <c r="ZS443" s="3"/>
      <c r="ZT443" s="3"/>
      <c r="ZU443" s="3"/>
      <c r="ZV443" s="3"/>
      <c r="ZW443" s="3"/>
      <c r="ZX443" s="3"/>
      <c r="ZY443" s="3"/>
      <c r="ZZ443" s="3"/>
      <c r="AAA443" s="3"/>
      <c r="AAB443" s="3"/>
      <c r="AAC443" s="3"/>
      <c r="AAD443" s="3"/>
      <c r="AAE443" s="3"/>
      <c r="AAF443" s="3"/>
      <c r="AAG443" s="3"/>
      <c r="AAH443" s="3"/>
      <c r="AAI443" s="3"/>
      <c r="AAJ443" s="3"/>
      <c r="AAK443" s="3"/>
      <c r="AAL443" s="3"/>
      <c r="AAM443" s="3"/>
      <c r="AAN443" s="3"/>
      <c r="AAO443" s="3"/>
      <c r="AAP443" s="3"/>
      <c r="AAQ443" s="3"/>
      <c r="AAR443" s="3"/>
      <c r="AAS443" s="3"/>
      <c r="AAT443" s="3"/>
      <c r="AAU443" s="3"/>
      <c r="AAV443" s="3"/>
      <c r="AAW443" s="3"/>
      <c r="AAX443" s="3"/>
      <c r="AAY443" s="3"/>
      <c r="AAZ443" s="3"/>
      <c r="ABA443" s="3"/>
      <c r="ABB443" s="3"/>
      <c r="ABC443" s="3"/>
      <c r="ABD443" s="3"/>
      <c r="ABE443" s="3"/>
      <c r="ABF443" s="3"/>
      <c r="ABG443" s="3"/>
      <c r="ABH443" s="3"/>
      <c r="ABI443" s="3"/>
      <c r="ABJ443" s="3"/>
      <c r="ABK443" s="3"/>
      <c r="ABL443" s="3"/>
      <c r="ABM443" s="3"/>
      <c r="ABN443" s="3"/>
      <c r="ABO443" s="3"/>
      <c r="ABP443" s="3"/>
      <c r="ABQ443" s="3"/>
      <c r="ABR443" s="3"/>
      <c r="ABS443" s="3"/>
      <c r="ABT443" s="3"/>
      <c r="ABU443" s="3"/>
      <c r="ABV443" s="3"/>
    </row>
    <row r="445" spans="1:750" s="8" customFormat="1" x14ac:dyDescent="0.25">
      <c r="A445" s="3"/>
      <c r="B445" s="3"/>
      <c r="C445" s="445"/>
      <c r="D445" s="22"/>
      <c r="E445" s="445"/>
      <c r="F445" s="22"/>
      <c r="G445" s="442"/>
      <c r="H445" s="458"/>
      <c r="I445" s="3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  <c r="FE445" s="2"/>
      <c r="FF445" s="2"/>
      <c r="FG445" s="2"/>
      <c r="FH445" s="2"/>
      <c r="FI445" s="2"/>
      <c r="FJ445" s="2"/>
      <c r="FK445" s="2"/>
      <c r="FL445" s="2"/>
      <c r="FM445" s="2"/>
      <c r="FN445" s="2"/>
      <c r="FO445" s="2"/>
      <c r="FP445" s="2"/>
      <c r="FQ445" s="2"/>
      <c r="FR445" s="2"/>
      <c r="FS445" s="2"/>
      <c r="FT445" s="2"/>
      <c r="FU445" s="2"/>
      <c r="FV445" s="2"/>
      <c r="FW445" s="2"/>
      <c r="FX445" s="2"/>
      <c r="FY445" s="2"/>
      <c r="FZ445" s="2"/>
      <c r="GA445" s="2"/>
      <c r="GB445" s="2"/>
      <c r="GC445" s="2"/>
      <c r="GD445" s="2"/>
      <c r="GE445" s="2"/>
      <c r="GF445" s="2"/>
      <c r="GG445" s="2"/>
      <c r="GH445" s="2"/>
      <c r="GI445" s="2"/>
      <c r="GJ445" s="2"/>
      <c r="GK445" s="2"/>
      <c r="GL445" s="2"/>
      <c r="GM445" s="2"/>
      <c r="GN445" s="2"/>
      <c r="GO445" s="2"/>
      <c r="GP445" s="2"/>
      <c r="GQ445" s="2"/>
      <c r="GR445" s="2"/>
      <c r="GS445" s="2"/>
      <c r="GT445" s="2"/>
      <c r="GU445" s="2"/>
      <c r="GV445" s="2"/>
      <c r="GW445" s="2"/>
      <c r="GX445" s="2"/>
      <c r="GY445" s="2"/>
      <c r="GZ445" s="2"/>
      <c r="HA445" s="2"/>
      <c r="HB445" s="2"/>
      <c r="HC445" s="2"/>
      <c r="HD445" s="2"/>
      <c r="HE445" s="2"/>
      <c r="HF445" s="2"/>
      <c r="HG445" s="2"/>
      <c r="HH445" s="2"/>
      <c r="HI445" s="2"/>
      <c r="HJ445" s="2"/>
      <c r="HK445" s="2"/>
      <c r="HL445" s="2"/>
      <c r="HM445" s="2"/>
      <c r="HN445" s="2"/>
      <c r="HO445" s="2"/>
      <c r="HP445" s="2"/>
      <c r="HQ445" s="2"/>
      <c r="HR445" s="2"/>
      <c r="HS445" s="2"/>
      <c r="HT445" s="2"/>
      <c r="HU445" s="2"/>
      <c r="HV445" s="2"/>
      <c r="HW445" s="2"/>
      <c r="HX445" s="2"/>
      <c r="HY445" s="2"/>
      <c r="HZ445" s="2"/>
      <c r="IA445" s="2"/>
      <c r="IB445" s="2"/>
      <c r="IC445" s="2"/>
      <c r="ID445" s="2"/>
      <c r="IE445" s="2"/>
      <c r="IF445" s="2"/>
      <c r="IG445" s="2"/>
      <c r="IH445" s="2"/>
      <c r="II445" s="2"/>
      <c r="IJ445" s="2"/>
      <c r="IK445" s="2"/>
      <c r="IL445" s="2"/>
      <c r="IM445" s="2"/>
      <c r="IN445" s="2"/>
      <c r="IO445" s="2"/>
      <c r="IP445" s="2"/>
      <c r="IQ445" s="2"/>
      <c r="IR445" s="2"/>
      <c r="IS445" s="2"/>
      <c r="IT445" s="2"/>
      <c r="IU445" s="2"/>
      <c r="IV445" s="2"/>
      <c r="IW445" s="2"/>
      <c r="IX445" s="2"/>
      <c r="IY445" s="2"/>
      <c r="IZ445" s="2"/>
      <c r="JA445" s="2"/>
      <c r="JB445" s="2"/>
      <c r="JC445" s="2"/>
      <c r="JD445" s="2"/>
      <c r="JE445" s="2"/>
      <c r="JF445" s="2"/>
      <c r="JG445" s="2"/>
      <c r="JH445" s="2"/>
      <c r="JI445" s="2"/>
      <c r="JJ445" s="2"/>
      <c r="JK445" s="2"/>
      <c r="JL445" s="2"/>
      <c r="JM445" s="2"/>
      <c r="JN445" s="2"/>
      <c r="JO445" s="2"/>
      <c r="JP445" s="2"/>
      <c r="JQ445" s="2"/>
      <c r="JR445" s="2"/>
      <c r="JS445" s="2"/>
      <c r="JT445" s="2"/>
      <c r="JU445" s="2"/>
      <c r="JV445" s="2"/>
      <c r="JW445" s="2"/>
      <c r="JX445" s="2"/>
      <c r="JY445" s="2"/>
      <c r="JZ445" s="2"/>
      <c r="KA445" s="2"/>
      <c r="KB445" s="2"/>
      <c r="KC445" s="2"/>
      <c r="KD445" s="2"/>
      <c r="KE445" s="2"/>
      <c r="KF445" s="2"/>
      <c r="KG445" s="2"/>
      <c r="KH445" s="2"/>
      <c r="KI445" s="2"/>
      <c r="KJ445" s="2"/>
      <c r="KK445" s="2"/>
      <c r="KL445" s="2"/>
      <c r="KM445" s="2"/>
      <c r="KN445" s="2"/>
      <c r="KO445" s="2"/>
      <c r="KP445" s="2"/>
      <c r="KQ445" s="2"/>
      <c r="KR445" s="2"/>
      <c r="KS445" s="2"/>
      <c r="KT445" s="2"/>
      <c r="KU445" s="2"/>
      <c r="KV445" s="2"/>
      <c r="KW445" s="2"/>
      <c r="KX445" s="2"/>
      <c r="KY445" s="2"/>
      <c r="KZ445" s="2"/>
      <c r="LA445" s="2"/>
      <c r="LB445" s="2"/>
      <c r="LC445" s="2"/>
      <c r="LD445" s="2"/>
      <c r="LE445" s="2"/>
      <c r="LF445" s="2"/>
      <c r="LG445" s="2"/>
      <c r="LH445" s="2"/>
      <c r="LI445" s="2"/>
      <c r="LJ445" s="2"/>
      <c r="LK445" s="2"/>
      <c r="LL445" s="2"/>
      <c r="LM445" s="2"/>
      <c r="LN445" s="2"/>
      <c r="LO445" s="2"/>
      <c r="LP445" s="2"/>
      <c r="LQ445" s="2"/>
      <c r="LR445" s="2"/>
      <c r="LS445" s="2"/>
      <c r="LT445" s="2"/>
      <c r="LU445" s="2"/>
      <c r="LV445" s="2"/>
      <c r="LW445" s="2"/>
      <c r="LX445" s="2"/>
      <c r="LY445" s="2"/>
      <c r="LZ445" s="2"/>
      <c r="MA445" s="2"/>
      <c r="MB445" s="2"/>
      <c r="MC445" s="2"/>
      <c r="MD445" s="2"/>
      <c r="ME445" s="2"/>
      <c r="MF445" s="2"/>
      <c r="MG445" s="2"/>
      <c r="MH445" s="2"/>
      <c r="MI445" s="2"/>
      <c r="MJ445" s="2"/>
      <c r="MK445" s="2"/>
      <c r="ML445" s="2"/>
      <c r="MM445" s="2"/>
      <c r="MN445" s="2"/>
      <c r="MO445" s="2"/>
      <c r="MP445" s="2"/>
      <c r="MQ445" s="2"/>
      <c r="MR445" s="2"/>
      <c r="MS445" s="2"/>
      <c r="MT445" s="2"/>
      <c r="MU445" s="2"/>
      <c r="MV445" s="2"/>
      <c r="MW445" s="2"/>
      <c r="MX445" s="2"/>
      <c r="MY445" s="2"/>
      <c r="MZ445" s="2"/>
      <c r="NA445" s="2"/>
      <c r="NB445" s="2"/>
      <c r="NC445" s="2"/>
      <c r="ND445" s="2"/>
      <c r="NE445" s="2"/>
      <c r="NF445" s="2"/>
      <c r="NG445" s="2"/>
      <c r="NH445" s="2"/>
      <c r="NI445" s="2"/>
      <c r="NJ445" s="2"/>
      <c r="NK445" s="2"/>
      <c r="NL445" s="2"/>
      <c r="NM445" s="2"/>
      <c r="NN445" s="2"/>
      <c r="NO445" s="2"/>
      <c r="NP445" s="2"/>
      <c r="NQ445" s="2"/>
      <c r="NR445" s="2"/>
      <c r="NS445" s="2"/>
      <c r="NT445" s="2"/>
      <c r="NU445" s="2"/>
      <c r="NV445" s="2"/>
      <c r="NW445" s="2"/>
      <c r="NX445" s="2"/>
      <c r="NY445" s="2"/>
      <c r="NZ445" s="2"/>
      <c r="OA445" s="2"/>
      <c r="OB445" s="2"/>
      <c r="OC445" s="2"/>
      <c r="OD445" s="2"/>
      <c r="OE445" s="2"/>
      <c r="OF445" s="2"/>
      <c r="OG445" s="2"/>
      <c r="OH445" s="2"/>
      <c r="OI445" s="2"/>
      <c r="OJ445" s="2"/>
      <c r="OK445" s="2"/>
      <c r="OL445" s="2"/>
      <c r="OM445" s="2"/>
      <c r="ON445" s="2"/>
      <c r="OO445" s="2"/>
      <c r="OP445" s="2"/>
      <c r="OQ445" s="2"/>
      <c r="OR445" s="2"/>
      <c r="OS445" s="2"/>
      <c r="OT445" s="2"/>
      <c r="OU445" s="2"/>
      <c r="OV445" s="2"/>
      <c r="OW445" s="2"/>
      <c r="OX445" s="2"/>
      <c r="OY445" s="2"/>
      <c r="OZ445" s="2"/>
      <c r="PA445" s="2"/>
      <c r="PB445" s="2"/>
      <c r="PC445" s="2"/>
      <c r="PD445" s="2"/>
      <c r="PE445" s="2"/>
      <c r="PF445" s="2"/>
      <c r="PG445" s="2"/>
      <c r="PH445" s="2"/>
      <c r="PI445" s="2"/>
      <c r="PJ445" s="2"/>
      <c r="PK445" s="2"/>
      <c r="PL445" s="2"/>
      <c r="PM445" s="2"/>
      <c r="PN445" s="2"/>
      <c r="PO445" s="2"/>
      <c r="PP445" s="2"/>
      <c r="PQ445" s="2"/>
      <c r="PR445" s="2"/>
      <c r="PS445" s="2"/>
      <c r="PT445" s="2"/>
      <c r="PU445" s="2"/>
      <c r="PV445" s="2"/>
      <c r="PW445" s="2"/>
      <c r="PX445" s="2"/>
      <c r="PY445" s="2"/>
      <c r="PZ445" s="2"/>
      <c r="QA445" s="2"/>
      <c r="QB445" s="2"/>
      <c r="QC445" s="2"/>
      <c r="QD445" s="2"/>
      <c r="QE445" s="2"/>
      <c r="QF445" s="2"/>
      <c r="QG445" s="2"/>
      <c r="QH445" s="2"/>
      <c r="QI445" s="2"/>
      <c r="QJ445" s="2"/>
      <c r="QK445" s="2"/>
      <c r="QL445" s="2"/>
      <c r="QM445" s="2"/>
      <c r="QN445" s="2"/>
      <c r="QO445" s="2"/>
      <c r="QP445" s="2"/>
      <c r="QQ445" s="2"/>
      <c r="QR445" s="2"/>
      <c r="QS445" s="2"/>
      <c r="QT445" s="2"/>
      <c r="QU445" s="2"/>
      <c r="QV445" s="2"/>
      <c r="QW445" s="2"/>
      <c r="QX445" s="2"/>
      <c r="QY445" s="2"/>
      <c r="QZ445" s="2"/>
      <c r="RA445" s="2"/>
      <c r="RB445" s="2"/>
      <c r="RC445" s="2"/>
      <c r="RD445" s="2"/>
      <c r="RE445" s="2"/>
      <c r="RF445" s="2"/>
      <c r="RG445" s="2"/>
      <c r="RH445" s="2"/>
      <c r="RI445" s="2"/>
      <c r="RJ445" s="2"/>
      <c r="RK445" s="2"/>
      <c r="RL445" s="2"/>
      <c r="RM445" s="2"/>
      <c r="RN445" s="2"/>
      <c r="RO445" s="2"/>
      <c r="RP445" s="2"/>
      <c r="RQ445" s="2"/>
      <c r="RR445" s="2"/>
      <c r="RS445" s="2"/>
      <c r="RT445" s="2"/>
      <c r="RU445" s="2"/>
      <c r="RV445" s="2"/>
      <c r="RW445" s="2"/>
      <c r="RX445" s="2"/>
      <c r="RY445" s="2"/>
      <c r="RZ445" s="2"/>
      <c r="SA445" s="2"/>
      <c r="SB445" s="2"/>
      <c r="SC445" s="2"/>
      <c r="SD445" s="2"/>
      <c r="SE445" s="2"/>
      <c r="SF445" s="2"/>
      <c r="SG445" s="2"/>
      <c r="SH445" s="2"/>
      <c r="SI445" s="2"/>
      <c r="SJ445" s="2"/>
      <c r="SK445" s="2"/>
      <c r="SL445" s="2"/>
      <c r="SM445" s="2"/>
      <c r="SN445" s="2"/>
      <c r="SO445" s="2"/>
      <c r="SP445" s="2"/>
      <c r="SQ445" s="2"/>
      <c r="SR445" s="2"/>
      <c r="SS445" s="2"/>
      <c r="ST445" s="2"/>
      <c r="SU445" s="2"/>
      <c r="SV445" s="2"/>
      <c r="SW445" s="2"/>
      <c r="SX445" s="2"/>
      <c r="SY445" s="2"/>
      <c r="SZ445" s="2"/>
      <c r="TA445" s="2"/>
      <c r="TB445" s="2"/>
      <c r="TC445" s="2"/>
      <c r="TD445" s="2"/>
      <c r="TE445" s="2"/>
      <c r="TF445" s="2"/>
      <c r="TG445" s="2"/>
      <c r="TH445" s="2"/>
      <c r="TI445" s="2"/>
      <c r="TJ445" s="2"/>
      <c r="TK445" s="2"/>
      <c r="TL445" s="2"/>
      <c r="TM445" s="2"/>
      <c r="TN445" s="2"/>
      <c r="TO445" s="2"/>
      <c r="TP445" s="2"/>
      <c r="TQ445" s="2"/>
      <c r="TR445" s="2"/>
      <c r="TS445" s="2"/>
      <c r="TT445" s="2"/>
      <c r="TU445" s="2"/>
      <c r="TV445" s="2"/>
      <c r="TW445" s="2"/>
      <c r="TX445" s="2"/>
      <c r="TY445" s="2"/>
      <c r="TZ445" s="2"/>
      <c r="UA445" s="2"/>
      <c r="UB445" s="2"/>
      <c r="UC445" s="2"/>
      <c r="UD445" s="2"/>
      <c r="UE445" s="2"/>
      <c r="UF445" s="2"/>
      <c r="UG445" s="2"/>
      <c r="UH445" s="2"/>
      <c r="UI445" s="2"/>
      <c r="UJ445" s="2"/>
      <c r="UK445" s="2"/>
      <c r="UL445" s="2"/>
      <c r="UM445" s="2"/>
      <c r="UN445" s="2"/>
      <c r="UO445" s="2"/>
      <c r="UP445" s="2"/>
      <c r="UQ445" s="2"/>
      <c r="UR445" s="2"/>
      <c r="US445" s="2"/>
      <c r="UT445" s="2"/>
      <c r="UU445" s="2"/>
      <c r="UV445" s="2"/>
      <c r="UW445" s="2"/>
      <c r="UX445" s="2"/>
      <c r="UY445" s="2"/>
      <c r="UZ445" s="2"/>
      <c r="VA445" s="2"/>
      <c r="VB445" s="2"/>
      <c r="VC445" s="2"/>
      <c r="VD445" s="2"/>
      <c r="VE445" s="2"/>
      <c r="VF445" s="2"/>
      <c r="VG445" s="2"/>
      <c r="VH445" s="2"/>
      <c r="VI445" s="2"/>
      <c r="VJ445" s="2"/>
      <c r="VK445" s="2"/>
      <c r="VL445" s="2"/>
      <c r="VM445" s="2"/>
      <c r="VN445" s="2"/>
      <c r="VO445" s="2"/>
      <c r="VP445" s="2"/>
      <c r="VQ445" s="2"/>
      <c r="VR445" s="2"/>
      <c r="VS445" s="2"/>
      <c r="VT445" s="2"/>
      <c r="VU445" s="2"/>
      <c r="VV445" s="2"/>
      <c r="VW445" s="2"/>
      <c r="VX445" s="2"/>
      <c r="VY445" s="2"/>
      <c r="VZ445" s="2"/>
      <c r="WA445" s="2"/>
      <c r="WB445" s="2"/>
      <c r="WC445" s="2"/>
      <c r="WD445" s="2"/>
      <c r="WE445" s="2"/>
      <c r="WF445" s="2"/>
      <c r="WG445" s="2"/>
      <c r="WH445" s="2"/>
      <c r="WI445" s="2"/>
      <c r="WJ445" s="2"/>
      <c r="WK445" s="2"/>
      <c r="WL445" s="2"/>
      <c r="WM445" s="2"/>
      <c r="WN445" s="2"/>
      <c r="WO445" s="2"/>
      <c r="WP445" s="2"/>
      <c r="WQ445" s="2"/>
      <c r="WR445" s="2"/>
      <c r="WS445" s="2"/>
      <c r="WT445" s="2"/>
      <c r="WU445" s="2"/>
      <c r="WV445" s="2"/>
      <c r="WW445" s="2"/>
      <c r="WX445" s="2"/>
      <c r="WY445" s="2"/>
      <c r="WZ445" s="2"/>
      <c r="XA445" s="2"/>
      <c r="XB445" s="2"/>
      <c r="XC445" s="2"/>
      <c r="XD445" s="2"/>
      <c r="XE445" s="2"/>
      <c r="XF445" s="2"/>
      <c r="XG445" s="2"/>
      <c r="XH445" s="2"/>
      <c r="XI445" s="2"/>
      <c r="XJ445" s="2"/>
      <c r="XK445" s="2"/>
      <c r="XL445" s="2"/>
      <c r="XM445" s="2"/>
      <c r="XN445" s="2"/>
      <c r="XO445" s="2"/>
      <c r="XP445" s="2"/>
      <c r="XQ445" s="2"/>
      <c r="XR445" s="2"/>
      <c r="XS445" s="2"/>
      <c r="XT445" s="2"/>
      <c r="XU445" s="2"/>
      <c r="XV445" s="2"/>
      <c r="XW445" s="2"/>
      <c r="XX445" s="2"/>
      <c r="XY445" s="2"/>
      <c r="XZ445" s="2"/>
      <c r="YA445" s="2"/>
      <c r="YB445" s="2"/>
      <c r="YC445" s="2"/>
      <c r="YD445" s="2"/>
      <c r="YE445" s="2"/>
      <c r="YF445" s="2"/>
      <c r="YG445" s="2"/>
      <c r="YH445" s="2"/>
      <c r="YI445" s="2"/>
      <c r="YJ445" s="2"/>
      <c r="YK445" s="2"/>
      <c r="YL445" s="2"/>
      <c r="YM445" s="2"/>
      <c r="YN445" s="2"/>
      <c r="YO445" s="2"/>
      <c r="YP445" s="2"/>
      <c r="YQ445" s="2"/>
      <c r="YR445" s="2"/>
      <c r="YS445" s="2"/>
      <c r="YT445" s="2"/>
      <c r="YU445" s="2"/>
      <c r="YV445" s="2"/>
      <c r="YW445" s="2"/>
      <c r="YX445" s="2"/>
      <c r="YY445" s="2"/>
      <c r="YZ445" s="2"/>
      <c r="ZA445" s="2"/>
      <c r="ZB445" s="2"/>
      <c r="ZC445" s="2"/>
      <c r="ZD445" s="2"/>
      <c r="ZE445" s="2"/>
      <c r="ZF445" s="2"/>
      <c r="ZG445" s="2"/>
      <c r="ZH445" s="2"/>
      <c r="ZI445" s="2"/>
      <c r="ZJ445" s="2"/>
      <c r="ZK445" s="2"/>
      <c r="ZL445" s="2"/>
      <c r="ZM445" s="2"/>
      <c r="ZN445" s="2"/>
      <c r="ZO445" s="2"/>
      <c r="ZP445" s="2"/>
      <c r="ZQ445" s="2"/>
      <c r="ZR445" s="2"/>
      <c r="ZS445" s="2"/>
      <c r="ZT445" s="2"/>
      <c r="ZU445" s="2"/>
      <c r="ZV445" s="2"/>
      <c r="ZW445" s="2"/>
      <c r="ZX445" s="2"/>
      <c r="ZY445" s="2"/>
      <c r="ZZ445" s="2"/>
      <c r="AAA445" s="2"/>
      <c r="AAB445" s="2"/>
      <c r="AAC445" s="2"/>
      <c r="AAD445" s="2"/>
      <c r="AAE445" s="2"/>
      <c r="AAF445" s="2"/>
      <c r="AAG445" s="2"/>
      <c r="AAH445" s="2"/>
      <c r="AAI445" s="2"/>
      <c r="AAJ445" s="2"/>
      <c r="AAK445" s="2"/>
      <c r="AAL445" s="2"/>
      <c r="AAM445" s="2"/>
      <c r="AAN445" s="2"/>
      <c r="AAO445" s="2"/>
      <c r="AAP445" s="2"/>
      <c r="AAQ445" s="2"/>
      <c r="AAR445" s="2"/>
      <c r="AAS445" s="2"/>
      <c r="AAT445" s="2"/>
      <c r="AAU445" s="2"/>
      <c r="AAV445" s="2"/>
      <c r="AAW445" s="2"/>
      <c r="AAX445" s="2"/>
      <c r="AAY445" s="2"/>
      <c r="AAZ445" s="2"/>
      <c r="ABA445" s="2"/>
      <c r="ABB445" s="2"/>
      <c r="ABC445" s="2"/>
      <c r="ABD445" s="2"/>
      <c r="ABE445" s="2"/>
      <c r="ABF445" s="2"/>
      <c r="ABG445" s="2"/>
      <c r="ABH445" s="2"/>
      <c r="ABI445" s="2"/>
      <c r="ABJ445" s="2"/>
      <c r="ABK445" s="2"/>
      <c r="ABL445" s="2"/>
      <c r="ABM445" s="2"/>
      <c r="ABN445" s="2"/>
      <c r="ABO445" s="2"/>
      <c r="ABP445" s="2"/>
      <c r="ABQ445" s="2"/>
      <c r="ABR445" s="2"/>
      <c r="ABS445" s="2"/>
      <c r="ABT445" s="2"/>
      <c r="ABU445" s="2"/>
      <c r="ABV445" s="2"/>
    </row>
    <row r="446" spans="1:750" s="6" customFormat="1" x14ac:dyDescent="0.25">
      <c r="A446" s="3"/>
      <c r="B446" s="3"/>
      <c r="C446" s="445"/>
      <c r="D446" s="22"/>
      <c r="E446" s="445"/>
      <c r="F446" s="22"/>
      <c r="G446" s="442"/>
      <c r="H446" s="458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  <c r="BJ446" s="3"/>
      <c r="BK446" s="3"/>
      <c r="BL446" s="3"/>
      <c r="BM446" s="3"/>
      <c r="BN446" s="3"/>
      <c r="BO446" s="3"/>
      <c r="BP446" s="3"/>
      <c r="BQ446" s="3"/>
      <c r="BR446" s="3"/>
      <c r="BS446" s="3"/>
      <c r="BT446" s="3"/>
      <c r="BU446" s="3"/>
      <c r="BV446" s="3"/>
      <c r="BW446" s="3"/>
      <c r="BX446" s="3"/>
      <c r="BY446" s="3"/>
      <c r="BZ446" s="3"/>
      <c r="CA446" s="3"/>
      <c r="CB446" s="3"/>
      <c r="CC446" s="3"/>
      <c r="CD446" s="3"/>
      <c r="CE446" s="3"/>
      <c r="CF446" s="3"/>
      <c r="CG446" s="3"/>
      <c r="CH446" s="3"/>
      <c r="CI446" s="3"/>
      <c r="CJ446" s="3"/>
      <c r="CK446" s="3"/>
      <c r="CL446" s="3"/>
      <c r="CM446" s="3"/>
      <c r="CN446" s="3"/>
      <c r="CO446" s="3"/>
      <c r="CP446" s="3"/>
      <c r="CQ446" s="3"/>
      <c r="CR446" s="3"/>
      <c r="CS446" s="3"/>
      <c r="CT446" s="3"/>
      <c r="CU446" s="3"/>
      <c r="CV446" s="3"/>
      <c r="CW446" s="3"/>
      <c r="CX446" s="3"/>
      <c r="CY446" s="3"/>
      <c r="CZ446" s="3"/>
      <c r="DA446" s="3"/>
      <c r="DB446" s="3"/>
      <c r="DC446" s="3"/>
      <c r="DD446" s="3"/>
      <c r="DE446" s="3"/>
      <c r="DF446" s="3"/>
      <c r="DG446" s="3"/>
      <c r="DH446" s="3"/>
      <c r="DI446" s="3"/>
      <c r="DJ446" s="3"/>
      <c r="DK446" s="3"/>
      <c r="DL446" s="3"/>
      <c r="DM446" s="3"/>
      <c r="DN446" s="3"/>
      <c r="DO446" s="3"/>
      <c r="DP446" s="3"/>
      <c r="DQ446" s="3"/>
      <c r="DR446" s="3"/>
      <c r="DS446" s="3"/>
      <c r="DT446" s="3"/>
      <c r="DU446" s="3"/>
      <c r="DV446" s="3"/>
      <c r="DW446" s="3"/>
      <c r="DX446" s="3"/>
      <c r="DY446" s="3"/>
      <c r="DZ446" s="3"/>
      <c r="EA446" s="3"/>
      <c r="EB446" s="3"/>
      <c r="EC446" s="3"/>
      <c r="ED446" s="3"/>
      <c r="EE446" s="3"/>
      <c r="EF446" s="3"/>
      <c r="EG446" s="3"/>
      <c r="EH446" s="3"/>
      <c r="EI446" s="3"/>
      <c r="EJ446" s="3"/>
      <c r="EK446" s="3"/>
      <c r="EL446" s="3"/>
      <c r="EM446" s="3"/>
      <c r="EN446" s="3"/>
      <c r="EO446" s="3"/>
      <c r="EP446" s="3"/>
      <c r="EQ446" s="3"/>
      <c r="ER446" s="3"/>
      <c r="ES446" s="3"/>
      <c r="ET446" s="3"/>
      <c r="EU446" s="3"/>
      <c r="EV446" s="3"/>
      <c r="EW446" s="3"/>
      <c r="EX446" s="3"/>
      <c r="EY446" s="3"/>
      <c r="EZ446" s="3"/>
      <c r="FA446" s="3"/>
      <c r="FB446" s="3"/>
      <c r="FC446" s="3"/>
      <c r="FD446" s="3"/>
      <c r="FE446" s="3"/>
      <c r="FF446" s="3"/>
      <c r="FG446" s="3"/>
      <c r="FH446" s="3"/>
      <c r="FI446" s="3"/>
      <c r="FJ446" s="3"/>
      <c r="FK446" s="3"/>
      <c r="FL446" s="3"/>
      <c r="FM446" s="3"/>
      <c r="FN446" s="3"/>
      <c r="FO446" s="3"/>
      <c r="FP446" s="3"/>
      <c r="FQ446" s="3"/>
      <c r="FR446" s="3"/>
      <c r="FS446" s="3"/>
      <c r="FT446" s="3"/>
      <c r="FU446" s="3"/>
      <c r="FV446" s="3"/>
      <c r="FW446" s="3"/>
      <c r="FX446" s="3"/>
      <c r="FY446" s="3"/>
      <c r="FZ446" s="3"/>
      <c r="GA446" s="3"/>
      <c r="GB446" s="3"/>
      <c r="GC446" s="3"/>
      <c r="GD446" s="3"/>
      <c r="GE446" s="3"/>
      <c r="GF446" s="3"/>
      <c r="GG446" s="3"/>
      <c r="GH446" s="3"/>
      <c r="GI446" s="3"/>
      <c r="GJ446" s="3"/>
      <c r="GK446" s="3"/>
      <c r="GL446" s="3"/>
      <c r="GM446" s="3"/>
      <c r="GN446" s="3"/>
      <c r="GO446" s="3"/>
      <c r="GP446" s="3"/>
      <c r="GQ446" s="3"/>
      <c r="GR446" s="3"/>
      <c r="GS446" s="3"/>
      <c r="GT446" s="3"/>
      <c r="GU446" s="3"/>
      <c r="GV446" s="3"/>
      <c r="GW446" s="3"/>
      <c r="GX446" s="3"/>
      <c r="GY446" s="3"/>
      <c r="GZ446" s="3"/>
      <c r="HA446" s="3"/>
      <c r="HB446" s="3"/>
      <c r="HC446" s="3"/>
      <c r="HD446" s="3"/>
      <c r="HE446" s="3"/>
      <c r="HF446" s="3"/>
      <c r="HG446" s="3"/>
      <c r="HH446" s="3"/>
      <c r="HI446" s="3"/>
      <c r="HJ446" s="3"/>
      <c r="HK446" s="3"/>
      <c r="HL446" s="3"/>
      <c r="HM446" s="3"/>
      <c r="HN446" s="3"/>
      <c r="HO446" s="3"/>
      <c r="HP446" s="3"/>
      <c r="HQ446" s="3"/>
      <c r="HR446" s="3"/>
      <c r="HS446" s="3"/>
      <c r="HT446" s="3"/>
      <c r="HU446" s="3"/>
      <c r="HV446" s="3"/>
      <c r="HW446" s="3"/>
      <c r="HX446" s="3"/>
      <c r="HY446" s="3"/>
      <c r="HZ446" s="3"/>
      <c r="IA446" s="3"/>
      <c r="IB446" s="3"/>
      <c r="IC446" s="3"/>
      <c r="ID446" s="3"/>
      <c r="IE446" s="3"/>
      <c r="IF446" s="3"/>
      <c r="IG446" s="3"/>
      <c r="IH446" s="3"/>
      <c r="II446" s="3"/>
      <c r="IJ446" s="3"/>
      <c r="IK446" s="3"/>
      <c r="IL446" s="3"/>
      <c r="IM446" s="3"/>
      <c r="IN446" s="3"/>
      <c r="IO446" s="3"/>
      <c r="IP446" s="3"/>
      <c r="IQ446" s="3"/>
      <c r="IR446" s="3"/>
      <c r="IS446" s="3"/>
      <c r="IT446" s="3"/>
      <c r="IU446" s="3"/>
      <c r="IV446" s="3"/>
      <c r="IW446" s="3"/>
      <c r="IX446" s="3"/>
      <c r="IY446" s="3"/>
      <c r="IZ446" s="3"/>
      <c r="JA446" s="3"/>
      <c r="JB446" s="3"/>
      <c r="JC446" s="3"/>
      <c r="JD446" s="3"/>
      <c r="JE446" s="3"/>
      <c r="JF446" s="3"/>
      <c r="JG446" s="3"/>
      <c r="JH446" s="3"/>
      <c r="JI446" s="3"/>
      <c r="JJ446" s="3"/>
      <c r="JK446" s="3"/>
      <c r="JL446" s="3"/>
      <c r="JM446" s="3"/>
      <c r="JN446" s="3"/>
      <c r="JO446" s="3"/>
      <c r="JP446" s="3"/>
      <c r="JQ446" s="3"/>
      <c r="JR446" s="3"/>
      <c r="JS446" s="3"/>
      <c r="JT446" s="3"/>
      <c r="JU446" s="3"/>
      <c r="JV446" s="3"/>
      <c r="JW446" s="3"/>
      <c r="JX446" s="3"/>
      <c r="JY446" s="3"/>
      <c r="JZ446" s="3"/>
      <c r="KA446" s="3"/>
      <c r="KB446" s="3"/>
      <c r="KC446" s="3"/>
      <c r="KD446" s="3"/>
      <c r="KE446" s="3"/>
      <c r="KF446" s="3"/>
      <c r="KG446" s="3"/>
      <c r="KH446" s="3"/>
      <c r="KI446" s="3"/>
      <c r="KJ446" s="3"/>
      <c r="KK446" s="3"/>
      <c r="KL446" s="3"/>
      <c r="KM446" s="3"/>
      <c r="KN446" s="3"/>
      <c r="KO446" s="3"/>
      <c r="KP446" s="3"/>
      <c r="KQ446" s="3"/>
      <c r="KR446" s="3"/>
      <c r="KS446" s="3"/>
      <c r="KT446" s="3"/>
      <c r="KU446" s="3"/>
      <c r="KV446" s="3"/>
      <c r="KW446" s="3"/>
      <c r="KX446" s="3"/>
      <c r="KY446" s="3"/>
      <c r="KZ446" s="3"/>
      <c r="LA446" s="3"/>
      <c r="LB446" s="3"/>
      <c r="LC446" s="3"/>
      <c r="LD446" s="3"/>
      <c r="LE446" s="3"/>
      <c r="LF446" s="3"/>
      <c r="LG446" s="3"/>
      <c r="LH446" s="3"/>
      <c r="LI446" s="3"/>
      <c r="LJ446" s="3"/>
      <c r="LK446" s="3"/>
      <c r="LL446" s="3"/>
      <c r="LM446" s="3"/>
      <c r="LN446" s="3"/>
      <c r="LO446" s="3"/>
      <c r="LP446" s="3"/>
      <c r="LQ446" s="3"/>
      <c r="LR446" s="3"/>
      <c r="LS446" s="3"/>
      <c r="LT446" s="3"/>
      <c r="LU446" s="3"/>
      <c r="LV446" s="3"/>
      <c r="LW446" s="3"/>
      <c r="LX446" s="3"/>
      <c r="LY446" s="3"/>
      <c r="LZ446" s="3"/>
      <c r="MA446" s="3"/>
      <c r="MB446" s="3"/>
      <c r="MC446" s="3"/>
      <c r="MD446" s="3"/>
      <c r="ME446" s="3"/>
      <c r="MF446" s="3"/>
      <c r="MG446" s="3"/>
      <c r="MH446" s="3"/>
      <c r="MI446" s="3"/>
      <c r="MJ446" s="3"/>
      <c r="MK446" s="3"/>
      <c r="ML446" s="3"/>
      <c r="MM446" s="3"/>
      <c r="MN446" s="3"/>
      <c r="MO446" s="3"/>
      <c r="MP446" s="3"/>
      <c r="MQ446" s="3"/>
      <c r="MR446" s="3"/>
      <c r="MS446" s="3"/>
      <c r="MT446" s="3"/>
      <c r="MU446" s="3"/>
      <c r="MV446" s="3"/>
      <c r="MW446" s="3"/>
      <c r="MX446" s="3"/>
      <c r="MY446" s="3"/>
      <c r="MZ446" s="3"/>
      <c r="NA446" s="3"/>
      <c r="NB446" s="3"/>
      <c r="NC446" s="3"/>
      <c r="ND446" s="3"/>
      <c r="NE446" s="3"/>
      <c r="NF446" s="3"/>
      <c r="NG446" s="3"/>
      <c r="NH446" s="3"/>
      <c r="NI446" s="3"/>
      <c r="NJ446" s="3"/>
      <c r="NK446" s="3"/>
      <c r="NL446" s="3"/>
      <c r="NM446" s="3"/>
      <c r="NN446" s="3"/>
      <c r="NO446" s="3"/>
      <c r="NP446" s="3"/>
      <c r="NQ446" s="3"/>
      <c r="NR446" s="3"/>
      <c r="NS446" s="3"/>
      <c r="NT446" s="3"/>
      <c r="NU446" s="3"/>
      <c r="NV446" s="3"/>
      <c r="NW446" s="3"/>
      <c r="NX446" s="3"/>
      <c r="NY446" s="3"/>
      <c r="NZ446" s="3"/>
      <c r="OA446" s="3"/>
      <c r="OB446" s="3"/>
      <c r="OC446" s="3"/>
      <c r="OD446" s="3"/>
      <c r="OE446" s="3"/>
      <c r="OF446" s="3"/>
      <c r="OG446" s="3"/>
      <c r="OH446" s="3"/>
      <c r="OI446" s="3"/>
      <c r="OJ446" s="3"/>
      <c r="OK446" s="3"/>
      <c r="OL446" s="3"/>
      <c r="OM446" s="3"/>
      <c r="ON446" s="3"/>
      <c r="OO446" s="3"/>
      <c r="OP446" s="3"/>
      <c r="OQ446" s="3"/>
      <c r="OR446" s="3"/>
      <c r="OS446" s="3"/>
      <c r="OT446" s="3"/>
      <c r="OU446" s="3"/>
      <c r="OV446" s="3"/>
      <c r="OW446" s="3"/>
      <c r="OX446" s="3"/>
      <c r="OY446" s="3"/>
      <c r="OZ446" s="3"/>
      <c r="PA446" s="3"/>
      <c r="PB446" s="3"/>
      <c r="PC446" s="3"/>
      <c r="PD446" s="3"/>
      <c r="PE446" s="3"/>
      <c r="PF446" s="3"/>
      <c r="PG446" s="3"/>
      <c r="PH446" s="3"/>
      <c r="PI446" s="3"/>
      <c r="PJ446" s="3"/>
      <c r="PK446" s="3"/>
      <c r="PL446" s="3"/>
      <c r="PM446" s="3"/>
      <c r="PN446" s="3"/>
      <c r="PO446" s="3"/>
      <c r="PP446" s="3"/>
      <c r="PQ446" s="3"/>
      <c r="PR446" s="3"/>
      <c r="PS446" s="3"/>
      <c r="PT446" s="3"/>
      <c r="PU446" s="3"/>
      <c r="PV446" s="3"/>
      <c r="PW446" s="3"/>
      <c r="PX446" s="3"/>
      <c r="PY446" s="3"/>
      <c r="PZ446" s="3"/>
      <c r="QA446" s="3"/>
      <c r="QB446" s="3"/>
      <c r="QC446" s="3"/>
      <c r="QD446" s="3"/>
      <c r="QE446" s="3"/>
      <c r="QF446" s="3"/>
      <c r="QG446" s="3"/>
      <c r="QH446" s="3"/>
      <c r="QI446" s="3"/>
      <c r="QJ446" s="3"/>
      <c r="QK446" s="3"/>
      <c r="QL446" s="3"/>
      <c r="QM446" s="3"/>
      <c r="QN446" s="3"/>
      <c r="QO446" s="3"/>
      <c r="QP446" s="3"/>
      <c r="QQ446" s="3"/>
      <c r="QR446" s="3"/>
      <c r="QS446" s="3"/>
      <c r="QT446" s="3"/>
      <c r="QU446" s="3"/>
      <c r="QV446" s="3"/>
      <c r="QW446" s="3"/>
      <c r="QX446" s="3"/>
      <c r="QY446" s="3"/>
      <c r="QZ446" s="3"/>
      <c r="RA446" s="3"/>
      <c r="RB446" s="3"/>
      <c r="RC446" s="3"/>
      <c r="RD446" s="3"/>
      <c r="RE446" s="3"/>
      <c r="RF446" s="3"/>
      <c r="RG446" s="3"/>
      <c r="RH446" s="3"/>
      <c r="RI446" s="3"/>
      <c r="RJ446" s="3"/>
      <c r="RK446" s="3"/>
      <c r="RL446" s="3"/>
      <c r="RM446" s="3"/>
      <c r="RN446" s="3"/>
      <c r="RO446" s="3"/>
      <c r="RP446" s="3"/>
      <c r="RQ446" s="3"/>
      <c r="RR446" s="3"/>
      <c r="RS446" s="3"/>
      <c r="RT446" s="3"/>
      <c r="RU446" s="3"/>
      <c r="RV446" s="3"/>
      <c r="RW446" s="3"/>
      <c r="RX446" s="3"/>
      <c r="RY446" s="3"/>
      <c r="RZ446" s="3"/>
      <c r="SA446" s="3"/>
      <c r="SB446" s="3"/>
      <c r="SC446" s="3"/>
      <c r="SD446" s="3"/>
      <c r="SE446" s="3"/>
      <c r="SF446" s="3"/>
      <c r="SG446" s="3"/>
      <c r="SH446" s="3"/>
      <c r="SI446" s="3"/>
      <c r="SJ446" s="3"/>
      <c r="SK446" s="3"/>
      <c r="SL446" s="3"/>
      <c r="SM446" s="3"/>
      <c r="SN446" s="3"/>
      <c r="SO446" s="3"/>
      <c r="SP446" s="3"/>
      <c r="SQ446" s="3"/>
      <c r="SR446" s="3"/>
      <c r="SS446" s="3"/>
      <c r="ST446" s="3"/>
      <c r="SU446" s="3"/>
      <c r="SV446" s="3"/>
      <c r="SW446" s="3"/>
      <c r="SX446" s="3"/>
      <c r="SY446" s="3"/>
      <c r="SZ446" s="3"/>
      <c r="TA446" s="3"/>
      <c r="TB446" s="3"/>
      <c r="TC446" s="3"/>
      <c r="TD446" s="3"/>
      <c r="TE446" s="3"/>
      <c r="TF446" s="3"/>
      <c r="TG446" s="3"/>
      <c r="TH446" s="3"/>
      <c r="TI446" s="3"/>
      <c r="TJ446" s="3"/>
      <c r="TK446" s="3"/>
      <c r="TL446" s="3"/>
      <c r="TM446" s="3"/>
      <c r="TN446" s="3"/>
      <c r="TO446" s="3"/>
      <c r="TP446" s="3"/>
      <c r="TQ446" s="3"/>
      <c r="TR446" s="3"/>
      <c r="TS446" s="3"/>
      <c r="TT446" s="3"/>
      <c r="TU446" s="3"/>
      <c r="TV446" s="3"/>
      <c r="TW446" s="3"/>
      <c r="TX446" s="3"/>
      <c r="TY446" s="3"/>
      <c r="TZ446" s="3"/>
      <c r="UA446" s="3"/>
      <c r="UB446" s="3"/>
      <c r="UC446" s="3"/>
      <c r="UD446" s="3"/>
      <c r="UE446" s="3"/>
      <c r="UF446" s="3"/>
      <c r="UG446" s="3"/>
      <c r="UH446" s="3"/>
      <c r="UI446" s="3"/>
      <c r="UJ446" s="3"/>
      <c r="UK446" s="3"/>
      <c r="UL446" s="3"/>
      <c r="UM446" s="3"/>
      <c r="UN446" s="3"/>
      <c r="UO446" s="3"/>
      <c r="UP446" s="3"/>
      <c r="UQ446" s="3"/>
      <c r="UR446" s="3"/>
      <c r="US446" s="3"/>
      <c r="UT446" s="3"/>
      <c r="UU446" s="3"/>
      <c r="UV446" s="3"/>
      <c r="UW446" s="3"/>
      <c r="UX446" s="3"/>
      <c r="UY446" s="3"/>
      <c r="UZ446" s="3"/>
      <c r="VA446" s="3"/>
      <c r="VB446" s="3"/>
      <c r="VC446" s="3"/>
      <c r="VD446" s="3"/>
      <c r="VE446" s="3"/>
      <c r="VF446" s="3"/>
      <c r="VG446" s="3"/>
      <c r="VH446" s="3"/>
      <c r="VI446" s="3"/>
      <c r="VJ446" s="3"/>
      <c r="VK446" s="3"/>
      <c r="VL446" s="3"/>
      <c r="VM446" s="3"/>
      <c r="VN446" s="3"/>
      <c r="VO446" s="3"/>
      <c r="VP446" s="3"/>
      <c r="VQ446" s="3"/>
      <c r="VR446" s="3"/>
      <c r="VS446" s="3"/>
      <c r="VT446" s="3"/>
      <c r="VU446" s="3"/>
      <c r="VV446" s="3"/>
      <c r="VW446" s="3"/>
      <c r="VX446" s="3"/>
      <c r="VY446" s="3"/>
      <c r="VZ446" s="3"/>
      <c r="WA446" s="3"/>
      <c r="WB446" s="3"/>
      <c r="WC446" s="3"/>
      <c r="WD446" s="3"/>
      <c r="WE446" s="3"/>
      <c r="WF446" s="3"/>
      <c r="WG446" s="3"/>
      <c r="WH446" s="3"/>
      <c r="WI446" s="3"/>
      <c r="WJ446" s="3"/>
      <c r="WK446" s="3"/>
      <c r="WL446" s="3"/>
      <c r="WM446" s="3"/>
      <c r="WN446" s="3"/>
      <c r="WO446" s="3"/>
      <c r="WP446" s="3"/>
      <c r="WQ446" s="3"/>
      <c r="WR446" s="3"/>
      <c r="WS446" s="3"/>
      <c r="WT446" s="3"/>
      <c r="WU446" s="3"/>
      <c r="WV446" s="3"/>
      <c r="WW446" s="3"/>
      <c r="WX446" s="3"/>
      <c r="WY446" s="3"/>
      <c r="WZ446" s="3"/>
      <c r="XA446" s="3"/>
      <c r="XB446" s="3"/>
      <c r="XC446" s="3"/>
      <c r="XD446" s="3"/>
      <c r="XE446" s="3"/>
      <c r="XF446" s="3"/>
      <c r="XG446" s="3"/>
      <c r="XH446" s="3"/>
      <c r="XI446" s="3"/>
      <c r="XJ446" s="3"/>
      <c r="XK446" s="3"/>
      <c r="XL446" s="3"/>
      <c r="XM446" s="3"/>
      <c r="XN446" s="3"/>
      <c r="XO446" s="3"/>
      <c r="XP446" s="3"/>
      <c r="XQ446" s="3"/>
      <c r="XR446" s="3"/>
      <c r="XS446" s="3"/>
      <c r="XT446" s="3"/>
      <c r="XU446" s="3"/>
      <c r="XV446" s="3"/>
      <c r="XW446" s="3"/>
      <c r="XX446" s="3"/>
      <c r="XY446" s="3"/>
      <c r="XZ446" s="3"/>
      <c r="YA446" s="3"/>
      <c r="YB446" s="3"/>
      <c r="YC446" s="3"/>
      <c r="YD446" s="3"/>
      <c r="YE446" s="3"/>
      <c r="YF446" s="3"/>
      <c r="YG446" s="3"/>
      <c r="YH446" s="3"/>
      <c r="YI446" s="3"/>
      <c r="YJ446" s="3"/>
      <c r="YK446" s="3"/>
      <c r="YL446" s="3"/>
      <c r="YM446" s="3"/>
      <c r="YN446" s="3"/>
      <c r="YO446" s="3"/>
      <c r="YP446" s="3"/>
      <c r="YQ446" s="3"/>
      <c r="YR446" s="3"/>
      <c r="YS446" s="3"/>
      <c r="YT446" s="3"/>
      <c r="YU446" s="3"/>
      <c r="YV446" s="3"/>
      <c r="YW446" s="3"/>
      <c r="YX446" s="3"/>
      <c r="YY446" s="3"/>
      <c r="YZ446" s="3"/>
      <c r="ZA446" s="3"/>
      <c r="ZB446" s="3"/>
      <c r="ZC446" s="3"/>
      <c r="ZD446" s="3"/>
      <c r="ZE446" s="3"/>
      <c r="ZF446" s="3"/>
      <c r="ZG446" s="3"/>
      <c r="ZH446" s="3"/>
      <c r="ZI446" s="3"/>
      <c r="ZJ446" s="3"/>
      <c r="ZK446" s="3"/>
      <c r="ZL446" s="3"/>
      <c r="ZM446" s="3"/>
      <c r="ZN446" s="3"/>
      <c r="ZO446" s="3"/>
      <c r="ZP446" s="3"/>
      <c r="ZQ446" s="3"/>
      <c r="ZR446" s="3"/>
      <c r="ZS446" s="3"/>
      <c r="ZT446" s="3"/>
      <c r="ZU446" s="3"/>
      <c r="ZV446" s="3"/>
      <c r="ZW446" s="3"/>
      <c r="ZX446" s="3"/>
      <c r="ZY446" s="3"/>
      <c r="ZZ446" s="3"/>
      <c r="AAA446" s="3"/>
      <c r="AAB446" s="3"/>
      <c r="AAC446" s="3"/>
      <c r="AAD446" s="3"/>
      <c r="AAE446" s="3"/>
      <c r="AAF446" s="3"/>
      <c r="AAG446" s="3"/>
      <c r="AAH446" s="3"/>
      <c r="AAI446" s="3"/>
      <c r="AAJ446" s="3"/>
      <c r="AAK446" s="3"/>
      <c r="AAL446" s="3"/>
      <c r="AAM446" s="3"/>
      <c r="AAN446" s="3"/>
      <c r="AAO446" s="3"/>
      <c r="AAP446" s="3"/>
      <c r="AAQ446" s="3"/>
      <c r="AAR446" s="3"/>
      <c r="AAS446" s="3"/>
      <c r="AAT446" s="3"/>
      <c r="AAU446" s="3"/>
      <c r="AAV446" s="3"/>
      <c r="AAW446" s="3"/>
      <c r="AAX446" s="3"/>
      <c r="AAY446" s="3"/>
      <c r="AAZ446" s="3"/>
      <c r="ABA446" s="3"/>
      <c r="ABB446" s="3"/>
      <c r="ABC446" s="3"/>
      <c r="ABD446" s="3"/>
      <c r="ABE446" s="3"/>
      <c r="ABF446" s="3"/>
      <c r="ABG446" s="3"/>
      <c r="ABH446" s="3"/>
      <c r="ABI446" s="3"/>
      <c r="ABJ446" s="3"/>
      <c r="ABK446" s="3"/>
      <c r="ABL446" s="3"/>
      <c r="ABM446" s="3"/>
      <c r="ABN446" s="3"/>
      <c r="ABO446" s="3"/>
      <c r="ABP446" s="3"/>
      <c r="ABQ446" s="3"/>
      <c r="ABR446" s="3"/>
      <c r="ABS446" s="3"/>
      <c r="ABT446" s="3"/>
      <c r="ABU446" s="3"/>
      <c r="ABV446" s="3"/>
    </row>
    <row r="449" spans="1:750" s="5" customFormat="1" x14ac:dyDescent="0.25">
      <c r="A449" s="3"/>
      <c r="B449" s="3"/>
      <c r="C449" s="445"/>
      <c r="D449" s="22"/>
      <c r="E449" s="445"/>
      <c r="F449" s="22"/>
      <c r="G449" s="442"/>
      <c r="H449" s="458"/>
      <c r="I449" s="3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  <c r="FE449" s="2"/>
      <c r="FF449" s="2"/>
      <c r="FG449" s="2"/>
      <c r="FH449" s="2"/>
      <c r="FI449" s="2"/>
      <c r="FJ449" s="2"/>
      <c r="FK449" s="2"/>
      <c r="FL449" s="2"/>
      <c r="FM449" s="2"/>
      <c r="FN449" s="2"/>
      <c r="FO449" s="2"/>
      <c r="FP449" s="2"/>
      <c r="FQ449" s="2"/>
      <c r="FR449" s="2"/>
      <c r="FS449" s="2"/>
      <c r="FT449" s="2"/>
      <c r="FU449" s="2"/>
      <c r="FV449" s="2"/>
      <c r="FW449" s="2"/>
      <c r="FX449" s="2"/>
      <c r="FY449" s="2"/>
      <c r="FZ449" s="2"/>
      <c r="GA449" s="2"/>
      <c r="GB449" s="2"/>
      <c r="GC449" s="2"/>
      <c r="GD449" s="2"/>
      <c r="GE449" s="2"/>
      <c r="GF449" s="2"/>
      <c r="GG449" s="2"/>
      <c r="GH449" s="2"/>
      <c r="GI449" s="2"/>
      <c r="GJ449" s="2"/>
      <c r="GK449" s="2"/>
      <c r="GL449" s="2"/>
      <c r="GM449" s="2"/>
      <c r="GN449" s="2"/>
      <c r="GO449" s="2"/>
      <c r="GP449" s="2"/>
      <c r="GQ449" s="2"/>
      <c r="GR449" s="2"/>
      <c r="GS449" s="2"/>
      <c r="GT449" s="2"/>
      <c r="GU449" s="2"/>
      <c r="GV449" s="2"/>
      <c r="GW449" s="2"/>
      <c r="GX449" s="2"/>
      <c r="GY449" s="2"/>
      <c r="GZ449" s="2"/>
      <c r="HA449" s="2"/>
      <c r="HB449" s="2"/>
      <c r="HC449" s="2"/>
      <c r="HD449" s="2"/>
      <c r="HE449" s="2"/>
      <c r="HF449" s="2"/>
      <c r="HG449" s="2"/>
      <c r="HH449" s="2"/>
      <c r="HI449" s="2"/>
      <c r="HJ449" s="2"/>
      <c r="HK449" s="2"/>
      <c r="HL449" s="2"/>
      <c r="HM449" s="2"/>
      <c r="HN449" s="2"/>
      <c r="HO449" s="2"/>
      <c r="HP449" s="2"/>
      <c r="HQ449" s="2"/>
      <c r="HR449" s="2"/>
      <c r="HS449" s="2"/>
      <c r="HT449" s="2"/>
      <c r="HU449" s="2"/>
      <c r="HV449" s="2"/>
      <c r="HW449" s="2"/>
      <c r="HX449" s="2"/>
      <c r="HY449" s="2"/>
      <c r="HZ449" s="2"/>
      <c r="IA449" s="2"/>
      <c r="IB449" s="2"/>
      <c r="IC449" s="2"/>
      <c r="ID449" s="2"/>
      <c r="IE449" s="2"/>
      <c r="IF449" s="2"/>
      <c r="IG449" s="2"/>
      <c r="IH449" s="2"/>
      <c r="II449" s="2"/>
      <c r="IJ449" s="2"/>
      <c r="IK449" s="2"/>
      <c r="IL449" s="2"/>
      <c r="IM449" s="2"/>
      <c r="IN449" s="2"/>
      <c r="IO449" s="2"/>
      <c r="IP449" s="2"/>
      <c r="IQ449" s="2"/>
      <c r="IR449" s="2"/>
      <c r="IS449" s="2"/>
      <c r="IT449" s="2"/>
      <c r="IU449" s="2"/>
      <c r="IV449" s="2"/>
      <c r="IW449" s="2"/>
      <c r="IX449" s="2"/>
      <c r="IY449" s="2"/>
      <c r="IZ449" s="2"/>
      <c r="JA449" s="2"/>
      <c r="JB449" s="2"/>
      <c r="JC449" s="2"/>
      <c r="JD449" s="2"/>
      <c r="JE449" s="2"/>
      <c r="JF449" s="2"/>
      <c r="JG449" s="2"/>
      <c r="JH449" s="2"/>
      <c r="JI449" s="2"/>
      <c r="JJ449" s="2"/>
      <c r="JK449" s="2"/>
      <c r="JL449" s="2"/>
      <c r="JM449" s="2"/>
      <c r="JN449" s="2"/>
      <c r="JO449" s="2"/>
      <c r="JP449" s="2"/>
      <c r="JQ449" s="2"/>
      <c r="JR449" s="2"/>
      <c r="JS449" s="2"/>
      <c r="JT449" s="2"/>
      <c r="JU449" s="2"/>
      <c r="JV449" s="2"/>
      <c r="JW449" s="2"/>
      <c r="JX449" s="2"/>
      <c r="JY449" s="2"/>
      <c r="JZ449" s="2"/>
      <c r="KA449" s="2"/>
      <c r="KB449" s="2"/>
      <c r="KC449" s="2"/>
      <c r="KD449" s="2"/>
      <c r="KE449" s="2"/>
      <c r="KF449" s="2"/>
      <c r="KG449" s="2"/>
      <c r="KH449" s="2"/>
      <c r="KI449" s="2"/>
      <c r="KJ449" s="2"/>
      <c r="KK449" s="2"/>
      <c r="KL449" s="2"/>
      <c r="KM449" s="2"/>
      <c r="KN449" s="2"/>
      <c r="KO449" s="2"/>
      <c r="KP449" s="2"/>
      <c r="KQ449" s="2"/>
      <c r="KR449" s="2"/>
      <c r="KS449" s="2"/>
      <c r="KT449" s="2"/>
      <c r="KU449" s="2"/>
      <c r="KV449" s="2"/>
      <c r="KW449" s="2"/>
      <c r="KX449" s="2"/>
      <c r="KY449" s="2"/>
      <c r="KZ449" s="2"/>
      <c r="LA449" s="2"/>
      <c r="LB449" s="2"/>
      <c r="LC449" s="2"/>
      <c r="LD449" s="2"/>
      <c r="LE449" s="2"/>
      <c r="LF449" s="2"/>
      <c r="LG449" s="2"/>
      <c r="LH449" s="2"/>
      <c r="LI449" s="2"/>
      <c r="LJ449" s="2"/>
      <c r="LK449" s="2"/>
      <c r="LL449" s="2"/>
      <c r="LM449" s="2"/>
      <c r="LN449" s="2"/>
      <c r="LO449" s="2"/>
      <c r="LP449" s="2"/>
      <c r="LQ449" s="2"/>
      <c r="LR449" s="2"/>
      <c r="LS449" s="2"/>
      <c r="LT449" s="2"/>
      <c r="LU449" s="2"/>
      <c r="LV449" s="2"/>
      <c r="LW449" s="2"/>
      <c r="LX449" s="2"/>
      <c r="LY449" s="2"/>
      <c r="LZ449" s="2"/>
      <c r="MA449" s="2"/>
      <c r="MB449" s="2"/>
      <c r="MC449" s="2"/>
      <c r="MD449" s="2"/>
      <c r="ME449" s="2"/>
      <c r="MF449" s="2"/>
      <c r="MG449" s="2"/>
      <c r="MH449" s="2"/>
      <c r="MI449" s="2"/>
      <c r="MJ449" s="2"/>
      <c r="MK449" s="2"/>
      <c r="ML449" s="2"/>
      <c r="MM449" s="2"/>
      <c r="MN449" s="2"/>
      <c r="MO449" s="2"/>
      <c r="MP449" s="2"/>
      <c r="MQ449" s="2"/>
      <c r="MR449" s="2"/>
      <c r="MS449" s="2"/>
    </row>
    <row r="450" spans="1:750" s="8" customFormat="1" x14ac:dyDescent="0.25">
      <c r="A450" s="3"/>
      <c r="B450" s="3"/>
      <c r="C450" s="445"/>
      <c r="D450" s="22"/>
      <c r="E450" s="445"/>
      <c r="F450" s="22"/>
      <c r="G450" s="442"/>
      <c r="H450" s="458"/>
      <c r="I450" s="3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  <c r="FE450" s="2"/>
      <c r="FF450" s="2"/>
      <c r="FG450" s="2"/>
      <c r="FH450" s="2"/>
      <c r="FI450" s="2"/>
      <c r="FJ450" s="2"/>
      <c r="FK450" s="2"/>
      <c r="FL450" s="2"/>
      <c r="FM450" s="2"/>
      <c r="FN450" s="2"/>
      <c r="FO450" s="2"/>
      <c r="FP450" s="2"/>
      <c r="FQ450" s="2"/>
      <c r="FR450" s="2"/>
      <c r="FS450" s="2"/>
      <c r="FT450" s="2"/>
      <c r="FU450" s="2"/>
      <c r="FV450" s="2"/>
      <c r="FW450" s="2"/>
      <c r="FX450" s="2"/>
      <c r="FY450" s="2"/>
      <c r="FZ450" s="2"/>
      <c r="GA450" s="2"/>
      <c r="GB450" s="2"/>
      <c r="GC450" s="2"/>
      <c r="GD450" s="2"/>
      <c r="GE450" s="2"/>
      <c r="GF450" s="2"/>
      <c r="GG450" s="2"/>
      <c r="GH450" s="2"/>
      <c r="GI450" s="2"/>
      <c r="GJ450" s="2"/>
      <c r="GK450" s="2"/>
      <c r="GL450" s="2"/>
      <c r="GM450" s="2"/>
      <c r="GN450" s="2"/>
      <c r="GO450" s="2"/>
      <c r="GP450" s="2"/>
      <c r="GQ450" s="2"/>
      <c r="GR450" s="2"/>
      <c r="GS450" s="2"/>
      <c r="GT450" s="2"/>
      <c r="GU450" s="2"/>
      <c r="GV450" s="2"/>
      <c r="GW450" s="2"/>
      <c r="GX450" s="2"/>
      <c r="GY450" s="2"/>
      <c r="GZ450" s="2"/>
      <c r="HA450" s="2"/>
      <c r="HB450" s="2"/>
      <c r="HC450" s="2"/>
      <c r="HD450" s="2"/>
      <c r="HE450" s="2"/>
      <c r="HF450" s="2"/>
      <c r="HG450" s="2"/>
      <c r="HH450" s="2"/>
      <c r="HI450" s="2"/>
      <c r="HJ450" s="2"/>
      <c r="HK450" s="2"/>
      <c r="HL450" s="2"/>
      <c r="HM450" s="2"/>
      <c r="HN450" s="2"/>
      <c r="HO450" s="2"/>
      <c r="HP450" s="2"/>
      <c r="HQ450" s="2"/>
      <c r="HR450" s="2"/>
      <c r="HS450" s="2"/>
      <c r="HT450" s="2"/>
      <c r="HU450" s="2"/>
      <c r="HV450" s="2"/>
      <c r="HW450" s="2"/>
      <c r="HX450" s="2"/>
      <c r="HY450" s="2"/>
      <c r="HZ450" s="2"/>
      <c r="IA450" s="2"/>
      <c r="IB450" s="2"/>
      <c r="IC450" s="2"/>
      <c r="ID450" s="2"/>
      <c r="IE450" s="2"/>
      <c r="IF450" s="2"/>
      <c r="IG450" s="2"/>
      <c r="IH450" s="2"/>
      <c r="II450" s="2"/>
      <c r="IJ450" s="2"/>
      <c r="IK450" s="2"/>
      <c r="IL450" s="2"/>
      <c r="IM450" s="2"/>
      <c r="IN450" s="2"/>
      <c r="IO450" s="2"/>
      <c r="IP450" s="2"/>
      <c r="IQ450" s="2"/>
      <c r="IR450" s="2"/>
      <c r="IS450" s="2"/>
      <c r="IT450" s="2"/>
      <c r="IU450" s="2"/>
      <c r="IV450" s="2"/>
      <c r="IW450" s="2"/>
      <c r="IX450" s="2"/>
      <c r="IY450" s="2"/>
      <c r="IZ450" s="2"/>
      <c r="JA450" s="2"/>
      <c r="JB450" s="2"/>
      <c r="JC450" s="2"/>
      <c r="JD450" s="2"/>
      <c r="JE450" s="2"/>
      <c r="JF450" s="2"/>
      <c r="JG450" s="2"/>
      <c r="JH450" s="2"/>
      <c r="JI450" s="2"/>
      <c r="JJ450" s="2"/>
      <c r="JK450" s="2"/>
      <c r="JL450" s="2"/>
      <c r="JM450" s="2"/>
      <c r="JN450" s="2"/>
      <c r="JO450" s="2"/>
      <c r="JP450" s="2"/>
      <c r="JQ450" s="2"/>
      <c r="JR450" s="2"/>
      <c r="JS450" s="2"/>
      <c r="JT450" s="2"/>
      <c r="JU450" s="2"/>
      <c r="JV450" s="2"/>
      <c r="JW450" s="2"/>
      <c r="JX450" s="2"/>
      <c r="JY450" s="2"/>
      <c r="JZ450" s="2"/>
      <c r="KA450" s="2"/>
      <c r="KB450" s="2"/>
      <c r="KC450" s="2"/>
      <c r="KD450" s="2"/>
      <c r="KE450" s="2"/>
      <c r="KF450" s="2"/>
      <c r="KG450" s="2"/>
      <c r="KH450" s="2"/>
      <c r="KI450" s="2"/>
      <c r="KJ450" s="2"/>
      <c r="KK450" s="2"/>
      <c r="KL450" s="2"/>
      <c r="KM450" s="2"/>
      <c r="KN450" s="2"/>
      <c r="KO450" s="2"/>
      <c r="KP450" s="2"/>
      <c r="KQ450" s="2"/>
      <c r="KR450" s="2"/>
      <c r="KS450" s="2"/>
      <c r="KT450" s="2"/>
      <c r="KU450" s="2"/>
      <c r="KV450" s="2"/>
      <c r="KW450" s="2"/>
      <c r="KX450" s="2"/>
      <c r="KY450" s="2"/>
      <c r="KZ450" s="2"/>
      <c r="LA450" s="2"/>
      <c r="LB450" s="2"/>
      <c r="LC450" s="2"/>
      <c r="LD450" s="2"/>
      <c r="LE450" s="2"/>
      <c r="LF450" s="2"/>
      <c r="LG450" s="2"/>
      <c r="LH450" s="2"/>
      <c r="LI450" s="2"/>
      <c r="LJ450" s="2"/>
      <c r="LK450" s="2"/>
      <c r="LL450" s="2"/>
      <c r="LM450" s="2"/>
      <c r="LN450" s="2"/>
      <c r="LO450" s="2"/>
      <c r="LP450" s="2"/>
      <c r="LQ450" s="2"/>
      <c r="LR450" s="2"/>
      <c r="LS450" s="2"/>
      <c r="LT450" s="2"/>
      <c r="LU450" s="2"/>
      <c r="LV450" s="2"/>
      <c r="LW450" s="2"/>
      <c r="LX450" s="2"/>
      <c r="LY450" s="2"/>
      <c r="LZ450" s="2"/>
      <c r="MA450" s="2"/>
      <c r="MB450" s="2"/>
      <c r="MC450" s="2"/>
      <c r="MD450" s="2"/>
      <c r="ME450" s="2"/>
      <c r="MF450" s="2"/>
      <c r="MG450" s="2"/>
      <c r="MH450" s="2"/>
      <c r="MI450" s="2"/>
      <c r="MJ450" s="2"/>
      <c r="MK450" s="2"/>
      <c r="ML450" s="2"/>
      <c r="MM450" s="2"/>
      <c r="MN450" s="2"/>
      <c r="MO450" s="2"/>
      <c r="MP450" s="2"/>
      <c r="MQ450" s="2"/>
      <c r="MR450" s="2"/>
      <c r="MS450" s="2"/>
      <c r="MT450" s="2"/>
      <c r="MU450" s="2"/>
      <c r="MV450" s="2"/>
      <c r="MW450" s="2"/>
      <c r="MX450" s="2"/>
      <c r="MY450" s="2"/>
      <c r="MZ450" s="2"/>
      <c r="NA450" s="2"/>
      <c r="NB450" s="2"/>
      <c r="NC450" s="2"/>
      <c r="ND450" s="2"/>
      <c r="NE450" s="2"/>
      <c r="NF450" s="2"/>
      <c r="NG450" s="2"/>
      <c r="NH450" s="2"/>
      <c r="NI450" s="2"/>
      <c r="NJ450" s="2"/>
      <c r="NK450" s="2"/>
      <c r="NL450" s="2"/>
      <c r="NM450" s="2"/>
      <c r="NN450" s="2"/>
      <c r="NO450" s="2"/>
      <c r="NP450" s="2"/>
      <c r="NQ450" s="2"/>
      <c r="NR450" s="2"/>
      <c r="NS450" s="2"/>
      <c r="NT450" s="2"/>
      <c r="NU450" s="2"/>
      <c r="NV450" s="2"/>
      <c r="NW450" s="2"/>
      <c r="NX450" s="2"/>
      <c r="NY450" s="2"/>
      <c r="NZ450" s="2"/>
      <c r="OA450" s="2"/>
      <c r="OB450" s="2"/>
      <c r="OC450" s="2"/>
      <c r="OD450" s="2"/>
      <c r="OE450" s="2"/>
      <c r="OF450" s="2"/>
      <c r="OG450" s="2"/>
      <c r="OH450" s="2"/>
      <c r="OI450" s="2"/>
      <c r="OJ450" s="2"/>
      <c r="OK450" s="2"/>
      <c r="OL450" s="2"/>
      <c r="OM450" s="2"/>
      <c r="ON450" s="2"/>
      <c r="OO450" s="2"/>
      <c r="OP450" s="2"/>
      <c r="OQ450" s="2"/>
      <c r="OR450" s="2"/>
      <c r="OS450" s="2"/>
      <c r="OT450" s="2"/>
      <c r="OU450" s="2"/>
      <c r="OV450" s="2"/>
      <c r="OW450" s="2"/>
      <c r="OX450" s="2"/>
      <c r="OY450" s="2"/>
      <c r="OZ450" s="2"/>
      <c r="PA450" s="2"/>
      <c r="PB450" s="2"/>
      <c r="PC450" s="2"/>
      <c r="PD450" s="2"/>
      <c r="PE450" s="2"/>
      <c r="PF450" s="2"/>
      <c r="PG450" s="2"/>
      <c r="PH450" s="2"/>
      <c r="PI450" s="2"/>
      <c r="PJ450" s="2"/>
      <c r="PK450" s="2"/>
      <c r="PL450" s="2"/>
      <c r="PM450" s="2"/>
      <c r="PN450" s="2"/>
      <c r="PO450" s="2"/>
      <c r="PP450" s="2"/>
      <c r="PQ450" s="2"/>
      <c r="PR450" s="2"/>
      <c r="PS450" s="2"/>
      <c r="PT450" s="2"/>
      <c r="PU450" s="2"/>
      <c r="PV450" s="2"/>
      <c r="PW450" s="2"/>
      <c r="PX450" s="2"/>
      <c r="PY450" s="2"/>
      <c r="PZ450" s="2"/>
      <c r="QA450" s="2"/>
      <c r="QB450" s="2"/>
      <c r="QC450" s="2"/>
      <c r="QD450" s="2"/>
      <c r="QE450" s="2"/>
      <c r="QF450" s="2"/>
      <c r="QG450" s="2"/>
      <c r="QH450" s="2"/>
      <c r="QI450" s="2"/>
      <c r="QJ450" s="2"/>
      <c r="QK450" s="2"/>
      <c r="QL450" s="2"/>
      <c r="QM450" s="2"/>
      <c r="QN450" s="2"/>
      <c r="QO450" s="2"/>
      <c r="QP450" s="2"/>
      <c r="QQ450" s="2"/>
      <c r="QR450" s="2"/>
      <c r="QS450" s="2"/>
      <c r="QT450" s="2"/>
      <c r="QU450" s="2"/>
      <c r="QV450" s="2"/>
      <c r="QW450" s="2"/>
      <c r="QX450" s="2"/>
      <c r="QY450" s="2"/>
      <c r="QZ450" s="2"/>
      <c r="RA450" s="2"/>
      <c r="RB450" s="2"/>
      <c r="RC450" s="2"/>
      <c r="RD450" s="2"/>
      <c r="RE450" s="2"/>
      <c r="RF450" s="2"/>
      <c r="RG450" s="2"/>
      <c r="RH450" s="2"/>
      <c r="RI450" s="2"/>
      <c r="RJ450" s="2"/>
      <c r="RK450" s="2"/>
      <c r="RL450" s="2"/>
      <c r="RM450" s="2"/>
      <c r="RN450" s="2"/>
      <c r="RO450" s="2"/>
      <c r="RP450" s="2"/>
      <c r="RQ450" s="2"/>
      <c r="RR450" s="2"/>
      <c r="RS450" s="2"/>
      <c r="RT450" s="2"/>
      <c r="RU450" s="2"/>
      <c r="RV450" s="2"/>
      <c r="RW450" s="2"/>
      <c r="RX450" s="2"/>
      <c r="RY450" s="2"/>
      <c r="RZ450" s="2"/>
      <c r="SA450" s="2"/>
      <c r="SB450" s="2"/>
      <c r="SC450" s="2"/>
      <c r="SD450" s="2"/>
      <c r="SE450" s="2"/>
      <c r="SF450" s="2"/>
      <c r="SG450" s="2"/>
      <c r="SH450" s="2"/>
      <c r="SI450" s="2"/>
      <c r="SJ450" s="2"/>
      <c r="SK450" s="2"/>
      <c r="SL450" s="2"/>
      <c r="SM450" s="2"/>
      <c r="SN450" s="2"/>
      <c r="SO450" s="2"/>
      <c r="SP450" s="2"/>
      <c r="SQ450" s="2"/>
      <c r="SR450" s="2"/>
      <c r="SS450" s="2"/>
      <c r="ST450" s="2"/>
      <c r="SU450" s="2"/>
      <c r="SV450" s="2"/>
      <c r="SW450" s="2"/>
      <c r="SX450" s="2"/>
      <c r="SY450" s="2"/>
      <c r="SZ450" s="2"/>
      <c r="TA450" s="2"/>
      <c r="TB450" s="2"/>
      <c r="TC450" s="2"/>
      <c r="TD450" s="2"/>
      <c r="TE450" s="2"/>
      <c r="TF450" s="2"/>
      <c r="TG450" s="2"/>
      <c r="TH450" s="2"/>
      <c r="TI450" s="2"/>
      <c r="TJ450" s="2"/>
      <c r="TK450" s="2"/>
      <c r="TL450" s="2"/>
      <c r="TM450" s="2"/>
      <c r="TN450" s="2"/>
      <c r="TO450" s="2"/>
      <c r="TP450" s="2"/>
      <c r="TQ450" s="2"/>
      <c r="TR450" s="2"/>
      <c r="TS450" s="2"/>
      <c r="TT450" s="2"/>
      <c r="TU450" s="2"/>
      <c r="TV450" s="2"/>
      <c r="TW450" s="2"/>
      <c r="TX450" s="2"/>
      <c r="TY450" s="2"/>
      <c r="TZ450" s="2"/>
      <c r="UA450" s="2"/>
      <c r="UB450" s="2"/>
      <c r="UC450" s="2"/>
      <c r="UD450" s="2"/>
      <c r="UE450" s="2"/>
      <c r="UF450" s="2"/>
      <c r="UG450" s="2"/>
      <c r="UH450" s="2"/>
      <c r="UI450" s="2"/>
      <c r="UJ450" s="2"/>
      <c r="UK450" s="2"/>
      <c r="UL450" s="2"/>
      <c r="UM450" s="2"/>
      <c r="UN450" s="2"/>
      <c r="UO450" s="2"/>
      <c r="UP450" s="2"/>
      <c r="UQ450" s="2"/>
      <c r="UR450" s="2"/>
      <c r="US450" s="2"/>
      <c r="UT450" s="2"/>
      <c r="UU450" s="2"/>
      <c r="UV450" s="2"/>
      <c r="UW450" s="2"/>
      <c r="UX450" s="2"/>
      <c r="UY450" s="2"/>
      <c r="UZ450" s="2"/>
      <c r="VA450" s="2"/>
      <c r="VB450" s="2"/>
      <c r="VC450" s="2"/>
      <c r="VD450" s="2"/>
      <c r="VE450" s="2"/>
      <c r="VF450" s="2"/>
      <c r="VG450" s="2"/>
      <c r="VH450" s="2"/>
      <c r="VI450" s="2"/>
      <c r="VJ450" s="2"/>
      <c r="VK450" s="2"/>
      <c r="VL450" s="2"/>
      <c r="VM450" s="2"/>
      <c r="VN450" s="2"/>
      <c r="VO450" s="2"/>
      <c r="VP450" s="2"/>
      <c r="VQ450" s="2"/>
      <c r="VR450" s="2"/>
      <c r="VS450" s="2"/>
      <c r="VT450" s="2"/>
      <c r="VU450" s="2"/>
      <c r="VV450" s="2"/>
      <c r="VW450" s="2"/>
      <c r="VX450" s="2"/>
      <c r="VY450" s="2"/>
      <c r="VZ450" s="2"/>
      <c r="WA450" s="2"/>
      <c r="WB450" s="2"/>
      <c r="WC450" s="2"/>
      <c r="WD450" s="2"/>
      <c r="WE450" s="2"/>
      <c r="WF450" s="2"/>
      <c r="WG450" s="2"/>
      <c r="WH450" s="2"/>
      <c r="WI450" s="2"/>
      <c r="WJ450" s="2"/>
      <c r="WK450" s="2"/>
      <c r="WL450" s="2"/>
      <c r="WM450" s="2"/>
      <c r="WN450" s="2"/>
      <c r="WO450" s="2"/>
      <c r="WP450" s="2"/>
      <c r="WQ450" s="2"/>
      <c r="WR450" s="2"/>
      <c r="WS450" s="2"/>
      <c r="WT450" s="2"/>
      <c r="WU450" s="2"/>
      <c r="WV450" s="2"/>
      <c r="WW450" s="2"/>
      <c r="WX450" s="2"/>
      <c r="WY450" s="2"/>
      <c r="WZ450" s="2"/>
      <c r="XA450" s="2"/>
      <c r="XB450" s="2"/>
      <c r="XC450" s="2"/>
      <c r="XD450" s="2"/>
      <c r="XE450" s="2"/>
      <c r="XF450" s="2"/>
      <c r="XG450" s="2"/>
      <c r="XH450" s="2"/>
      <c r="XI450" s="2"/>
      <c r="XJ450" s="2"/>
      <c r="XK450" s="2"/>
      <c r="XL450" s="2"/>
      <c r="XM450" s="2"/>
      <c r="XN450" s="2"/>
      <c r="XO450" s="2"/>
      <c r="XP450" s="2"/>
      <c r="XQ450" s="2"/>
      <c r="XR450" s="2"/>
      <c r="XS450" s="2"/>
      <c r="XT450" s="2"/>
      <c r="XU450" s="2"/>
      <c r="XV450" s="2"/>
      <c r="XW450" s="2"/>
      <c r="XX450" s="2"/>
      <c r="XY450" s="2"/>
      <c r="XZ450" s="2"/>
      <c r="YA450" s="2"/>
      <c r="YB450" s="2"/>
      <c r="YC450" s="2"/>
      <c r="YD450" s="2"/>
      <c r="YE450" s="2"/>
      <c r="YF450" s="2"/>
      <c r="YG450" s="2"/>
      <c r="YH450" s="2"/>
      <c r="YI450" s="2"/>
      <c r="YJ450" s="2"/>
      <c r="YK450" s="2"/>
      <c r="YL450" s="2"/>
      <c r="YM450" s="2"/>
      <c r="YN450" s="2"/>
      <c r="YO450" s="2"/>
      <c r="YP450" s="2"/>
      <c r="YQ450" s="2"/>
      <c r="YR450" s="2"/>
      <c r="YS450" s="2"/>
      <c r="YT450" s="2"/>
      <c r="YU450" s="2"/>
      <c r="YV450" s="2"/>
      <c r="YW450" s="2"/>
      <c r="YX450" s="2"/>
      <c r="YY450" s="2"/>
      <c r="YZ450" s="2"/>
      <c r="ZA450" s="2"/>
      <c r="ZB450" s="2"/>
      <c r="ZC450" s="2"/>
      <c r="ZD450" s="2"/>
      <c r="ZE450" s="2"/>
      <c r="ZF450" s="2"/>
      <c r="ZG450" s="2"/>
      <c r="ZH450" s="2"/>
      <c r="ZI450" s="2"/>
      <c r="ZJ450" s="2"/>
      <c r="ZK450" s="2"/>
      <c r="ZL450" s="2"/>
      <c r="ZM450" s="2"/>
      <c r="ZN450" s="2"/>
      <c r="ZO450" s="2"/>
      <c r="ZP450" s="2"/>
      <c r="ZQ450" s="2"/>
      <c r="ZR450" s="2"/>
      <c r="ZS450" s="2"/>
      <c r="ZT450" s="2"/>
      <c r="ZU450" s="2"/>
      <c r="ZV450" s="2"/>
      <c r="ZW450" s="2"/>
      <c r="ZX450" s="2"/>
      <c r="ZY450" s="2"/>
      <c r="ZZ450" s="2"/>
      <c r="AAA450" s="2"/>
      <c r="AAB450" s="2"/>
      <c r="AAC450" s="2"/>
      <c r="AAD450" s="2"/>
      <c r="AAE450" s="2"/>
      <c r="AAF450" s="2"/>
      <c r="AAG450" s="2"/>
      <c r="AAH450" s="2"/>
      <c r="AAI450" s="2"/>
      <c r="AAJ450" s="2"/>
      <c r="AAK450" s="2"/>
      <c r="AAL450" s="2"/>
      <c r="AAM450" s="2"/>
      <c r="AAN450" s="2"/>
      <c r="AAO450" s="2"/>
      <c r="AAP450" s="2"/>
      <c r="AAQ450" s="2"/>
      <c r="AAR450" s="2"/>
      <c r="AAS450" s="2"/>
      <c r="AAT450" s="2"/>
      <c r="AAU450" s="2"/>
      <c r="AAV450" s="2"/>
      <c r="AAW450" s="2"/>
      <c r="AAX450" s="2"/>
      <c r="AAY450" s="2"/>
      <c r="AAZ450" s="2"/>
      <c r="ABA450" s="2"/>
      <c r="ABB450" s="2"/>
      <c r="ABC450" s="2"/>
      <c r="ABD450" s="2"/>
      <c r="ABE450" s="2"/>
      <c r="ABF450" s="2"/>
      <c r="ABG450" s="2"/>
      <c r="ABH450" s="2"/>
      <c r="ABI450" s="2"/>
      <c r="ABJ450" s="2"/>
      <c r="ABK450" s="2"/>
      <c r="ABL450" s="2"/>
      <c r="ABM450" s="2"/>
      <c r="ABN450" s="2"/>
      <c r="ABO450" s="2"/>
      <c r="ABP450" s="2"/>
      <c r="ABQ450" s="2"/>
      <c r="ABR450" s="2"/>
      <c r="ABS450" s="2"/>
      <c r="ABT450" s="2"/>
      <c r="ABU450" s="2"/>
      <c r="ABV450" s="2"/>
    </row>
    <row r="451" spans="1:750" s="6" customFormat="1" x14ac:dyDescent="0.25">
      <c r="A451" s="3"/>
      <c r="B451" s="3"/>
      <c r="C451" s="445"/>
      <c r="D451" s="22"/>
      <c r="E451" s="445"/>
      <c r="F451" s="22"/>
      <c r="G451" s="442"/>
      <c r="H451" s="458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  <c r="BJ451" s="3"/>
      <c r="BK451" s="3"/>
      <c r="BL451" s="3"/>
      <c r="BM451" s="3"/>
      <c r="BN451" s="3"/>
      <c r="BO451" s="3"/>
      <c r="BP451" s="3"/>
      <c r="BQ451" s="3"/>
      <c r="BR451" s="3"/>
      <c r="BS451" s="3"/>
      <c r="BT451" s="3"/>
      <c r="BU451" s="3"/>
      <c r="BV451" s="3"/>
      <c r="BW451" s="3"/>
      <c r="BX451" s="3"/>
      <c r="BY451" s="3"/>
      <c r="BZ451" s="3"/>
      <c r="CA451" s="3"/>
      <c r="CB451" s="3"/>
      <c r="CC451" s="3"/>
      <c r="CD451" s="3"/>
      <c r="CE451" s="3"/>
      <c r="CF451" s="3"/>
      <c r="CG451" s="3"/>
      <c r="CH451" s="3"/>
      <c r="CI451" s="3"/>
      <c r="CJ451" s="3"/>
      <c r="CK451" s="3"/>
      <c r="CL451" s="3"/>
      <c r="CM451" s="3"/>
      <c r="CN451" s="3"/>
      <c r="CO451" s="3"/>
      <c r="CP451" s="3"/>
      <c r="CQ451" s="3"/>
      <c r="CR451" s="3"/>
      <c r="CS451" s="3"/>
      <c r="CT451" s="3"/>
      <c r="CU451" s="3"/>
      <c r="CV451" s="3"/>
      <c r="CW451" s="3"/>
      <c r="CX451" s="3"/>
      <c r="CY451" s="3"/>
      <c r="CZ451" s="3"/>
      <c r="DA451" s="3"/>
      <c r="DB451" s="3"/>
      <c r="DC451" s="3"/>
      <c r="DD451" s="3"/>
      <c r="DE451" s="3"/>
      <c r="DF451" s="3"/>
      <c r="DG451" s="3"/>
      <c r="DH451" s="3"/>
      <c r="DI451" s="3"/>
      <c r="DJ451" s="3"/>
      <c r="DK451" s="3"/>
      <c r="DL451" s="3"/>
      <c r="DM451" s="3"/>
      <c r="DN451" s="3"/>
      <c r="DO451" s="3"/>
      <c r="DP451" s="3"/>
      <c r="DQ451" s="3"/>
      <c r="DR451" s="3"/>
      <c r="DS451" s="3"/>
      <c r="DT451" s="3"/>
      <c r="DU451" s="3"/>
      <c r="DV451" s="3"/>
      <c r="DW451" s="3"/>
      <c r="DX451" s="3"/>
      <c r="DY451" s="3"/>
      <c r="DZ451" s="3"/>
      <c r="EA451" s="3"/>
      <c r="EB451" s="3"/>
      <c r="EC451" s="3"/>
      <c r="ED451" s="3"/>
      <c r="EE451" s="3"/>
      <c r="EF451" s="3"/>
      <c r="EG451" s="3"/>
      <c r="EH451" s="3"/>
      <c r="EI451" s="3"/>
      <c r="EJ451" s="3"/>
      <c r="EK451" s="3"/>
      <c r="EL451" s="3"/>
      <c r="EM451" s="3"/>
      <c r="EN451" s="3"/>
      <c r="EO451" s="3"/>
      <c r="EP451" s="3"/>
      <c r="EQ451" s="3"/>
      <c r="ER451" s="3"/>
      <c r="ES451" s="3"/>
      <c r="ET451" s="3"/>
      <c r="EU451" s="3"/>
      <c r="EV451" s="3"/>
      <c r="EW451" s="3"/>
      <c r="EX451" s="3"/>
      <c r="EY451" s="3"/>
      <c r="EZ451" s="3"/>
      <c r="FA451" s="3"/>
      <c r="FB451" s="3"/>
      <c r="FC451" s="3"/>
      <c r="FD451" s="3"/>
      <c r="FE451" s="3"/>
      <c r="FF451" s="3"/>
      <c r="FG451" s="3"/>
      <c r="FH451" s="3"/>
      <c r="FI451" s="3"/>
      <c r="FJ451" s="3"/>
      <c r="FK451" s="3"/>
      <c r="FL451" s="3"/>
      <c r="FM451" s="3"/>
      <c r="FN451" s="3"/>
      <c r="FO451" s="3"/>
      <c r="FP451" s="3"/>
      <c r="FQ451" s="3"/>
      <c r="FR451" s="3"/>
      <c r="FS451" s="3"/>
      <c r="FT451" s="3"/>
      <c r="FU451" s="3"/>
      <c r="FV451" s="3"/>
      <c r="FW451" s="3"/>
      <c r="FX451" s="3"/>
      <c r="FY451" s="3"/>
      <c r="FZ451" s="3"/>
      <c r="GA451" s="3"/>
      <c r="GB451" s="3"/>
      <c r="GC451" s="3"/>
      <c r="GD451" s="3"/>
      <c r="GE451" s="3"/>
      <c r="GF451" s="3"/>
      <c r="GG451" s="3"/>
      <c r="GH451" s="3"/>
      <c r="GI451" s="3"/>
      <c r="GJ451" s="3"/>
      <c r="GK451" s="3"/>
      <c r="GL451" s="3"/>
      <c r="GM451" s="3"/>
      <c r="GN451" s="3"/>
      <c r="GO451" s="3"/>
      <c r="GP451" s="3"/>
      <c r="GQ451" s="3"/>
      <c r="GR451" s="3"/>
      <c r="GS451" s="3"/>
      <c r="GT451" s="3"/>
      <c r="GU451" s="3"/>
      <c r="GV451" s="3"/>
      <c r="GW451" s="3"/>
      <c r="GX451" s="3"/>
      <c r="GY451" s="3"/>
      <c r="GZ451" s="3"/>
      <c r="HA451" s="3"/>
      <c r="HB451" s="3"/>
      <c r="HC451" s="3"/>
      <c r="HD451" s="3"/>
      <c r="HE451" s="3"/>
      <c r="HF451" s="3"/>
      <c r="HG451" s="3"/>
      <c r="HH451" s="3"/>
      <c r="HI451" s="3"/>
      <c r="HJ451" s="3"/>
      <c r="HK451" s="3"/>
      <c r="HL451" s="3"/>
      <c r="HM451" s="3"/>
      <c r="HN451" s="3"/>
      <c r="HO451" s="3"/>
      <c r="HP451" s="3"/>
      <c r="HQ451" s="3"/>
      <c r="HR451" s="3"/>
      <c r="HS451" s="3"/>
      <c r="HT451" s="3"/>
      <c r="HU451" s="3"/>
      <c r="HV451" s="3"/>
      <c r="HW451" s="3"/>
      <c r="HX451" s="3"/>
      <c r="HY451" s="3"/>
      <c r="HZ451" s="3"/>
      <c r="IA451" s="3"/>
      <c r="IB451" s="3"/>
      <c r="IC451" s="3"/>
      <c r="ID451" s="3"/>
      <c r="IE451" s="3"/>
      <c r="IF451" s="3"/>
      <c r="IG451" s="3"/>
      <c r="IH451" s="3"/>
      <c r="II451" s="3"/>
      <c r="IJ451" s="3"/>
      <c r="IK451" s="3"/>
      <c r="IL451" s="3"/>
      <c r="IM451" s="3"/>
      <c r="IN451" s="3"/>
      <c r="IO451" s="3"/>
      <c r="IP451" s="3"/>
      <c r="IQ451" s="3"/>
      <c r="IR451" s="3"/>
      <c r="IS451" s="3"/>
      <c r="IT451" s="3"/>
      <c r="IU451" s="3"/>
      <c r="IV451" s="3"/>
      <c r="IW451" s="3"/>
      <c r="IX451" s="3"/>
      <c r="IY451" s="3"/>
      <c r="IZ451" s="3"/>
      <c r="JA451" s="3"/>
      <c r="JB451" s="3"/>
      <c r="JC451" s="3"/>
      <c r="JD451" s="3"/>
      <c r="JE451" s="3"/>
      <c r="JF451" s="3"/>
      <c r="JG451" s="3"/>
      <c r="JH451" s="3"/>
      <c r="JI451" s="3"/>
      <c r="JJ451" s="3"/>
      <c r="JK451" s="3"/>
      <c r="JL451" s="3"/>
      <c r="JM451" s="3"/>
      <c r="JN451" s="3"/>
      <c r="JO451" s="3"/>
      <c r="JP451" s="3"/>
      <c r="JQ451" s="3"/>
      <c r="JR451" s="3"/>
      <c r="JS451" s="3"/>
      <c r="JT451" s="3"/>
      <c r="JU451" s="3"/>
      <c r="JV451" s="3"/>
      <c r="JW451" s="3"/>
      <c r="JX451" s="3"/>
      <c r="JY451" s="3"/>
      <c r="JZ451" s="3"/>
      <c r="KA451" s="3"/>
      <c r="KB451" s="3"/>
      <c r="KC451" s="3"/>
      <c r="KD451" s="3"/>
      <c r="KE451" s="3"/>
      <c r="KF451" s="3"/>
      <c r="KG451" s="3"/>
      <c r="KH451" s="3"/>
      <c r="KI451" s="3"/>
      <c r="KJ451" s="3"/>
      <c r="KK451" s="3"/>
      <c r="KL451" s="3"/>
      <c r="KM451" s="3"/>
      <c r="KN451" s="3"/>
      <c r="KO451" s="3"/>
      <c r="KP451" s="3"/>
      <c r="KQ451" s="3"/>
      <c r="KR451" s="3"/>
      <c r="KS451" s="3"/>
      <c r="KT451" s="3"/>
      <c r="KU451" s="3"/>
      <c r="KV451" s="3"/>
      <c r="KW451" s="3"/>
      <c r="KX451" s="3"/>
      <c r="KY451" s="3"/>
      <c r="KZ451" s="3"/>
      <c r="LA451" s="3"/>
      <c r="LB451" s="3"/>
      <c r="LC451" s="3"/>
      <c r="LD451" s="3"/>
      <c r="LE451" s="3"/>
      <c r="LF451" s="3"/>
      <c r="LG451" s="3"/>
      <c r="LH451" s="3"/>
      <c r="LI451" s="3"/>
      <c r="LJ451" s="3"/>
      <c r="LK451" s="3"/>
      <c r="LL451" s="3"/>
      <c r="LM451" s="3"/>
      <c r="LN451" s="3"/>
      <c r="LO451" s="3"/>
      <c r="LP451" s="3"/>
      <c r="LQ451" s="3"/>
      <c r="LR451" s="3"/>
      <c r="LS451" s="3"/>
      <c r="LT451" s="3"/>
      <c r="LU451" s="3"/>
      <c r="LV451" s="3"/>
      <c r="LW451" s="3"/>
      <c r="LX451" s="3"/>
      <c r="LY451" s="3"/>
      <c r="LZ451" s="3"/>
      <c r="MA451" s="3"/>
      <c r="MB451" s="3"/>
      <c r="MC451" s="3"/>
      <c r="MD451" s="3"/>
      <c r="ME451" s="3"/>
      <c r="MF451" s="3"/>
      <c r="MG451" s="3"/>
      <c r="MH451" s="3"/>
      <c r="MI451" s="3"/>
      <c r="MJ451" s="3"/>
      <c r="MK451" s="3"/>
      <c r="ML451" s="3"/>
      <c r="MM451" s="3"/>
      <c r="MN451" s="3"/>
      <c r="MO451" s="3"/>
      <c r="MP451" s="3"/>
      <c r="MQ451" s="3"/>
      <c r="MR451" s="3"/>
      <c r="MS451" s="3"/>
      <c r="MT451" s="3"/>
      <c r="MU451" s="3"/>
      <c r="MV451" s="3"/>
      <c r="MW451" s="3"/>
      <c r="MX451" s="3"/>
      <c r="MY451" s="3"/>
      <c r="MZ451" s="3"/>
      <c r="NA451" s="3"/>
      <c r="NB451" s="3"/>
      <c r="NC451" s="3"/>
      <c r="ND451" s="3"/>
      <c r="NE451" s="3"/>
      <c r="NF451" s="3"/>
      <c r="NG451" s="3"/>
      <c r="NH451" s="3"/>
      <c r="NI451" s="3"/>
      <c r="NJ451" s="3"/>
      <c r="NK451" s="3"/>
      <c r="NL451" s="3"/>
      <c r="NM451" s="3"/>
      <c r="NN451" s="3"/>
      <c r="NO451" s="3"/>
      <c r="NP451" s="3"/>
      <c r="NQ451" s="3"/>
      <c r="NR451" s="3"/>
      <c r="NS451" s="3"/>
      <c r="NT451" s="3"/>
      <c r="NU451" s="3"/>
      <c r="NV451" s="3"/>
      <c r="NW451" s="3"/>
      <c r="NX451" s="3"/>
      <c r="NY451" s="3"/>
      <c r="NZ451" s="3"/>
      <c r="OA451" s="3"/>
      <c r="OB451" s="3"/>
      <c r="OC451" s="3"/>
      <c r="OD451" s="3"/>
      <c r="OE451" s="3"/>
      <c r="OF451" s="3"/>
      <c r="OG451" s="3"/>
      <c r="OH451" s="3"/>
      <c r="OI451" s="3"/>
      <c r="OJ451" s="3"/>
      <c r="OK451" s="3"/>
      <c r="OL451" s="3"/>
      <c r="OM451" s="3"/>
      <c r="ON451" s="3"/>
      <c r="OO451" s="3"/>
      <c r="OP451" s="3"/>
      <c r="OQ451" s="3"/>
      <c r="OR451" s="3"/>
      <c r="OS451" s="3"/>
      <c r="OT451" s="3"/>
      <c r="OU451" s="3"/>
      <c r="OV451" s="3"/>
      <c r="OW451" s="3"/>
      <c r="OX451" s="3"/>
      <c r="OY451" s="3"/>
      <c r="OZ451" s="3"/>
      <c r="PA451" s="3"/>
      <c r="PB451" s="3"/>
      <c r="PC451" s="3"/>
      <c r="PD451" s="3"/>
      <c r="PE451" s="3"/>
      <c r="PF451" s="3"/>
      <c r="PG451" s="3"/>
      <c r="PH451" s="3"/>
      <c r="PI451" s="3"/>
      <c r="PJ451" s="3"/>
      <c r="PK451" s="3"/>
      <c r="PL451" s="3"/>
      <c r="PM451" s="3"/>
      <c r="PN451" s="3"/>
      <c r="PO451" s="3"/>
      <c r="PP451" s="3"/>
      <c r="PQ451" s="3"/>
      <c r="PR451" s="3"/>
      <c r="PS451" s="3"/>
      <c r="PT451" s="3"/>
      <c r="PU451" s="3"/>
      <c r="PV451" s="3"/>
      <c r="PW451" s="3"/>
      <c r="PX451" s="3"/>
      <c r="PY451" s="3"/>
      <c r="PZ451" s="3"/>
      <c r="QA451" s="3"/>
      <c r="QB451" s="3"/>
      <c r="QC451" s="3"/>
      <c r="QD451" s="3"/>
      <c r="QE451" s="3"/>
      <c r="QF451" s="3"/>
      <c r="QG451" s="3"/>
      <c r="QH451" s="3"/>
      <c r="QI451" s="3"/>
      <c r="QJ451" s="3"/>
      <c r="QK451" s="3"/>
      <c r="QL451" s="3"/>
      <c r="QM451" s="3"/>
      <c r="QN451" s="3"/>
      <c r="QO451" s="3"/>
      <c r="QP451" s="3"/>
      <c r="QQ451" s="3"/>
      <c r="QR451" s="3"/>
      <c r="QS451" s="3"/>
      <c r="QT451" s="3"/>
      <c r="QU451" s="3"/>
      <c r="QV451" s="3"/>
      <c r="QW451" s="3"/>
      <c r="QX451" s="3"/>
      <c r="QY451" s="3"/>
      <c r="QZ451" s="3"/>
      <c r="RA451" s="3"/>
      <c r="RB451" s="3"/>
      <c r="RC451" s="3"/>
      <c r="RD451" s="3"/>
      <c r="RE451" s="3"/>
      <c r="RF451" s="3"/>
      <c r="RG451" s="3"/>
      <c r="RH451" s="3"/>
      <c r="RI451" s="3"/>
      <c r="RJ451" s="3"/>
      <c r="RK451" s="3"/>
      <c r="RL451" s="3"/>
      <c r="RM451" s="3"/>
      <c r="RN451" s="3"/>
      <c r="RO451" s="3"/>
      <c r="RP451" s="3"/>
      <c r="RQ451" s="3"/>
      <c r="RR451" s="3"/>
      <c r="RS451" s="3"/>
      <c r="RT451" s="3"/>
      <c r="RU451" s="3"/>
      <c r="RV451" s="3"/>
      <c r="RW451" s="3"/>
      <c r="RX451" s="3"/>
      <c r="RY451" s="3"/>
      <c r="RZ451" s="3"/>
      <c r="SA451" s="3"/>
      <c r="SB451" s="3"/>
      <c r="SC451" s="3"/>
      <c r="SD451" s="3"/>
      <c r="SE451" s="3"/>
      <c r="SF451" s="3"/>
      <c r="SG451" s="3"/>
      <c r="SH451" s="3"/>
      <c r="SI451" s="3"/>
      <c r="SJ451" s="3"/>
      <c r="SK451" s="3"/>
      <c r="SL451" s="3"/>
      <c r="SM451" s="3"/>
      <c r="SN451" s="3"/>
      <c r="SO451" s="3"/>
      <c r="SP451" s="3"/>
      <c r="SQ451" s="3"/>
      <c r="SR451" s="3"/>
      <c r="SS451" s="3"/>
      <c r="ST451" s="3"/>
      <c r="SU451" s="3"/>
      <c r="SV451" s="3"/>
      <c r="SW451" s="3"/>
      <c r="SX451" s="3"/>
      <c r="SY451" s="3"/>
      <c r="SZ451" s="3"/>
      <c r="TA451" s="3"/>
      <c r="TB451" s="3"/>
      <c r="TC451" s="3"/>
      <c r="TD451" s="3"/>
      <c r="TE451" s="3"/>
      <c r="TF451" s="3"/>
      <c r="TG451" s="3"/>
      <c r="TH451" s="3"/>
      <c r="TI451" s="3"/>
      <c r="TJ451" s="3"/>
      <c r="TK451" s="3"/>
      <c r="TL451" s="3"/>
      <c r="TM451" s="3"/>
      <c r="TN451" s="3"/>
      <c r="TO451" s="3"/>
      <c r="TP451" s="3"/>
      <c r="TQ451" s="3"/>
      <c r="TR451" s="3"/>
      <c r="TS451" s="3"/>
      <c r="TT451" s="3"/>
      <c r="TU451" s="3"/>
      <c r="TV451" s="3"/>
      <c r="TW451" s="3"/>
      <c r="TX451" s="3"/>
      <c r="TY451" s="3"/>
      <c r="TZ451" s="3"/>
      <c r="UA451" s="3"/>
      <c r="UB451" s="3"/>
      <c r="UC451" s="3"/>
      <c r="UD451" s="3"/>
      <c r="UE451" s="3"/>
      <c r="UF451" s="3"/>
      <c r="UG451" s="3"/>
      <c r="UH451" s="3"/>
      <c r="UI451" s="3"/>
      <c r="UJ451" s="3"/>
      <c r="UK451" s="3"/>
      <c r="UL451" s="3"/>
      <c r="UM451" s="3"/>
      <c r="UN451" s="3"/>
      <c r="UO451" s="3"/>
      <c r="UP451" s="3"/>
      <c r="UQ451" s="3"/>
      <c r="UR451" s="3"/>
      <c r="US451" s="3"/>
      <c r="UT451" s="3"/>
      <c r="UU451" s="3"/>
      <c r="UV451" s="3"/>
      <c r="UW451" s="3"/>
      <c r="UX451" s="3"/>
      <c r="UY451" s="3"/>
      <c r="UZ451" s="3"/>
      <c r="VA451" s="3"/>
      <c r="VB451" s="3"/>
      <c r="VC451" s="3"/>
      <c r="VD451" s="3"/>
      <c r="VE451" s="3"/>
      <c r="VF451" s="3"/>
      <c r="VG451" s="3"/>
      <c r="VH451" s="3"/>
      <c r="VI451" s="3"/>
      <c r="VJ451" s="3"/>
      <c r="VK451" s="3"/>
      <c r="VL451" s="3"/>
      <c r="VM451" s="3"/>
      <c r="VN451" s="3"/>
      <c r="VO451" s="3"/>
      <c r="VP451" s="3"/>
      <c r="VQ451" s="3"/>
      <c r="VR451" s="3"/>
      <c r="VS451" s="3"/>
      <c r="VT451" s="3"/>
      <c r="VU451" s="3"/>
      <c r="VV451" s="3"/>
      <c r="VW451" s="3"/>
      <c r="VX451" s="3"/>
      <c r="VY451" s="3"/>
      <c r="VZ451" s="3"/>
      <c r="WA451" s="3"/>
      <c r="WB451" s="3"/>
      <c r="WC451" s="3"/>
      <c r="WD451" s="3"/>
      <c r="WE451" s="3"/>
      <c r="WF451" s="3"/>
      <c r="WG451" s="3"/>
      <c r="WH451" s="3"/>
      <c r="WI451" s="3"/>
      <c r="WJ451" s="3"/>
      <c r="WK451" s="3"/>
      <c r="WL451" s="3"/>
      <c r="WM451" s="3"/>
      <c r="WN451" s="3"/>
      <c r="WO451" s="3"/>
      <c r="WP451" s="3"/>
      <c r="WQ451" s="3"/>
      <c r="WR451" s="3"/>
      <c r="WS451" s="3"/>
      <c r="WT451" s="3"/>
      <c r="WU451" s="3"/>
      <c r="WV451" s="3"/>
      <c r="WW451" s="3"/>
      <c r="WX451" s="3"/>
      <c r="WY451" s="3"/>
      <c r="WZ451" s="3"/>
      <c r="XA451" s="3"/>
      <c r="XB451" s="3"/>
      <c r="XC451" s="3"/>
      <c r="XD451" s="3"/>
      <c r="XE451" s="3"/>
      <c r="XF451" s="3"/>
      <c r="XG451" s="3"/>
      <c r="XH451" s="3"/>
      <c r="XI451" s="3"/>
      <c r="XJ451" s="3"/>
      <c r="XK451" s="3"/>
      <c r="XL451" s="3"/>
      <c r="XM451" s="3"/>
      <c r="XN451" s="3"/>
      <c r="XO451" s="3"/>
      <c r="XP451" s="3"/>
      <c r="XQ451" s="3"/>
      <c r="XR451" s="3"/>
      <c r="XS451" s="3"/>
      <c r="XT451" s="3"/>
      <c r="XU451" s="3"/>
      <c r="XV451" s="3"/>
      <c r="XW451" s="3"/>
      <c r="XX451" s="3"/>
      <c r="XY451" s="3"/>
      <c r="XZ451" s="3"/>
      <c r="YA451" s="3"/>
      <c r="YB451" s="3"/>
      <c r="YC451" s="3"/>
      <c r="YD451" s="3"/>
      <c r="YE451" s="3"/>
      <c r="YF451" s="3"/>
      <c r="YG451" s="3"/>
      <c r="YH451" s="3"/>
      <c r="YI451" s="3"/>
      <c r="YJ451" s="3"/>
      <c r="YK451" s="3"/>
      <c r="YL451" s="3"/>
      <c r="YM451" s="3"/>
      <c r="YN451" s="3"/>
      <c r="YO451" s="3"/>
      <c r="YP451" s="3"/>
      <c r="YQ451" s="3"/>
      <c r="YR451" s="3"/>
      <c r="YS451" s="3"/>
      <c r="YT451" s="3"/>
      <c r="YU451" s="3"/>
      <c r="YV451" s="3"/>
      <c r="YW451" s="3"/>
      <c r="YX451" s="3"/>
      <c r="YY451" s="3"/>
      <c r="YZ451" s="3"/>
      <c r="ZA451" s="3"/>
      <c r="ZB451" s="3"/>
      <c r="ZC451" s="3"/>
      <c r="ZD451" s="3"/>
      <c r="ZE451" s="3"/>
      <c r="ZF451" s="3"/>
      <c r="ZG451" s="3"/>
      <c r="ZH451" s="3"/>
      <c r="ZI451" s="3"/>
      <c r="ZJ451" s="3"/>
      <c r="ZK451" s="3"/>
      <c r="ZL451" s="3"/>
      <c r="ZM451" s="3"/>
      <c r="ZN451" s="3"/>
      <c r="ZO451" s="3"/>
      <c r="ZP451" s="3"/>
      <c r="ZQ451" s="3"/>
      <c r="ZR451" s="3"/>
      <c r="ZS451" s="3"/>
      <c r="ZT451" s="3"/>
      <c r="ZU451" s="3"/>
      <c r="ZV451" s="3"/>
      <c r="ZW451" s="3"/>
      <c r="ZX451" s="3"/>
      <c r="ZY451" s="3"/>
      <c r="ZZ451" s="3"/>
      <c r="AAA451" s="3"/>
      <c r="AAB451" s="3"/>
      <c r="AAC451" s="3"/>
      <c r="AAD451" s="3"/>
      <c r="AAE451" s="3"/>
      <c r="AAF451" s="3"/>
      <c r="AAG451" s="3"/>
      <c r="AAH451" s="3"/>
      <c r="AAI451" s="3"/>
      <c r="AAJ451" s="3"/>
      <c r="AAK451" s="3"/>
      <c r="AAL451" s="3"/>
      <c r="AAM451" s="3"/>
      <c r="AAN451" s="3"/>
      <c r="AAO451" s="3"/>
      <c r="AAP451" s="3"/>
      <c r="AAQ451" s="3"/>
      <c r="AAR451" s="3"/>
      <c r="AAS451" s="3"/>
      <c r="AAT451" s="3"/>
      <c r="AAU451" s="3"/>
      <c r="AAV451" s="3"/>
      <c r="AAW451" s="3"/>
      <c r="AAX451" s="3"/>
      <c r="AAY451" s="3"/>
      <c r="AAZ451" s="3"/>
      <c r="ABA451" s="3"/>
      <c r="ABB451" s="3"/>
      <c r="ABC451" s="3"/>
      <c r="ABD451" s="3"/>
      <c r="ABE451" s="3"/>
      <c r="ABF451" s="3"/>
      <c r="ABG451" s="3"/>
      <c r="ABH451" s="3"/>
      <c r="ABI451" s="3"/>
      <c r="ABJ451" s="3"/>
      <c r="ABK451" s="3"/>
      <c r="ABL451" s="3"/>
      <c r="ABM451" s="3"/>
      <c r="ABN451" s="3"/>
      <c r="ABO451" s="3"/>
      <c r="ABP451" s="3"/>
      <c r="ABQ451" s="3"/>
      <c r="ABR451" s="3"/>
      <c r="ABS451" s="3"/>
      <c r="ABT451" s="3"/>
      <c r="ABU451" s="3"/>
      <c r="ABV451" s="3"/>
    </row>
    <row r="453" spans="1:750" s="5" customFormat="1" x14ac:dyDescent="0.25">
      <c r="A453" s="3"/>
      <c r="B453" s="3"/>
      <c r="C453" s="445"/>
      <c r="D453" s="22"/>
      <c r="E453" s="445"/>
      <c r="F453" s="22"/>
      <c r="G453" s="442"/>
      <c r="H453" s="458"/>
      <c r="I453" s="3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  <c r="FE453" s="2"/>
      <c r="FF453" s="2"/>
      <c r="FG453" s="2"/>
      <c r="FH453" s="2"/>
      <c r="FI453" s="2"/>
      <c r="FJ453" s="2"/>
      <c r="FK453" s="2"/>
      <c r="FL453" s="2"/>
      <c r="FM453" s="2"/>
      <c r="FN453" s="2"/>
      <c r="FO453" s="2"/>
      <c r="FP453" s="2"/>
      <c r="FQ453" s="2"/>
      <c r="FR453" s="2"/>
      <c r="FS453" s="2"/>
      <c r="FT453" s="2"/>
      <c r="FU453" s="2"/>
      <c r="FV453" s="2"/>
      <c r="FW453" s="2"/>
      <c r="FX453" s="2"/>
      <c r="FY453" s="2"/>
      <c r="FZ453" s="2"/>
      <c r="GA453" s="2"/>
      <c r="GB453" s="2"/>
      <c r="GC453" s="2"/>
      <c r="GD453" s="2"/>
      <c r="GE453" s="2"/>
      <c r="GF453" s="2"/>
      <c r="GG453" s="2"/>
      <c r="GH453" s="2"/>
      <c r="GI453" s="2"/>
      <c r="GJ453" s="2"/>
      <c r="GK453" s="2"/>
      <c r="GL453" s="2"/>
      <c r="GM453" s="2"/>
      <c r="GN453" s="2"/>
      <c r="GO453" s="2"/>
      <c r="GP453" s="2"/>
      <c r="GQ453" s="2"/>
      <c r="GR453" s="2"/>
      <c r="GS453" s="2"/>
      <c r="GT453" s="2"/>
      <c r="GU453" s="2"/>
      <c r="GV453" s="2"/>
      <c r="GW453" s="2"/>
      <c r="GX453" s="2"/>
      <c r="GY453" s="2"/>
      <c r="GZ453" s="2"/>
      <c r="HA453" s="2"/>
      <c r="HB453" s="2"/>
      <c r="HC453" s="2"/>
      <c r="HD453" s="2"/>
      <c r="HE453" s="2"/>
      <c r="HF453" s="2"/>
      <c r="HG453" s="2"/>
      <c r="HH453" s="2"/>
      <c r="HI453" s="2"/>
      <c r="HJ453" s="2"/>
      <c r="HK453" s="2"/>
      <c r="HL453" s="2"/>
      <c r="HM453" s="2"/>
      <c r="HN453" s="2"/>
      <c r="HO453" s="2"/>
      <c r="HP453" s="2"/>
      <c r="HQ453" s="2"/>
      <c r="HR453" s="2"/>
      <c r="HS453" s="2"/>
      <c r="HT453" s="2"/>
      <c r="HU453" s="2"/>
      <c r="HV453" s="2"/>
      <c r="HW453" s="2"/>
      <c r="HX453" s="2"/>
      <c r="HY453" s="2"/>
      <c r="HZ453" s="2"/>
      <c r="IA453" s="2"/>
      <c r="IB453" s="2"/>
      <c r="IC453" s="2"/>
      <c r="ID453" s="2"/>
      <c r="IE453" s="2"/>
      <c r="IF453" s="2"/>
      <c r="IG453" s="2"/>
      <c r="IH453" s="2"/>
      <c r="II453" s="2"/>
      <c r="IJ453" s="2"/>
      <c r="IK453" s="2"/>
      <c r="IL453" s="2"/>
      <c r="IM453" s="2"/>
      <c r="IN453" s="2"/>
      <c r="IO453" s="2"/>
      <c r="IP453" s="2"/>
      <c r="IQ453" s="2"/>
      <c r="IR453" s="2"/>
      <c r="IS453" s="2"/>
      <c r="IT453" s="2"/>
      <c r="IU453" s="2"/>
      <c r="IV453" s="2"/>
      <c r="IW453" s="2"/>
      <c r="IX453" s="2"/>
      <c r="IY453" s="2"/>
      <c r="IZ453" s="2"/>
      <c r="JA453" s="2"/>
      <c r="JB453" s="2"/>
      <c r="JC453" s="2"/>
      <c r="JD453" s="2"/>
      <c r="JE453" s="2"/>
      <c r="JF453" s="2"/>
      <c r="JG453" s="2"/>
      <c r="JH453" s="2"/>
      <c r="JI453" s="2"/>
      <c r="JJ453" s="2"/>
      <c r="JK453" s="2"/>
      <c r="JL453" s="2"/>
      <c r="JM453" s="2"/>
      <c r="JN453" s="2"/>
      <c r="JO453" s="2"/>
      <c r="JP453" s="2"/>
      <c r="JQ453" s="2"/>
      <c r="JR453" s="2"/>
      <c r="JS453" s="2"/>
      <c r="JT453" s="2"/>
      <c r="JU453" s="2"/>
      <c r="JV453" s="2"/>
      <c r="JW453" s="2"/>
      <c r="JX453" s="2"/>
      <c r="JY453" s="2"/>
      <c r="JZ453" s="2"/>
      <c r="KA453" s="2"/>
      <c r="KB453" s="2"/>
      <c r="KC453" s="2"/>
      <c r="KD453" s="2"/>
      <c r="KE453" s="2"/>
      <c r="KF453" s="2"/>
      <c r="KG453" s="2"/>
      <c r="KH453" s="2"/>
      <c r="KI453" s="2"/>
      <c r="KJ453" s="2"/>
      <c r="KK453" s="2"/>
      <c r="KL453" s="2"/>
      <c r="KM453" s="2"/>
      <c r="KN453" s="2"/>
      <c r="KO453" s="2"/>
      <c r="KP453" s="2"/>
      <c r="KQ453" s="2"/>
      <c r="KR453" s="2"/>
      <c r="KS453" s="2"/>
      <c r="KT453" s="2"/>
      <c r="KU453" s="2"/>
      <c r="KV453" s="2"/>
      <c r="KW453" s="2"/>
      <c r="KX453" s="2"/>
      <c r="KY453" s="2"/>
      <c r="KZ453" s="2"/>
      <c r="LA453" s="2"/>
      <c r="LB453" s="2"/>
      <c r="LC453" s="2"/>
      <c r="LD453" s="2"/>
      <c r="LE453" s="2"/>
      <c r="LF453" s="2"/>
      <c r="LG453" s="2"/>
      <c r="LH453" s="2"/>
      <c r="LI453" s="2"/>
      <c r="LJ453" s="2"/>
      <c r="LK453" s="2"/>
      <c r="LL453" s="2"/>
      <c r="LM453" s="2"/>
      <c r="LN453" s="2"/>
      <c r="LO453" s="2"/>
      <c r="LP453" s="2"/>
      <c r="LQ453" s="2"/>
      <c r="LR453" s="2"/>
      <c r="LS453" s="2"/>
      <c r="LT453" s="2"/>
      <c r="LU453" s="2"/>
      <c r="LV453" s="2"/>
      <c r="LW453" s="2"/>
      <c r="LX453" s="2"/>
      <c r="LY453" s="2"/>
      <c r="LZ453" s="2"/>
      <c r="MA453" s="2"/>
      <c r="MB453" s="2"/>
      <c r="MC453" s="2"/>
      <c r="MD453" s="2"/>
      <c r="ME453" s="2"/>
      <c r="MF453" s="2"/>
      <c r="MG453" s="2"/>
      <c r="MH453" s="2"/>
      <c r="MI453" s="2"/>
      <c r="MJ453" s="2"/>
      <c r="MK453" s="2"/>
      <c r="ML453" s="2"/>
      <c r="MM453" s="2"/>
      <c r="MN453" s="2"/>
      <c r="MO453" s="2"/>
      <c r="MP453" s="2"/>
      <c r="MQ453" s="2"/>
      <c r="MR453" s="2"/>
      <c r="MS453" s="2"/>
    </row>
    <row r="454" spans="1:750" s="8" customFormat="1" x14ac:dyDescent="0.25">
      <c r="A454" s="3"/>
      <c r="B454" s="3"/>
      <c r="C454" s="445"/>
      <c r="D454" s="22"/>
      <c r="E454" s="445"/>
      <c r="F454" s="22"/>
      <c r="G454" s="442"/>
      <c r="H454" s="458"/>
      <c r="I454" s="3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  <c r="FE454" s="2"/>
      <c r="FF454" s="2"/>
      <c r="FG454" s="2"/>
      <c r="FH454" s="2"/>
      <c r="FI454" s="2"/>
      <c r="FJ454" s="2"/>
      <c r="FK454" s="2"/>
      <c r="FL454" s="2"/>
      <c r="FM454" s="2"/>
      <c r="FN454" s="2"/>
      <c r="FO454" s="2"/>
      <c r="FP454" s="2"/>
      <c r="FQ454" s="2"/>
      <c r="FR454" s="2"/>
      <c r="FS454" s="2"/>
      <c r="FT454" s="2"/>
      <c r="FU454" s="2"/>
      <c r="FV454" s="2"/>
      <c r="FW454" s="2"/>
      <c r="FX454" s="2"/>
      <c r="FY454" s="2"/>
      <c r="FZ454" s="2"/>
      <c r="GA454" s="2"/>
      <c r="GB454" s="2"/>
      <c r="GC454" s="2"/>
      <c r="GD454" s="2"/>
      <c r="GE454" s="2"/>
      <c r="GF454" s="2"/>
      <c r="GG454" s="2"/>
      <c r="GH454" s="2"/>
      <c r="GI454" s="2"/>
      <c r="GJ454" s="2"/>
      <c r="GK454" s="2"/>
      <c r="GL454" s="2"/>
      <c r="GM454" s="2"/>
      <c r="GN454" s="2"/>
      <c r="GO454" s="2"/>
      <c r="GP454" s="2"/>
      <c r="GQ454" s="2"/>
      <c r="GR454" s="2"/>
      <c r="GS454" s="2"/>
      <c r="GT454" s="2"/>
      <c r="GU454" s="2"/>
      <c r="GV454" s="2"/>
      <c r="GW454" s="2"/>
      <c r="GX454" s="2"/>
      <c r="GY454" s="2"/>
      <c r="GZ454" s="2"/>
      <c r="HA454" s="2"/>
      <c r="HB454" s="2"/>
      <c r="HC454" s="2"/>
      <c r="HD454" s="2"/>
      <c r="HE454" s="2"/>
      <c r="HF454" s="2"/>
      <c r="HG454" s="2"/>
      <c r="HH454" s="2"/>
      <c r="HI454" s="2"/>
      <c r="HJ454" s="2"/>
      <c r="HK454" s="2"/>
      <c r="HL454" s="2"/>
      <c r="HM454" s="2"/>
      <c r="HN454" s="2"/>
      <c r="HO454" s="2"/>
      <c r="HP454" s="2"/>
      <c r="HQ454" s="2"/>
      <c r="HR454" s="2"/>
      <c r="HS454" s="2"/>
      <c r="HT454" s="2"/>
      <c r="HU454" s="2"/>
      <c r="HV454" s="2"/>
      <c r="HW454" s="2"/>
      <c r="HX454" s="2"/>
      <c r="HY454" s="2"/>
      <c r="HZ454" s="2"/>
      <c r="IA454" s="2"/>
      <c r="IB454" s="2"/>
      <c r="IC454" s="2"/>
      <c r="ID454" s="2"/>
      <c r="IE454" s="2"/>
      <c r="IF454" s="2"/>
      <c r="IG454" s="2"/>
      <c r="IH454" s="2"/>
      <c r="II454" s="2"/>
      <c r="IJ454" s="2"/>
      <c r="IK454" s="2"/>
      <c r="IL454" s="2"/>
      <c r="IM454" s="2"/>
      <c r="IN454" s="2"/>
      <c r="IO454" s="2"/>
      <c r="IP454" s="2"/>
      <c r="IQ454" s="2"/>
      <c r="IR454" s="2"/>
      <c r="IS454" s="2"/>
      <c r="IT454" s="2"/>
      <c r="IU454" s="2"/>
      <c r="IV454" s="2"/>
      <c r="IW454" s="2"/>
      <c r="IX454" s="2"/>
      <c r="IY454" s="2"/>
      <c r="IZ454" s="2"/>
      <c r="JA454" s="2"/>
      <c r="JB454" s="2"/>
      <c r="JC454" s="2"/>
      <c r="JD454" s="2"/>
      <c r="JE454" s="2"/>
      <c r="JF454" s="2"/>
      <c r="JG454" s="2"/>
      <c r="JH454" s="2"/>
      <c r="JI454" s="2"/>
      <c r="JJ454" s="2"/>
      <c r="JK454" s="2"/>
      <c r="JL454" s="2"/>
      <c r="JM454" s="2"/>
      <c r="JN454" s="2"/>
      <c r="JO454" s="2"/>
      <c r="JP454" s="2"/>
      <c r="JQ454" s="2"/>
      <c r="JR454" s="2"/>
      <c r="JS454" s="2"/>
      <c r="JT454" s="2"/>
      <c r="JU454" s="2"/>
      <c r="JV454" s="2"/>
      <c r="JW454" s="2"/>
      <c r="JX454" s="2"/>
      <c r="JY454" s="2"/>
      <c r="JZ454" s="2"/>
      <c r="KA454" s="2"/>
      <c r="KB454" s="2"/>
      <c r="KC454" s="2"/>
      <c r="KD454" s="2"/>
      <c r="KE454" s="2"/>
      <c r="KF454" s="2"/>
      <c r="KG454" s="2"/>
      <c r="KH454" s="2"/>
      <c r="KI454" s="2"/>
      <c r="KJ454" s="2"/>
      <c r="KK454" s="2"/>
      <c r="KL454" s="2"/>
      <c r="KM454" s="2"/>
      <c r="KN454" s="2"/>
      <c r="KO454" s="2"/>
      <c r="KP454" s="2"/>
      <c r="KQ454" s="2"/>
      <c r="KR454" s="2"/>
      <c r="KS454" s="2"/>
      <c r="KT454" s="2"/>
      <c r="KU454" s="2"/>
      <c r="KV454" s="2"/>
      <c r="KW454" s="2"/>
      <c r="KX454" s="2"/>
      <c r="KY454" s="2"/>
      <c r="KZ454" s="2"/>
      <c r="LA454" s="2"/>
      <c r="LB454" s="2"/>
      <c r="LC454" s="2"/>
      <c r="LD454" s="2"/>
      <c r="LE454" s="2"/>
      <c r="LF454" s="2"/>
      <c r="LG454" s="2"/>
      <c r="LH454" s="2"/>
      <c r="LI454" s="2"/>
      <c r="LJ454" s="2"/>
      <c r="LK454" s="2"/>
      <c r="LL454" s="2"/>
      <c r="LM454" s="2"/>
      <c r="LN454" s="2"/>
      <c r="LO454" s="2"/>
      <c r="LP454" s="2"/>
      <c r="LQ454" s="2"/>
      <c r="LR454" s="2"/>
      <c r="LS454" s="2"/>
      <c r="LT454" s="2"/>
      <c r="LU454" s="2"/>
      <c r="LV454" s="2"/>
      <c r="LW454" s="2"/>
      <c r="LX454" s="2"/>
      <c r="LY454" s="2"/>
      <c r="LZ454" s="2"/>
      <c r="MA454" s="2"/>
      <c r="MB454" s="2"/>
      <c r="MC454" s="2"/>
      <c r="MD454" s="2"/>
      <c r="ME454" s="2"/>
      <c r="MF454" s="2"/>
      <c r="MG454" s="2"/>
      <c r="MH454" s="2"/>
      <c r="MI454" s="2"/>
      <c r="MJ454" s="2"/>
      <c r="MK454" s="2"/>
      <c r="ML454" s="2"/>
      <c r="MM454" s="2"/>
      <c r="MN454" s="2"/>
      <c r="MO454" s="2"/>
      <c r="MP454" s="2"/>
      <c r="MQ454" s="2"/>
      <c r="MR454" s="2"/>
      <c r="MS454" s="2"/>
      <c r="MT454" s="2"/>
      <c r="MU454" s="2"/>
      <c r="MV454" s="2"/>
      <c r="MW454" s="2"/>
      <c r="MX454" s="2"/>
      <c r="MY454" s="2"/>
      <c r="MZ454" s="2"/>
      <c r="NA454" s="2"/>
      <c r="NB454" s="2"/>
      <c r="NC454" s="2"/>
      <c r="ND454" s="2"/>
      <c r="NE454" s="2"/>
      <c r="NF454" s="2"/>
      <c r="NG454" s="2"/>
      <c r="NH454" s="2"/>
      <c r="NI454" s="2"/>
      <c r="NJ454" s="2"/>
      <c r="NK454" s="2"/>
      <c r="NL454" s="2"/>
      <c r="NM454" s="2"/>
      <c r="NN454" s="2"/>
      <c r="NO454" s="2"/>
      <c r="NP454" s="2"/>
      <c r="NQ454" s="2"/>
      <c r="NR454" s="2"/>
      <c r="NS454" s="2"/>
      <c r="NT454" s="2"/>
      <c r="NU454" s="2"/>
      <c r="NV454" s="2"/>
      <c r="NW454" s="2"/>
      <c r="NX454" s="2"/>
      <c r="NY454" s="2"/>
      <c r="NZ454" s="2"/>
      <c r="OA454" s="2"/>
      <c r="OB454" s="2"/>
      <c r="OC454" s="2"/>
      <c r="OD454" s="2"/>
      <c r="OE454" s="2"/>
      <c r="OF454" s="2"/>
      <c r="OG454" s="2"/>
      <c r="OH454" s="2"/>
      <c r="OI454" s="2"/>
      <c r="OJ454" s="2"/>
      <c r="OK454" s="2"/>
      <c r="OL454" s="2"/>
      <c r="OM454" s="2"/>
      <c r="ON454" s="2"/>
      <c r="OO454" s="2"/>
      <c r="OP454" s="2"/>
      <c r="OQ454" s="2"/>
      <c r="OR454" s="2"/>
      <c r="OS454" s="2"/>
      <c r="OT454" s="2"/>
      <c r="OU454" s="2"/>
      <c r="OV454" s="2"/>
      <c r="OW454" s="2"/>
      <c r="OX454" s="2"/>
      <c r="OY454" s="2"/>
      <c r="OZ454" s="2"/>
      <c r="PA454" s="2"/>
      <c r="PB454" s="2"/>
      <c r="PC454" s="2"/>
      <c r="PD454" s="2"/>
      <c r="PE454" s="2"/>
      <c r="PF454" s="2"/>
      <c r="PG454" s="2"/>
      <c r="PH454" s="2"/>
      <c r="PI454" s="2"/>
      <c r="PJ454" s="2"/>
      <c r="PK454" s="2"/>
      <c r="PL454" s="2"/>
      <c r="PM454" s="2"/>
      <c r="PN454" s="2"/>
      <c r="PO454" s="2"/>
      <c r="PP454" s="2"/>
      <c r="PQ454" s="2"/>
      <c r="PR454" s="2"/>
      <c r="PS454" s="2"/>
      <c r="PT454" s="2"/>
      <c r="PU454" s="2"/>
      <c r="PV454" s="2"/>
      <c r="PW454" s="2"/>
      <c r="PX454" s="2"/>
      <c r="PY454" s="2"/>
      <c r="PZ454" s="2"/>
      <c r="QA454" s="2"/>
      <c r="QB454" s="2"/>
      <c r="QC454" s="2"/>
      <c r="QD454" s="2"/>
      <c r="QE454" s="2"/>
      <c r="QF454" s="2"/>
      <c r="QG454" s="2"/>
      <c r="QH454" s="2"/>
      <c r="QI454" s="2"/>
      <c r="QJ454" s="2"/>
      <c r="QK454" s="2"/>
      <c r="QL454" s="2"/>
      <c r="QM454" s="2"/>
      <c r="QN454" s="2"/>
      <c r="QO454" s="2"/>
      <c r="QP454" s="2"/>
      <c r="QQ454" s="2"/>
      <c r="QR454" s="2"/>
      <c r="QS454" s="2"/>
      <c r="QT454" s="2"/>
      <c r="QU454" s="2"/>
      <c r="QV454" s="2"/>
      <c r="QW454" s="2"/>
      <c r="QX454" s="2"/>
      <c r="QY454" s="2"/>
      <c r="QZ454" s="2"/>
      <c r="RA454" s="2"/>
      <c r="RB454" s="2"/>
      <c r="RC454" s="2"/>
      <c r="RD454" s="2"/>
      <c r="RE454" s="2"/>
      <c r="RF454" s="2"/>
      <c r="RG454" s="2"/>
      <c r="RH454" s="2"/>
      <c r="RI454" s="2"/>
      <c r="RJ454" s="2"/>
      <c r="RK454" s="2"/>
      <c r="RL454" s="2"/>
      <c r="RM454" s="2"/>
      <c r="RN454" s="2"/>
      <c r="RO454" s="2"/>
      <c r="RP454" s="2"/>
      <c r="RQ454" s="2"/>
      <c r="RR454" s="2"/>
      <c r="RS454" s="2"/>
      <c r="RT454" s="2"/>
      <c r="RU454" s="2"/>
      <c r="RV454" s="2"/>
      <c r="RW454" s="2"/>
      <c r="RX454" s="2"/>
      <c r="RY454" s="2"/>
      <c r="RZ454" s="2"/>
      <c r="SA454" s="2"/>
      <c r="SB454" s="2"/>
      <c r="SC454" s="2"/>
      <c r="SD454" s="2"/>
      <c r="SE454" s="2"/>
      <c r="SF454" s="2"/>
      <c r="SG454" s="2"/>
      <c r="SH454" s="2"/>
      <c r="SI454" s="2"/>
      <c r="SJ454" s="2"/>
      <c r="SK454" s="2"/>
      <c r="SL454" s="2"/>
      <c r="SM454" s="2"/>
      <c r="SN454" s="2"/>
      <c r="SO454" s="2"/>
      <c r="SP454" s="2"/>
      <c r="SQ454" s="2"/>
      <c r="SR454" s="2"/>
      <c r="SS454" s="2"/>
      <c r="ST454" s="2"/>
      <c r="SU454" s="2"/>
      <c r="SV454" s="2"/>
      <c r="SW454" s="2"/>
      <c r="SX454" s="2"/>
      <c r="SY454" s="2"/>
      <c r="SZ454" s="2"/>
      <c r="TA454" s="2"/>
      <c r="TB454" s="2"/>
      <c r="TC454" s="2"/>
      <c r="TD454" s="2"/>
      <c r="TE454" s="2"/>
      <c r="TF454" s="2"/>
      <c r="TG454" s="2"/>
      <c r="TH454" s="2"/>
      <c r="TI454" s="2"/>
      <c r="TJ454" s="2"/>
      <c r="TK454" s="2"/>
      <c r="TL454" s="2"/>
      <c r="TM454" s="2"/>
      <c r="TN454" s="2"/>
      <c r="TO454" s="2"/>
      <c r="TP454" s="2"/>
      <c r="TQ454" s="2"/>
      <c r="TR454" s="2"/>
      <c r="TS454" s="2"/>
      <c r="TT454" s="2"/>
      <c r="TU454" s="2"/>
      <c r="TV454" s="2"/>
      <c r="TW454" s="2"/>
      <c r="TX454" s="2"/>
      <c r="TY454" s="2"/>
      <c r="TZ454" s="2"/>
      <c r="UA454" s="2"/>
      <c r="UB454" s="2"/>
      <c r="UC454" s="2"/>
      <c r="UD454" s="2"/>
      <c r="UE454" s="2"/>
      <c r="UF454" s="2"/>
      <c r="UG454" s="2"/>
      <c r="UH454" s="2"/>
      <c r="UI454" s="2"/>
      <c r="UJ454" s="2"/>
      <c r="UK454" s="2"/>
      <c r="UL454" s="2"/>
      <c r="UM454" s="2"/>
      <c r="UN454" s="2"/>
      <c r="UO454" s="2"/>
      <c r="UP454" s="2"/>
      <c r="UQ454" s="2"/>
      <c r="UR454" s="2"/>
      <c r="US454" s="2"/>
      <c r="UT454" s="2"/>
      <c r="UU454" s="2"/>
      <c r="UV454" s="2"/>
      <c r="UW454" s="2"/>
      <c r="UX454" s="2"/>
      <c r="UY454" s="2"/>
      <c r="UZ454" s="2"/>
      <c r="VA454" s="2"/>
      <c r="VB454" s="2"/>
      <c r="VC454" s="2"/>
      <c r="VD454" s="2"/>
      <c r="VE454" s="2"/>
      <c r="VF454" s="2"/>
      <c r="VG454" s="2"/>
      <c r="VH454" s="2"/>
      <c r="VI454" s="2"/>
      <c r="VJ454" s="2"/>
      <c r="VK454" s="2"/>
      <c r="VL454" s="2"/>
      <c r="VM454" s="2"/>
      <c r="VN454" s="2"/>
      <c r="VO454" s="2"/>
      <c r="VP454" s="2"/>
      <c r="VQ454" s="2"/>
      <c r="VR454" s="2"/>
      <c r="VS454" s="2"/>
      <c r="VT454" s="2"/>
      <c r="VU454" s="2"/>
      <c r="VV454" s="2"/>
      <c r="VW454" s="2"/>
      <c r="VX454" s="2"/>
      <c r="VY454" s="2"/>
      <c r="VZ454" s="2"/>
      <c r="WA454" s="2"/>
      <c r="WB454" s="2"/>
      <c r="WC454" s="2"/>
      <c r="WD454" s="2"/>
      <c r="WE454" s="2"/>
      <c r="WF454" s="2"/>
      <c r="WG454" s="2"/>
      <c r="WH454" s="2"/>
      <c r="WI454" s="2"/>
      <c r="WJ454" s="2"/>
      <c r="WK454" s="2"/>
      <c r="WL454" s="2"/>
      <c r="WM454" s="2"/>
      <c r="WN454" s="2"/>
      <c r="WO454" s="2"/>
      <c r="WP454" s="2"/>
      <c r="WQ454" s="2"/>
      <c r="WR454" s="2"/>
      <c r="WS454" s="2"/>
      <c r="WT454" s="2"/>
      <c r="WU454" s="2"/>
      <c r="WV454" s="2"/>
      <c r="WW454" s="2"/>
      <c r="WX454" s="2"/>
      <c r="WY454" s="2"/>
      <c r="WZ454" s="2"/>
      <c r="XA454" s="2"/>
      <c r="XB454" s="2"/>
      <c r="XC454" s="2"/>
      <c r="XD454" s="2"/>
      <c r="XE454" s="2"/>
      <c r="XF454" s="2"/>
      <c r="XG454" s="2"/>
      <c r="XH454" s="2"/>
      <c r="XI454" s="2"/>
      <c r="XJ454" s="2"/>
      <c r="XK454" s="2"/>
      <c r="XL454" s="2"/>
      <c r="XM454" s="2"/>
      <c r="XN454" s="2"/>
      <c r="XO454" s="2"/>
      <c r="XP454" s="2"/>
      <c r="XQ454" s="2"/>
      <c r="XR454" s="2"/>
      <c r="XS454" s="2"/>
      <c r="XT454" s="2"/>
      <c r="XU454" s="2"/>
      <c r="XV454" s="2"/>
      <c r="XW454" s="2"/>
      <c r="XX454" s="2"/>
      <c r="XY454" s="2"/>
      <c r="XZ454" s="2"/>
      <c r="YA454" s="2"/>
      <c r="YB454" s="2"/>
      <c r="YC454" s="2"/>
      <c r="YD454" s="2"/>
      <c r="YE454" s="2"/>
      <c r="YF454" s="2"/>
      <c r="YG454" s="2"/>
      <c r="YH454" s="2"/>
      <c r="YI454" s="2"/>
      <c r="YJ454" s="2"/>
      <c r="YK454" s="2"/>
      <c r="YL454" s="2"/>
      <c r="YM454" s="2"/>
      <c r="YN454" s="2"/>
      <c r="YO454" s="2"/>
      <c r="YP454" s="2"/>
      <c r="YQ454" s="2"/>
      <c r="YR454" s="2"/>
      <c r="YS454" s="2"/>
      <c r="YT454" s="2"/>
      <c r="YU454" s="2"/>
      <c r="YV454" s="2"/>
      <c r="YW454" s="2"/>
      <c r="YX454" s="2"/>
      <c r="YY454" s="2"/>
      <c r="YZ454" s="2"/>
      <c r="ZA454" s="2"/>
      <c r="ZB454" s="2"/>
      <c r="ZC454" s="2"/>
      <c r="ZD454" s="2"/>
      <c r="ZE454" s="2"/>
      <c r="ZF454" s="2"/>
      <c r="ZG454" s="2"/>
      <c r="ZH454" s="2"/>
      <c r="ZI454" s="2"/>
      <c r="ZJ454" s="2"/>
      <c r="ZK454" s="2"/>
      <c r="ZL454" s="2"/>
      <c r="ZM454" s="2"/>
      <c r="ZN454" s="2"/>
      <c r="ZO454" s="2"/>
      <c r="ZP454" s="2"/>
      <c r="ZQ454" s="2"/>
      <c r="ZR454" s="2"/>
      <c r="ZS454" s="2"/>
      <c r="ZT454" s="2"/>
      <c r="ZU454" s="2"/>
      <c r="ZV454" s="2"/>
      <c r="ZW454" s="2"/>
      <c r="ZX454" s="2"/>
      <c r="ZY454" s="2"/>
      <c r="ZZ454" s="2"/>
      <c r="AAA454" s="2"/>
      <c r="AAB454" s="2"/>
      <c r="AAC454" s="2"/>
      <c r="AAD454" s="2"/>
      <c r="AAE454" s="2"/>
      <c r="AAF454" s="2"/>
      <c r="AAG454" s="2"/>
      <c r="AAH454" s="2"/>
      <c r="AAI454" s="2"/>
      <c r="AAJ454" s="2"/>
      <c r="AAK454" s="2"/>
      <c r="AAL454" s="2"/>
      <c r="AAM454" s="2"/>
      <c r="AAN454" s="2"/>
      <c r="AAO454" s="2"/>
      <c r="AAP454" s="2"/>
      <c r="AAQ454" s="2"/>
      <c r="AAR454" s="2"/>
      <c r="AAS454" s="2"/>
      <c r="AAT454" s="2"/>
      <c r="AAU454" s="2"/>
      <c r="AAV454" s="2"/>
      <c r="AAW454" s="2"/>
      <c r="AAX454" s="2"/>
      <c r="AAY454" s="2"/>
      <c r="AAZ454" s="2"/>
      <c r="ABA454" s="2"/>
      <c r="ABB454" s="2"/>
      <c r="ABC454" s="2"/>
      <c r="ABD454" s="2"/>
      <c r="ABE454" s="2"/>
      <c r="ABF454" s="2"/>
      <c r="ABG454" s="2"/>
      <c r="ABH454" s="2"/>
      <c r="ABI454" s="2"/>
      <c r="ABJ454" s="2"/>
      <c r="ABK454" s="2"/>
      <c r="ABL454" s="2"/>
      <c r="ABM454" s="2"/>
      <c r="ABN454" s="2"/>
      <c r="ABO454" s="2"/>
      <c r="ABP454" s="2"/>
      <c r="ABQ454" s="2"/>
      <c r="ABR454" s="2"/>
      <c r="ABS454" s="2"/>
      <c r="ABT454" s="2"/>
      <c r="ABU454" s="2"/>
      <c r="ABV454" s="2"/>
    </row>
    <row r="455" spans="1:750" s="6" customFormat="1" x14ac:dyDescent="0.25">
      <c r="A455" s="3"/>
      <c r="B455" s="3"/>
      <c r="C455" s="445"/>
      <c r="D455" s="22"/>
      <c r="E455" s="445"/>
      <c r="F455" s="22"/>
      <c r="G455" s="442"/>
      <c r="H455" s="458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3"/>
      <c r="BI455" s="3"/>
      <c r="BJ455" s="3"/>
      <c r="BK455" s="3"/>
      <c r="BL455" s="3"/>
      <c r="BM455" s="3"/>
      <c r="BN455" s="3"/>
      <c r="BO455" s="3"/>
      <c r="BP455" s="3"/>
      <c r="BQ455" s="3"/>
      <c r="BR455" s="3"/>
      <c r="BS455" s="3"/>
      <c r="BT455" s="3"/>
      <c r="BU455" s="3"/>
      <c r="BV455" s="3"/>
      <c r="BW455" s="3"/>
      <c r="BX455" s="3"/>
      <c r="BY455" s="3"/>
      <c r="BZ455" s="3"/>
      <c r="CA455" s="3"/>
      <c r="CB455" s="3"/>
      <c r="CC455" s="3"/>
      <c r="CD455" s="3"/>
      <c r="CE455" s="3"/>
      <c r="CF455" s="3"/>
      <c r="CG455" s="3"/>
      <c r="CH455" s="3"/>
      <c r="CI455" s="3"/>
      <c r="CJ455" s="3"/>
      <c r="CK455" s="3"/>
      <c r="CL455" s="3"/>
      <c r="CM455" s="3"/>
      <c r="CN455" s="3"/>
      <c r="CO455" s="3"/>
      <c r="CP455" s="3"/>
      <c r="CQ455" s="3"/>
      <c r="CR455" s="3"/>
      <c r="CS455" s="3"/>
      <c r="CT455" s="3"/>
      <c r="CU455" s="3"/>
      <c r="CV455" s="3"/>
      <c r="CW455" s="3"/>
      <c r="CX455" s="3"/>
      <c r="CY455" s="3"/>
      <c r="CZ455" s="3"/>
      <c r="DA455" s="3"/>
      <c r="DB455" s="3"/>
      <c r="DC455" s="3"/>
      <c r="DD455" s="3"/>
      <c r="DE455" s="3"/>
      <c r="DF455" s="3"/>
      <c r="DG455" s="3"/>
      <c r="DH455" s="3"/>
      <c r="DI455" s="3"/>
      <c r="DJ455" s="3"/>
      <c r="DK455" s="3"/>
      <c r="DL455" s="3"/>
      <c r="DM455" s="3"/>
      <c r="DN455" s="3"/>
      <c r="DO455" s="3"/>
      <c r="DP455" s="3"/>
      <c r="DQ455" s="3"/>
      <c r="DR455" s="3"/>
      <c r="DS455" s="3"/>
      <c r="DT455" s="3"/>
      <c r="DU455" s="3"/>
      <c r="DV455" s="3"/>
      <c r="DW455" s="3"/>
      <c r="DX455" s="3"/>
      <c r="DY455" s="3"/>
      <c r="DZ455" s="3"/>
      <c r="EA455" s="3"/>
      <c r="EB455" s="3"/>
      <c r="EC455" s="3"/>
      <c r="ED455" s="3"/>
      <c r="EE455" s="3"/>
      <c r="EF455" s="3"/>
      <c r="EG455" s="3"/>
      <c r="EH455" s="3"/>
      <c r="EI455" s="3"/>
      <c r="EJ455" s="3"/>
      <c r="EK455" s="3"/>
      <c r="EL455" s="3"/>
      <c r="EM455" s="3"/>
      <c r="EN455" s="3"/>
      <c r="EO455" s="3"/>
      <c r="EP455" s="3"/>
      <c r="EQ455" s="3"/>
      <c r="ER455" s="3"/>
      <c r="ES455" s="3"/>
      <c r="ET455" s="3"/>
      <c r="EU455" s="3"/>
      <c r="EV455" s="3"/>
      <c r="EW455" s="3"/>
      <c r="EX455" s="3"/>
      <c r="EY455" s="3"/>
      <c r="EZ455" s="3"/>
      <c r="FA455" s="3"/>
      <c r="FB455" s="3"/>
      <c r="FC455" s="3"/>
      <c r="FD455" s="3"/>
      <c r="FE455" s="3"/>
      <c r="FF455" s="3"/>
      <c r="FG455" s="3"/>
      <c r="FH455" s="3"/>
      <c r="FI455" s="3"/>
      <c r="FJ455" s="3"/>
      <c r="FK455" s="3"/>
      <c r="FL455" s="3"/>
      <c r="FM455" s="3"/>
      <c r="FN455" s="3"/>
      <c r="FO455" s="3"/>
      <c r="FP455" s="3"/>
      <c r="FQ455" s="3"/>
      <c r="FR455" s="3"/>
      <c r="FS455" s="3"/>
      <c r="FT455" s="3"/>
      <c r="FU455" s="3"/>
      <c r="FV455" s="3"/>
      <c r="FW455" s="3"/>
      <c r="FX455" s="3"/>
      <c r="FY455" s="3"/>
      <c r="FZ455" s="3"/>
      <c r="GA455" s="3"/>
      <c r="GB455" s="3"/>
      <c r="GC455" s="3"/>
      <c r="GD455" s="3"/>
      <c r="GE455" s="3"/>
      <c r="GF455" s="3"/>
      <c r="GG455" s="3"/>
      <c r="GH455" s="3"/>
      <c r="GI455" s="3"/>
      <c r="GJ455" s="3"/>
      <c r="GK455" s="3"/>
      <c r="GL455" s="3"/>
      <c r="GM455" s="3"/>
      <c r="GN455" s="3"/>
      <c r="GO455" s="3"/>
      <c r="GP455" s="3"/>
      <c r="GQ455" s="3"/>
      <c r="GR455" s="3"/>
      <c r="GS455" s="3"/>
      <c r="GT455" s="3"/>
      <c r="GU455" s="3"/>
      <c r="GV455" s="3"/>
      <c r="GW455" s="3"/>
      <c r="GX455" s="3"/>
      <c r="GY455" s="3"/>
      <c r="GZ455" s="3"/>
      <c r="HA455" s="3"/>
      <c r="HB455" s="3"/>
      <c r="HC455" s="3"/>
      <c r="HD455" s="3"/>
      <c r="HE455" s="3"/>
      <c r="HF455" s="3"/>
      <c r="HG455" s="3"/>
      <c r="HH455" s="3"/>
      <c r="HI455" s="3"/>
      <c r="HJ455" s="3"/>
      <c r="HK455" s="3"/>
      <c r="HL455" s="3"/>
      <c r="HM455" s="3"/>
      <c r="HN455" s="3"/>
      <c r="HO455" s="3"/>
      <c r="HP455" s="3"/>
      <c r="HQ455" s="3"/>
      <c r="HR455" s="3"/>
      <c r="HS455" s="3"/>
      <c r="HT455" s="3"/>
      <c r="HU455" s="3"/>
      <c r="HV455" s="3"/>
      <c r="HW455" s="3"/>
      <c r="HX455" s="3"/>
      <c r="HY455" s="3"/>
      <c r="HZ455" s="3"/>
      <c r="IA455" s="3"/>
      <c r="IB455" s="3"/>
      <c r="IC455" s="3"/>
      <c r="ID455" s="3"/>
      <c r="IE455" s="3"/>
      <c r="IF455" s="3"/>
      <c r="IG455" s="3"/>
      <c r="IH455" s="3"/>
      <c r="II455" s="3"/>
      <c r="IJ455" s="3"/>
      <c r="IK455" s="3"/>
      <c r="IL455" s="3"/>
      <c r="IM455" s="3"/>
      <c r="IN455" s="3"/>
      <c r="IO455" s="3"/>
      <c r="IP455" s="3"/>
      <c r="IQ455" s="3"/>
      <c r="IR455" s="3"/>
      <c r="IS455" s="3"/>
      <c r="IT455" s="3"/>
      <c r="IU455" s="3"/>
      <c r="IV455" s="3"/>
      <c r="IW455" s="3"/>
      <c r="IX455" s="3"/>
      <c r="IY455" s="3"/>
      <c r="IZ455" s="3"/>
      <c r="JA455" s="3"/>
      <c r="JB455" s="3"/>
      <c r="JC455" s="3"/>
      <c r="JD455" s="3"/>
      <c r="JE455" s="3"/>
      <c r="JF455" s="3"/>
      <c r="JG455" s="3"/>
      <c r="JH455" s="3"/>
      <c r="JI455" s="3"/>
      <c r="JJ455" s="3"/>
      <c r="JK455" s="3"/>
      <c r="JL455" s="3"/>
      <c r="JM455" s="3"/>
      <c r="JN455" s="3"/>
      <c r="JO455" s="3"/>
      <c r="JP455" s="3"/>
      <c r="JQ455" s="3"/>
      <c r="JR455" s="3"/>
      <c r="JS455" s="3"/>
      <c r="JT455" s="3"/>
      <c r="JU455" s="3"/>
      <c r="JV455" s="3"/>
      <c r="JW455" s="3"/>
      <c r="JX455" s="3"/>
      <c r="JY455" s="3"/>
      <c r="JZ455" s="3"/>
      <c r="KA455" s="3"/>
      <c r="KB455" s="3"/>
      <c r="KC455" s="3"/>
      <c r="KD455" s="3"/>
      <c r="KE455" s="3"/>
      <c r="KF455" s="3"/>
      <c r="KG455" s="3"/>
      <c r="KH455" s="3"/>
      <c r="KI455" s="3"/>
      <c r="KJ455" s="3"/>
      <c r="KK455" s="3"/>
      <c r="KL455" s="3"/>
      <c r="KM455" s="3"/>
      <c r="KN455" s="3"/>
      <c r="KO455" s="3"/>
      <c r="KP455" s="3"/>
      <c r="KQ455" s="3"/>
      <c r="KR455" s="3"/>
      <c r="KS455" s="3"/>
      <c r="KT455" s="3"/>
      <c r="KU455" s="3"/>
      <c r="KV455" s="3"/>
      <c r="KW455" s="3"/>
      <c r="KX455" s="3"/>
      <c r="KY455" s="3"/>
      <c r="KZ455" s="3"/>
      <c r="LA455" s="3"/>
      <c r="LB455" s="3"/>
      <c r="LC455" s="3"/>
      <c r="LD455" s="3"/>
      <c r="LE455" s="3"/>
      <c r="LF455" s="3"/>
      <c r="LG455" s="3"/>
      <c r="LH455" s="3"/>
      <c r="LI455" s="3"/>
      <c r="LJ455" s="3"/>
      <c r="LK455" s="3"/>
      <c r="LL455" s="3"/>
      <c r="LM455" s="3"/>
      <c r="LN455" s="3"/>
      <c r="LO455" s="3"/>
      <c r="LP455" s="3"/>
      <c r="LQ455" s="3"/>
      <c r="LR455" s="3"/>
      <c r="LS455" s="3"/>
      <c r="LT455" s="3"/>
      <c r="LU455" s="3"/>
      <c r="LV455" s="3"/>
      <c r="LW455" s="3"/>
      <c r="LX455" s="3"/>
      <c r="LY455" s="3"/>
      <c r="LZ455" s="3"/>
      <c r="MA455" s="3"/>
      <c r="MB455" s="3"/>
      <c r="MC455" s="3"/>
      <c r="MD455" s="3"/>
      <c r="ME455" s="3"/>
      <c r="MF455" s="3"/>
      <c r="MG455" s="3"/>
      <c r="MH455" s="3"/>
      <c r="MI455" s="3"/>
      <c r="MJ455" s="3"/>
      <c r="MK455" s="3"/>
      <c r="ML455" s="3"/>
      <c r="MM455" s="3"/>
      <c r="MN455" s="3"/>
      <c r="MO455" s="3"/>
      <c r="MP455" s="3"/>
      <c r="MQ455" s="3"/>
      <c r="MR455" s="3"/>
      <c r="MS455" s="3"/>
      <c r="MT455" s="3"/>
      <c r="MU455" s="3"/>
      <c r="MV455" s="3"/>
      <c r="MW455" s="3"/>
      <c r="MX455" s="3"/>
      <c r="MY455" s="3"/>
      <c r="MZ455" s="3"/>
      <c r="NA455" s="3"/>
      <c r="NB455" s="3"/>
      <c r="NC455" s="3"/>
      <c r="ND455" s="3"/>
      <c r="NE455" s="3"/>
      <c r="NF455" s="3"/>
      <c r="NG455" s="3"/>
      <c r="NH455" s="3"/>
      <c r="NI455" s="3"/>
      <c r="NJ455" s="3"/>
      <c r="NK455" s="3"/>
      <c r="NL455" s="3"/>
      <c r="NM455" s="3"/>
      <c r="NN455" s="3"/>
      <c r="NO455" s="3"/>
      <c r="NP455" s="3"/>
      <c r="NQ455" s="3"/>
      <c r="NR455" s="3"/>
      <c r="NS455" s="3"/>
      <c r="NT455" s="3"/>
      <c r="NU455" s="3"/>
      <c r="NV455" s="3"/>
      <c r="NW455" s="3"/>
      <c r="NX455" s="3"/>
      <c r="NY455" s="3"/>
      <c r="NZ455" s="3"/>
      <c r="OA455" s="3"/>
      <c r="OB455" s="3"/>
      <c r="OC455" s="3"/>
      <c r="OD455" s="3"/>
      <c r="OE455" s="3"/>
      <c r="OF455" s="3"/>
      <c r="OG455" s="3"/>
      <c r="OH455" s="3"/>
      <c r="OI455" s="3"/>
      <c r="OJ455" s="3"/>
      <c r="OK455" s="3"/>
      <c r="OL455" s="3"/>
      <c r="OM455" s="3"/>
      <c r="ON455" s="3"/>
      <c r="OO455" s="3"/>
      <c r="OP455" s="3"/>
      <c r="OQ455" s="3"/>
      <c r="OR455" s="3"/>
      <c r="OS455" s="3"/>
      <c r="OT455" s="3"/>
      <c r="OU455" s="3"/>
      <c r="OV455" s="3"/>
      <c r="OW455" s="3"/>
      <c r="OX455" s="3"/>
      <c r="OY455" s="3"/>
      <c r="OZ455" s="3"/>
      <c r="PA455" s="3"/>
      <c r="PB455" s="3"/>
      <c r="PC455" s="3"/>
      <c r="PD455" s="3"/>
      <c r="PE455" s="3"/>
      <c r="PF455" s="3"/>
      <c r="PG455" s="3"/>
      <c r="PH455" s="3"/>
      <c r="PI455" s="3"/>
      <c r="PJ455" s="3"/>
      <c r="PK455" s="3"/>
      <c r="PL455" s="3"/>
      <c r="PM455" s="3"/>
      <c r="PN455" s="3"/>
      <c r="PO455" s="3"/>
      <c r="PP455" s="3"/>
      <c r="PQ455" s="3"/>
      <c r="PR455" s="3"/>
      <c r="PS455" s="3"/>
      <c r="PT455" s="3"/>
      <c r="PU455" s="3"/>
      <c r="PV455" s="3"/>
      <c r="PW455" s="3"/>
      <c r="PX455" s="3"/>
      <c r="PY455" s="3"/>
      <c r="PZ455" s="3"/>
      <c r="QA455" s="3"/>
      <c r="QB455" s="3"/>
      <c r="QC455" s="3"/>
      <c r="QD455" s="3"/>
      <c r="QE455" s="3"/>
      <c r="QF455" s="3"/>
      <c r="QG455" s="3"/>
      <c r="QH455" s="3"/>
      <c r="QI455" s="3"/>
      <c r="QJ455" s="3"/>
      <c r="QK455" s="3"/>
      <c r="QL455" s="3"/>
      <c r="QM455" s="3"/>
      <c r="QN455" s="3"/>
      <c r="QO455" s="3"/>
      <c r="QP455" s="3"/>
      <c r="QQ455" s="3"/>
      <c r="QR455" s="3"/>
      <c r="QS455" s="3"/>
      <c r="QT455" s="3"/>
      <c r="QU455" s="3"/>
      <c r="QV455" s="3"/>
      <c r="QW455" s="3"/>
      <c r="QX455" s="3"/>
      <c r="QY455" s="3"/>
      <c r="QZ455" s="3"/>
      <c r="RA455" s="3"/>
      <c r="RB455" s="3"/>
      <c r="RC455" s="3"/>
      <c r="RD455" s="3"/>
      <c r="RE455" s="3"/>
      <c r="RF455" s="3"/>
      <c r="RG455" s="3"/>
      <c r="RH455" s="3"/>
      <c r="RI455" s="3"/>
      <c r="RJ455" s="3"/>
      <c r="RK455" s="3"/>
      <c r="RL455" s="3"/>
      <c r="RM455" s="3"/>
      <c r="RN455" s="3"/>
      <c r="RO455" s="3"/>
      <c r="RP455" s="3"/>
      <c r="RQ455" s="3"/>
      <c r="RR455" s="3"/>
      <c r="RS455" s="3"/>
      <c r="RT455" s="3"/>
      <c r="RU455" s="3"/>
      <c r="RV455" s="3"/>
      <c r="RW455" s="3"/>
      <c r="RX455" s="3"/>
      <c r="RY455" s="3"/>
      <c r="RZ455" s="3"/>
      <c r="SA455" s="3"/>
      <c r="SB455" s="3"/>
      <c r="SC455" s="3"/>
      <c r="SD455" s="3"/>
      <c r="SE455" s="3"/>
      <c r="SF455" s="3"/>
      <c r="SG455" s="3"/>
      <c r="SH455" s="3"/>
      <c r="SI455" s="3"/>
      <c r="SJ455" s="3"/>
      <c r="SK455" s="3"/>
      <c r="SL455" s="3"/>
      <c r="SM455" s="3"/>
      <c r="SN455" s="3"/>
      <c r="SO455" s="3"/>
      <c r="SP455" s="3"/>
      <c r="SQ455" s="3"/>
      <c r="SR455" s="3"/>
      <c r="SS455" s="3"/>
      <c r="ST455" s="3"/>
      <c r="SU455" s="3"/>
      <c r="SV455" s="3"/>
      <c r="SW455" s="3"/>
      <c r="SX455" s="3"/>
      <c r="SY455" s="3"/>
      <c r="SZ455" s="3"/>
      <c r="TA455" s="3"/>
      <c r="TB455" s="3"/>
      <c r="TC455" s="3"/>
      <c r="TD455" s="3"/>
      <c r="TE455" s="3"/>
      <c r="TF455" s="3"/>
      <c r="TG455" s="3"/>
      <c r="TH455" s="3"/>
      <c r="TI455" s="3"/>
      <c r="TJ455" s="3"/>
      <c r="TK455" s="3"/>
      <c r="TL455" s="3"/>
      <c r="TM455" s="3"/>
      <c r="TN455" s="3"/>
      <c r="TO455" s="3"/>
      <c r="TP455" s="3"/>
      <c r="TQ455" s="3"/>
      <c r="TR455" s="3"/>
      <c r="TS455" s="3"/>
      <c r="TT455" s="3"/>
      <c r="TU455" s="3"/>
      <c r="TV455" s="3"/>
      <c r="TW455" s="3"/>
      <c r="TX455" s="3"/>
      <c r="TY455" s="3"/>
      <c r="TZ455" s="3"/>
      <c r="UA455" s="3"/>
      <c r="UB455" s="3"/>
      <c r="UC455" s="3"/>
      <c r="UD455" s="3"/>
      <c r="UE455" s="3"/>
      <c r="UF455" s="3"/>
      <c r="UG455" s="3"/>
      <c r="UH455" s="3"/>
      <c r="UI455" s="3"/>
      <c r="UJ455" s="3"/>
      <c r="UK455" s="3"/>
      <c r="UL455" s="3"/>
      <c r="UM455" s="3"/>
      <c r="UN455" s="3"/>
      <c r="UO455" s="3"/>
      <c r="UP455" s="3"/>
      <c r="UQ455" s="3"/>
      <c r="UR455" s="3"/>
      <c r="US455" s="3"/>
      <c r="UT455" s="3"/>
      <c r="UU455" s="3"/>
      <c r="UV455" s="3"/>
      <c r="UW455" s="3"/>
      <c r="UX455" s="3"/>
      <c r="UY455" s="3"/>
      <c r="UZ455" s="3"/>
      <c r="VA455" s="3"/>
      <c r="VB455" s="3"/>
      <c r="VC455" s="3"/>
      <c r="VD455" s="3"/>
      <c r="VE455" s="3"/>
      <c r="VF455" s="3"/>
      <c r="VG455" s="3"/>
      <c r="VH455" s="3"/>
      <c r="VI455" s="3"/>
      <c r="VJ455" s="3"/>
      <c r="VK455" s="3"/>
      <c r="VL455" s="3"/>
      <c r="VM455" s="3"/>
      <c r="VN455" s="3"/>
      <c r="VO455" s="3"/>
      <c r="VP455" s="3"/>
      <c r="VQ455" s="3"/>
      <c r="VR455" s="3"/>
      <c r="VS455" s="3"/>
      <c r="VT455" s="3"/>
      <c r="VU455" s="3"/>
      <c r="VV455" s="3"/>
      <c r="VW455" s="3"/>
      <c r="VX455" s="3"/>
      <c r="VY455" s="3"/>
      <c r="VZ455" s="3"/>
      <c r="WA455" s="3"/>
      <c r="WB455" s="3"/>
      <c r="WC455" s="3"/>
      <c r="WD455" s="3"/>
      <c r="WE455" s="3"/>
      <c r="WF455" s="3"/>
      <c r="WG455" s="3"/>
      <c r="WH455" s="3"/>
      <c r="WI455" s="3"/>
      <c r="WJ455" s="3"/>
      <c r="WK455" s="3"/>
      <c r="WL455" s="3"/>
      <c r="WM455" s="3"/>
      <c r="WN455" s="3"/>
      <c r="WO455" s="3"/>
      <c r="WP455" s="3"/>
      <c r="WQ455" s="3"/>
      <c r="WR455" s="3"/>
      <c r="WS455" s="3"/>
      <c r="WT455" s="3"/>
      <c r="WU455" s="3"/>
      <c r="WV455" s="3"/>
      <c r="WW455" s="3"/>
      <c r="WX455" s="3"/>
      <c r="WY455" s="3"/>
      <c r="WZ455" s="3"/>
      <c r="XA455" s="3"/>
      <c r="XB455" s="3"/>
      <c r="XC455" s="3"/>
      <c r="XD455" s="3"/>
      <c r="XE455" s="3"/>
      <c r="XF455" s="3"/>
      <c r="XG455" s="3"/>
      <c r="XH455" s="3"/>
      <c r="XI455" s="3"/>
      <c r="XJ455" s="3"/>
      <c r="XK455" s="3"/>
      <c r="XL455" s="3"/>
      <c r="XM455" s="3"/>
      <c r="XN455" s="3"/>
      <c r="XO455" s="3"/>
      <c r="XP455" s="3"/>
      <c r="XQ455" s="3"/>
      <c r="XR455" s="3"/>
      <c r="XS455" s="3"/>
      <c r="XT455" s="3"/>
      <c r="XU455" s="3"/>
      <c r="XV455" s="3"/>
      <c r="XW455" s="3"/>
      <c r="XX455" s="3"/>
      <c r="XY455" s="3"/>
      <c r="XZ455" s="3"/>
      <c r="YA455" s="3"/>
      <c r="YB455" s="3"/>
      <c r="YC455" s="3"/>
      <c r="YD455" s="3"/>
      <c r="YE455" s="3"/>
      <c r="YF455" s="3"/>
      <c r="YG455" s="3"/>
      <c r="YH455" s="3"/>
      <c r="YI455" s="3"/>
      <c r="YJ455" s="3"/>
      <c r="YK455" s="3"/>
      <c r="YL455" s="3"/>
      <c r="YM455" s="3"/>
      <c r="YN455" s="3"/>
      <c r="YO455" s="3"/>
      <c r="YP455" s="3"/>
      <c r="YQ455" s="3"/>
      <c r="YR455" s="3"/>
      <c r="YS455" s="3"/>
      <c r="YT455" s="3"/>
      <c r="YU455" s="3"/>
      <c r="YV455" s="3"/>
      <c r="YW455" s="3"/>
      <c r="YX455" s="3"/>
      <c r="YY455" s="3"/>
      <c r="YZ455" s="3"/>
      <c r="ZA455" s="3"/>
      <c r="ZB455" s="3"/>
      <c r="ZC455" s="3"/>
      <c r="ZD455" s="3"/>
      <c r="ZE455" s="3"/>
      <c r="ZF455" s="3"/>
      <c r="ZG455" s="3"/>
      <c r="ZH455" s="3"/>
      <c r="ZI455" s="3"/>
      <c r="ZJ455" s="3"/>
      <c r="ZK455" s="3"/>
      <c r="ZL455" s="3"/>
      <c r="ZM455" s="3"/>
      <c r="ZN455" s="3"/>
      <c r="ZO455" s="3"/>
      <c r="ZP455" s="3"/>
      <c r="ZQ455" s="3"/>
      <c r="ZR455" s="3"/>
      <c r="ZS455" s="3"/>
      <c r="ZT455" s="3"/>
      <c r="ZU455" s="3"/>
      <c r="ZV455" s="3"/>
      <c r="ZW455" s="3"/>
      <c r="ZX455" s="3"/>
      <c r="ZY455" s="3"/>
      <c r="ZZ455" s="3"/>
      <c r="AAA455" s="3"/>
      <c r="AAB455" s="3"/>
      <c r="AAC455" s="3"/>
      <c r="AAD455" s="3"/>
      <c r="AAE455" s="3"/>
      <c r="AAF455" s="3"/>
      <c r="AAG455" s="3"/>
      <c r="AAH455" s="3"/>
      <c r="AAI455" s="3"/>
      <c r="AAJ455" s="3"/>
      <c r="AAK455" s="3"/>
      <c r="AAL455" s="3"/>
      <c r="AAM455" s="3"/>
      <c r="AAN455" s="3"/>
      <c r="AAO455" s="3"/>
      <c r="AAP455" s="3"/>
      <c r="AAQ455" s="3"/>
      <c r="AAR455" s="3"/>
      <c r="AAS455" s="3"/>
      <c r="AAT455" s="3"/>
      <c r="AAU455" s="3"/>
      <c r="AAV455" s="3"/>
      <c r="AAW455" s="3"/>
      <c r="AAX455" s="3"/>
      <c r="AAY455" s="3"/>
      <c r="AAZ455" s="3"/>
      <c r="ABA455" s="3"/>
      <c r="ABB455" s="3"/>
      <c r="ABC455" s="3"/>
      <c r="ABD455" s="3"/>
      <c r="ABE455" s="3"/>
      <c r="ABF455" s="3"/>
      <c r="ABG455" s="3"/>
      <c r="ABH455" s="3"/>
      <c r="ABI455" s="3"/>
      <c r="ABJ455" s="3"/>
      <c r="ABK455" s="3"/>
      <c r="ABL455" s="3"/>
      <c r="ABM455" s="3"/>
      <c r="ABN455" s="3"/>
      <c r="ABO455" s="3"/>
      <c r="ABP455" s="3"/>
      <c r="ABQ455" s="3"/>
      <c r="ABR455" s="3"/>
      <c r="ABS455" s="3"/>
      <c r="ABT455" s="3"/>
      <c r="ABU455" s="3"/>
      <c r="ABV455" s="3"/>
    </row>
    <row r="459" spans="1:750" s="6" customFormat="1" x14ac:dyDescent="0.25">
      <c r="A459" s="3"/>
      <c r="B459" s="3"/>
      <c r="C459" s="445"/>
      <c r="D459" s="22"/>
      <c r="E459" s="445"/>
      <c r="F459" s="22"/>
      <c r="G459" s="442"/>
      <c r="H459" s="458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  <c r="BH459" s="3"/>
      <c r="BI459" s="3"/>
      <c r="BJ459" s="3"/>
      <c r="BK459" s="3"/>
      <c r="BL459" s="3"/>
      <c r="BM459" s="3"/>
      <c r="BN459" s="3"/>
      <c r="BO459" s="3"/>
      <c r="BP459" s="3"/>
      <c r="BQ459" s="3"/>
      <c r="BR459" s="3"/>
      <c r="BS459" s="3"/>
      <c r="BT459" s="3"/>
      <c r="BU459" s="3"/>
      <c r="BV459" s="3"/>
      <c r="BW459" s="3"/>
      <c r="BX459" s="3"/>
      <c r="BY459" s="3"/>
      <c r="BZ459" s="3"/>
      <c r="CA459" s="3"/>
      <c r="CB459" s="3"/>
      <c r="CC459" s="3"/>
      <c r="CD459" s="3"/>
      <c r="CE459" s="3"/>
      <c r="CF459" s="3"/>
      <c r="CG459" s="3"/>
      <c r="CH459" s="3"/>
      <c r="CI459" s="3"/>
      <c r="CJ459" s="3"/>
      <c r="CK459" s="3"/>
      <c r="CL459" s="3"/>
      <c r="CM459" s="3"/>
      <c r="CN459" s="3"/>
      <c r="CO459" s="3"/>
      <c r="CP459" s="3"/>
      <c r="CQ459" s="3"/>
      <c r="CR459" s="3"/>
      <c r="CS459" s="3"/>
      <c r="CT459" s="3"/>
      <c r="CU459" s="3"/>
      <c r="CV459" s="3"/>
      <c r="CW459" s="3"/>
      <c r="CX459" s="3"/>
      <c r="CY459" s="3"/>
      <c r="CZ459" s="3"/>
      <c r="DA459" s="3"/>
      <c r="DB459" s="3"/>
      <c r="DC459" s="3"/>
      <c r="DD459" s="3"/>
      <c r="DE459" s="3"/>
      <c r="DF459" s="3"/>
      <c r="DG459" s="3"/>
      <c r="DH459" s="3"/>
      <c r="DI459" s="3"/>
      <c r="DJ459" s="3"/>
      <c r="DK459" s="3"/>
      <c r="DL459" s="3"/>
      <c r="DM459" s="3"/>
      <c r="DN459" s="3"/>
      <c r="DO459" s="3"/>
      <c r="DP459" s="3"/>
      <c r="DQ459" s="3"/>
      <c r="DR459" s="3"/>
      <c r="DS459" s="3"/>
      <c r="DT459" s="3"/>
      <c r="DU459" s="3"/>
      <c r="DV459" s="3"/>
      <c r="DW459" s="3"/>
      <c r="DX459" s="3"/>
      <c r="DY459" s="3"/>
      <c r="DZ459" s="3"/>
      <c r="EA459" s="3"/>
      <c r="EB459" s="3"/>
      <c r="EC459" s="3"/>
      <c r="ED459" s="3"/>
      <c r="EE459" s="3"/>
      <c r="EF459" s="3"/>
      <c r="EG459" s="3"/>
      <c r="EH459" s="3"/>
      <c r="EI459" s="3"/>
      <c r="EJ459" s="3"/>
      <c r="EK459" s="3"/>
      <c r="EL459" s="3"/>
      <c r="EM459" s="3"/>
      <c r="EN459" s="3"/>
      <c r="EO459" s="3"/>
      <c r="EP459" s="3"/>
      <c r="EQ459" s="3"/>
      <c r="ER459" s="3"/>
      <c r="ES459" s="3"/>
      <c r="ET459" s="3"/>
      <c r="EU459" s="3"/>
      <c r="EV459" s="3"/>
      <c r="EW459" s="3"/>
      <c r="EX459" s="3"/>
      <c r="EY459" s="3"/>
      <c r="EZ459" s="3"/>
      <c r="FA459" s="3"/>
      <c r="FB459" s="3"/>
      <c r="FC459" s="3"/>
      <c r="FD459" s="3"/>
      <c r="FE459" s="3"/>
      <c r="FF459" s="3"/>
      <c r="FG459" s="3"/>
      <c r="FH459" s="3"/>
      <c r="FI459" s="3"/>
      <c r="FJ459" s="3"/>
      <c r="FK459" s="3"/>
      <c r="FL459" s="3"/>
      <c r="FM459" s="3"/>
      <c r="FN459" s="3"/>
      <c r="FO459" s="3"/>
      <c r="FP459" s="3"/>
      <c r="FQ459" s="3"/>
      <c r="FR459" s="3"/>
      <c r="FS459" s="3"/>
      <c r="FT459" s="3"/>
      <c r="FU459" s="3"/>
      <c r="FV459" s="3"/>
      <c r="FW459" s="3"/>
      <c r="FX459" s="3"/>
      <c r="FY459" s="3"/>
      <c r="FZ459" s="3"/>
      <c r="GA459" s="3"/>
      <c r="GB459" s="3"/>
      <c r="GC459" s="3"/>
      <c r="GD459" s="3"/>
      <c r="GE459" s="3"/>
      <c r="GF459" s="3"/>
      <c r="GG459" s="3"/>
      <c r="GH459" s="3"/>
      <c r="GI459" s="3"/>
      <c r="GJ459" s="3"/>
      <c r="GK459" s="3"/>
      <c r="GL459" s="3"/>
      <c r="GM459" s="3"/>
      <c r="GN459" s="3"/>
      <c r="GO459" s="3"/>
      <c r="GP459" s="3"/>
      <c r="GQ459" s="3"/>
      <c r="GR459" s="3"/>
      <c r="GS459" s="3"/>
      <c r="GT459" s="3"/>
      <c r="GU459" s="3"/>
      <c r="GV459" s="3"/>
      <c r="GW459" s="3"/>
      <c r="GX459" s="3"/>
      <c r="GY459" s="3"/>
      <c r="GZ459" s="3"/>
      <c r="HA459" s="3"/>
      <c r="HB459" s="3"/>
      <c r="HC459" s="3"/>
      <c r="HD459" s="3"/>
      <c r="HE459" s="3"/>
      <c r="HF459" s="3"/>
      <c r="HG459" s="3"/>
      <c r="HH459" s="3"/>
      <c r="HI459" s="3"/>
      <c r="HJ459" s="3"/>
      <c r="HK459" s="3"/>
      <c r="HL459" s="3"/>
      <c r="HM459" s="3"/>
      <c r="HN459" s="3"/>
      <c r="HO459" s="3"/>
      <c r="HP459" s="3"/>
      <c r="HQ459" s="3"/>
      <c r="HR459" s="3"/>
      <c r="HS459" s="3"/>
      <c r="HT459" s="3"/>
      <c r="HU459" s="3"/>
      <c r="HV459" s="3"/>
      <c r="HW459" s="3"/>
      <c r="HX459" s="3"/>
      <c r="HY459" s="3"/>
      <c r="HZ459" s="3"/>
      <c r="IA459" s="3"/>
      <c r="IB459" s="3"/>
      <c r="IC459" s="3"/>
      <c r="ID459" s="3"/>
      <c r="IE459" s="3"/>
      <c r="IF459" s="3"/>
      <c r="IG459" s="3"/>
      <c r="IH459" s="3"/>
      <c r="II459" s="3"/>
      <c r="IJ459" s="3"/>
      <c r="IK459" s="3"/>
      <c r="IL459" s="3"/>
      <c r="IM459" s="3"/>
      <c r="IN459" s="3"/>
      <c r="IO459" s="3"/>
      <c r="IP459" s="3"/>
      <c r="IQ459" s="3"/>
      <c r="IR459" s="3"/>
      <c r="IS459" s="3"/>
      <c r="IT459" s="3"/>
      <c r="IU459" s="3"/>
      <c r="IV459" s="3"/>
      <c r="IW459" s="3"/>
      <c r="IX459" s="3"/>
      <c r="IY459" s="3"/>
      <c r="IZ459" s="3"/>
      <c r="JA459" s="3"/>
      <c r="JB459" s="3"/>
      <c r="JC459" s="3"/>
      <c r="JD459" s="3"/>
      <c r="JE459" s="3"/>
      <c r="JF459" s="3"/>
      <c r="JG459" s="3"/>
      <c r="JH459" s="3"/>
      <c r="JI459" s="3"/>
      <c r="JJ459" s="3"/>
      <c r="JK459" s="3"/>
      <c r="JL459" s="3"/>
      <c r="JM459" s="3"/>
      <c r="JN459" s="3"/>
      <c r="JO459" s="3"/>
      <c r="JP459" s="3"/>
      <c r="JQ459" s="3"/>
      <c r="JR459" s="3"/>
      <c r="JS459" s="3"/>
      <c r="JT459" s="3"/>
      <c r="JU459" s="3"/>
      <c r="JV459" s="3"/>
      <c r="JW459" s="3"/>
      <c r="JX459" s="3"/>
      <c r="JY459" s="3"/>
      <c r="JZ459" s="3"/>
      <c r="KA459" s="3"/>
      <c r="KB459" s="3"/>
      <c r="KC459" s="3"/>
      <c r="KD459" s="3"/>
      <c r="KE459" s="3"/>
      <c r="KF459" s="3"/>
      <c r="KG459" s="3"/>
      <c r="KH459" s="3"/>
      <c r="KI459" s="3"/>
      <c r="KJ459" s="3"/>
      <c r="KK459" s="3"/>
      <c r="KL459" s="3"/>
      <c r="KM459" s="3"/>
      <c r="KN459" s="3"/>
      <c r="KO459" s="3"/>
      <c r="KP459" s="3"/>
      <c r="KQ459" s="3"/>
      <c r="KR459" s="3"/>
      <c r="KS459" s="3"/>
      <c r="KT459" s="3"/>
      <c r="KU459" s="3"/>
      <c r="KV459" s="3"/>
      <c r="KW459" s="3"/>
      <c r="KX459" s="3"/>
      <c r="KY459" s="3"/>
      <c r="KZ459" s="3"/>
      <c r="LA459" s="3"/>
      <c r="LB459" s="3"/>
      <c r="LC459" s="3"/>
      <c r="LD459" s="3"/>
      <c r="LE459" s="3"/>
      <c r="LF459" s="3"/>
      <c r="LG459" s="3"/>
      <c r="LH459" s="3"/>
      <c r="LI459" s="3"/>
      <c r="LJ459" s="3"/>
      <c r="LK459" s="3"/>
      <c r="LL459" s="3"/>
      <c r="LM459" s="3"/>
      <c r="LN459" s="3"/>
      <c r="LO459" s="3"/>
      <c r="LP459" s="3"/>
      <c r="LQ459" s="3"/>
      <c r="LR459" s="3"/>
      <c r="LS459" s="3"/>
      <c r="LT459" s="3"/>
      <c r="LU459" s="3"/>
      <c r="LV459" s="3"/>
      <c r="LW459" s="3"/>
      <c r="LX459" s="3"/>
      <c r="LY459" s="3"/>
      <c r="LZ459" s="3"/>
      <c r="MA459" s="3"/>
      <c r="MB459" s="3"/>
      <c r="MC459" s="3"/>
      <c r="MD459" s="3"/>
      <c r="ME459" s="3"/>
      <c r="MF459" s="3"/>
      <c r="MG459" s="3"/>
      <c r="MH459" s="3"/>
      <c r="MI459" s="3"/>
      <c r="MJ459" s="3"/>
      <c r="MK459" s="3"/>
      <c r="ML459" s="3"/>
      <c r="MM459" s="3"/>
      <c r="MN459" s="3"/>
      <c r="MO459" s="3"/>
      <c r="MP459" s="3"/>
      <c r="MQ459" s="3"/>
      <c r="MR459" s="3"/>
      <c r="MS459" s="3"/>
      <c r="MT459" s="3"/>
      <c r="MU459" s="3"/>
      <c r="MV459" s="3"/>
      <c r="MW459" s="3"/>
      <c r="MX459" s="3"/>
      <c r="MY459" s="3"/>
      <c r="MZ459" s="3"/>
      <c r="NA459" s="3"/>
      <c r="NB459" s="3"/>
      <c r="NC459" s="3"/>
      <c r="ND459" s="3"/>
      <c r="NE459" s="3"/>
      <c r="NF459" s="3"/>
      <c r="NG459" s="3"/>
      <c r="NH459" s="3"/>
      <c r="NI459" s="3"/>
      <c r="NJ459" s="3"/>
      <c r="NK459" s="3"/>
      <c r="NL459" s="3"/>
      <c r="NM459" s="3"/>
      <c r="NN459" s="3"/>
      <c r="NO459" s="3"/>
      <c r="NP459" s="3"/>
      <c r="NQ459" s="3"/>
      <c r="NR459" s="3"/>
      <c r="NS459" s="3"/>
      <c r="NT459" s="3"/>
      <c r="NU459" s="3"/>
      <c r="NV459" s="3"/>
      <c r="NW459" s="3"/>
      <c r="NX459" s="3"/>
      <c r="NY459" s="3"/>
      <c r="NZ459" s="3"/>
      <c r="OA459" s="3"/>
      <c r="OB459" s="3"/>
      <c r="OC459" s="3"/>
      <c r="OD459" s="3"/>
      <c r="OE459" s="3"/>
      <c r="OF459" s="3"/>
      <c r="OG459" s="3"/>
      <c r="OH459" s="3"/>
      <c r="OI459" s="3"/>
      <c r="OJ459" s="3"/>
      <c r="OK459" s="3"/>
      <c r="OL459" s="3"/>
      <c r="OM459" s="3"/>
      <c r="ON459" s="3"/>
      <c r="OO459" s="3"/>
      <c r="OP459" s="3"/>
      <c r="OQ459" s="3"/>
      <c r="OR459" s="3"/>
      <c r="OS459" s="3"/>
      <c r="OT459" s="3"/>
      <c r="OU459" s="3"/>
      <c r="OV459" s="3"/>
      <c r="OW459" s="3"/>
      <c r="OX459" s="3"/>
      <c r="OY459" s="3"/>
      <c r="OZ459" s="3"/>
      <c r="PA459" s="3"/>
      <c r="PB459" s="3"/>
      <c r="PC459" s="3"/>
      <c r="PD459" s="3"/>
      <c r="PE459" s="3"/>
      <c r="PF459" s="3"/>
      <c r="PG459" s="3"/>
      <c r="PH459" s="3"/>
      <c r="PI459" s="3"/>
      <c r="PJ459" s="3"/>
      <c r="PK459" s="3"/>
      <c r="PL459" s="3"/>
      <c r="PM459" s="3"/>
      <c r="PN459" s="3"/>
      <c r="PO459" s="3"/>
      <c r="PP459" s="3"/>
      <c r="PQ459" s="3"/>
      <c r="PR459" s="3"/>
      <c r="PS459" s="3"/>
      <c r="PT459" s="3"/>
      <c r="PU459" s="3"/>
      <c r="PV459" s="3"/>
      <c r="PW459" s="3"/>
      <c r="PX459" s="3"/>
      <c r="PY459" s="3"/>
      <c r="PZ459" s="3"/>
      <c r="QA459" s="3"/>
      <c r="QB459" s="3"/>
      <c r="QC459" s="3"/>
      <c r="QD459" s="3"/>
      <c r="QE459" s="3"/>
      <c r="QF459" s="3"/>
      <c r="QG459" s="3"/>
      <c r="QH459" s="3"/>
      <c r="QI459" s="3"/>
      <c r="QJ459" s="3"/>
      <c r="QK459" s="3"/>
      <c r="QL459" s="3"/>
      <c r="QM459" s="3"/>
      <c r="QN459" s="3"/>
      <c r="QO459" s="3"/>
      <c r="QP459" s="3"/>
      <c r="QQ459" s="3"/>
      <c r="QR459" s="3"/>
      <c r="QS459" s="3"/>
      <c r="QT459" s="3"/>
      <c r="QU459" s="3"/>
      <c r="QV459" s="3"/>
      <c r="QW459" s="3"/>
      <c r="QX459" s="3"/>
      <c r="QY459" s="3"/>
      <c r="QZ459" s="3"/>
      <c r="RA459" s="3"/>
      <c r="RB459" s="3"/>
      <c r="RC459" s="3"/>
      <c r="RD459" s="3"/>
      <c r="RE459" s="3"/>
      <c r="RF459" s="3"/>
      <c r="RG459" s="3"/>
      <c r="RH459" s="3"/>
      <c r="RI459" s="3"/>
      <c r="RJ459" s="3"/>
      <c r="RK459" s="3"/>
      <c r="RL459" s="3"/>
      <c r="RM459" s="3"/>
      <c r="RN459" s="3"/>
      <c r="RO459" s="3"/>
      <c r="RP459" s="3"/>
      <c r="RQ459" s="3"/>
      <c r="RR459" s="3"/>
      <c r="RS459" s="3"/>
      <c r="RT459" s="3"/>
      <c r="RU459" s="3"/>
      <c r="RV459" s="3"/>
      <c r="RW459" s="3"/>
      <c r="RX459" s="3"/>
      <c r="RY459" s="3"/>
      <c r="RZ459" s="3"/>
      <c r="SA459" s="3"/>
      <c r="SB459" s="3"/>
      <c r="SC459" s="3"/>
      <c r="SD459" s="3"/>
      <c r="SE459" s="3"/>
      <c r="SF459" s="3"/>
      <c r="SG459" s="3"/>
      <c r="SH459" s="3"/>
      <c r="SI459" s="3"/>
      <c r="SJ459" s="3"/>
      <c r="SK459" s="3"/>
      <c r="SL459" s="3"/>
      <c r="SM459" s="3"/>
      <c r="SN459" s="3"/>
      <c r="SO459" s="3"/>
      <c r="SP459" s="3"/>
      <c r="SQ459" s="3"/>
      <c r="SR459" s="3"/>
      <c r="SS459" s="3"/>
      <c r="ST459" s="3"/>
      <c r="SU459" s="3"/>
      <c r="SV459" s="3"/>
      <c r="SW459" s="3"/>
      <c r="SX459" s="3"/>
      <c r="SY459" s="3"/>
      <c r="SZ459" s="3"/>
      <c r="TA459" s="3"/>
      <c r="TB459" s="3"/>
      <c r="TC459" s="3"/>
      <c r="TD459" s="3"/>
      <c r="TE459" s="3"/>
      <c r="TF459" s="3"/>
      <c r="TG459" s="3"/>
      <c r="TH459" s="3"/>
      <c r="TI459" s="3"/>
      <c r="TJ459" s="3"/>
      <c r="TK459" s="3"/>
      <c r="TL459" s="3"/>
      <c r="TM459" s="3"/>
      <c r="TN459" s="3"/>
      <c r="TO459" s="3"/>
      <c r="TP459" s="3"/>
      <c r="TQ459" s="3"/>
      <c r="TR459" s="3"/>
      <c r="TS459" s="3"/>
      <c r="TT459" s="3"/>
      <c r="TU459" s="3"/>
      <c r="TV459" s="3"/>
      <c r="TW459" s="3"/>
      <c r="TX459" s="3"/>
      <c r="TY459" s="3"/>
      <c r="TZ459" s="3"/>
      <c r="UA459" s="3"/>
      <c r="UB459" s="3"/>
      <c r="UC459" s="3"/>
      <c r="UD459" s="3"/>
      <c r="UE459" s="3"/>
      <c r="UF459" s="3"/>
      <c r="UG459" s="3"/>
      <c r="UH459" s="3"/>
      <c r="UI459" s="3"/>
      <c r="UJ459" s="3"/>
      <c r="UK459" s="3"/>
      <c r="UL459" s="3"/>
      <c r="UM459" s="3"/>
      <c r="UN459" s="3"/>
      <c r="UO459" s="3"/>
      <c r="UP459" s="3"/>
      <c r="UQ459" s="3"/>
      <c r="UR459" s="3"/>
      <c r="US459" s="3"/>
      <c r="UT459" s="3"/>
      <c r="UU459" s="3"/>
      <c r="UV459" s="3"/>
      <c r="UW459" s="3"/>
      <c r="UX459" s="3"/>
      <c r="UY459" s="3"/>
      <c r="UZ459" s="3"/>
      <c r="VA459" s="3"/>
      <c r="VB459" s="3"/>
      <c r="VC459" s="3"/>
      <c r="VD459" s="3"/>
      <c r="VE459" s="3"/>
      <c r="VF459" s="3"/>
      <c r="VG459" s="3"/>
      <c r="VH459" s="3"/>
      <c r="VI459" s="3"/>
      <c r="VJ459" s="3"/>
      <c r="VK459" s="3"/>
      <c r="VL459" s="3"/>
      <c r="VM459" s="3"/>
      <c r="VN459" s="3"/>
      <c r="VO459" s="3"/>
      <c r="VP459" s="3"/>
      <c r="VQ459" s="3"/>
      <c r="VR459" s="3"/>
      <c r="VS459" s="3"/>
      <c r="VT459" s="3"/>
      <c r="VU459" s="3"/>
      <c r="VV459" s="3"/>
      <c r="VW459" s="3"/>
      <c r="VX459" s="3"/>
      <c r="VY459" s="3"/>
      <c r="VZ459" s="3"/>
      <c r="WA459" s="3"/>
      <c r="WB459" s="3"/>
      <c r="WC459" s="3"/>
      <c r="WD459" s="3"/>
      <c r="WE459" s="3"/>
      <c r="WF459" s="3"/>
      <c r="WG459" s="3"/>
      <c r="WH459" s="3"/>
      <c r="WI459" s="3"/>
      <c r="WJ459" s="3"/>
      <c r="WK459" s="3"/>
      <c r="WL459" s="3"/>
      <c r="WM459" s="3"/>
      <c r="WN459" s="3"/>
      <c r="WO459" s="3"/>
      <c r="WP459" s="3"/>
      <c r="WQ459" s="3"/>
      <c r="WR459" s="3"/>
      <c r="WS459" s="3"/>
      <c r="WT459" s="3"/>
      <c r="WU459" s="3"/>
      <c r="WV459" s="3"/>
      <c r="WW459" s="3"/>
      <c r="WX459" s="3"/>
      <c r="WY459" s="3"/>
      <c r="WZ459" s="3"/>
      <c r="XA459" s="3"/>
      <c r="XB459" s="3"/>
      <c r="XC459" s="3"/>
      <c r="XD459" s="3"/>
      <c r="XE459" s="3"/>
      <c r="XF459" s="3"/>
      <c r="XG459" s="3"/>
      <c r="XH459" s="3"/>
      <c r="XI459" s="3"/>
      <c r="XJ459" s="3"/>
      <c r="XK459" s="3"/>
      <c r="XL459" s="3"/>
      <c r="XM459" s="3"/>
      <c r="XN459" s="3"/>
      <c r="XO459" s="3"/>
      <c r="XP459" s="3"/>
      <c r="XQ459" s="3"/>
      <c r="XR459" s="3"/>
      <c r="XS459" s="3"/>
      <c r="XT459" s="3"/>
      <c r="XU459" s="3"/>
      <c r="XV459" s="3"/>
      <c r="XW459" s="3"/>
      <c r="XX459" s="3"/>
      <c r="XY459" s="3"/>
      <c r="XZ459" s="3"/>
      <c r="YA459" s="3"/>
      <c r="YB459" s="3"/>
      <c r="YC459" s="3"/>
      <c r="YD459" s="3"/>
      <c r="YE459" s="3"/>
      <c r="YF459" s="3"/>
      <c r="YG459" s="3"/>
      <c r="YH459" s="3"/>
      <c r="YI459" s="3"/>
      <c r="YJ459" s="3"/>
      <c r="YK459" s="3"/>
      <c r="YL459" s="3"/>
      <c r="YM459" s="3"/>
      <c r="YN459" s="3"/>
      <c r="YO459" s="3"/>
      <c r="YP459" s="3"/>
      <c r="YQ459" s="3"/>
      <c r="YR459" s="3"/>
      <c r="YS459" s="3"/>
      <c r="YT459" s="3"/>
      <c r="YU459" s="3"/>
      <c r="YV459" s="3"/>
      <c r="YW459" s="3"/>
      <c r="YX459" s="3"/>
      <c r="YY459" s="3"/>
      <c r="YZ459" s="3"/>
      <c r="ZA459" s="3"/>
      <c r="ZB459" s="3"/>
      <c r="ZC459" s="3"/>
      <c r="ZD459" s="3"/>
      <c r="ZE459" s="3"/>
      <c r="ZF459" s="3"/>
      <c r="ZG459" s="3"/>
      <c r="ZH459" s="3"/>
      <c r="ZI459" s="3"/>
      <c r="ZJ459" s="3"/>
      <c r="ZK459" s="3"/>
      <c r="ZL459" s="3"/>
      <c r="ZM459" s="3"/>
      <c r="ZN459" s="3"/>
      <c r="ZO459" s="3"/>
      <c r="ZP459" s="3"/>
      <c r="ZQ459" s="3"/>
      <c r="ZR459" s="3"/>
      <c r="ZS459" s="3"/>
      <c r="ZT459" s="3"/>
      <c r="ZU459" s="3"/>
      <c r="ZV459" s="3"/>
      <c r="ZW459" s="3"/>
      <c r="ZX459" s="3"/>
      <c r="ZY459" s="3"/>
      <c r="ZZ459" s="3"/>
      <c r="AAA459" s="3"/>
      <c r="AAB459" s="3"/>
      <c r="AAC459" s="3"/>
      <c r="AAD459" s="3"/>
      <c r="AAE459" s="3"/>
      <c r="AAF459" s="3"/>
      <c r="AAG459" s="3"/>
      <c r="AAH459" s="3"/>
      <c r="AAI459" s="3"/>
      <c r="AAJ459" s="3"/>
      <c r="AAK459" s="3"/>
      <c r="AAL459" s="3"/>
      <c r="AAM459" s="3"/>
      <c r="AAN459" s="3"/>
      <c r="AAO459" s="3"/>
      <c r="AAP459" s="3"/>
      <c r="AAQ459" s="3"/>
      <c r="AAR459" s="3"/>
      <c r="AAS459" s="3"/>
      <c r="AAT459" s="3"/>
      <c r="AAU459" s="3"/>
      <c r="AAV459" s="3"/>
      <c r="AAW459" s="3"/>
      <c r="AAX459" s="3"/>
      <c r="AAY459" s="3"/>
      <c r="AAZ459" s="3"/>
      <c r="ABA459" s="3"/>
      <c r="ABB459" s="3"/>
      <c r="ABC459" s="3"/>
      <c r="ABD459" s="3"/>
      <c r="ABE459" s="3"/>
      <c r="ABF459" s="3"/>
      <c r="ABG459" s="3"/>
      <c r="ABH459" s="3"/>
      <c r="ABI459" s="3"/>
      <c r="ABJ459" s="3"/>
      <c r="ABK459" s="3"/>
      <c r="ABL459" s="3"/>
      <c r="ABM459" s="3"/>
      <c r="ABN459" s="3"/>
      <c r="ABO459" s="3"/>
      <c r="ABP459" s="3"/>
      <c r="ABQ459" s="3"/>
      <c r="ABR459" s="3"/>
      <c r="ABS459" s="3"/>
      <c r="ABT459" s="3"/>
      <c r="ABU459" s="3"/>
      <c r="ABV459" s="3"/>
    </row>
    <row r="465" spans="1:750" s="8" customFormat="1" x14ac:dyDescent="0.25">
      <c r="A465" s="3"/>
      <c r="B465" s="3"/>
      <c r="C465" s="445"/>
      <c r="D465" s="22"/>
      <c r="E465" s="445"/>
      <c r="F465" s="22"/>
      <c r="G465" s="442"/>
      <c r="H465" s="458"/>
      <c r="I465" s="3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  <c r="FE465" s="2"/>
      <c r="FF465" s="2"/>
      <c r="FG465" s="2"/>
      <c r="FH465" s="2"/>
      <c r="FI465" s="2"/>
      <c r="FJ465" s="2"/>
      <c r="FK465" s="2"/>
      <c r="FL465" s="2"/>
      <c r="FM465" s="2"/>
      <c r="FN465" s="2"/>
      <c r="FO465" s="2"/>
      <c r="FP465" s="2"/>
      <c r="FQ465" s="2"/>
      <c r="FR465" s="2"/>
      <c r="FS465" s="2"/>
      <c r="FT465" s="2"/>
      <c r="FU465" s="2"/>
      <c r="FV465" s="2"/>
      <c r="FW465" s="2"/>
      <c r="FX465" s="2"/>
      <c r="FY465" s="2"/>
      <c r="FZ465" s="2"/>
      <c r="GA465" s="2"/>
      <c r="GB465" s="2"/>
      <c r="GC465" s="2"/>
      <c r="GD465" s="2"/>
      <c r="GE465" s="2"/>
      <c r="GF465" s="2"/>
      <c r="GG465" s="2"/>
      <c r="GH465" s="2"/>
      <c r="GI465" s="2"/>
      <c r="GJ465" s="2"/>
      <c r="GK465" s="2"/>
      <c r="GL465" s="2"/>
      <c r="GM465" s="2"/>
      <c r="GN465" s="2"/>
      <c r="GO465" s="2"/>
      <c r="GP465" s="2"/>
      <c r="GQ465" s="2"/>
      <c r="GR465" s="2"/>
      <c r="GS465" s="2"/>
      <c r="GT465" s="2"/>
      <c r="GU465" s="2"/>
      <c r="GV465" s="2"/>
      <c r="GW465" s="2"/>
      <c r="GX465" s="2"/>
      <c r="GY465" s="2"/>
      <c r="GZ465" s="2"/>
      <c r="HA465" s="2"/>
      <c r="HB465" s="2"/>
      <c r="HC465" s="2"/>
      <c r="HD465" s="2"/>
      <c r="HE465" s="2"/>
      <c r="HF465" s="2"/>
      <c r="HG465" s="2"/>
      <c r="HH465" s="2"/>
      <c r="HI465" s="2"/>
      <c r="HJ465" s="2"/>
      <c r="HK465" s="2"/>
      <c r="HL465" s="2"/>
      <c r="HM465" s="2"/>
      <c r="HN465" s="2"/>
      <c r="HO465" s="2"/>
      <c r="HP465" s="2"/>
      <c r="HQ465" s="2"/>
      <c r="HR465" s="2"/>
      <c r="HS465" s="2"/>
      <c r="HT465" s="2"/>
      <c r="HU465" s="2"/>
      <c r="HV465" s="2"/>
      <c r="HW465" s="2"/>
      <c r="HX465" s="2"/>
      <c r="HY465" s="2"/>
      <c r="HZ465" s="2"/>
      <c r="IA465" s="2"/>
      <c r="IB465" s="2"/>
      <c r="IC465" s="2"/>
      <c r="ID465" s="2"/>
      <c r="IE465" s="2"/>
      <c r="IF465" s="2"/>
      <c r="IG465" s="2"/>
      <c r="IH465" s="2"/>
      <c r="II465" s="2"/>
      <c r="IJ465" s="2"/>
      <c r="IK465" s="2"/>
      <c r="IL465" s="2"/>
      <c r="IM465" s="2"/>
      <c r="IN465" s="2"/>
      <c r="IO465" s="2"/>
      <c r="IP465" s="2"/>
      <c r="IQ465" s="2"/>
      <c r="IR465" s="2"/>
      <c r="IS465" s="2"/>
      <c r="IT465" s="2"/>
      <c r="IU465" s="2"/>
      <c r="IV465" s="2"/>
      <c r="IW465" s="2"/>
      <c r="IX465" s="2"/>
      <c r="IY465" s="2"/>
      <c r="IZ465" s="2"/>
      <c r="JA465" s="2"/>
      <c r="JB465" s="2"/>
      <c r="JC465" s="2"/>
      <c r="JD465" s="2"/>
      <c r="JE465" s="2"/>
      <c r="JF465" s="2"/>
      <c r="JG465" s="2"/>
      <c r="JH465" s="2"/>
      <c r="JI465" s="2"/>
      <c r="JJ465" s="2"/>
      <c r="JK465" s="2"/>
      <c r="JL465" s="2"/>
      <c r="JM465" s="2"/>
      <c r="JN465" s="2"/>
      <c r="JO465" s="2"/>
      <c r="JP465" s="2"/>
      <c r="JQ465" s="2"/>
      <c r="JR465" s="2"/>
      <c r="JS465" s="2"/>
      <c r="JT465" s="2"/>
      <c r="JU465" s="2"/>
      <c r="JV465" s="2"/>
      <c r="JW465" s="2"/>
      <c r="JX465" s="2"/>
      <c r="JY465" s="2"/>
      <c r="JZ465" s="2"/>
      <c r="KA465" s="2"/>
      <c r="KB465" s="2"/>
      <c r="KC465" s="2"/>
      <c r="KD465" s="2"/>
      <c r="KE465" s="2"/>
      <c r="KF465" s="2"/>
      <c r="KG465" s="2"/>
      <c r="KH465" s="2"/>
      <c r="KI465" s="2"/>
      <c r="KJ465" s="2"/>
      <c r="KK465" s="2"/>
      <c r="KL465" s="2"/>
      <c r="KM465" s="2"/>
      <c r="KN465" s="2"/>
      <c r="KO465" s="2"/>
      <c r="KP465" s="2"/>
      <c r="KQ465" s="2"/>
      <c r="KR465" s="2"/>
      <c r="KS465" s="2"/>
      <c r="KT465" s="2"/>
      <c r="KU465" s="2"/>
      <c r="KV465" s="2"/>
      <c r="KW465" s="2"/>
      <c r="KX465" s="2"/>
      <c r="KY465" s="2"/>
      <c r="KZ465" s="2"/>
      <c r="LA465" s="2"/>
      <c r="LB465" s="2"/>
      <c r="LC465" s="2"/>
      <c r="LD465" s="2"/>
      <c r="LE465" s="2"/>
      <c r="LF465" s="2"/>
      <c r="LG465" s="2"/>
      <c r="LH465" s="2"/>
      <c r="LI465" s="2"/>
      <c r="LJ465" s="2"/>
      <c r="LK465" s="2"/>
      <c r="LL465" s="2"/>
      <c r="LM465" s="2"/>
      <c r="LN465" s="2"/>
      <c r="LO465" s="2"/>
      <c r="LP465" s="2"/>
      <c r="LQ465" s="2"/>
      <c r="LR465" s="2"/>
      <c r="LS465" s="2"/>
      <c r="LT465" s="2"/>
      <c r="LU465" s="2"/>
      <c r="LV465" s="2"/>
      <c r="LW465" s="2"/>
      <c r="LX465" s="2"/>
      <c r="LY465" s="2"/>
      <c r="LZ465" s="2"/>
      <c r="MA465" s="2"/>
      <c r="MB465" s="2"/>
      <c r="MC465" s="2"/>
      <c r="MD465" s="2"/>
      <c r="ME465" s="2"/>
      <c r="MF465" s="2"/>
      <c r="MG465" s="2"/>
      <c r="MH465" s="2"/>
      <c r="MI465" s="2"/>
      <c r="MJ465" s="2"/>
      <c r="MK465" s="2"/>
      <c r="ML465" s="2"/>
      <c r="MM465" s="2"/>
      <c r="MN465" s="2"/>
      <c r="MO465" s="2"/>
      <c r="MP465" s="2"/>
      <c r="MQ465" s="2"/>
      <c r="MR465" s="2"/>
      <c r="MS465" s="2"/>
      <c r="MT465" s="2"/>
      <c r="MU465" s="2"/>
      <c r="MV465" s="2"/>
      <c r="MW465" s="2"/>
      <c r="MX465" s="2"/>
      <c r="MY465" s="2"/>
      <c r="MZ465" s="2"/>
      <c r="NA465" s="2"/>
      <c r="NB465" s="2"/>
      <c r="NC465" s="2"/>
      <c r="ND465" s="2"/>
      <c r="NE465" s="2"/>
      <c r="NF465" s="2"/>
      <c r="NG465" s="2"/>
      <c r="NH465" s="2"/>
      <c r="NI465" s="2"/>
      <c r="NJ465" s="2"/>
      <c r="NK465" s="2"/>
      <c r="NL465" s="2"/>
      <c r="NM465" s="2"/>
      <c r="NN465" s="2"/>
      <c r="NO465" s="2"/>
      <c r="NP465" s="2"/>
      <c r="NQ465" s="2"/>
      <c r="NR465" s="2"/>
      <c r="NS465" s="2"/>
      <c r="NT465" s="2"/>
      <c r="NU465" s="2"/>
      <c r="NV465" s="2"/>
      <c r="NW465" s="2"/>
      <c r="NX465" s="2"/>
      <c r="NY465" s="2"/>
      <c r="NZ465" s="2"/>
      <c r="OA465" s="2"/>
      <c r="OB465" s="2"/>
      <c r="OC465" s="2"/>
      <c r="OD465" s="2"/>
      <c r="OE465" s="2"/>
      <c r="OF465" s="2"/>
      <c r="OG465" s="2"/>
      <c r="OH465" s="2"/>
      <c r="OI465" s="2"/>
      <c r="OJ465" s="2"/>
      <c r="OK465" s="2"/>
      <c r="OL465" s="2"/>
      <c r="OM465" s="2"/>
      <c r="ON465" s="2"/>
      <c r="OO465" s="2"/>
      <c r="OP465" s="2"/>
      <c r="OQ465" s="2"/>
      <c r="OR465" s="2"/>
      <c r="OS465" s="2"/>
      <c r="OT465" s="2"/>
      <c r="OU465" s="2"/>
      <c r="OV465" s="2"/>
      <c r="OW465" s="2"/>
      <c r="OX465" s="2"/>
      <c r="OY465" s="2"/>
      <c r="OZ465" s="2"/>
      <c r="PA465" s="2"/>
      <c r="PB465" s="2"/>
      <c r="PC465" s="2"/>
      <c r="PD465" s="2"/>
      <c r="PE465" s="2"/>
      <c r="PF465" s="2"/>
      <c r="PG465" s="2"/>
      <c r="PH465" s="2"/>
      <c r="PI465" s="2"/>
      <c r="PJ465" s="2"/>
      <c r="PK465" s="2"/>
      <c r="PL465" s="2"/>
      <c r="PM465" s="2"/>
      <c r="PN465" s="2"/>
      <c r="PO465" s="2"/>
      <c r="PP465" s="2"/>
      <c r="PQ465" s="2"/>
      <c r="PR465" s="2"/>
      <c r="PS465" s="2"/>
      <c r="PT465" s="2"/>
      <c r="PU465" s="2"/>
      <c r="PV465" s="2"/>
      <c r="PW465" s="2"/>
      <c r="PX465" s="2"/>
      <c r="PY465" s="2"/>
      <c r="PZ465" s="2"/>
      <c r="QA465" s="2"/>
      <c r="QB465" s="2"/>
      <c r="QC465" s="2"/>
      <c r="QD465" s="2"/>
      <c r="QE465" s="2"/>
      <c r="QF465" s="2"/>
      <c r="QG465" s="2"/>
      <c r="QH465" s="2"/>
      <c r="QI465" s="2"/>
      <c r="QJ465" s="2"/>
      <c r="QK465" s="2"/>
      <c r="QL465" s="2"/>
      <c r="QM465" s="2"/>
      <c r="QN465" s="2"/>
      <c r="QO465" s="2"/>
      <c r="QP465" s="2"/>
      <c r="QQ465" s="2"/>
      <c r="QR465" s="2"/>
      <c r="QS465" s="2"/>
      <c r="QT465" s="2"/>
      <c r="QU465" s="2"/>
      <c r="QV465" s="2"/>
      <c r="QW465" s="2"/>
      <c r="QX465" s="2"/>
      <c r="QY465" s="2"/>
      <c r="QZ465" s="2"/>
      <c r="RA465" s="2"/>
      <c r="RB465" s="2"/>
      <c r="RC465" s="2"/>
      <c r="RD465" s="2"/>
      <c r="RE465" s="2"/>
      <c r="RF465" s="2"/>
      <c r="RG465" s="2"/>
      <c r="RH465" s="2"/>
      <c r="RI465" s="2"/>
      <c r="RJ465" s="2"/>
      <c r="RK465" s="2"/>
      <c r="RL465" s="2"/>
      <c r="RM465" s="2"/>
      <c r="RN465" s="2"/>
      <c r="RO465" s="2"/>
      <c r="RP465" s="2"/>
      <c r="RQ465" s="2"/>
      <c r="RR465" s="2"/>
      <c r="RS465" s="2"/>
      <c r="RT465" s="2"/>
      <c r="RU465" s="2"/>
      <c r="RV465" s="2"/>
      <c r="RW465" s="2"/>
      <c r="RX465" s="2"/>
      <c r="RY465" s="2"/>
      <c r="RZ465" s="2"/>
      <c r="SA465" s="2"/>
      <c r="SB465" s="2"/>
      <c r="SC465" s="2"/>
      <c r="SD465" s="2"/>
      <c r="SE465" s="2"/>
      <c r="SF465" s="2"/>
      <c r="SG465" s="2"/>
      <c r="SH465" s="2"/>
      <c r="SI465" s="2"/>
      <c r="SJ465" s="2"/>
      <c r="SK465" s="2"/>
      <c r="SL465" s="2"/>
      <c r="SM465" s="2"/>
      <c r="SN465" s="2"/>
      <c r="SO465" s="2"/>
      <c r="SP465" s="2"/>
      <c r="SQ465" s="2"/>
      <c r="SR465" s="2"/>
      <c r="SS465" s="2"/>
      <c r="ST465" s="2"/>
      <c r="SU465" s="2"/>
      <c r="SV465" s="2"/>
      <c r="SW465" s="2"/>
      <c r="SX465" s="2"/>
      <c r="SY465" s="2"/>
      <c r="SZ465" s="2"/>
      <c r="TA465" s="2"/>
      <c r="TB465" s="2"/>
      <c r="TC465" s="2"/>
      <c r="TD465" s="2"/>
      <c r="TE465" s="2"/>
      <c r="TF465" s="2"/>
      <c r="TG465" s="2"/>
      <c r="TH465" s="2"/>
      <c r="TI465" s="2"/>
      <c r="TJ465" s="2"/>
      <c r="TK465" s="2"/>
      <c r="TL465" s="2"/>
      <c r="TM465" s="2"/>
      <c r="TN465" s="2"/>
      <c r="TO465" s="2"/>
      <c r="TP465" s="2"/>
      <c r="TQ465" s="2"/>
      <c r="TR465" s="2"/>
      <c r="TS465" s="2"/>
      <c r="TT465" s="2"/>
      <c r="TU465" s="2"/>
      <c r="TV465" s="2"/>
      <c r="TW465" s="2"/>
      <c r="TX465" s="2"/>
      <c r="TY465" s="2"/>
      <c r="TZ465" s="2"/>
      <c r="UA465" s="2"/>
      <c r="UB465" s="2"/>
      <c r="UC465" s="2"/>
      <c r="UD465" s="2"/>
      <c r="UE465" s="2"/>
      <c r="UF465" s="2"/>
      <c r="UG465" s="2"/>
      <c r="UH465" s="2"/>
      <c r="UI465" s="2"/>
      <c r="UJ465" s="2"/>
      <c r="UK465" s="2"/>
      <c r="UL465" s="2"/>
      <c r="UM465" s="2"/>
      <c r="UN465" s="2"/>
      <c r="UO465" s="2"/>
      <c r="UP465" s="2"/>
      <c r="UQ465" s="2"/>
      <c r="UR465" s="2"/>
      <c r="US465" s="2"/>
      <c r="UT465" s="2"/>
      <c r="UU465" s="2"/>
      <c r="UV465" s="2"/>
      <c r="UW465" s="2"/>
      <c r="UX465" s="2"/>
      <c r="UY465" s="2"/>
      <c r="UZ465" s="2"/>
      <c r="VA465" s="2"/>
      <c r="VB465" s="2"/>
      <c r="VC465" s="2"/>
      <c r="VD465" s="2"/>
      <c r="VE465" s="2"/>
      <c r="VF465" s="2"/>
      <c r="VG465" s="2"/>
      <c r="VH465" s="2"/>
      <c r="VI465" s="2"/>
      <c r="VJ465" s="2"/>
      <c r="VK465" s="2"/>
      <c r="VL465" s="2"/>
      <c r="VM465" s="2"/>
      <c r="VN465" s="2"/>
      <c r="VO465" s="2"/>
      <c r="VP465" s="2"/>
      <c r="VQ465" s="2"/>
      <c r="VR465" s="2"/>
      <c r="VS465" s="2"/>
      <c r="VT465" s="2"/>
      <c r="VU465" s="2"/>
      <c r="VV465" s="2"/>
      <c r="VW465" s="2"/>
      <c r="VX465" s="2"/>
      <c r="VY465" s="2"/>
      <c r="VZ465" s="2"/>
      <c r="WA465" s="2"/>
      <c r="WB465" s="2"/>
      <c r="WC465" s="2"/>
      <c r="WD465" s="2"/>
      <c r="WE465" s="2"/>
      <c r="WF465" s="2"/>
      <c r="WG465" s="2"/>
      <c r="WH465" s="2"/>
      <c r="WI465" s="2"/>
      <c r="WJ465" s="2"/>
      <c r="WK465" s="2"/>
      <c r="WL465" s="2"/>
      <c r="WM465" s="2"/>
      <c r="WN465" s="2"/>
      <c r="WO465" s="2"/>
      <c r="WP465" s="2"/>
      <c r="WQ465" s="2"/>
      <c r="WR465" s="2"/>
      <c r="WS465" s="2"/>
      <c r="WT465" s="2"/>
      <c r="WU465" s="2"/>
      <c r="WV465" s="2"/>
      <c r="WW465" s="2"/>
      <c r="WX465" s="2"/>
      <c r="WY465" s="2"/>
      <c r="WZ465" s="2"/>
      <c r="XA465" s="2"/>
      <c r="XB465" s="2"/>
      <c r="XC465" s="2"/>
      <c r="XD465" s="2"/>
      <c r="XE465" s="2"/>
      <c r="XF465" s="2"/>
      <c r="XG465" s="2"/>
      <c r="XH465" s="2"/>
      <c r="XI465" s="2"/>
      <c r="XJ465" s="2"/>
      <c r="XK465" s="2"/>
      <c r="XL465" s="2"/>
      <c r="XM465" s="2"/>
      <c r="XN465" s="2"/>
      <c r="XO465" s="2"/>
      <c r="XP465" s="2"/>
      <c r="XQ465" s="2"/>
      <c r="XR465" s="2"/>
      <c r="XS465" s="2"/>
      <c r="XT465" s="2"/>
      <c r="XU465" s="2"/>
      <c r="XV465" s="2"/>
      <c r="XW465" s="2"/>
      <c r="XX465" s="2"/>
      <c r="XY465" s="2"/>
      <c r="XZ465" s="2"/>
      <c r="YA465" s="2"/>
      <c r="YB465" s="2"/>
      <c r="YC465" s="2"/>
      <c r="YD465" s="2"/>
      <c r="YE465" s="2"/>
      <c r="YF465" s="2"/>
      <c r="YG465" s="2"/>
      <c r="YH465" s="2"/>
      <c r="YI465" s="2"/>
      <c r="YJ465" s="2"/>
      <c r="YK465" s="2"/>
      <c r="YL465" s="2"/>
      <c r="YM465" s="2"/>
      <c r="YN465" s="2"/>
      <c r="YO465" s="2"/>
      <c r="YP465" s="2"/>
      <c r="YQ465" s="2"/>
      <c r="YR465" s="2"/>
      <c r="YS465" s="2"/>
      <c r="YT465" s="2"/>
      <c r="YU465" s="2"/>
      <c r="YV465" s="2"/>
      <c r="YW465" s="2"/>
      <c r="YX465" s="2"/>
      <c r="YY465" s="2"/>
      <c r="YZ465" s="2"/>
      <c r="ZA465" s="2"/>
      <c r="ZB465" s="2"/>
      <c r="ZC465" s="2"/>
      <c r="ZD465" s="2"/>
      <c r="ZE465" s="2"/>
      <c r="ZF465" s="2"/>
      <c r="ZG465" s="2"/>
      <c r="ZH465" s="2"/>
      <c r="ZI465" s="2"/>
      <c r="ZJ465" s="2"/>
      <c r="ZK465" s="2"/>
      <c r="ZL465" s="2"/>
      <c r="ZM465" s="2"/>
      <c r="ZN465" s="2"/>
      <c r="ZO465" s="2"/>
      <c r="ZP465" s="2"/>
      <c r="ZQ465" s="2"/>
      <c r="ZR465" s="2"/>
      <c r="ZS465" s="2"/>
      <c r="ZT465" s="2"/>
      <c r="ZU465" s="2"/>
      <c r="ZV465" s="2"/>
      <c r="ZW465" s="2"/>
      <c r="ZX465" s="2"/>
      <c r="ZY465" s="2"/>
      <c r="ZZ465" s="2"/>
      <c r="AAA465" s="2"/>
      <c r="AAB465" s="2"/>
      <c r="AAC465" s="2"/>
      <c r="AAD465" s="2"/>
      <c r="AAE465" s="2"/>
      <c r="AAF465" s="2"/>
      <c r="AAG465" s="2"/>
      <c r="AAH465" s="2"/>
      <c r="AAI465" s="2"/>
      <c r="AAJ465" s="2"/>
      <c r="AAK465" s="2"/>
      <c r="AAL465" s="2"/>
      <c r="AAM465" s="2"/>
      <c r="AAN465" s="2"/>
      <c r="AAO465" s="2"/>
      <c r="AAP465" s="2"/>
      <c r="AAQ465" s="2"/>
      <c r="AAR465" s="2"/>
      <c r="AAS465" s="2"/>
      <c r="AAT465" s="2"/>
      <c r="AAU465" s="2"/>
      <c r="AAV465" s="2"/>
      <c r="AAW465" s="2"/>
      <c r="AAX465" s="2"/>
      <c r="AAY465" s="2"/>
      <c r="AAZ465" s="2"/>
      <c r="ABA465" s="2"/>
      <c r="ABB465" s="2"/>
      <c r="ABC465" s="2"/>
      <c r="ABD465" s="2"/>
      <c r="ABE465" s="2"/>
      <c r="ABF465" s="2"/>
      <c r="ABG465" s="2"/>
      <c r="ABH465" s="2"/>
      <c r="ABI465" s="2"/>
      <c r="ABJ465" s="2"/>
      <c r="ABK465" s="2"/>
      <c r="ABL465" s="2"/>
      <c r="ABM465" s="2"/>
      <c r="ABN465" s="2"/>
      <c r="ABO465" s="2"/>
      <c r="ABP465" s="2"/>
      <c r="ABQ465" s="2"/>
      <c r="ABR465" s="2"/>
      <c r="ABS465" s="2"/>
      <c r="ABT465" s="2"/>
      <c r="ABU465" s="2"/>
      <c r="ABV465" s="2"/>
    </row>
    <row r="466" spans="1:750" s="6" customFormat="1" x14ac:dyDescent="0.25">
      <c r="A466" s="3"/>
      <c r="B466" s="3"/>
      <c r="C466" s="445"/>
      <c r="D466" s="22"/>
      <c r="E466" s="445"/>
      <c r="F466" s="22"/>
      <c r="G466" s="442"/>
      <c r="H466" s="458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  <c r="BH466" s="3"/>
      <c r="BI466" s="3"/>
      <c r="BJ466" s="3"/>
      <c r="BK466" s="3"/>
      <c r="BL466" s="3"/>
      <c r="BM466" s="3"/>
      <c r="BN466" s="3"/>
      <c r="BO466" s="3"/>
      <c r="BP466" s="3"/>
      <c r="BQ466" s="3"/>
      <c r="BR466" s="3"/>
      <c r="BS466" s="3"/>
      <c r="BT466" s="3"/>
      <c r="BU466" s="3"/>
      <c r="BV466" s="3"/>
      <c r="BW466" s="3"/>
      <c r="BX466" s="3"/>
      <c r="BY466" s="3"/>
      <c r="BZ466" s="3"/>
      <c r="CA466" s="3"/>
      <c r="CB466" s="3"/>
      <c r="CC466" s="3"/>
      <c r="CD466" s="3"/>
      <c r="CE466" s="3"/>
      <c r="CF466" s="3"/>
      <c r="CG466" s="3"/>
      <c r="CH466" s="3"/>
      <c r="CI466" s="3"/>
      <c r="CJ466" s="3"/>
      <c r="CK466" s="3"/>
      <c r="CL466" s="3"/>
      <c r="CM466" s="3"/>
      <c r="CN466" s="3"/>
      <c r="CO466" s="3"/>
      <c r="CP466" s="3"/>
      <c r="CQ466" s="3"/>
      <c r="CR466" s="3"/>
      <c r="CS466" s="3"/>
      <c r="CT466" s="3"/>
      <c r="CU466" s="3"/>
      <c r="CV466" s="3"/>
      <c r="CW466" s="3"/>
      <c r="CX466" s="3"/>
      <c r="CY466" s="3"/>
      <c r="CZ466" s="3"/>
      <c r="DA466" s="3"/>
      <c r="DB466" s="3"/>
      <c r="DC466" s="3"/>
      <c r="DD466" s="3"/>
      <c r="DE466" s="3"/>
      <c r="DF466" s="3"/>
      <c r="DG466" s="3"/>
      <c r="DH466" s="3"/>
      <c r="DI466" s="3"/>
      <c r="DJ466" s="3"/>
      <c r="DK466" s="3"/>
      <c r="DL466" s="3"/>
      <c r="DM466" s="3"/>
      <c r="DN466" s="3"/>
      <c r="DO466" s="3"/>
      <c r="DP466" s="3"/>
      <c r="DQ466" s="3"/>
      <c r="DR466" s="3"/>
      <c r="DS466" s="3"/>
      <c r="DT466" s="3"/>
      <c r="DU466" s="3"/>
      <c r="DV466" s="3"/>
      <c r="DW466" s="3"/>
      <c r="DX466" s="3"/>
      <c r="DY466" s="3"/>
      <c r="DZ466" s="3"/>
      <c r="EA466" s="3"/>
      <c r="EB466" s="3"/>
      <c r="EC466" s="3"/>
      <c r="ED466" s="3"/>
      <c r="EE466" s="3"/>
      <c r="EF466" s="3"/>
      <c r="EG466" s="3"/>
      <c r="EH466" s="3"/>
      <c r="EI466" s="3"/>
      <c r="EJ466" s="3"/>
      <c r="EK466" s="3"/>
      <c r="EL466" s="3"/>
      <c r="EM466" s="3"/>
      <c r="EN466" s="3"/>
      <c r="EO466" s="3"/>
      <c r="EP466" s="3"/>
      <c r="EQ466" s="3"/>
      <c r="ER466" s="3"/>
      <c r="ES466" s="3"/>
      <c r="ET466" s="3"/>
      <c r="EU466" s="3"/>
      <c r="EV466" s="3"/>
      <c r="EW466" s="3"/>
      <c r="EX466" s="3"/>
      <c r="EY466" s="3"/>
      <c r="EZ466" s="3"/>
      <c r="FA466" s="3"/>
      <c r="FB466" s="3"/>
      <c r="FC466" s="3"/>
      <c r="FD466" s="3"/>
      <c r="FE466" s="3"/>
      <c r="FF466" s="3"/>
      <c r="FG466" s="3"/>
      <c r="FH466" s="3"/>
      <c r="FI466" s="3"/>
      <c r="FJ466" s="3"/>
      <c r="FK466" s="3"/>
      <c r="FL466" s="3"/>
      <c r="FM466" s="3"/>
      <c r="FN466" s="3"/>
      <c r="FO466" s="3"/>
      <c r="FP466" s="3"/>
      <c r="FQ466" s="3"/>
      <c r="FR466" s="3"/>
      <c r="FS466" s="3"/>
      <c r="FT466" s="3"/>
      <c r="FU466" s="3"/>
      <c r="FV466" s="3"/>
      <c r="FW466" s="3"/>
      <c r="FX466" s="3"/>
      <c r="FY466" s="3"/>
      <c r="FZ466" s="3"/>
      <c r="GA466" s="3"/>
      <c r="GB466" s="3"/>
      <c r="GC466" s="3"/>
      <c r="GD466" s="3"/>
      <c r="GE466" s="3"/>
      <c r="GF466" s="3"/>
      <c r="GG466" s="3"/>
      <c r="GH466" s="3"/>
      <c r="GI466" s="3"/>
      <c r="GJ466" s="3"/>
      <c r="GK466" s="3"/>
      <c r="GL466" s="3"/>
      <c r="GM466" s="3"/>
      <c r="GN466" s="3"/>
      <c r="GO466" s="3"/>
      <c r="GP466" s="3"/>
      <c r="GQ466" s="3"/>
      <c r="GR466" s="3"/>
      <c r="GS466" s="3"/>
      <c r="GT466" s="3"/>
      <c r="GU466" s="3"/>
      <c r="GV466" s="3"/>
      <c r="GW466" s="3"/>
      <c r="GX466" s="3"/>
      <c r="GY466" s="3"/>
      <c r="GZ466" s="3"/>
      <c r="HA466" s="3"/>
      <c r="HB466" s="3"/>
      <c r="HC466" s="3"/>
      <c r="HD466" s="3"/>
      <c r="HE466" s="3"/>
      <c r="HF466" s="3"/>
      <c r="HG466" s="3"/>
      <c r="HH466" s="3"/>
      <c r="HI466" s="3"/>
      <c r="HJ466" s="3"/>
      <c r="HK466" s="3"/>
      <c r="HL466" s="3"/>
      <c r="HM466" s="3"/>
      <c r="HN466" s="3"/>
      <c r="HO466" s="3"/>
      <c r="HP466" s="3"/>
      <c r="HQ466" s="3"/>
      <c r="HR466" s="3"/>
      <c r="HS466" s="3"/>
      <c r="HT466" s="3"/>
      <c r="HU466" s="3"/>
      <c r="HV466" s="3"/>
      <c r="HW466" s="3"/>
      <c r="HX466" s="3"/>
      <c r="HY466" s="3"/>
      <c r="HZ466" s="3"/>
      <c r="IA466" s="3"/>
      <c r="IB466" s="3"/>
      <c r="IC466" s="3"/>
      <c r="ID466" s="3"/>
      <c r="IE466" s="3"/>
      <c r="IF466" s="3"/>
      <c r="IG466" s="3"/>
      <c r="IH466" s="3"/>
      <c r="II466" s="3"/>
      <c r="IJ466" s="3"/>
      <c r="IK466" s="3"/>
      <c r="IL466" s="3"/>
      <c r="IM466" s="3"/>
      <c r="IN466" s="3"/>
      <c r="IO466" s="3"/>
      <c r="IP466" s="3"/>
      <c r="IQ466" s="3"/>
      <c r="IR466" s="3"/>
      <c r="IS466" s="3"/>
      <c r="IT466" s="3"/>
      <c r="IU466" s="3"/>
      <c r="IV466" s="3"/>
      <c r="IW466" s="3"/>
      <c r="IX466" s="3"/>
      <c r="IY466" s="3"/>
      <c r="IZ466" s="3"/>
      <c r="JA466" s="3"/>
      <c r="JB466" s="3"/>
      <c r="JC466" s="3"/>
      <c r="JD466" s="3"/>
      <c r="JE466" s="3"/>
      <c r="JF466" s="3"/>
      <c r="JG466" s="3"/>
      <c r="JH466" s="3"/>
      <c r="JI466" s="3"/>
      <c r="JJ466" s="3"/>
      <c r="JK466" s="3"/>
      <c r="JL466" s="3"/>
      <c r="JM466" s="3"/>
      <c r="JN466" s="3"/>
      <c r="JO466" s="3"/>
      <c r="JP466" s="3"/>
      <c r="JQ466" s="3"/>
      <c r="JR466" s="3"/>
      <c r="JS466" s="3"/>
      <c r="JT466" s="3"/>
      <c r="JU466" s="3"/>
      <c r="JV466" s="3"/>
      <c r="JW466" s="3"/>
      <c r="JX466" s="3"/>
      <c r="JY466" s="3"/>
      <c r="JZ466" s="3"/>
      <c r="KA466" s="3"/>
      <c r="KB466" s="3"/>
      <c r="KC466" s="3"/>
      <c r="KD466" s="3"/>
      <c r="KE466" s="3"/>
      <c r="KF466" s="3"/>
      <c r="KG466" s="3"/>
      <c r="KH466" s="3"/>
      <c r="KI466" s="3"/>
      <c r="KJ466" s="3"/>
      <c r="KK466" s="3"/>
      <c r="KL466" s="3"/>
      <c r="KM466" s="3"/>
      <c r="KN466" s="3"/>
      <c r="KO466" s="3"/>
      <c r="KP466" s="3"/>
      <c r="KQ466" s="3"/>
      <c r="KR466" s="3"/>
      <c r="KS466" s="3"/>
      <c r="KT466" s="3"/>
      <c r="KU466" s="3"/>
      <c r="KV466" s="3"/>
      <c r="KW466" s="3"/>
      <c r="KX466" s="3"/>
      <c r="KY466" s="3"/>
      <c r="KZ466" s="3"/>
      <c r="LA466" s="3"/>
      <c r="LB466" s="3"/>
      <c r="LC466" s="3"/>
      <c r="LD466" s="3"/>
      <c r="LE466" s="3"/>
      <c r="LF466" s="3"/>
      <c r="LG466" s="3"/>
      <c r="LH466" s="3"/>
      <c r="LI466" s="3"/>
      <c r="LJ466" s="3"/>
      <c r="LK466" s="3"/>
      <c r="LL466" s="3"/>
      <c r="LM466" s="3"/>
      <c r="LN466" s="3"/>
      <c r="LO466" s="3"/>
      <c r="LP466" s="3"/>
      <c r="LQ466" s="3"/>
      <c r="LR466" s="3"/>
      <c r="LS466" s="3"/>
      <c r="LT466" s="3"/>
      <c r="LU466" s="3"/>
      <c r="LV466" s="3"/>
      <c r="LW466" s="3"/>
      <c r="LX466" s="3"/>
      <c r="LY466" s="3"/>
      <c r="LZ466" s="3"/>
      <c r="MA466" s="3"/>
      <c r="MB466" s="3"/>
      <c r="MC466" s="3"/>
      <c r="MD466" s="3"/>
      <c r="ME466" s="3"/>
      <c r="MF466" s="3"/>
      <c r="MG466" s="3"/>
      <c r="MH466" s="3"/>
      <c r="MI466" s="3"/>
      <c r="MJ466" s="3"/>
      <c r="MK466" s="3"/>
      <c r="ML466" s="3"/>
      <c r="MM466" s="3"/>
      <c r="MN466" s="3"/>
      <c r="MO466" s="3"/>
      <c r="MP466" s="3"/>
      <c r="MQ466" s="3"/>
      <c r="MR466" s="3"/>
      <c r="MS466" s="3"/>
      <c r="MT466" s="3"/>
      <c r="MU466" s="3"/>
      <c r="MV466" s="3"/>
      <c r="MW466" s="3"/>
      <c r="MX466" s="3"/>
      <c r="MY466" s="3"/>
      <c r="MZ466" s="3"/>
      <c r="NA466" s="3"/>
      <c r="NB466" s="3"/>
      <c r="NC466" s="3"/>
      <c r="ND466" s="3"/>
      <c r="NE466" s="3"/>
      <c r="NF466" s="3"/>
      <c r="NG466" s="3"/>
      <c r="NH466" s="3"/>
      <c r="NI466" s="3"/>
      <c r="NJ466" s="3"/>
      <c r="NK466" s="3"/>
      <c r="NL466" s="3"/>
      <c r="NM466" s="3"/>
      <c r="NN466" s="3"/>
      <c r="NO466" s="3"/>
      <c r="NP466" s="3"/>
      <c r="NQ466" s="3"/>
      <c r="NR466" s="3"/>
      <c r="NS466" s="3"/>
      <c r="NT466" s="3"/>
      <c r="NU466" s="3"/>
      <c r="NV466" s="3"/>
      <c r="NW466" s="3"/>
      <c r="NX466" s="3"/>
      <c r="NY466" s="3"/>
      <c r="NZ466" s="3"/>
      <c r="OA466" s="3"/>
      <c r="OB466" s="3"/>
      <c r="OC466" s="3"/>
      <c r="OD466" s="3"/>
      <c r="OE466" s="3"/>
      <c r="OF466" s="3"/>
      <c r="OG466" s="3"/>
      <c r="OH466" s="3"/>
      <c r="OI466" s="3"/>
      <c r="OJ466" s="3"/>
      <c r="OK466" s="3"/>
      <c r="OL466" s="3"/>
      <c r="OM466" s="3"/>
      <c r="ON466" s="3"/>
      <c r="OO466" s="3"/>
      <c r="OP466" s="3"/>
      <c r="OQ466" s="3"/>
      <c r="OR466" s="3"/>
      <c r="OS466" s="3"/>
      <c r="OT466" s="3"/>
      <c r="OU466" s="3"/>
      <c r="OV466" s="3"/>
      <c r="OW466" s="3"/>
      <c r="OX466" s="3"/>
      <c r="OY466" s="3"/>
      <c r="OZ466" s="3"/>
      <c r="PA466" s="3"/>
      <c r="PB466" s="3"/>
      <c r="PC466" s="3"/>
      <c r="PD466" s="3"/>
      <c r="PE466" s="3"/>
      <c r="PF466" s="3"/>
      <c r="PG466" s="3"/>
      <c r="PH466" s="3"/>
      <c r="PI466" s="3"/>
      <c r="PJ466" s="3"/>
      <c r="PK466" s="3"/>
      <c r="PL466" s="3"/>
      <c r="PM466" s="3"/>
      <c r="PN466" s="3"/>
      <c r="PO466" s="3"/>
      <c r="PP466" s="3"/>
      <c r="PQ466" s="3"/>
      <c r="PR466" s="3"/>
      <c r="PS466" s="3"/>
      <c r="PT466" s="3"/>
      <c r="PU466" s="3"/>
      <c r="PV466" s="3"/>
      <c r="PW466" s="3"/>
      <c r="PX466" s="3"/>
      <c r="PY466" s="3"/>
      <c r="PZ466" s="3"/>
      <c r="QA466" s="3"/>
      <c r="QB466" s="3"/>
      <c r="QC466" s="3"/>
      <c r="QD466" s="3"/>
      <c r="QE466" s="3"/>
      <c r="QF466" s="3"/>
      <c r="QG466" s="3"/>
      <c r="QH466" s="3"/>
      <c r="QI466" s="3"/>
      <c r="QJ466" s="3"/>
      <c r="QK466" s="3"/>
      <c r="QL466" s="3"/>
      <c r="QM466" s="3"/>
      <c r="QN466" s="3"/>
      <c r="QO466" s="3"/>
      <c r="QP466" s="3"/>
      <c r="QQ466" s="3"/>
      <c r="QR466" s="3"/>
      <c r="QS466" s="3"/>
      <c r="QT466" s="3"/>
      <c r="QU466" s="3"/>
      <c r="QV466" s="3"/>
      <c r="QW466" s="3"/>
      <c r="QX466" s="3"/>
      <c r="QY466" s="3"/>
      <c r="QZ466" s="3"/>
      <c r="RA466" s="3"/>
      <c r="RB466" s="3"/>
      <c r="RC466" s="3"/>
      <c r="RD466" s="3"/>
      <c r="RE466" s="3"/>
      <c r="RF466" s="3"/>
      <c r="RG466" s="3"/>
      <c r="RH466" s="3"/>
      <c r="RI466" s="3"/>
      <c r="RJ466" s="3"/>
      <c r="RK466" s="3"/>
      <c r="RL466" s="3"/>
      <c r="RM466" s="3"/>
      <c r="RN466" s="3"/>
      <c r="RO466" s="3"/>
      <c r="RP466" s="3"/>
      <c r="RQ466" s="3"/>
      <c r="RR466" s="3"/>
      <c r="RS466" s="3"/>
      <c r="RT466" s="3"/>
      <c r="RU466" s="3"/>
      <c r="RV466" s="3"/>
      <c r="RW466" s="3"/>
      <c r="RX466" s="3"/>
      <c r="RY466" s="3"/>
      <c r="RZ466" s="3"/>
      <c r="SA466" s="3"/>
      <c r="SB466" s="3"/>
      <c r="SC466" s="3"/>
      <c r="SD466" s="3"/>
      <c r="SE466" s="3"/>
      <c r="SF466" s="3"/>
      <c r="SG466" s="3"/>
      <c r="SH466" s="3"/>
      <c r="SI466" s="3"/>
      <c r="SJ466" s="3"/>
      <c r="SK466" s="3"/>
      <c r="SL466" s="3"/>
      <c r="SM466" s="3"/>
      <c r="SN466" s="3"/>
      <c r="SO466" s="3"/>
      <c r="SP466" s="3"/>
      <c r="SQ466" s="3"/>
      <c r="SR466" s="3"/>
      <c r="SS466" s="3"/>
      <c r="ST466" s="3"/>
      <c r="SU466" s="3"/>
      <c r="SV466" s="3"/>
      <c r="SW466" s="3"/>
      <c r="SX466" s="3"/>
      <c r="SY466" s="3"/>
      <c r="SZ466" s="3"/>
      <c r="TA466" s="3"/>
      <c r="TB466" s="3"/>
      <c r="TC466" s="3"/>
      <c r="TD466" s="3"/>
      <c r="TE466" s="3"/>
      <c r="TF466" s="3"/>
      <c r="TG466" s="3"/>
      <c r="TH466" s="3"/>
      <c r="TI466" s="3"/>
      <c r="TJ466" s="3"/>
      <c r="TK466" s="3"/>
      <c r="TL466" s="3"/>
      <c r="TM466" s="3"/>
      <c r="TN466" s="3"/>
      <c r="TO466" s="3"/>
      <c r="TP466" s="3"/>
      <c r="TQ466" s="3"/>
      <c r="TR466" s="3"/>
      <c r="TS466" s="3"/>
      <c r="TT466" s="3"/>
      <c r="TU466" s="3"/>
      <c r="TV466" s="3"/>
      <c r="TW466" s="3"/>
      <c r="TX466" s="3"/>
      <c r="TY466" s="3"/>
      <c r="TZ466" s="3"/>
      <c r="UA466" s="3"/>
      <c r="UB466" s="3"/>
      <c r="UC466" s="3"/>
      <c r="UD466" s="3"/>
      <c r="UE466" s="3"/>
      <c r="UF466" s="3"/>
      <c r="UG466" s="3"/>
      <c r="UH466" s="3"/>
      <c r="UI466" s="3"/>
      <c r="UJ466" s="3"/>
      <c r="UK466" s="3"/>
      <c r="UL466" s="3"/>
      <c r="UM466" s="3"/>
      <c r="UN466" s="3"/>
      <c r="UO466" s="3"/>
      <c r="UP466" s="3"/>
      <c r="UQ466" s="3"/>
      <c r="UR466" s="3"/>
      <c r="US466" s="3"/>
      <c r="UT466" s="3"/>
      <c r="UU466" s="3"/>
      <c r="UV466" s="3"/>
      <c r="UW466" s="3"/>
      <c r="UX466" s="3"/>
      <c r="UY466" s="3"/>
      <c r="UZ466" s="3"/>
      <c r="VA466" s="3"/>
      <c r="VB466" s="3"/>
      <c r="VC466" s="3"/>
      <c r="VD466" s="3"/>
      <c r="VE466" s="3"/>
      <c r="VF466" s="3"/>
      <c r="VG466" s="3"/>
      <c r="VH466" s="3"/>
      <c r="VI466" s="3"/>
      <c r="VJ466" s="3"/>
      <c r="VK466" s="3"/>
      <c r="VL466" s="3"/>
      <c r="VM466" s="3"/>
      <c r="VN466" s="3"/>
      <c r="VO466" s="3"/>
      <c r="VP466" s="3"/>
      <c r="VQ466" s="3"/>
      <c r="VR466" s="3"/>
      <c r="VS466" s="3"/>
      <c r="VT466" s="3"/>
      <c r="VU466" s="3"/>
      <c r="VV466" s="3"/>
      <c r="VW466" s="3"/>
      <c r="VX466" s="3"/>
      <c r="VY466" s="3"/>
      <c r="VZ466" s="3"/>
      <c r="WA466" s="3"/>
      <c r="WB466" s="3"/>
      <c r="WC466" s="3"/>
      <c r="WD466" s="3"/>
      <c r="WE466" s="3"/>
      <c r="WF466" s="3"/>
      <c r="WG466" s="3"/>
      <c r="WH466" s="3"/>
      <c r="WI466" s="3"/>
      <c r="WJ466" s="3"/>
      <c r="WK466" s="3"/>
      <c r="WL466" s="3"/>
      <c r="WM466" s="3"/>
      <c r="WN466" s="3"/>
      <c r="WO466" s="3"/>
      <c r="WP466" s="3"/>
      <c r="WQ466" s="3"/>
      <c r="WR466" s="3"/>
      <c r="WS466" s="3"/>
      <c r="WT466" s="3"/>
      <c r="WU466" s="3"/>
      <c r="WV466" s="3"/>
      <c r="WW466" s="3"/>
      <c r="WX466" s="3"/>
      <c r="WY466" s="3"/>
      <c r="WZ466" s="3"/>
      <c r="XA466" s="3"/>
      <c r="XB466" s="3"/>
      <c r="XC466" s="3"/>
      <c r="XD466" s="3"/>
      <c r="XE466" s="3"/>
      <c r="XF466" s="3"/>
      <c r="XG466" s="3"/>
      <c r="XH466" s="3"/>
      <c r="XI466" s="3"/>
      <c r="XJ466" s="3"/>
      <c r="XK466" s="3"/>
      <c r="XL466" s="3"/>
      <c r="XM466" s="3"/>
      <c r="XN466" s="3"/>
      <c r="XO466" s="3"/>
      <c r="XP466" s="3"/>
      <c r="XQ466" s="3"/>
      <c r="XR466" s="3"/>
      <c r="XS466" s="3"/>
      <c r="XT466" s="3"/>
      <c r="XU466" s="3"/>
      <c r="XV466" s="3"/>
      <c r="XW466" s="3"/>
      <c r="XX466" s="3"/>
      <c r="XY466" s="3"/>
      <c r="XZ466" s="3"/>
      <c r="YA466" s="3"/>
      <c r="YB466" s="3"/>
      <c r="YC466" s="3"/>
      <c r="YD466" s="3"/>
      <c r="YE466" s="3"/>
      <c r="YF466" s="3"/>
      <c r="YG466" s="3"/>
      <c r="YH466" s="3"/>
      <c r="YI466" s="3"/>
      <c r="YJ466" s="3"/>
      <c r="YK466" s="3"/>
      <c r="YL466" s="3"/>
      <c r="YM466" s="3"/>
      <c r="YN466" s="3"/>
      <c r="YO466" s="3"/>
      <c r="YP466" s="3"/>
      <c r="YQ466" s="3"/>
      <c r="YR466" s="3"/>
      <c r="YS466" s="3"/>
      <c r="YT466" s="3"/>
      <c r="YU466" s="3"/>
      <c r="YV466" s="3"/>
      <c r="YW466" s="3"/>
      <c r="YX466" s="3"/>
      <c r="YY466" s="3"/>
      <c r="YZ466" s="3"/>
      <c r="ZA466" s="3"/>
      <c r="ZB466" s="3"/>
      <c r="ZC466" s="3"/>
      <c r="ZD466" s="3"/>
      <c r="ZE466" s="3"/>
      <c r="ZF466" s="3"/>
      <c r="ZG466" s="3"/>
      <c r="ZH466" s="3"/>
      <c r="ZI466" s="3"/>
      <c r="ZJ466" s="3"/>
      <c r="ZK466" s="3"/>
      <c r="ZL466" s="3"/>
      <c r="ZM466" s="3"/>
      <c r="ZN466" s="3"/>
      <c r="ZO466" s="3"/>
      <c r="ZP466" s="3"/>
      <c r="ZQ466" s="3"/>
      <c r="ZR466" s="3"/>
      <c r="ZS466" s="3"/>
      <c r="ZT466" s="3"/>
      <c r="ZU466" s="3"/>
      <c r="ZV466" s="3"/>
      <c r="ZW466" s="3"/>
      <c r="ZX466" s="3"/>
      <c r="ZY466" s="3"/>
      <c r="ZZ466" s="3"/>
      <c r="AAA466" s="3"/>
      <c r="AAB466" s="3"/>
      <c r="AAC466" s="3"/>
      <c r="AAD466" s="3"/>
      <c r="AAE466" s="3"/>
      <c r="AAF466" s="3"/>
      <c r="AAG466" s="3"/>
      <c r="AAH466" s="3"/>
      <c r="AAI466" s="3"/>
      <c r="AAJ466" s="3"/>
      <c r="AAK466" s="3"/>
      <c r="AAL466" s="3"/>
      <c r="AAM466" s="3"/>
      <c r="AAN466" s="3"/>
      <c r="AAO466" s="3"/>
      <c r="AAP466" s="3"/>
      <c r="AAQ466" s="3"/>
      <c r="AAR466" s="3"/>
      <c r="AAS466" s="3"/>
      <c r="AAT466" s="3"/>
      <c r="AAU466" s="3"/>
      <c r="AAV466" s="3"/>
      <c r="AAW466" s="3"/>
      <c r="AAX466" s="3"/>
      <c r="AAY466" s="3"/>
      <c r="AAZ466" s="3"/>
      <c r="ABA466" s="3"/>
      <c r="ABB466" s="3"/>
      <c r="ABC466" s="3"/>
      <c r="ABD466" s="3"/>
      <c r="ABE466" s="3"/>
      <c r="ABF466" s="3"/>
      <c r="ABG466" s="3"/>
      <c r="ABH466" s="3"/>
      <c r="ABI466" s="3"/>
      <c r="ABJ466" s="3"/>
      <c r="ABK466" s="3"/>
      <c r="ABL466" s="3"/>
      <c r="ABM466" s="3"/>
      <c r="ABN466" s="3"/>
      <c r="ABO466" s="3"/>
      <c r="ABP466" s="3"/>
      <c r="ABQ466" s="3"/>
      <c r="ABR466" s="3"/>
      <c r="ABS466" s="3"/>
      <c r="ABT466" s="3"/>
      <c r="ABU466" s="3"/>
      <c r="ABV466" s="3"/>
    </row>
    <row r="469" spans="1:750" s="6" customFormat="1" x14ac:dyDescent="0.25">
      <c r="A469" s="3"/>
      <c r="B469" s="3"/>
      <c r="C469" s="445"/>
      <c r="D469" s="22"/>
      <c r="E469" s="445"/>
      <c r="F469" s="22"/>
      <c r="G469" s="442"/>
      <c r="H469" s="458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  <c r="BJ469" s="3"/>
      <c r="BK469" s="3"/>
      <c r="BL469" s="3"/>
      <c r="BM469" s="3"/>
      <c r="BN469" s="3"/>
      <c r="BO469" s="3"/>
      <c r="BP469" s="3"/>
      <c r="BQ469" s="3"/>
      <c r="BR469" s="3"/>
      <c r="BS469" s="3"/>
      <c r="BT469" s="3"/>
      <c r="BU469" s="3"/>
      <c r="BV469" s="3"/>
      <c r="BW469" s="3"/>
      <c r="BX469" s="3"/>
      <c r="BY469" s="3"/>
      <c r="BZ469" s="3"/>
      <c r="CA469" s="3"/>
      <c r="CB469" s="3"/>
      <c r="CC469" s="3"/>
      <c r="CD469" s="3"/>
      <c r="CE469" s="3"/>
      <c r="CF469" s="3"/>
      <c r="CG469" s="3"/>
      <c r="CH469" s="3"/>
      <c r="CI469" s="3"/>
      <c r="CJ469" s="3"/>
      <c r="CK469" s="3"/>
      <c r="CL469" s="3"/>
      <c r="CM469" s="3"/>
      <c r="CN469" s="3"/>
      <c r="CO469" s="3"/>
      <c r="CP469" s="3"/>
      <c r="CQ469" s="3"/>
      <c r="CR469" s="3"/>
      <c r="CS469" s="3"/>
      <c r="CT469" s="3"/>
      <c r="CU469" s="3"/>
      <c r="CV469" s="3"/>
      <c r="CW469" s="3"/>
      <c r="CX469" s="3"/>
      <c r="CY469" s="3"/>
      <c r="CZ469" s="3"/>
      <c r="DA469" s="3"/>
      <c r="DB469" s="3"/>
      <c r="DC469" s="3"/>
      <c r="DD469" s="3"/>
      <c r="DE469" s="3"/>
      <c r="DF469" s="3"/>
      <c r="DG469" s="3"/>
      <c r="DH469" s="3"/>
      <c r="DI469" s="3"/>
      <c r="DJ469" s="3"/>
      <c r="DK469" s="3"/>
      <c r="DL469" s="3"/>
      <c r="DM469" s="3"/>
      <c r="DN469" s="3"/>
      <c r="DO469" s="3"/>
      <c r="DP469" s="3"/>
      <c r="DQ469" s="3"/>
      <c r="DR469" s="3"/>
      <c r="DS469" s="3"/>
      <c r="DT469" s="3"/>
      <c r="DU469" s="3"/>
      <c r="DV469" s="3"/>
      <c r="DW469" s="3"/>
      <c r="DX469" s="3"/>
      <c r="DY469" s="3"/>
      <c r="DZ469" s="3"/>
      <c r="EA469" s="3"/>
      <c r="EB469" s="3"/>
      <c r="EC469" s="3"/>
      <c r="ED469" s="3"/>
      <c r="EE469" s="3"/>
      <c r="EF469" s="3"/>
      <c r="EG469" s="3"/>
      <c r="EH469" s="3"/>
      <c r="EI469" s="3"/>
      <c r="EJ469" s="3"/>
      <c r="EK469" s="3"/>
      <c r="EL469" s="3"/>
      <c r="EM469" s="3"/>
      <c r="EN469" s="3"/>
      <c r="EO469" s="3"/>
      <c r="EP469" s="3"/>
      <c r="EQ469" s="3"/>
      <c r="ER469" s="3"/>
      <c r="ES469" s="3"/>
      <c r="ET469" s="3"/>
      <c r="EU469" s="3"/>
      <c r="EV469" s="3"/>
      <c r="EW469" s="3"/>
      <c r="EX469" s="3"/>
      <c r="EY469" s="3"/>
      <c r="EZ469" s="3"/>
      <c r="FA469" s="3"/>
      <c r="FB469" s="3"/>
      <c r="FC469" s="3"/>
      <c r="FD469" s="3"/>
      <c r="FE469" s="3"/>
      <c r="FF469" s="3"/>
      <c r="FG469" s="3"/>
      <c r="FH469" s="3"/>
      <c r="FI469" s="3"/>
      <c r="FJ469" s="3"/>
      <c r="FK469" s="3"/>
      <c r="FL469" s="3"/>
      <c r="FM469" s="3"/>
      <c r="FN469" s="3"/>
      <c r="FO469" s="3"/>
      <c r="FP469" s="3"/>
      <c r="FQ469" s="3"/>
      <c r="FR469" s="3"/>
      <c r="FS469" s="3"/>
      <c r="FT469" s="3"/>
      <c r="FU469" s="3"/>
      <c r="FV469" s="3"/>
      <c r="FW469" s="3"/>
      <c r="FX469" s="3"/>
      <c r="FY469" s="3"/>
      <c r="FZ469" s="3"/>
      <c r="GA469" s="3"/>
      <c r="GB469" s="3"/>
      <c r="GC469" s="3"/>
      <c r="GD469" s="3"/>
      <c r="GE469" s="3"/>
      <c r="GF469" s="3"/>
      <c r="GG469" s="3"/>
      <c r="GH469" s="3"/>
      <c r="GI469" s="3"/>
      <c r="GJ469" s="3"/>
      <c r="GK469" s="3"/>
      <c r="GL469" s="3"/>
      <c r="GM469" s="3"/>
      <c r="GN469" s="3"/>
      <c r="GO469" s="3"/>
      <c r="GP469" s="3"/>
      <c r="GQ469" s="3"/>
      <c r="GR469" s="3"/>
      <c r="GS469" s="3"/>
      <c r="GT469" s="3"/>
      <c r="GU469" s="3"/>
      <c r="GV469" s="3"/>
      <c r="GW469" s="3"/>
      <c r="GX469" s="3"/>
      <c r="GY469" s="3"/>
      <c r="GZ469" s="3"/>
      <c r="HA469" s="3"/>
      <c r="HB469" s="3"/>
      <c r="HC469" s="3"/>
      <c r="HD469" s="3"/>
      <c r="HE469" s="3"/>
      <c r="HF469" s="3"/>
      <c r="HG469" s="3"/>
      <c r="HH469" s="3"/>
      <c r="HI469" s="3"/>
      <c r="HJ469" s="3"/>
      <c r="HK469" s="3"/>
      <c r="HL469" s="3"/>
      <c r="HM469" s="3"/>
      <c r="HN469" s="3"/>
      <c r="HO469" s="3"/>
      <c r="HP469" s="3"/>
      <c r="HQ469" s="3"/>
      <c r="HR469" s="3"/>
      <c r="HS469" s="3"/>
      <c r="HT469" s="3"/>
      <c r="HU469" s="3"/>
      <c r="HV469" s="3"/>
      <c r="HW469" s="3"/>
      <c r="HX469" s="3"/>
      <c r="HY469" s="3"/>
      <c r="HZ469" s="3"/>
      <c r="IA469" s="3"/>
      <c r="IB469" s="3"/>
      <c r="IC469" s="3"/>
      <c r="ID469" s="3"/>
      <c r="IE469" s="3"/>
      <c r="IF469" s="3"/>
      <c r="IG469" s="3"/>
      <c r="IH469" s="3"/>
      <c r="II469" s="3"/>
      <c r="IJ469" s="3"/>
      <c r="IK469" s="3"/>
      <c r="IL469" s="3"/>
      <c r="IM469" s="3"/>
      <c r="IN469" s="3"/>
      <c r="IO469" s="3"/>
      <c r="IP469" s="3"/>
      <c r="IQ469" s="3"/>
      <c r="IR469" s="3"/>
      <c r="IS469" s="3"/>
      <c r="IT469" s="3"/>
      <c r="IU469" s="3"/>
      <c r="IV469" s="3"/>
      <c r="IW469" s="3"/>
      <c r="IX469" s="3"/>
      <c r="IY469" s="3"/>
      <c r="IZ469" s="3"/>
      <c r="JA469" s="3"/>
      <c r="JB469" s="3"/>
      <c r="JC469" s="3"/>
      <c r="JD469" s="3"/>
      <c r="JE469" s="3"/>
      <c r="JF469" s="3"/>
      <c r="JG469" s="3"/>
      <c r="JH469" s="3"/>
      <c r="JI469" s="3"/>
      <c r="JJ469" s="3"/>
      <c r="JK469" s="3"/>
      <c r="JL469" s="3"/>
      <c r="JM469" s="3"/>
      <c r="JN469" s="3"/>
      <c r="JO469" s="3"/>
      <c r="JP469" s="3"/>
      <c r="JQ469" s="3"/>
      <c r="JR469" s="3"/>
      <c r="JS469" s="3"/>
      <c r="JT469" s="3"/>
      <c r="JU469" s="3"/>
      <c r="JV469" s="3"/>
      <c r="JW469" s="3"/>
      <c r="JX469" s="3"/>
      <c r="JY469" s="3"/>
      <c r="JZ469" s="3"/>
      <c r="KA469" s="3"/>
      <c r="KB469" s="3"/>
      <c r="KC469" s="3"/>
      <c r="KD469" s="3"/>
      <c r="KE469" s="3"/>
      <c r="KF469" s="3"/>
      <c r="KG469" s="3"/>
      <c r="KH469" s="3"/>
      <c r="KI469" s="3"/>
      <c r="KJ469" s="3"/>
      <c r="KK469" s="3"/>
      <c r="KL469" s="3"/>
      <c r="KM469" s="3"/>
      <c r="KN469" s="3"/>
      <c r="KO469" s="3"/>
      <c r="KP469" s="3"/>
      <c r="KQ469" s="3"/>
      <c r="KR469" s="3"/>
      <c r="KS469" s="3"/>
      <c r="KT469" s="3"/>
      <c r="KU469" s="3"/>
      <c r="KV469" s="3"/>
      <c r="KW469" s="3"/>
      <c r="KX469" s="3"/>
      <c r="KY469" s="3"/>
      <c r="KZ469" s="3"/>
      <c r="LA469" s="3"/>
      <c r="LB469" s="3"/>
      <c r="LC469" s="3"/>
      <c r="LD469" s="3"/>
      <c r="LE469" s="3"/>
      <c r="LF469" s="3"/>
      <c r="LG469" s="3"/>
      <c r="LH469" s="3"/>
      <c r="LI469" s="3"/>
      <c r="LJ469" s="3"/>
      <c r="LK469" s="3"/>
      <c r="LL469" s="3"/>
      <c r="LM469" s="3"/>
      <c r="LN469" s="3"/>
      <c r="LO469" s="3"/>
      <c r="LP469" s="3"/>
      <c r="LQ469" s="3"/>
      <c r="LR469" s="3"/>
      <c r="LS469" s="3"/>
      <c r="LT469" s="3"/>
      <c r="LU469" s="3"/>
      <c r="LV469" s="3"/>
      <c r="LW469" s="3"/>
      <c r="LX469" s="3"/>
      <c r="LY469" s="3"/>
      <c r="LZ469" s="3"/>
      <c r="MA469" s="3"/>
      <c r="MB469" s="3"/>
      <c r="MC469" s="3"/>
      <c r="MD469" s="3"/>
      <c r="ME469" s="3"/>
      <c r="MF469" s="3"/>
      <c r="MG469" s="3"/>
      <c r="MH469" s="3"/>
      <c r="MI469" s="3"/>
      <c r="MJ469" s="3"/>
      <c r="MK469" s="3"/>
      <c r="ML469" s="3"/>
      <c r="MM469" s="3"/>
      <c r="MN469" s="3"/>
      <c r="MO469" s="3"/>
      <c r="MP469" s="3"/>
      <c r="MQ469" s="3"/>
      <c r="MR469" s="3"/>
      <c r="MS469" s="3"/>
      <c r="MT469" s="3"/>
      <c r="MU469" s="3"/>
      <c r="MV469" s="3"/>
      <c r="MW469" s="3"/>
      <c r="MX469" s="3"/>
      <c r="MY469" s="3"/>
      <c r="MZ469" s="3"/>
      <c r="NA469" s="3"/>
      <c r="NB469" s="3"/>
      <c r="NC469" s="3"/>
      <c r="ND469" s="3"/>
      <c r="NE469" s="3"/>
      <c r="NF469" s="3"/>
      <c r="NG469" s="3"/>
      <c r="NH469" s="3"/>
      <c r="NI469" s="3"/>
      <c r="NJ469" s="3"/>
      <c r="NK469" s="3"/>
      <c r="NL469" s="3"/>
      <c r="NM469" s="3"/>
      <c r="NN469" s="3"/>
      <c r="NO469" s="3"/>
      <c r="NP469" s="3"/>
      <c r="NQ469" s="3"/>
      <c r="NR469" s="3"/>
      <c r="NS469" s="3"/>
      <c r="NT469" s="3"/>
      <c r="NU469" s="3"/>
      <c r="NV469" s="3"/>
      <c r="NW469" s="3"/>
      <c r="NX469" s="3"/>
      <c r="NY469" s="3"/>
      <c r="NZ469" s="3"/>
      <c r="OA469" s="3"/>
      <c r="OB469" s="3"/>
      <c r="OC469" s="3"/>
      <c r="OD469" s="3"/>
      <c r="OE469" s="3"/>
      <c r="OF469" s="3"/>
      <c r="OG469" s="3"/>
      <c r="OH469" s="3"/>
      <c r="OI469" s="3"/>
      <c r="OJ469" s="3"/>
      <c r="OK469" s="3"/>
      <c r="OL469" s="3"/>
      <c r="OM469" s="3"/>
      <c r="ON469" s="3"/>
      <c r="OO469" s="3"/>
      <c r="OP469" s="3"/>
      <c r="OQ469" s="3"/>
      <c r="OR469" s="3"/>
      <c r="OS469" s="3"/>
      <c r="OT469" s="3"/>
      <c r="OU469" s="3"/>
      <c r="OV469" s="3"/>
      <c r="OW469" s="3"/>
      <c r="OX469" s="3"/>
      <c r="OY469" s="3"/>
      <c r="OZ469" s="3"/>
      <c r="PA469" s="3"/>
      <c r="PB469" s="3"/>
      <c r="PC469" s="3"/>
      <c r="PD469" s="3"/>
      <c r="PE469" s="3"/>
      <c r="PF469" s="3"/>
      <c r="PG469" s="3"/>
      <c r="PH469" s="3"/>
      <c r="PI469" s="3"/>
      <c r="PJ469" s="3"/>
      <c r="PK469" s="3"/>
      <c r="PL469" s="3"/>
      <c r="PM469" s="3"/>
      <c r="PN469" s="3"/>
      <c r="PO469" s="3"/>
      <c r="PP469" s="3"/>
      <c r="PQ469" s="3"/>
      <c r="PR469" s="3"/>
      <c r="PS469" s="3"/>
      <c r="PT469" s="3"/>
      <c r="PU469" s="3"/>
      <c r="PV469" s="3"/>
      <c r="PW469" s="3"/>
      <c r="PX469" s="3"/>
      <c r="PY469" s="3"/>
      <c r="PZ469" s="3"/>
      <c r="QA469" s="3"/>
      <c r="QB469" s="3"/>
      <c r="QC469" s="3"/>
      <c r="QD469" s="3"/>
      <c r="QE469" s="3"/>
      <c r="QF469" s="3"/>
      <c r="QG469" s="3"/>
      <c r="QH469" s="3"/>
      <c r="QI469" s="3"/>
      <c r="QJ469" s="3"/>
      <c r="QK469" s="3"/>
      <c r="QL469" s="3"/>
      <c r="QM469" s="3"/>
      <c r="QN469" s="3"/>
      <c r="QO469" s="3"/>
      <c r="QP469" s="3"/>
      <c r="QQ469" s="3"/>
      <c r="QR469" s="3"/>
      <c r="QS469" s="3"/>
      <c r="QT469" s="3"/>
      <c r="QU469" s="3"/>
      <c r="QV469" s="3"/>
      <c r="QW469" s="3"/>
      <c r="QX469" s="3"/>
      <c r="QY469" s="3"/>
      <c r="QZ469" s="3"/>
      <c r="RA469" s="3"/>
      <c r="RB469" s="3"/>
      <c r="RC469" s="3"/>
      <c r="RD469" s="3"/>
      <c r="RE469" s="3"/>
      <c r="RF469" s="3"/>
      <c r="RG469" s="3"/>
      <c r="RH469" s="3"/>
      <c r="RI469" s="3"/>
      <c r="RJ469" s="3"/>
      <c r="RK469" s="3"/>
      <c r="RL469" s="3"/>
      <c r="RM469" s="3"/>
      <c r="RN469" s="3"/>
      <c r="RO469" s="3"/>
      <c r="RP469" s="3"/>
      <c r="RQ469" s="3"/>
      <c r="RR469" s="3"/>
      <c r="RS469" s="3"/>
      <c r="RT469" s="3"/>
      <c r="RU469" s="3"/>
      <c r="RV469" s="3"/>
      <c r="RW469" s="3"/>
      <c r="RX469" s="3"/>
      <c r="RY469" s="3"/>
      <c r="RZ469" s="3"/>
      <c r="SA469" s="3"/>
      <c r="SB469" s="3"/>
      <c r="SC469" s="3"/>
      <c r="SD469" s="3"/>
      <c r="SE469" s="3"/>
      <c r="SF469" s="3"/>
      <c r="SG469" s="3"/>
      <c r="SH469" s="3"/>
      <c r="SI469" s="3"/>
      <c r="SJ469" s="3"/>
      <c r="SK469" s="3"/>
      <c r="SL469" s="3"/>
      <c r="SM469" s="3"/>
      <c r="SN469" s="3"/>
      <c r="SO469" s="3"/>
      <c r="SP469" s="3"/>
      <c r="SQ469" s="3"/>
      <c r="SR469" s="3"/>
      <c r="SS469" s="3"/>
      <c r="ST469" s="3"/>
      <c r="SU469" s="3"/>
      <c r="SV469" s="3"/>
      <c r="SW469" s="3"/>
      <c r="SX469" s="3"/>
      <c r="SY469" s="3"/>
      <c r="SZ469" s="3"/>
      <c r="TA469" s="3"/>
      <c r="TB469" s="3"/>
      <c r="TC469" s="3"/>
      <c r="TD469" s="3"/>
      <c r="TE469" s="3"/>
      <c r="TF469" s="3"/>
      <c r="TG469" s="3"/>
      <c r="TH469" s="3"/>
      <c r="TI469" s="3"/>
      <c r="TJ469" s="3"/>
      <c r="TK469" s="3"/>
      <c r="TL469" s="3"/>
      <c r="TM469" s="3"/>
      <c r="TN469" s="3"/>
      <c r="TO469" s="3"/>
      <c r="TP469" s="3"/>
      <c r="TQ469" s="3"/>
      <c r="TR469" s="3"/>
      <c r="TS469" s="3"/>
      <c r="TT469" s="3"/>
      <c r="TU469" s="3"/>
      <c r="TV469" s="3"/>
      <c r="TW469" s="3"/>
      <c r="TX469" s="3"/>
      <c r="TY469" s="3"/>
      <c r="TZ469" s="3"/>
      <c r="UA469" s="3"/>
      <c r="UB469" s="3"/>
      <c r="UC469" s="3"/>
      <c r="UD469" s="3"/>
      <c r="UE469" s="3"/>
      <c r="UF469" s="3"/>
      <c r="UG469" s="3"/>
      <c r="UH469" s="3"/>
      <c r="UI469" s="3"/>
      <c r="UJ469" s="3"/>
      <c r="UK469" s="3"/>
      <c r="UL469" s="3"/>
      <c r="UM469" s="3"/>
      <c r="UN469" s="3"/>
      <c r="UO469" s="3"/>
      <c r="UP469" s="3"/>
      <c r="UQ469" s="3"/>
      <c r="UR469" s="3"/>
      <c r="US469" s="3"/>
      <c r="UT469" s="3"/>
      <c r="UU469" s="3"/>
      <c r="UV469" s="3"/>
      <c r="UW469" s="3"/>
      <c r="UX469" s="3"/>
      <c r="UY469" s="3"/>
      <c r="UZ469" s="3"/>
      <c r="VA469" s="3"/>
      <c r="VB469" s="3"/>
      <c r="VC469" s="3"/>
      <c r="VD469" s="3"/>
      <c r="VE469" s="3"/>
      <c r="VF469" s="3"/>
      <c r="VG469" s="3"/>
      <c r="VH469" s="3"/>
      <c r="VI469" s="3"/>
      <c r="VJ469" s="3"/>
      <c r="VK469" s="3"/>
      <c r="VL469" s="3"/>
      <c r="VM469" s="3"/>
      <c r="VN469" s="3"/>
      <c r="VO469" s="3"/>
      <c r="VP469" s="3"/>
      <c r="VQ469" s="3"/>
      <c r="VR469" s="3"/>
      <c r="VS469" s="3"/>
      <c r="VT469" s="3"/>
      <c r="VU469" s="3"/>
      <c r="VV469" s="3"/>
      <c r="VW469" s="3"/>
      <c r="VX469" s="3"/>
      <c r="VY469" s="3"/>
      <c r="VZ469" s="3"/>
      <c r="WA469" s="3"/>
      <c r="WB469" s="3"/>
      <c r="WC469" s="3"/>
      <c r="WD469" s="3"/>
      <c r="WE469" s="3"/>
      <c r="WF469" s="3"/>
      <c r="WG469" s="3"/>
      <c r="WH469" s="3"/>
      <c r="WI469" s="3"/>
      <c r="WJ469" s="3"/>
      <c r="WK469" s="3"/>
      <c r="WL469" s="3"/>
      <c r="WM469" s="3"/>
      <c r="WN469" s="3"/>
      <c r="WO469" s="3"/>
      <c r="WP469" s="3"/>
      <c r="WQ469" s="3"/>
      <c r="WR469" s="3"/>
      <c r="WS469" s="3"/>
      <c r="WT469" s="3"/>
      <c r="WU469" s="3"/>
      <c r="WV469" s="3"/>
      <c r="WW469" s="3"/>
      <c r="WX469" s="3"/>
      <c r="WY469" s="3"/>
      <c r="WZ469" s="3"/>
      <c r="XA469" s="3"/>
      <c r="XB469" s="3"/>
      <c r="XC469" s="3"/>
      <c r="XD469" s="3"/>
      <c r="XE469" s="3"/>
      <c r="XF469" s="3"/>
      <c r="XG469" s="3"/>
      <c r="XH469" s="3"/>
      <c r="XI469" s="3"/>
      <c r="XJ469" s="3"/>
      <c r="XK469" s="3"/>
      <c r="XL469" s="3"/>
      <c r="XM469" s="3"/>
      <c r="XN469" s="3"/>
      <c r="XO469" s="3"/>
      <c r="XP469" s="3"/>
      <c r="XQ469" s="3"/>
      <c r="XR469" s="3"/>
      <c r="XS469" s="3"/>
      <c r="XT469" s="3"/>
      <c r="XU469" s="3"/>
      <c r="XV469" s="3"/>
      <c r="XW469" s="3"/>
      <c r="XX469" s="3"/>
      <c r="XY469" s="3"/>
      <c r="XZ469" s="3"/>
      <c r="YA469" s="3"/>
      <c r="YB469" s="3"/>
      <c r="YC469" s="3"/>
      <c r="YD469" s="3"/>
      <c r="YE469" s="3"/>
      <c r="YF469" s="3"/>
      <c r="YG469" s="3"/>
      <c r="YH469" s="3"/>
      <c r="YI469" s="3"/>
      <c r="YJ469" s="3"/>
      <c r="YK469" s="3"/>
      <c r="YL469" s="3"/>
      <c r="YM469" s="3"/>
      <c r="YN469" s="3"/>
      <c r="YO469" s="3"/>
      <c r="YP469" s="3"/>
      <c r="YQ469" s="3"/>
      <c r="YR469" s="3"/>
      <c r="YS469" s="3"/>
      <c r="YT469" s="3"/>
      <c r="YU469" s="3"/>
      <c r="YV469" s="3"/>
      <c r="YW469" s="3"/>
      <c r="YX469" s="3"/>
      <c r="YY469" s="3"/>
      <c r="YZ469" s="3"/>
      <c r="ZA469" s="3"/>
      <c r="ZB469" s="3"/>
      <c r="ZC469" s="3"/>
      <c r="ZD469" s="3"/>
      <c r="ZE469" s="3"/>
      <c r="ZF469" s="3"/>
      <c r="ZG469" s="3"/>
      <c r="ZH469" s="3"/>
      <c r="ZI469" s="3"/>
      <c r="ZJ469" s="3"/>
      <c r="ZK469" s="3"/>
      <c r="ZL469" s="3"/>
      <c r="ZM469" s="3"/>
      <c r="ZN469" s="3"/>
      <c r="ZO469" s="3"/>
      <c r="ZP469" s="3"/>
      <c r="ZQ469" s="3"/>
      <c r="ZR469" s="3"/>
      <c r="ZS469" s="3"/>
      <c r="ZT469" s="3"/>
      <c r="ZU469" s="3"/>
      <c r="ZV469" s="3"/>
      <c r="ZW469" s="3"/>
      <c r="ZX469" s="3"/>
      <c r="ZY469" s="3"/>
      <c r="ZZ469" s="3"/>
      <c r="AAA469" s="3"/>
      <c r="AAB469" s="3"/>
      <c r="AAC469" s="3"/>
      <c r="AAD469" s="3"/>
      <c r="AAE469" s="3"/>
      <c r="AAF469" s="3"/>
      <c r="AAG469" s="3"/>
      <c r="AAH469" s="3"/>
      <c r="AAI469" s="3"/>
      <c r="AAJ469" s="3"/>
      <c r="AAK469" s="3"/>
      <c r="AAL469" s="3"/>
      <c r="AAM469" s="3"/>
      <c r="AAN469" s="3"/>
      <c r="AAO469" s="3"/>
      <c r="AAP469" s="3"/>
      <c r="AAQ469" s="3"/>
      <c r="AAR469" s="3"/>
      <c r="AAS469" s="3"/>
      <c r="AAT469" s="3"/>
      <c r="AAU469" s="3"/>
      <c r="AAV469" s="3"/>
      <c r="AAW469" s="3"/>
      <c r="AAX469" s="3"/>
      <c r="AAY469" s="3"/>
      <c r="AAZ469" s="3"/>
      <c r="ABA469" s="3"/>
      <c r="ABB469" s="3"/>
      <c r="ABC469" s="3"/>
      <c r="ABD469" s="3"/>
      <c r="ABE469" s="3"/>
      <c r="ABF469" s="3"/>
      <c r="ABG469" s="3"/>
      <c r="ABH469" s="3"/>
      <c r="ABI469" s="3"/>
      <c r="ABJ469" s="3"/>
      <c r="ABK469" s="3"/>
      <c r="ABL469" s="3"/>
      <c r="ABM469" s="3"/>
      <c r="ABN469" s="3"/>
      <c r="ABO469" s="3"/>
      <c r="ABP469" s="3"/>
      <c r="ABQ469" s="3"/>
      <c r="ABR469" s="3"/>
      <c r="ABS469" s="3"/>
      <c r="ABT469" s="3"/>
      <c r="ABU469" s="3"/>
      <c r="ABV469" s="3"/>
    </row>
    <row r="471" spans="1:750" s="6" customFormat="1" x14ac:dyDescent="0.25">
      <c r="A471" s="3"/>
      <c r="B471" s="3"/>
      <c r="C471" s="445"/>
      <c r="D471" s="22"/>
      <c r="E471" s="445"/>
      <c r="F471" s="22"/>
      <c r="G471" s="442"/>
      <c r="H471" s="458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3"/>
      <c r="BI471" s="3"/>
      <c r="BJ471" s="3"/>
      <c r="BK471" s="3"/>
      <c r="BL471" s="3"/>
      <c r="BM471" s="3"/>
      <c r="BN471" s="3"/>
      <c r="BO471" s="3"/>
      <c r="BP471" s="3"/>
      <c r="BQ471" s="3"/>
      <c r="BR471" s="3"/>
      <c r="BS471" s="3"/>
      <c r="BT471" s="3"/>
      <c r="BU471" s="3"/>
      <c r="BV471" s="3"/>
      <c r="BW471" s="3"/>
      <c r="BX471" s="3"/>
      <c r="BY471" s="3"/>
      <c r="BZ471" s="3"/>
      <c r="CA471" s="3"/>
      <c r="CB471" s="3"/>
      <c r="CC471" s="3"/>
      <c r="CD471" s="3"/>
      <c r="CE471" s="3"/>
      <c r="CF471" s="3"/>
      <c r="CG471" s="3"/>
      <c r="CH471" s="3"/>
      <c r="CI471" s="3"/>
      <c r="CJ471" s="3"/>
      <c r="CK471" s="3"/>
      <c r="CL471" s="3"/>
      <c r="CM471" s="3"/>
      <c r="CN471" s="3"/>
      <c r="CO471" s="3"/>
      <c r="CP471" s="3"/>
      <c r="CQ471" s="3"/>
      <c r="CR471" s="3"/>
      <c r="CS471" s="3"/>
      <c r="CT471" s="3"/>
      <c r="CU471" s="3"/>
      <c r="CV471" s="3"/>
      <c r="CW471" s="3"/>
      <c r="CX471" s="3"/>
      <c r="CY471" s="3"/>
      <c r="CZ471" s="3"/>
      <c r="DA471" s="3"/>
      <c r="DB471" s="3"/>
      <c r="DC471" s="3"/>
      <c r="DD471" s="3"/>
      <c r="DE471" s="3"/>
      <c r="DF471" s="3"/>
      <c r="DG471" s="3"/>
      <c r="DH471" s="3"/>
      <c r="DI471" s="3"/>
      <c r="DJ471" s="3"/>
      <c r="DK471" s="3"/>
      <c r="DL471" s="3"/>
      <c r="DM471" s="3"/>
      <c r="DN471" s="3"/>
      <c r="DO471" s="3"/>
      <c r="DP471" s="3"/>
      <c r="DQ471" s="3"/>
      <c r="DR471" s="3"/>
      <c r="DS471" s="3"/>
      <c r="DT471" s="3"/>
      <c r="DU471" s="3"/>
      <c r="DV471" s="3"/>
      <c r="DW471" s="3"/>
      <c r="DX471" s="3"/>
      <c r="DY471" s="3"/>
      <c r="DZ471" s="3"/>
      <c r="EA471" s="3"/>
      <c r="EB471" s="3"/>
      <c r="EC471" s="3"/>
      <c r="ED471" s="3"/>
      <c r="EE471" s="3"/>
      <c r="EF471" s="3"/>
      <c r="EG471" s="3"/>
      <c r="EH471" s="3"/>
      <c r="EI471" s="3"/>
      <c r="EJ471" s="3"/>
      <c r="EK471" s="3"/>
      <c r="EL471" s="3"/>
      <c r="EM471" s="3"/>
      <c r="EN471" s="3"/>
      <c r="EO471" s="3"/>
      <c r="EP471" s="3"/>
      <c r="EQ471" s="3"/>
      <c r="ER471" s="3"/>
      <c r="ES471" s="3"/>
      <c r="ET471" s="3"/>
      <c r="EU471" s="3"/>
      <c r="EV471" s="3"/>
      <c r="EW471" s="3"/>
      <c r="EX471" s="3"/>
      <c r="EY471" s="3"/>
      <c r="EZ471" s="3"/>
      <c r="FA471" s="3"/>
      <c r="FB471" s="3"/>
      <c r="FC471" s="3"/>
      <c r="FD471" s="3"/>
      <c r="FE471" s="3"/>
      <c r="FF471" s="3"/>
      <c r="FG471" s="3"/>
      <c r="FH471" s="3"/>
      <c r="FI471" s="3"/>
      <c r="FJ471" s="3"/>
      <c r="FK471" s="3"/>
      <c r="FL471" s="3"/>
      <c r="FM471" s="3"/>
      <c r="FN471" s="3"/>
      <c r="FO471" s="3"/>
      <c r="FP471" s="3"/>
      <c r="FQ471" s="3"/>
      <c r="FR471" s="3"/>
      <c r="FS471" s="3"/>
      <c r="FT471" s="3"/>
      <c r="FU471" s="3"/>
      <c r="FV471" s="3"/>
      <c r="FW471" s="3"/>
      <c r="FX471" s="3"/>
      <c r="FY471" s="3"/>
      <c r="FZ471" s="3"/>
      <c r="GA471" s="3"/>
      <c r="GB471" s="3"/>
      <c r="GC471" s="3"/>
      <c r="GD471" s="3"/>
      <c r="GE471" s="3"/>
      <c r="GF471" s="3"/>
      <c r="GG471" s="3"/>
      <c r="GH471" s="3"/>
      <c r="GI471" s="3"/>
      <c r="GJ471" s="3"/>
      <c r="GK471" s="3"/>
      <c r="GL471" s="3"/>
      <c r="GM471" s="3"/>
      <c r="GN471" s="3"/>
      <c r="GO471" s="3"/>
      <c r="GP471" s="3"/>
      <c r="GQ471" s="3"/>
      <c r="GR471" s="3"/>
      <c r="GS471" s="3"/>
      <c r="GT471" s="3"/>
      <c r="GU471" s="3"/>
      <c r="GV471" s="3"/>
      <c r="GW471" s="3"/>
      <c r="GX471" s="3"/>
      <c r="GY471" s="3"/>
      <c r="GZ471" s="3"/>
      <c r="HA471" s="3"/>
      <c r="HB471" s="3"/>
      <c r="HC471" s="3"/>
      <c r="HD471" s="3"/>
      <c r="HE471" s="3"/>
      <c r="HF471" s="3"/>
      <c r="HG471" s="3"/>
      <c r="HH471" s="3"/>
      <c r="HI471" s="3"/>
      <c r="HJ471" s="3"/>
      <c r="HK471" s="3"/>
      <c r="HL471" s="3"/>
      <c r="HM471" s="3"/>
      <c r="HN471" s="3"/>
      <c r="HO471" s="3"/>
      <c r="HP471" s="3"/>
      <c r="HQ471" s="3"/>
      <c r="HR471" s="3"/>
      <c r="HS471" s="3"/>
      <c r="HT471" s="3"/>
      <c r="HU471" s="3"/>
      <c r="HV471" s="3"/>
      <c r="HW471" s="3"/>
      <c r="HX471" s="3"/>
      <c r="HY471" s="3"/>
      <c r="HZ471" s="3"/>
      <c r="IA471" s="3"/>
      <c r="IB471" s="3"/>
      <c r="IC471" s="3"/>
      <c r="ID471" s="3"/>
      <c r="IE471" s="3"/>
      <c r="IF471" s="3"/>
      <c r="IG471" s="3"/>
      <c r="IH471" s="3"/>
      <c r="II471" s="3"/>
      <c r="IJ471" s="3"/>
      <c r="IK471" s="3"/>
      <c r="IL471" s="3"/>
      <c r="IM471" s="3"/>
      <c r="IN471" s="3"/>
      <c r="IO471" s="3"/>
      <c r="IP471" s="3"/>
      <c r="IQ471" s="3"/>
      <c r="IR471" s="3"/>
      <c r="IS471" s="3"/>
      <c r="IT471" s="3"/>
      <c r="IU471" s="3"/>
      <c r="IV471" s="3"/>
      <c r="IW471" s="3"/>
      <c r="IX471" s="3"/>
      <c r="IY471" s="3"/>
      <c r="IZ471" s="3"/>
      <c r="JA471" s="3"/>
      <c r="JB471" s="3"/>
      <c r="JC471" s="3"/>
      <c r="JD471" s="3"/>
      <c r="JE471" s="3"/>
      <c r="JF471" s="3"/>
      <c r="JG471" s="3"/>
      <c r="JH471" s="3"/>
      <c r="JI471" s="3"/>
      <c r="JJ471" s="3"/>
      <c r="JK471" s="3"/>
      <c r="JL471" s="3"/>
      <c r="JM471" s="3"/>
      <c r="JN471" s="3"/>
      <c r="JO471" s="3"/>
      <c r="JP471" s="3"/>
      <c r="JQ471" s="3"/>
      <c r="JR471" s="3"/>
      <c r="JS471" s="3"/>
      <c r="JT471" s="3"/>
      <c r="JU471" s="3"/>
      <c r="JV471" s="3"/>
      <c r="JW471" s="3"/>
      <c r="JX471" s="3"/>
      <c r="JY471" s="3"/>
      <c r="JZ471" s="3"/>
      <c r="KA471" s="3"/>
      <c r="KB471" s="3"/>
      <c r="KC471" s="3"/>
      <c r="KD471" s="3"/>
      <c r="KE471" s="3"/>
      <c r="KF471" s="3"/>
      <c r="KG471" s="3"/>
      <c r="KH471" s="3"/>
      <c r="KI471" s="3"/>
      <c r="KJ471" s="3"/>
      <c r="KK471" s="3"/>
      <c r="KL471" s="3"/>
      <c r="KM471" s="3"/>
      <c r="KN471" s="3"/>
      <c r="KO471" s="3"/>
      <c r="KP471" s="3"/>
      <c r="KQ471" s="3"/>
      <c r="KR471" s="3"/>
      <c r="KS471" s="3"/>
      <c r="KT471" s="3"/>
      <c r="KU471" s="3"/>
      <c r="KV471" s="3"/>
      <c r="KW471" s="3"/>
      <c r="KX471" s="3"/>
      <c r="KY471" s="3"/>
      <c r="KZ471" s="3"/>
      <c r="LA471" s="3"/>
      <c r="LB471" s="3"/>
      <c r="LC471" s="3"/>
      <c r="LD471" s="3"/>
      <c r="LE471" s="3"/>
      <c r="LF471" s="3"/>
      <c r="LG471" s="3"/>
      <c r="LH471" s="3"/>
      <c r="LI471" s="3"/>
      <c r="LJ471" s="3"/>
      <c r="LK471" s="3"/>
      <c r="LL471" s="3"/>
      <c r="LM471" s="3"/>
      <c r="LN471" s="3"/>
      <c r="LO471" s="3"/>
      <c r="LP471" s="3"/>
      <c r="LQ471" s="3"/>
      <c r="LR471" s="3"/>
      <c r="LS471" s="3"/>
      <c r="LT471" s="3"/>
      <c r="LU471" s="3"/>
      <c r="LV471" s="3"/>
      <c r="LW471" s="3"/>
      <c r="LX471" s="3"/>
      <c r="LY471" s="3"/>
      <c r="LZ471" s="3"/>
      <c r="MA471" s="3"/>
      <c r="MB471" s="3"/>
      <c r="MC471" s="3"/>
      <c r="MD471" s="3"/>
      <c r="ME471" s="3"/>
      <c r="MF471" s="3"/>
      <c r="MG471" s="3"/>
      <c r="MH471" s="3"/>
      <c r="MI471" s="3"/>
      <c r="MJ471" s="3"/>
      <c r="MK471" s="3"/>
      <c r="ML471" s="3"/>
      <c r="MM471" s="3"/>
      <c r="MN471" s="3"/>
      <c r="MO471" s="3"/>
      <c r="MP471" s="3"/>
      <c r="MQ471" s="3"/>
      <c r="MR471" s="3"/>
      <c r="MS471" s="3"/>
      <c r="MT471" s="3"/>
      <c r="MU471" s="3"/>
      <c r="MV471" s="3"/>
      <c r="MW471" s="3"/>
      <c r="MX471" s="3"/>
      <c r="MY471" s="3"/>
      <c r="MZ471" s="3"/>
      <c r="NA471" s="3"/>
      <c r="NB471" s="3"/>
      <c r="NC471" s="3"/>
      <c r="ND471" s="3"/>
      <c r="NE471" s="3"/>
      <c r="NF471" s="3"/>
      <c r="NG471" s="3"/>
      <c r="NH471" s="3"/>
      <c r="NI471" s="3"/>
      <c r="NJ471" s="3"/>
      <c r="NK471" s="3"/>
      <c r="NL471" s="3"/>
      <c r="NM471" s="3"/>
      <c r="NN471" s="3"/>
      <c r="NO471" s="3"/>
      <c r="NP471" s="3"/>
      <c r="NQ471" s="3"/>
      <c r="NR471" s="3"/>
      <c r="NS471" s="3"/>
      <c r="NT471" s="3"/>
      <c r="NU471" s="3"/>
      <c r="NV471" s="3"/>
      <c r="NW471" s="3"/>
      <c r="NX471" s="3"/>
      <c r="NY471" s="3"/>
      <c r="NZ471" s="3"/>
      <c r="OA471" s="3"/>
      <c r="OB471" s="3"/>
      <c r="OC471" s="3"/>
      <c r="OD471" s="3"/>
      <c r="OE471" s="3"/>
      <c r="OF471" s="3"/>
      <c r="OG471" s="3"/>
      <c r="OH471" s="3"/>
      <c r="OI471" s="3"/>
      <c r="OJ471" s="3"/>
      <c r="OK471" s="3"/>
      <c r="OL471" s="3"/>
      <c r="OM471" s="3"/>
      <c r="ON471" s="3"/>
      <c r="OO471" s="3"/>
      <c r="OP471" s="3"/>
      <c r="OQ471" s="3"/>
      <c r="OR471" s="3"/>
      <c r="OS471" s="3"/>
      <c r="OT471" s="3"/>
      <c r="OU471" s="3"/>
      <c r="OV471" s="3"/>
      <c r="OW471" s="3"/>
      <c r="OX471" s="3"/>
      <c r="OY471" s="3"/>
      <c r="OZ471" s="3"/>
      <c r="PA471" s="3"/>
      <c r="PB471" s="3"/>
      <c r="PC471" s="3"/>
      <c r="PD471" s="3"/>
      <c r="PE471" s="3"/>
      <c r="PF471" s="3"/>
      <c r="PG471" s="3"/>
      <c r="PH471" s="3"/>
      <c r="PI471" s="3"/>
      <c r="PJ471" s="3"/>
      <c r="PK471" s="3"/>
      <c r="PL471" s="3"/>
      <c r="PM471" s="3"/>
      <c r="PN471" s="3"/>
      <c r="PO471" s="3"/>
      <c r="PP471" s="3"/>
      <c r="PQ471" s="3"/>
      <c r="PR471" s="3"/>
      <c r="PS471" s="3"/>
      <c r="PT471" s="3"/>
      <c r="PU471" s="3"/>
      <c r="PV471" s="3"/>
      <c r="PW471" s="3"/>
      <c r="PX471" s="3"/>
      <c r="PY471" s="3"/>
      <c r="PZ471" s="3"/>
      <c r="QA471" s="3"/>
      <c r="QB471" s="3"/>
      <c r="QC471" s="3"/>
      <c r="QD471" s="3"/>
      <c r="QE471" s="3"/>
      <c r="QF471" s="3"/>
      <c r="QG471" s="3"/>
      <c r="QH471" s="3"/>
      <c r="QI471" s="3"/>
      <c r="QJ471" s="3"/>
      <c r="QK471" s="3"/>
      <c r="QL471" s="3"/>
      <c r="QM471" s="3"/>
      <c r="QN471" s="3"/>
      <c r="QO471" s="3"/>
      <c r="QP471" s="3"/>
      <c r="QQ471" s="3"/>
      <c r="QR471" s="3"/>
      <c r="QS471" s="3"/>
      <c r="QT471" s="3"/>
      <c r="QU471" s="3"/>
      <c r="QV471" s="3"/>
      <c r="QW471" s="3"/>
      <c r="QX471" s="3"/>
      <c r="QY471" s="3"/>
      <c r="QZ471" s="3"/>
      <c r="RA471" s="3"/>
      <c r="RB471" s="3"/>
      <c r="RC471" s="3"/>
      <c r="RD471" s="3"/>
      <c r="RE471" s="3"/>
      <c r="RF471" s="3"/>
      <c r="RG471" s="3"/>
      <c r="RH471" s="3"/>
      <c r="RI471" s="3"/>
      <c r="RJ471" s="3"/>
      <c r="RK471" s="3"/>
      <c r="RL471" s="3"/>
      <c r="RM471" s="3"/>
      <c r="RN471" s="3"/>
      <c r="RO471" s="3"/>
      <c r="RP471" s="3"/>
      <c r="RQ471" s="3"/>
      <c r="RR471" s="3"/>
      <c r="RS471" s="3"/>
      <c r="RT471" s="3"/>
      <c r="RU471" s="3"/>
      <c r="RV471" s="3"/>
      <c r="RW471" s="3"/>
      <c r="RX471" s="3"/>
      <c r="RY471" s="3"/>
      <c r="RZ471" s="3"/>
      <c r="SA471" s="3"/>
      <c r="SB471" s="3"/>
      <c r="SC471" s="3"/>
      <c r="SD471" s="3"/>
      <c r="SE471" s="3"/>
      <c r="SF471" s="3"/>
      <c r="SG471" s="3"/>
      <c r="SH471" s="3"/>
      <c r="SI471" s="3"/>
      <c r="SJ471" s="3"/>
      <c r="SK471" s="3"/>
      <c r="SL471" s="3"/>
      <c r="SM471" s="3"/>
      <c r="SN471" s="3"/>
      <c r="SO471" s="3"/>
      <c r="SP471" s="3"/>
      <c r="SQ471" s="3"/>
      <c r="SR471" s="3"/>
      <c r="SS471" s="3"/>
      <c r="ST471" s="3"/>
      <c r="SU471" s="3"/>
      <c r="SV471" s="3"/>
      <c r="SW471" s="3"/>
      <c r="SX471" s="3"/>
      <c r="SY471" s="3"/>
      <c r="SZ471" s="3"/>
      <c r="TA471" s="3"/>
      <c r="TB471" s="3"/>
      <c r="TC471" s="3"/>
      <c r="TD471" s="3"/>
      <c r="TE471" s="3"/>
      <c r="TF471" s="3"/>
      <c r="TG471" s="3"/>
      <c r="TH471" s="3"/>
      <c r="TI471" s="3"/>
      <c r="TJ471" s="3"/>
      <c r="TK471" s="3"/>
      <c r="TL471" s="3"/>
      <c r="TM471" s="3"/>
      <c r="TN471" s="3"/>
      <c r="TO471" s="3"/>
      <c r="TP471" s="3"/>
      <c r="TQ471" s="3"/>
      <c r="TR471" s="3"/>
      <c r="TS471" s="3"/>
      <c r="TT471" s="3"/>
      <c r="TU471" s="3"/>
      <c r="TV471" s="3"/>
      <c r="TW471" s="3"/>
      <c r="TX471" s="3"/>
      <c r="TY471" s="3"/>
      <c r="TZ471" s="3"/>
      <c r="UA471" s="3"/>
      <c r="UB471" s="3"/>
      <c r="UC471" s="3"/>
      <c r="UD471" s="3"/>
      <c r="UE471" s="3"/>
      <c r="UF471" s="3"/>
      <c r="UG471" s="3"/>
      <c r="UH471" s="3"/>
      <c r="UI471" s="3"/>
      <c r="UJ471" s="3"/>
      <c r="UK471" s="3"/>
      <c r="UL471" s="3"/>
      <c r="UM471" s="3"/>
      <c r="UN471" s="3"/>
      <c r="UO471" s="3"/>
      <c r="UP471" s="3"/>
      <c r="UQ471" s="3"/>
      <c r="UR471" s="3"/>
      <c r="US471" s="3"/>
      <c r="UT471" s="3"/>
      <c r="UU471" s="3"/>
      <c r="UV471" s="3"/>
      <c r="UW471" s="3"/>
      <c r="UX471" s="3"/>
      <c r="UY471" s="3"/>
      <c r="UZ471" s="3"/>
      <c r="VA471" s="3"/>
      <c r="VB471" s="3"/>
      <c r="VC471" s="3"/>
      <c r="VD471" s="3"/>
      <c r="VE471" s="3"/>
      <c r="VF471" s="3"/>
      <c r="VG471" s="3"/>
      <c r="VH471" s="3"/>
      <c r="VI471" s="3"/>
      <c r="VJ471" s="3"/>
      <c r="VK471" s="3"/>
      <c r="VL471" s="3"/>
      <c r="VM471" s="3"/>
      <c r="VN471" s="3"/>
      <c r="VO471" s="3"/>
      <c r="VP471" s="3"/>
      <c r="VQ471" s="3"/>
      <c r="VR471" s="3"/>
      <c r="VS471" s="3"/>
      <c r="VT471" s="3"/>
      <c r="VU471" s="3"/>
      <c r="VV471" s="3"/>
      <c r="VW471" s="3"/>
      <c r="VX471" s="3"/>
      <c r="VY471" s="3"/>
      <c r="VZ471" s="3"/>
      <c r="WA471" s="3"/>
      <c r="WB471" s="3"/>
      <c r="WC471" s="3"/>
      <c r="WD471" s="3"/>
      <c r="WE471" s="3"/>
      <c r="WF471" s="3"/>
      <c r="WG471" s="3"/>
      <c r="WH471" s="3"/>
      <c r="WI471" s="3"/>
      <c r="WJ471" s="3"/>
      <c r="WK471" s="3"/>
      <c r="WL471" s="3"/>
      <c r="WM471" s="3"/>
      <c r="WN471" s="3"/>
      <c r="WO471" s="3"/>
      <c r="WP471" s="3"/>
      <c r="WQ471" s="3"/>
      <c r="WR471" s="3"/>
      <c r="WS471" s="3"/>
      <c r="WT471" s="3"/>
      <c r="WU471" s="3"/>
      <c r="WV471" s="3"/>
      <c r="WW471" s="3"/>
      <c r="WX471" s="3"/>
      <c r="WY471" s="3"/>
      <c r="WZ471" s="3"/>
      <c r="XA471" s="3"/>
      <c r="XB471" s="3"/>
      <c r="XC471" s="3"/>
      <c r="XD471" s="3"/>
      <c r="XE471" s="3"/>
      <c r="XF471" s="3"/>
      <c r="XG471" s="3"/>
      <c r="XH471" s="3"/>
      <c r="XI471" s="3"/>
      <c r="XJ471" s="3"/>
      <c r="XK471" s="3"/>
      <c r="XL471" s="3"/>
      <c r="XM471" s="3"/>
      <c r="XN471" s="3"/>
      <c r="XO471" s="3"/>
      <c r="XP471" s="3"/>
      <c r="XQ471" s="3"/>
      <c r="XR471" s="3"/>
      <c r="XS471" s="3"/>
      <c r="XT471" s="3"/>
      <c r="XU471" s="3"/>
      <c r="XV471" s="3"/>
      <c r="XW471" s="3"/>
      <c r="XX471" s="3"/>
      <c r="XY471" s="3"/>
      <c r="XZ471" s="3"/>
      <c r="YA471" s="3"/>
      <c r="YB471" s="3"/>
      <c r="YC471" s="3"/>
      <c r="YD471" s="3"/>
      <c r="YE471" s="3"/>
      <c r="YF471" s="3"/>
      <c r="YG471" s="3"/>
      <c r="YH471" s="3"/>
      <c r="YI471" s="3"/>
      <c r="YJ471" s="3"/>
      <c r="YK471" s="3"/>
      <c r="YL471" s="3"/>
      <c r="YM471" s="3"/>
      <c r="YN471" s="3"/>
      <c r="YO471" s="3"/>
      <c r="YP471" s="3"/>
      <c r="YQ471" s="3"/>
      <c r="YR471" s="3"/>
      <c r="YS471" s="3"/>
      <c r="YT471" s="3"/>
      <c r="YU471" s="3"/>
      <c r="YV471" s="3"/>
      <c r="YW471" s="3"/>
      <c r="YX471" s="3"/>
      <c r="YY471" s="3"/>
      <c r="YZ471" s="3"/>
      <c r="ZA471" s="3"/>
      <c r="ZB471" s="3"/>
      <c r="ZC471" s="3"/>
      <c r="ZD471" s="3"/>
      <c r="ZE471" s="3"/>
      <c r="ZF471" s="3"/>
      <c r="ZG471" s="3"/>
      <c r="ZH471" s="3"/>
      <c r="ZI471" s="3"/>
      <c r="ZJ471" s="3"/>
      <c r="ZK471" s="3"/>
      <c r="ZL471" s="3"/>
      <c r="ZM471" s="3"/>
      <c r="ZN471" s="3"/>
      <c r="ZO471" s="3"/>
      <c r="ZP471" s="3"/>
      <c r="ZQ471" s="3"/>
      <c r="ZR471" s="3"/>
      <c r="ZS471" s="3"/>
      <c r="ZT471" s="3"/>
      <c r="ZU471" s="3"/>
      <c r="ZV471" s="3"/>
      <c r="ZW471" s="3"/>
      <c r="ZX471" s="3"/>
      <c r="ZY471" s="3"/>
      <c r="ZZ471" s="3"/>
      <c r="AAA471" s="3"/>
      <c r="AAB471" s="3"/>
      <c r="AAC471" s="3"/>
      <c r="AAD471" s="3"/>
      <c r="AAE471" s="3"/>
      <c r="AAF471" s="3"/>
      <c r="AAG471" s="3"/>
      <c r="AAH471" s="3"/>
      <c r="AAI471" s="3"/>
      <c r="AAJ471" s="3"/>
      <c r="AAK471" s="3"/>
      <c r="AAL471" s="3"/>
      <c r="AAM471" s="3"/>
      <c r="AAN471" s="3"/>
      <c r="AAO471" s="3"/>
      <c r="AAP471" s="3"/>
      <c r="AAQ471" s="3"/>
      <c r="AAR471" s="3"/>
      <c r="AAS471" s="3"/>
      <c r="AAT471" s="3"/>
      <c r="AAU471" s="3"/>
      <c r="AAV471" s="3"/>
      <c r="AAW471" s="3"/>
      <c r="AAX471" s="3"/>
      <c r="AAY471" s="3"/>
      <c r="AAZ471" s="3"/>
      <c r="ABA471" s="3"/>
      <c r="ABB471" s="3"/>
      <c r="ABC471" s="3"/>
      <c r="ABD471" s="3"/>
      <c r="ABE471" s="3"/>
      <c r="ABF471" s="3"/>
      <c r="ABG471" s="3"/>
      <c r="ABH471" s="3"/>
      <c r="ABI471" s="3"/>
      <c r="ABJ471" s="3"/>
      <c r="ABK471" s="3"/>
      <c r="ABL471" s="3"/>
      <c r="ABM471" s="3"/>
      <c r="ABN471" s="3"/>
      <c r="ABO471" s="3"/>
      <c r="ABP471" s="3"/>
      <c r="ABQ471" s="3"/>
      <c r="ABR471" s="3"/>
      <c r="ABS471" s="3"/>
      <c r="ABT471" s="3"/>
      <c r="ABU471" s="3"/>
      <c r="ABV471" s="3"/>
    </row>
    <row r="473" spans="1:750" s="8" customFormat="1" x14ac:dyDescent="0.25">
      <c r="A473" s="3"/>
      <c r="B473" s="3"/>
      <c r="C473" s="445"/>
      <c r="D473" s="22"/>
      <c r="E473" s="445"/>
      <c r="F473" s="22"/>
      <c r="G473" s="442"/>
      <c r="H473" s="458"/>
      <c r="I473" s="3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  <c r="FE473" s="2"/>
      <c r="FF473" s="2"/>
      <c r="FG473" s="2"/>
      <c r="FH473" s="2"/>
      <c r="FI473" s="2"/>
      <c r="FJ473" s="2"/>
      <c r="FK473" s="2"/>
      <c r="FL473" s="2"/>
      <c r="FM473" s="2"/>
      <c r="FN473" s="2"/>
      <c r="FO473" s="2"/>
      <c r="FP473" s="2"/>
      <c r="FQ473" s="2"/>
      <c r="FR473" s="2"/>
      <c r="FS473" s="2"/>
      <c r="FT473" s="2"/>
      <c r="FU473" s="2"/>
      <c r="FV473" s="2"/>
      <c r="FW473" s="2"/>
      <c r="FX473" s="2"/>
      <c r="FY473" s="2"/>
      <c r="FZ473" s="2"/>
      <c r="GA473" s="2"/>
      <c r="GB473" s="2"/>
      <c r="GC473" s="2"/>
      <c r="GD473" s="2"/>
      <c r="GE473" s="2"/>
      <c r="GF473" s="2"/>
      <c r="GG473" s="2"/>
      <c r="GH473" s="2"/>
      <c r="GI473" s="2"/>
      <c r="GJ473" s="2"/>
      <c r="GK473" s="2"/>
      <c r="GL473" s="2"/>
      <c r="GM473" s="2"/>
      <c r="GN473" s="2"/>
      <c r="GO473" s="2"/>
      <c r="GP473" s="2"/>
      <c r="GQ473" s="2"/>
      <c r="GR473" s="2"/>
      <c r="GS473" s="2"/>
      <c r="GT473" s="2"/>
      <c r="GU473" s="2"/>
      <c r="GV473" s="2"/>
      <c r="GW473" s="2"/>
      <c r="GX473" s="2"/>
      <c r="GY473" s="2"/>
      <c r="GZ473" s="2"/>
      <c r="HA473" s="2"/>
      <c r="HB473" s="2"/>
      <c r="HC473" s="2"/>
      <c r="HD473" s="2"/>
      <c r="HE473" s="2"/>
      <c r="HF473" s="2"/>
      <c r="HG473" s="2"/>
      <c r="HH473" s="2"/>
      <c r="HI473" s="2"/>
      <c r="HJ473" s="2"/>
      <c r="HK473" s="2"/>
      <c r="HL473" s="2"/>
      <c r="HM473" s="2"/>
      <c r="HN473" s="2"/>
      <c r="HO473" s="2"/>
      <c r="HP473" s="2"/>
      <c r="HQ473" s="2"/>
      <c r="HR473" s="2"/>
      <c r="HS473" s="2"/>
      <c r="HT473" s="2"/>
      <c r="HU473" s="2"/>
      <c r="HV473" s="2"/>
      <c r="HW473" s="2"/>
      <c r="HX473" s="2"/>
      <c r="HY473" s="2"/>
      <c r="HZ473" s="2"/>
      <c r="IA473" s="2"/>
      <c r="IB473" s="2"/>
      <c r="IC473" s="2"/>
      <c r="ID473" s="2"/>
      <c r="IE473" s="2"/>
      <c r="IF473" s="2"/>
      <c r="IG473" s="2"/>
      <c r="IH473" s="2"/>
      <c r="II473" s="2"/>
      <c r="IJ473" s="2"/>
      <c r="IK473" s="2"/>
      <c r="IL473" s="2"/>
      <c r="IM473" s="2"/>
      <c r="IN473" s="2"/>
      <c r="IO473" s="2"/>
      <c r="IP473" s="2"/>
      <c r="IQ473" s="2"/>
      <c r="IR473" s="2"/>
      <c r="IS473" s="2"/>
      <c r="IT473" s="2"/>
      <c r="IU473" s="2"/>
      <c r="IV473" s="2"/>
      <c r="IW473" s="2"/>
      <c r="IX473" s="2"/>
      <c r="IY473" s="2"/>
      <c r="IZ473" s="2"/>
      <c r="JA473" s="2"/>
      <c r="JB473" s="2"/>
      <c r="JC473" s="2"/>
      <c r="JD473" s="2"/>
      <c r="JE473" s="2"/>
      <c r="JF473" s="2"/>
      <c r="JG473" s="2"/>
      <c r="JH473" s="2"/>
      <c r="JI473" s="2"/>
      <c r="JJ473" s="2"/>
      <c r="JK473" s="2"/>
      <c r="JL473" s="2"/>
      <c r="JM473" s="2"/>
      <c r="JN473" s="2"/>
      <c r="JO473" s="2"/>
      <c r="JP473" s="2"/>
      <c r="JQ473" s="2"/>
      <c r="JR473" s="2"/>
      <c r="JS473" s="2"/>
      <c r="JT473" s="2"/>
      <c r="JU473" s="2"/>
      <c r="JV473" s="2"/>
      <c r="JW473" s="2"/>
      <c r="JX473" s="2"/>
      <c r="JY473" s="2"/>
      <c r="JZ473" s="2"/>
      <c r="KA473" s="2"/>
      <c r="KB473" s="2"/>
      <c r="KC473" s="2"/>
      <c r="KD473" s="2"/>
      <c r="KE473" s="2"/>
      <c r="KF473" s="2"/>
      <c r="KG473" s="2"/>
      <c r="KH473" s="2"/>
      <c r="KI473" s="2"/>
      <c r="KJ473" s="2"/>
      <c r="KK473" s="2"/>
      <c r="KL473" s="2"/>
      <c r="KM473" s="2"/>
      <c r="KN473" s="2"/>
      <c r="KO473" s="2"/>
      <c r="KP473" s="2"/>
      <c r="KQ473" s="2"/>
      <c r="KR473" s="2"/>
      <c r="KS473" s="2"/>
      <c r="KT473" s="2"/>
      <c r="KU473" s="2"/>
      <c r="KV473" s="2"/>
      <c r="KW473" s="2"/>
      <c r="KX473" s="2"/>
      <c r="KY473" s="2"/>
      <c r="KZ473" s="2"/>
      <c r="LA473" s="2"/>
      <c r="LB473" s="2"/>
      <c r="LC473" s="2"/>
      <c r="LD473" s="2"/>
      <c r="LE473" s="2"/>
      <c r="LF473" s="2"/>
      <c r="LG473" s="2"/>
      <c r="LH473" s="2"/>
      <c r="LI473" s="2"/>
      <c r="LJ473" s="2"/>
      <c r="LK473" s="2"/>
      <c r="LL473" s="2"/>
      <c r="LM473" s="2"/>
      <c r="LN473" s="2"/>
      <c r="LO473" s="2"/>
      <c r="LP473" s="2"/>
      <c r="LQ473" s="2"/>
      <c r="LR473" s="2"/>
      <c r="LS473" s="2"/>
      <c r="LT473" s="2"/>
      <c r="LU473" s="2"/>
      <c r="LV473" s="2"/>
      <c r="LW473" s="2"/>
      <c r="LX473" s="2"/>
      <c r="LY473" s="2"/>
      <c r="LZ473" s="2"/>
      <c r="MA473" s="2"/>
      <c r="MB473" s="2"/>
      <c r="MC473" s="2"/>
      <c r="MD473" s="2"/>
      <c r="ME473" s="2"/>
      <c r="MF473" s="2"/>
      <c r="MG473" s="2"/>
      <c r="MH473" s="2"/>
      <c r="MI473" s="2"/>
      <c r="MJ473" s="2"/>
      <c r="MK473" s="2"/>
      <c r="ML473" s="2"/>
      <c r="MM473" s="2"/>
      <c r="MN473" s="2"/>
      <c r="MO473" s="2"/>
      <c r="MP473" s="2"/>
      <c r="MQ473" s="2"/>
      <c r="MR473" s="2"/>
      <c r="MS473" s="2"/>
      <c r="MT473" s="2"/>
      <c r="MU473" s="2"/>
      <c r="MV473" s="2"/>
      <c r="MW473" s="2"/>
      <c r="MX473" s="2"/>
      <c r="MY473" s="2"/>
      <c r="MZ473" s="2"/>
      <c r="NA473" s="2"/>
      <c r="NB473" s="2"/>
      <c r="NC473" s="2"/>
      <c r="ND473" s="2"/>
      <c r="NE473" s="2"/>
      <c r="NF473" s="2"/>
      <c r="NG473" s="2"/>
      <c r="NH473" s="2"/>
      <c r="NI473" s="2"/>
      <c r="NJ473" s="2"/>
      <c r="NK473" s="2"/>
      <c r="NL473" s="2"/>
      <c r="NM473" s="2"/>
      <c r="NN473" s="2"/>
      <c r="NO473" s="2"/>
      <c r="NP473" s="2"/>
      <c r="NQ473" s="2"/>
      <c r="NR473" s="2"/>
      <c r="NS473" s="2"/>
      <c r="NT473" s="2"/>
      <c r="NU473" s="2"/>
      <c r="NV473" s="2"/>
      <c r="NW473" s="2"/>
      <c r="NX473" s="2"/>
      <c r="NY473" s="2"/>
      <c r="NZ473" s="2"/>
      <c r="OA473" s="2"/>
      <c r="OB473" s="2"/>
      <c r="OC473" s="2"/>
      <c r="OD473" s="2"/>
      <c r="OE473" s="2"/>
      <c r="OF473" s="2"/>
      <c r="OG473" s="2"/>
      <c r="OH473" s="2"/>
      <c r="OI473" s="2"/>
      <c r="OJ473" s="2"/>
      <c r="OK473" s="2"/>
      <c r="OL473" s="2"/>
      <c r="OM473" s="2"/>
      <c r="ON473" s="2"/>
      <c r="OO473" s="2"/>
      <c r="OP473" s="2"/>
      <c r="OQ473" s="2"/>
      <c r="OR473" s="2"/>
      <c r="OS473" s="2"/>
      <c r="OT473" s="2"/>
      <c r="OU473" s="2"/>
      <c r="OV473" s="2"/>
      <c r="OW473" s="2"/>
      <c r="OX473" s="2"/>
      <c r="OY473" s="2"/>
      <c r="OZ473" s="2"/>
      <c r="PA473" s="2"/>
      <c r="PB473" s="2"/>
      <c r="PC473" s="2"/>
      <c r="PD473" s="2"/>
      <c r="PE473" s="2"/>
      <c r="PF473" s="2"/>
      <c r="PG473" s="2"/>
      <c r="PH473" s="2"/>
      <c r="PI473" s="2"/>
      <c r="PJ473" s="2"/>
      <c r="PK473" s="2"/>
      <c r="PL473" s="2"/>
      <c r="PM473" s="2"/>
      <c r="PN473" s="2"/>
      <c r="PO473" s="2"/>
      <c r="PP473" s="2"/>
      <c r="PQ473" s="2"/>
      <c r="PR473" s="2"/>
      <c r="PS473" s="2"/>
      <c r="PT473" s="2"/>
      <c r="PU473" s="2"/>
      <c r="PV473" s="2"/>
      <c r="PW473" s="2"/>
      <c r="PX473" s="2"/>
      <c r="PY473" s="2"/>
      <c r="PZ473" s="2"/>
      <c r="QA473" s="2"/>
      <c r="QB473" s="2"/>
      <c r="QC473" s="2"/>
      <c r="QD473" s="2"/>
      <c r="QE473" s="2"/>
      <c r="QF473" s="2"/>
      <c r="QG473" s="2"/>
      <c r="QH473" s="2"/>
      <c r="QI473" s="2"/>
      <c r="QJ473" s="2"/>
      <c r="QK473" s="2"/>
      <c r="QL473" s="2"/>
      <c r="QM473" s="2"/>
      <c r="QN473" s="2"/>
      <c r="QO473" s="2"/>
      <c r="QP473" s="2"/>
      <c r="QQ473" s="2"/>
      <c r="QR473" s="2"/>
      <c r="QS473" s="2"/>
      <c r="QT473" s="2"/>
      <c r="QU473" s="2"/>
      <c r="QV473" s="2"/>
      <c r="QW473" s="2"/>
      <c r="QX473" s="2"/>
      <c r="QY473" s="2"/>
      <c r="QZ473" s="2"/>
      <c r="RA473" s="2"/>
      <c r="RB473" s="2"/>
      <c r="RC473" s="2"/>
      <c r="RD473" s="2"/>
      <c r="RE473" s="2"/>
      <c r="RF473" s="2"/>
      <c r="RG473" s="2"/>
      <c r="RH473" s="2"/>
      <c r="RI473" s="2"/>
      <c r="RJ473" s="2"/>
      <c r="RK473" s="2"/>
      <c r="RL473" s="2"/>
      <c r="RM473" s="2"/>
      <c r="RN473" s="2"/>
      <c r="RO473" s="2"/>
      <c r="RP473" s="2"/>
      <c r="RQ473" s="2"/>
      <c r="RR473" s="2"/>
      <c r="RS473" s="2"/>
      <c r="RT473" s="2"/>
      <c r="RU473" s="2"/>
      <c r="RV473" s="2"/>
      <c r="RW473" s="2"/>
      <c r="RX473" s="2"/>
      <c r="RY473" s="2"/>
      <c r="RZ473" s="2"/>
      <c r="SA473" s="2"/>
      <c r="SB473" s="2"/>
      <c r="SC473" s="2"/>
      <c r="SD473" s="2"/>
      <c r="SE473" s="2"/>
      <c r="SF473" s="2"/>
      <c r="SG473" s="2"/>
      <c r="SH473" s="2"/>
      <c r="SI473" s="2"/>
      <c r="SJ473" s="2"/>
      <c r="SK473" s="2"/>
      <c r="SL473" s="2"/>
      <c r="SM473" s="2"/>
      <c r="SN473" s="2"/>
      <c r="SO473" s="2"/>
      <c r="SP473" s="2"/>
      <c r="SQ473" s="2"/>
      <c r="SR473" s="2"/>
      <c r="SS473" s="2"/>
      <c r="ST473" s="2"/>
      <c r="SU473" s="2"/>
      <c r="SV473" s="2"/>
      <c r="SW473" s="2"/>
      <c r="SX473" s="2"/>
      <c r="SY473" s="2"/>
      <c r="SZ473" s="2"/>
      <c r="TA473" s="2"/>
      <c r="TB473" s="2"/>
      <c r="TC473" s="2"/>
      <c r="TD473" s="2"/>
      <c r="TE473" s="2"/>
      <c r="TF473" s="2"/>
      <c r="TG473" s="2"/>
      <c r="TH473" s="2"/>
      <c r="TI473" s="2"/>
      <c r="TJ473" s="2"/>
      <c r="TK473" s="2"/>
      <c r="TL473" s="2"/>
      <c r="TM473" s="2"/>
      <c r="TN473" s="2"/>
      <c r="TO473" s="2"/>
      <c r="TP473" s="2"/>
      <c r="TQ473" s="2"/>
      <c r="TR473" s="2"/>
      <c r="TS473" s="2"/>
      <c r="TT473" s="2"/>
      <c r="TU473" s="2"/>
      <c r="TV473" s="2"/>
      <c r="TW473" s="2"/>
      <c r="TX473" s="2"/>
      <c r="TY473" s="2"/>
      <c r="TZ473" s="2"/>
      <c r="UA473" s="2"/>
      <c r="UB473" s="2"/>
      <c r="UC473" s="2"/>
      <c r="UD473" s="2"/>
      <c r="UE473" s="2"/>
      <c r="UF473" s="2"/>
      <c r="UG473" s="2"/>
      <c r="UH473" s="2"/>
      <c r="UI473" s="2"/>
      <c r="UJ473" s="2"/>
      <c r="UK473" s="2"/>
      <c r="UL473" s="2"/>
      <c r="UM473" s="2"/>
      <c r="UN473" s="2"/>
      <c r="UO473" s="2"/>
      <c r="UP473" s="2"/>
      <c r="UQ473" s="2"/>
      <c r="UR473" s="2"/>
      <c r="US473" s="2"/>
      <c r="UT473" s="2"/>
      <c r="UU473" s="2"/>
      <c r="UV473" s="2"/>
      <c r="UW473" s="2"/>
      <c r="UX473" s="2"/>
      <c r="UY473" s="2"/>
      <c r="UZ473" s="2"/>
      <c r="VA473" s="2"/>
      <c r="VB473" s="2"/>
      <c r="VC473" s="2"/>
      <c r="VD473" s="2"/>
      <c r="VE473" s="2"/>
      <c r="VF473" s="2"/>
      <c r="VG473" s="2"/>
      <c r="VH473" s="2"/>
      <c r="VI473" s="2"/>
      <c r="VJ473" s="2"/>
      <c r="VK473" s="2"/>
      <c r="VL473" s="2"/>
      <c r="VM473" s="2"/>
      <c r="VN473" s="2"/>
      <c r="VO473" s="2"/>
      <c r="VP473" s="2"/>
      <c r="VQ473" s="2"/>
      <c r="VR473" s="2"/>
      <c r="VS473" s="2"/>
      <c r="VT473" s="2"/>
      <c r="VU473" s="2"/>
      <c r="VV473" s="2"/>
      <c r="VW473" s="2"/>
      <c r="VX473" s="2"/>
      <c r="VY473" s="2"/>
      <c r="VZ473" s="2"/>
      <c r="WA473" s="2"/>
      <c r="WB473" s="2"/>
      <c r="WC473" s="2"/>
      <c r="WD473" s="2"/>
      <c r="WE473" s="2"/>
      <c r="WF473" s="2"/>
      <c r="WG473" s="2"/>
      <c r="WH473" s="2"/>
      <c r="WI473" s="2"/>
      <c r="WJ473" s="2"/>
      <c r="WK473" s="2"/>
      <c r="WL473" s="2"/>
      <c r="WM473" s="2"/>
      <c r="WN473" s="2"/>
      <c r="WO473" s="2"/>
      <c r="WP473" s="2"/>
      <c r="WQ473" s="2"/>
      <c r="WR473" s="2"/>
      <c r="WS473" s="2"/>
      <c r="WT473" s="2"/>
      <c r="WU473" s="2"/>
      <c r="WV473" s="2"/>
      <c r="WW473" s="2"/>
      <c r="WX473" s="2"/>
      <c r="WY473" s="2"/>
      <c r="WZ473" s="2"/>
      <c r="XA473" s="2"/>
      <c r="XB473" s="2"/>
      <c r="XC473" s="2"/>
      <c r="XD473" s="2"/>
      <c r="XE473" s="2"/>
      <c r="XF473" s="2"/>
      <c r="XG473" s="2"/>
      <c r="XH473" s="2"/>
      <c r="XI473" s="2"/>
      <c r="XJ473" s="2"/>
      <c r="XK473" s="2"/>
      <c r="XL473" s="2"/>
      <c r="XM473" s="2"/>
      <c r="XN473" s="2"/>
      <c r="XO473" s="2"/>
      <c r="XP473" s="2"/>
      <c r="XQ473" s="2"/>
      <c r="XR473" s="2"/>
      <c r="XS473" s="2"/>
      <c r="XT473" s="2"/>
      <c r="XU473" s="2"/>
      <c r="XV473" s="2"/>
      <c r="XW473" s="2"/>
      <c r="XX473" s="2"/>
      <c r="XY473" s="2"/>
      <c r="XZ473" s="2"/>
      <c r="YA473" s="2"/>
      <c r="YB473" s="2"/>
      <c r="YC473" s="2"/>
      <c r="YD473" s="2"/>
      <c r="YE473" s="2"/>
      <c r="YF473" s="2"/>
      <c r="YG473" s="2"/>
      <c r="YH473" s="2"/>
      <c r="YI473" s="2"/>
      <c r="YJ473" s="2"/>
      <c r="YK473" s="2"/>
      <c r="YL473" s="2"/>
      <c r="YM473" s="2"/>
      <c r="YN473" s="2"/>
      <c r="YO473" s="2"/>
      <c r="YP473" s="2"/>
      <c r="YQ473" s="2"/>
      <c r="YR473" s="2"/>
      <c r="YS473" s="2"/>
      <c r="YT473" s="2"/>
      <c r="YU473" s="2"/>
      <c r="YV473" s="2"/>
      <c r="YW473" s="2"/>
      <c r="YX473" s="2"/>
      <c r="YY473" s="2"/>
      <c r="YZ473" s="2"/>
      <c r="ZA473" s="2"/>
      <c r="ZB473" s="2"/>
      <c r="ZC473" s="2"/>
      <c r="ZD473" s="2"/>
      <c r="ZE473" s="2"/>
      <c r="ZF473" s="2"/>
      <c r="ZG473" s="2"/>
      <c r="ZH473" s="2"/>
      <c r="ZI473" s="2"/>
      <c r="ZJ473" s="2"/>
      <c r="ZK473" s="2"/>
      <c r="ZL473" s="2"/>
      <c r="ZM473" s="2"/>
      <c r="ZN473" s="2"/>
      <c r="ZO473" s="2"/>
      <c r="ZP473" s="2"/>
      <c r="ZQ473" s="2"/>
      <c r="ZR473" s="2"/>
      <c r="ZS473" s="2"/>
      <c r="ZT473" s="2"/>
      <c r="ZU473" s="2"/>
      <c r="ZV473" s="2"/>
      <c r="ZW473" s="2"/>
      <c r="ZX473" s="2"/>
      <c r="ZY473" s="2"/>
      <c r="ZZ473" s="2"/>
      <c r="AAA473" s="2"/>
      <c r="AAB473" s="2"/>
      <c r="AAC473" s="2"/>
      <c r="AAD473" s="2"/>
      <c r="AAE473" s="2"/>
      <c r="AAF473" s="2"/>
      <c r="AAG473" s="2"/>
      <c r="AAH473" s="2"/>
      <c r="AAI473" s="2"/>
      <c r="AAJ473" s="2"/>
      <c r="AAK473" s="2"/>
      <c r="AAL473" s="2"/>
      <c r="AAM473" s="2"/>
      <c r="AAN473" s="2"/>
      <c r="AAO473" s="2"/>
      <c r="AAP473" s="2"/>
      <c r="AAQ473" s="2"/>
      <c r="AAR473" s="2"/>
      <c r="AAS473" s="2"/>
      <c r="AAT473" s="2"/>
      <c r="AAU473" s="2"/>
      <c r="AAV473" s="2"/>
      <c r="AAW473" s="2"/>
      <c r="AAX473" s="2"/>
      <c r="AAY473" s="2"/>
      <c r="AAZ473" s="2"/>
      <c r="ABA473" s="2"/>
      <c r="ABB473" s="2"/>
      <c r="ABC473" s="2"/>
      <c r="ABD473" s="2"/>
      <c r="ABE473" s="2"/>
      <c r="ABF473" s="2"/>
      <c r="ABG473" s="2"/>
      <c r="ABH473" s="2"/>
      <c r="ABI473" s="2"/>
      <c r="ABJ473" s="2"/>
      <c r="ABK473" s="2"/>
      <c r="ABL473" s="2"/>
      <c r="ABM473" s="2"/>
      <c r="ABN473" s="2"/>
      <c r="ABO473" s="2"/>
      <c r="ABP473" s="2"/>
      <c r="ABQ473" s="2"/>
      <c r="ABR473" s="2"/>
      <c r="ABS473" s="2"/>
      <c r="ABT473" s="2"/>
      <c r="ABU473" s="2"/>
      <c r="ABV473" s="2"/>
    </row>
    <row r="474" spans="1:750" s="6" customFormat="1" x14ac:dyDescent="0.25">
      <c r="A474" s="3"/>
      <c r="B474" s="3"/>
      <c r="C474" s="445"/>
      <c r="D474" s="22"/>
      <c r="E474" s="445"/>
      <c r="F474" s="22"/>
      <c r="G474" s="442"/>
      <c r="H474" s="458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  <c r="BJ474" s="3"/>
      <c r="BK474" s="3"/>
      <c r="BL474" s="3"/>
      <c r="BM474" s="3"/>
      <c r="BN474" s="3"/>
      <c r="BO474" s="3"/>
      <c r="BP474" s="3"/>
      <c r="BQ474" s="3"/>
      <c r="BR474" s="3"/>
      <c r="BS474" s="3"/>
      <c r="BT474" s="3"/>
      <c r="BU474" s="3"/>
      <c r="BV474" s="3"/>
      <c r="BW474" s="3"/>
      <c r="BX474" s="3"/>
      <c r="BY474" s="3"/>
      <c r="BZ474" s="3"/>
      <c r="CA474" s="3"/>
      <c r="CB474" s="3"/>
      <c r="CC474" s="3"/>
      <c r="CD474" s="3"/>
      <c r="CE474" s="3"/>
      <c r="CF474" s="3"/>
      <c r="CG474" s="3"/>
      <c r="CH474" s="3"/>
      <c r="CI474" s="3"/>
      <c r="CJ474" s="3"/>
      <c r="CK474" s="3"/>
      <c r="CL474" s="3"/>
      <c r="CM474" s="3"/>
      <c r="CN474" s="3"/>
      <c r="CO474" s="3"/>
      <c r="CP474" s="3"/>
      <c r="CQ474" s="3"/>
      <c r="CR474" s="3"/>
      <c r="CS474" s="3"/>
      <c r="CT474" s="3"/>
      <c r="CU474" s="3"/>
      <c r="CV474" s="3"/>
      <c r="CW474" s="3"/>
      <c r="CX474" s="3"/>
      <c r="CY474" s="3"/>
      <c r="CZ474" s="3"/>
      <c r="DA474" s="3"/>
      <c r="DB474" s="3"/>
      <c r="DC474" s="3"/>
      <c r="DD474" s="3"/>
      <c r="DE474" s="3"/>
      <c r="DF474" s="3"/>
      <c r="DG474" s="3"/>
      <c r="DH474" s="3"/>
      <c r="DI474" s="3"/>
      <c r="DJ474" s="3"/>
      <c r="DK474" s="3"/>
      <c r="DL474" s="3"/>
      <c r="DM474" s="3"/>
      <c r="DN474" s="3"/>
      <c r="DO474" s="3"/>
      <c r="DP474" s="3"/>
      <c r="DQ474" s="3"/>
      <c r="DR474" s="3"/>
      <c r="DS474" s="3"/>
      <c r="DT474" s="3"/>
      <c r="DU474" s="3"/>
      <c r="DV474" s="3"/>
      <c r="DW474" s="3"/>
      <c r="DX474" s="3"/>
      <c r="DY474" s="3"/>
      <c r="DZ474" s="3"/>
      <c r="EA474" s="3"/>
      <c r="EB474" s="3"/>
      <c r="EC474" s="3"/>
      <c r="ED474" s="3"/>
      <c r="EE474" s="3"/>
      <c r="EF474" s="3"/>
      <c r="EG474" s="3"/>
      <c r="EH474" s="3"/>
      <c r="EI474" s="3"/>
      <c r="EJ474" s="3"/>
      <c r="EK474" s="3"/>
      <c r="EL474" s="3"/>
      <c r="EM474" s="3"/>
      <c r="EN474" s="3"/>
      <c r="EO474" s="3"/>
      <c r="EP474" s="3"/>
      <c r="EQ474" s="3"/>
      <c r="ER474" s="3"/>
      <c r="ES474" s="3"/>
      <c r="ET474" s="3"/>
      <c r="EU474" s="3"/>
      <c r="EV474" s="3"/>
      <c r="EW474" s="3"/>
      <c r="EX474" s="3"/>
      <c r="EY474" s="3"/>
      <c r="EZ474" s="3"/>
      <c r="FA474" s="3"/>
      <c r="FB474" s="3"/>
      <c r="FC474" s="3"/>
      <c r="FD474" s="3"/>
      <c r="FE474" s="3"/>
      <c r="FF474" s="3"/>
      <c r="FG474" s="3"/>
      <c r="FH474" s="3"/>
      <c r="FI474" s="3"/>
      <c r="FJ474" s="3"/>
      <c r="FK474" s="3"/>
      <c r="FL474" s="3"/>
      <c r="FM474" s="3"/>
      <c r="FN474" s="3"/>
      <c r="FO474" s="3"/>
      <c r="FP474" s="3"/>
      <c r="FQ474" s="3"/>
      <c r="FR474" s="3"/>
      <c r="FS474" s="3"/>
      <c r="FT474" s="3"/>
      <c r="FU474" s="3"/>
      <c r="FV474" s="3"/>
      <c r="FW474" s="3"/>
      <c r="FX474" s="3"/>
      <c r="FY474" s="3"/>
      <c r="FZ474" s="3"/>
      <c r="GA474" s="3"/>
      <c r="GB474" s="3"/>
      <c r="GC474" s="3"/>
      <c r="GD474" s="3"/>
      <c r="GE474" s="3"/>
      <c r="GF474" s="3"/>
      <c r="GG474" s="3"/>
      <c r="GH474" s="3"/>
      <c r="GI474" s="3"/>
      <c r="GJ474" s="3"/>
      <c r="GK474" s="3"/>
      <c r="GL474" s="3"/>
      <c r="GM474" s="3"/>
      <c r="GN474" s="3"/>
      <c r="GO474" s="3"/>
      <c r="GP474" s="3"/>
      <c r="GQ474" s="3"/>
      <c r="GR474" s="3"/>
      <c r="GS474" s="3"/>
      <c r="GT474" s="3"/>
      <c r="GU474" s="3"/>
      <c r="GV474" s="3"/>
      <c r="GW474" s="3"/>
      <c r="GX474" s="3"/>
      <c r="GY474" s="3"/>
      <c r="GZ474" s="3"/>
      <c r="HA474" s="3"/>
      <c r="HB474" s="3"/>
      <c r="HC474" s="3"/>
      <c r="HD474" s="3"/>
      <c r="HE474" s="3"/>
      <c r="HF474" s="3"/>
      <c r="HG474" s="3"/>
      <c r="HH474" s="3"/>
      <c r="HI474" s="3"/>
      <c r="HJ474" s="3"/>
      <c r="HK474" s="3"/>
      <c r="HL474" s="3"/>
      <c r="HM474" s="3"/>
      <c r="HN474" s="3"/>
      <c r="HO474" s="3"/>
      <c r="HP474" s="3"/>
      <c r="HQ474" s="3"/>
      <c r="HR474" s="3"/>
      <c r="HS474" s="3"/>
      <c r="HT474" s="3"/>
      <c r="HU474" s="3"/>
      <c r="HV474" s="3"/>
      <c r="HW474" s="3"/>
      <c r="HX474" s="3"/>
      <c r="HY474" s="3"/>
      <c r="HZ474" s="3"/>
      <c r="IA474" s="3"/>
      <c r="IB474" s="3"/>
      <c r="IC474" s="3"/>
      <c r="ID474" s="3"/>
      <c r="IE474" s="3"/>
      <c r="IF474" s="3"/>
      <c r="IG474" s="3"/>
      <c r="IH474" s="3"/>
      <c r="II474" s="3"/>
      <c r="IJ474" s="3"/>
      <c r="IK474" s="3"/>
      <c r="IL474" s="3"/>
      <c r="IM474" s="3"/>
      <c r="IN474" s="3"/>
      <c r="IO474" s="3"/>
      <c r="IP474" s="3"/>
      <c r="IQ474" s="3"/>
      <c r="IR474" s="3"/>
      <c r="IS474" s="3"/>
      <c r="IT474" s="3"/>
      <c r="IU474" s="3"/>
      <c r="IV474" s="3"/>
      <c r="IW474" s="3"/>
      <c r="IX474" s="3"/>
      <c r="IY474" s="3"/>
      <c r="IZ474" s="3"/>
      <c r="JA474" s="3"/>
      <c r="JB474" s="3"/>
      <c r="JC474" s="3"/>
      <c r="JD474" s="3"/>
      <c r="JE474" s="3"/>
      <c r="JF474" s="3"/>
      <c r="JG474" s="3"/>
      <c r="JH474" s="3"/>
      <c r="JI474" s="3"/>
      <c r="JJ474" s="3"/>
      <c r="JK474" s="3"/>
      <c r="JL474" s="3"/>
      <c r="JM474" s="3"/>
      <c r="JN474" s="3"/>
      <c r="JO474" s="3"/>
      <c r="JP474" s="3"/>
      <c r="JQ474" s="3"/>
      <c r="JR474" s="3"/>
      <c r="JS474" s="3"/>
      <c r="JT474" s="3"/>
      <c r="JU474" s="3"/>
      <c r="JV474" s="3"/>
      <c r="JW474" s="3"/>
      <c r="JX474" s="3"/>
      <c r="JY474" s="3"/>
      <c r="JZ474" s="3"/>
      <c r="KA474" s="3"/>
      <c r="KB474" s="3"/>
      <c r="KC474" s="3"/>
      <c r="KD474" s="3"/>
      <c r="KE474" s="3"/>
      <c r="KF474" s="3"/>
      <c r="KG474" s="3"/>
      <c r="KH474" s="3"/>
      <c r="KI474" s="3"/>
      <c r="KJ474" s="3"/>
      <c r="KK474" s="3"/>
      <c r="KL474" s="3"/>
      <c r="KM474" s="3"/>
      <c r="KN474" s="3"/>
      <c r="KO474" s="3"/>
      <c r="KP474" s="3"/>
      <c r="KQ474" s="3"/>
      <c r="KR474" s="3"/>
      <c r="KS474" s="3"/>
      <c r="KT474" s="3"/>
      <c r="KU474" s="3"/>
      <c r="KV474" s="3"/>
      <c r="KW474" s="3"/>
      <c r="KX474" s="3"/>
      <c r="KY474" s="3"/>
      <c r="KZ474" s="3"/>
      <c r="LA474" s="3"/>
      <c r="LB474" s="3"/>
      <c r="LC474" s="3"/>
      <c r="LD474" s="3"/>
      <c r="LE474" s="3"/>
      <c r="LF474" s="3"/>
      <c r="LG474" s="3"/>
      <c r="LH474" s="3"/>
      <c r="LI474" s="3"/>
      <c r="LJ474" s="3"/>
      <c r="LK474" s="3"/>
      <c r="LL474" s="3"/>
      <c r="LM474" s="3"/>
      <c r="LN474" s="3"/>
      <c r="LO474" s="3"/>
      <c r="LP474" s="3"/>
      <c r="LQ474" s="3"/>
      <c r="LR474" s="3"/>
      <c r="LS474" s="3"/>
      <c r="LT474" s="3"/>
      <c r="LU474" s="3"/>
      <c r="LV474" s="3"/>
      <c r="LW474" s="3"/>
      <c r="LX474" s="3"/>
      <c r="LY474" s="3"/>
      <c r="LZ474" s="3"/>
      <c r="MA474" s="3"/>
      <c r="MB474" s="3"/>
      <c r="MC474" s="3"/>
      <c r="MD474" s="3"/>
      <c r="ME474" s="3"/>
      <c r="MF474" s="3"/>
      <c r="MG474" s="3"/>
      <c r="MH474" s="3"/>
      <c r="MI474" s="3"/>
      <c r="MJ474" s="3"/>
      <c r="MK474" s="3"/>
      <c r="ML474" s="3"/>
      <c r="MM474" s="3"/>
      <c r="MN474" s="3"/>
      <c r="MO474" s="3"/>
      <c r="MP474" s="3"/>
      <c r="MQ474" s="3"/>
      <c r="MR474" s="3"/>
      <c r="MS474" s="3"/>
      <c r="MT474" s="3"/>
      <c r="MU474" s="3"/>
      <c r="MV474" s="3"/>
      <c r="MW474" s="3"/>
      <c r="MX474" s="3"/>
      <c r="MY474" s="3"/>
      <c r="MZ474" s="3"/>
      <c r="NA474" s="3"/>
      <c r="NB474" s="3"/>
      <c r="NC474" s="3"/>
      <c r="ND474" s="3"/>
      <c r="NE474" s="3"/>
      <c r="NF474" s="3"/>
      <c r="NG474" s="3"/>
      <c r="NH474" s="3"/>
      <c r="NI474" s="3"/>
      <c r="NJ474" s="3"/>
      <c r="NK474" s="3"/>
      <c r="NL474" s="3"/>
      <c r="NM474" s="3"/>
      <c r="NN474" s="3"/>
      <c r="NO474" s="3"/>
      <c r="NP474" s="3"/>
      <c r="NQ474" s="3"/>
      <c r="NR474" s="3"/>
      <c r="NS474" s="3"/>
      <c r="NT474" s="3"/>
      <c r="NU474" s="3"/>
      <c r="NV474" s="3"/>
      <c r="NW474" s="3"/>
      <c r="NX474" s="3"/>
      <c r="NY474" s="3"/>
      <c r="NZ474" s="3"/>
      <c r="OA474" s="3"/>
      <c r="OB474" s="3"/>
      <c r="OC474" s="3"/>
      <c r="OD474" s="3"/>
      <c r="OE474" s="3"/>
      <c r="OF474" s="3"/>
      <c r="OG474" s="3"/>
      <c r="OH474" s="3"/>
      <c r="OI474" s="3"/>
      <c r="OJ474" s="3"/>
      <c r="OK474" s="3"/>
      <c r="OL474" s="3"/>
      <c r="OM474" s="3"/>
      <c r="ON474" s="3"/>
      <c r="OO474" s="3"/>
      <c r="OP474" s="3"/>
      <c r="OQ474" s="3"/>
      <c r="OR474" s="3"/>
      <c r="OS474" s="3"/>
      <c r="OT474" s="3"/>
      <c r="OU474" s="3"/>
      <c r="OV474" s="3"/>
      <c r="OW474" s="3"/>
      <c r="OX474" s="3"/>
      <c r="OY474" s="3"/>
      <c r="OZ474" s="3"/>
      <c r="PA474" s="3"/>
      <c r="PB474" s="3"/>
      <c r="PC474" s="3"/>
      <c r="PD474" s="3"/>
      <c r="PE474" s="3"/>
      <c r="PF474" s="3"/>
      <c r="PG474" s="3"/>
      <c r="PH474" s="3"/>
      <c r="PI474" s="3"/>
      <c r="PJ474" s="3"/>
      <c r="PK474" s="3"/>
      <c r="PL474" s="3"/>
      <c r="PM474" s="3"/>
      <c r="PN474" s="3"/>
      <c r="PO474" s="3"/>
      <c r="PP474" s="3"/>
      <c r="PQ474" s="3"/>
      <c r="PR474" s="3"/>
      <c r="PS474" s="3"/>
      <c r="PT474" s="3"/>
      <c r="PU474" s="3"/>
      <c r="PV474" s="3"/>
      <c r="PW474" s="3"/>
      <c r="PX474" s="3"/>
      <c r="PY474" s="3"/>
      <c r="PZ474" s="3"/>
      <c r="QA474" s="3"/>
      <c r="QB474" s="3"/>
      <c r="QC474" s="3"/>
      <c r="QD474" s="3"/>
      <c r="QE474" s="3"/>
      <c r="QF474" s="3"/>
      <c r="QG474" s="3"/>
      <c r="QH474" s="3"/>
      <c r="QI474" s="3"/>
      <c r="QJ474" s="3"/>
      <c r="QK474" s="3"/>
      <c r="QL474" s="3"/>
      <c r="QM474" s="3"/>
      <c r="QN474" s="3"/>
      <c r="QO474" s="3"/>
      <c r="QP474" s="3"/>
      <c r="QQ474" s="3"/>
      <c r="QR474" s="3"/>
      <c r="QS474" s="3"/>
      <c r="QT474" s="3"/>
      <c r="QU474" s="3"/>
      <c r="QV474" s="3"/>
      <c r="QW474" s="3"/>
      <c r="QX474" s="3"/>
      <c r="QY474" s="3"/>
      <c r="QZ474" s="3"/>
      <c r="RA474" s="3"/>
      <c r="RB474" s="3"/>
      <c r="RC474" s="3"/>
      <c r="RD474" s="3"/>
      <c r="RE474" s="3"/>
      <c r="RF474" s="3"/>
      <c r="RG474" s="3"/>
      <c r="RH474" s="3"/>
      <c r="RI474" s="3"/>
      <c r="RJ474" s="3"/>
      <c r="RK474" s="3"/>
      <c r="RL474" s="3"/>
      <c r="RM474" s="3"/>
      <c r="RN474" s="3"/>
      <c r="RO474" s="3"/>
      <c r="RP474" s="3"/>
      <c r="RQ474" s="3"/>
      <c r="RR474" s="3"/>
      <c r="RS474" s="3"/>
      <c r="RT474" s="3"/>
      <c r="RU474" s="3"/>
      <c r="RV474" s="3"/>
      <c r="RW474" s="3"/>
      <c r="RX474" s="3"/>
      <c r="RY474" s="3"/>
      <c r="RZ474" s="3"/>
      <c r="SA474" s="3"/>
      <c r="SB474" s="3"/>
      <c r="SC474" s="3"/>
      <c r="SD474" s="3"/>
      <c r="SE474" s="3"/>
      <c r="SF474" s="3"/>
      <c r="SG474" s="3"/>
      <c r="SH474" s="3"/>
      <c r="SI474" s="3"/>
      <c r="SJ474" s="3"/>
      <c r="SK474" s="3"/>
      <c r="SL474" s="3"/>
      <c r="SM474" s="3"/>
      <c r="SN474" s="3"/>
      <c r="SO474" s="3"/>
      <c r="SP474" s="3"/>
      <c r="SQ474" s="3"/>
      <c r="SR474" s="3"/>
      <c r="SS474" s="3"/>
      <c r="ST474" s="3"/>
      <c r="SU474" s="3"/>
      <c r="SV474" s="3"/>
      <c r="SW474" s="3"/>
      <c r="SX474" s="3"/>
      <c r="SY474" s="3"/>
      <c r="SZ474" s="3"/>
      <c r="TA474" s="3"/>
      <c r="TB474" s="3"/>
      <c r="TC474" s="3"/>
      <c r="TD474" s="3"/>
      <c r="TE474" s="3"/>
      <c r="TF474" s="3"/>
      <c r="TG474" s="3"/>
      <c r="TH474" s="3"/>
      <c r="TI474" s="3"/>
      <c r="TJ474" s="3"/>
      <c r="TK474" s="3"/>
      <c r="TL474" s="3"/>
      <c r="TM474" s="3"/>
      <c r="TN474" s="3"/>
      <c r="TO474" s="3"/>
      <c r="TP474" s="3"/>
      <c r="TQ474" s="3"/>
      <c r="TR474" s="3"/>
      <c r="TS474" s="3"/>
      <c r="TT474" s="3"/>
      <c r="TU474" s="3"/>
      <c r="TV474" s="3"/>
      <c r="TW474" s="3"/>
      <c r="TX474" s="3"/>
      <c r="TY474" s="3"/>
      <c r="TZ474" s="3"/>
      <c r="UA474" s="3"/>
      <c r="UB474" s="3"/>
      <c r="UC474" s="3"/>
      <c r="UD474" s="3"/>
      <c r="UE474" s="3"/>
      <c r="UF474" s="3"/>
      <c r="UG474" s="3"/>
      <c r="UH474" s="3"/>
      <c r="UI474" s="3"/>
      <c r="UJ474" s="3"/>
      <c r="UK474" s="3"/>
      <c r="UL474" s="3"/>
      <c r="UM474" s="3"/>
      <c r="UN474" s="3"/>
      <c r="UO474" s="3"/>
      <c r="UP474" s="3"/>
      <c r="UQ474" s="3"/>
      <c r="UR474" s="3"/>
      <c r="US474" s="3"/>
      <c r="UT474" s="3"/>
      <c r="UU474" s="3"/>
      <c r="UV474" s="3"/>
      <c r="UW474" s="3"/>
      <c r="UX474" s="3"/>
      <c r="UY474" s="3"/>
      <c r="UZ474" s="3"/>
      <c r="VA474" s="3"/>
      <c r="VB474" s="3"/>
      <c r="VC474" s="3"/>
      <c r="VD474" s="3"/>
      <c r="VE474" s="3"/>
      <c r="VF474" s="3"/>
      <c r="VG474" s="3"/>
      <c r="VH474" s="3"/>
      <c r="VI474" s="3"/>
      <c r="VJ474" s="3"/>
      <c r="VK474" s="3"/>
      <c r="VL474" s="3"/>
      <c r="VM474" s="3"/>
      <c r="VN474" s="3"/>
      <c r="VO474" s="3"/>
      <c r="VP474" s="3"/>
      <c r="VQ474" s="3"/>
      <c r="VR474" s="3"/>
      <c r="VS474" s="3"/>
      <c r="VT474" s="3"/>
      <c r="VU474" s="3"/>
      <c r="VV474" s="3"/>
      <c r="VW474" s="3"/>
      <c r="VX474" s="3"/>
      <c r="VY474" s="3"/>
      <c r="VZ474" s="3"/>
      <c r="WA474" s="3"/>
      <c r="WB474" s="3"/>
      <c r="WC474" s="3"/>
      <c r="WD474" s="3"/>
      <c r="WE474" s="3"/>
      <c r="WF474" s="3"/>
      <c r="WG474" s="3"/>
      <c r="WH474" s="3"/>
      <c r="WI474" s="3"/>
      <c r="WJ474" s="3"/>
      <c r="WK474" s="3"/>
      <c r="WL474" s="3"/>
      <c r="WM474" s="3"/>
      <c r="WN474" s="3"/>
      <c r="WO474" s="3"/>
      <c r="WP474" s="3"/>
      <c r="WQ474" s="3"/>
      <c r="WR474" s="3"/>
      <c r="WS474" s="3"/>
      <c r="WT474" s="3"/>
      <c r="WU474" s="3"/>
      <c r="WV474" s="3"/>
      <c r="WW474" s="3"/>
      <c r="WX474" s="3"/>
      <c r="WY474" s="3"/>
      <c r="WZ474" s="3"/>
      <c r="XA474" s="3"/>
      <c r="XB474" s="3"/>
      <c r="XC474" s="3"/>
      <c r="XD474" s="3"/>
      <c r="XE474" s="3"/>
      <c r="XF474" s="3"/>
      <c r="XG474" s="3"/>
      <c r="XH474" s="3"/>
      <c r="XI474" s="3"/>
      <c r="XJ474" s="3"/>
      <c r="XK474" s="3"/>
      <c r="XL474" s="3"/>
      <c r="XM474" s="3"/>
      <c r="XN474" s="3"/>
      <c r="XO474" s="3"/>
      <c r="XP474" s="3"/>
      <c r="XQ474" s="3"/>
      <c r="XR474" s="3"/>
      <c r="XS474" s="3"/>
      <c r="XT474" s="3"/>
      <c r="XU474" s="3"/>
      <c r="XV474" s="3"/>
      <c r="XW474" s="3"/>
      <c r="XX474" s="3"/>
      <c r="XY474" s="3"/>
      <c r="XZ474" s="3"/>
      <c r="YA474" s="3"/>
      <c r="YB474" s="3"/>
      <c r="YC474" s="3"/>
      <c r="YD474" s="3"/>
      <c r="YE474" s="3"/>
      <c r="YF474" s="3"/>
      <c r="YG474" s="3"/>
      <c r="YH474" s="3"/>
      <c r="YI474" s="3"/>
      <c r="YJ474" s="3"/>
      <c r="YK474" s="3"/>
      <c r="YL474" s="3"/>
      <c r="YM474" s="3"/>
      <c r="YN474" s="3"/>
      <c r="YO474" s="3"/>
      <c r="YP474" s="3"/>
      <c r="YQ474" s="3"/>
      <c r="YR474" s="3"/>
      <c r="YS474" s="3"/>
      <c r="YT474" s="3"/>
      <c r="YU474" s="3"/>
      <c r="YV474" s="3"/>
      <c r="YW474" s="3"/>
      <c r="YX474" s="3"/>
      <c r="YY474" s="3"/>
      <c r="YZ474" s="3"/>
      <c r="ZA474" s="3"/>
      <c r="ZB474" s="3"/>
      <c r="ZC474" s="3"/>
      <c r="ZD474" s="3"/>
      <c r="ZE474" s="3"/>
      <c r="ZF474" s="3"/>
      <c r="ZG474" s="3"/>
      <c r="ZH474" s="3"/>
      <c r="ZI474" s="3"/>
      <c r="ZJ474" s="3"/>
      <c r="ZK474" s="3"/>
      <c r="ZL474" s="3"/>
      <c r="ZM474" s="3"/>
      <c r="ZN474" s="3"/>
      <c r="ZO474" s="3"/>
      <c r="ZP474" s="3"/>
      <c r="ZQ474" s="3"/>
      <c r="ZR474" s="3"/>
      <c r="ZS474" s="3"/>
      <c r="ZT474" s="3"/>
      <c r="ZU474" s="3"/>
      <c r="ZV474" s="3"/>
      <c r="ZW474" s="3"/>
      <c r="ZX474" s="3"/>
      <c r="ZY474" s="3"/>
      <c r="ZZ474" s="3"/>
      <c r="AAA474" s="3"/>
      <c r="AAB474" s="3"/>
      <c r="AAC474" s="3"/>
      <c r="AAD474" s="3"/>
      <c r="AAE474" s="3"/>
      <c r="AAF474" s="3"/>
      <c r="AAG474" s="3"/>
      <c r="AAH474" s="3"/>
      <c r="AAI474" s="3"/>
      <c r="AAJ474" s="3"/>
      <c r="AAK474" s="3"/>
      <c r="AAL474" s="3"/>
      <c r="AAM474" s="3"/>
      <c r="AAN474" s="3"/>
      <c r="AAO474" s="3"/>
      <c r="AAP474" s="3"/>
      <c r="AAQ474" s="3"/>
      <c r="AAR474" s="3"/>
      <c r="AAS474" s="3"/>
      <c r="AAT474" s="3"/>
      <c r="AAU474" s="3"/>
      <c r="AAV474" s="3"/>
      <c r="AAW474" s="3"/>
      <c r="AAX474" s="3"/>
      <c r="AAY474" s="3"/>
      <c r="AAZ474" s="3"/>
      <c r="ABA474" s="3"/>
      <c r="ABB474" s="3"/>
      <c r="ABC474" s="3"/>
      <c r="ABD474" s="3"/>
      <c r="ABE474" s="3"/>
      <c r="ABF474" s="3"/>
      <c r="ABG474" s="3"/>
      <c r="ABH474" s="3"/>
      <c r="ABI474" s="3"/>
      <c r="ABJ474" s="3"/>
      <c r="ABK474" s="3"/>
      <c r="ABL474" s="3"/>
      <c r="ABM474" s="3"/>
      <c r="ABN474" s="3"/>
      <c r="ABO474" s="3"/>
      <c r="ABP474" s="3"/>
      <c r="ABQ474" s="3"/>
      <c r="ABR474" s="3"/>
      <c r="ABS474" s="3"/>
      <c r="ABT474" s="3"/>
      <c r="ABU474" s="3"/>
      <c r="ABV474" s="3"/>
    </row>
  </sheetData>
  <mergeCells count="24">
    <mergeCell ref="C27:C28"/>
    <mergeCell ref="E27:E28"/>
    <mergeCell ref="D27:D28"/>
    <mergeCell ref="F27:F28"/>
    <mergeCell ref="H27:H28"/>
    <mergeCell ref="G27:G28"/>
    <mergeCell ref="A1:H1"/>
    <mergeCell ref="A2:H2"/>
    <mergeCell ref="A3:H3"/>
    <mergeCell ref="A4:H4"/>
    <mergeCell ref="A7:A8"/>
    <mergeCell ref="B7:B8"/>
    <mergeCell ref="D7:D8"/>
    <mergeCell ref="F7:F8"/>
    <mergeCell ref="H7:H8"/>
    <mergeCell ref="C7:C8"/>
    <mergeCell ref="E7:E8"/>
    <mergeCell ref="G7:G8"/>
    <mergeCell ref="A330:B330"/>
    <mergeCell ref="A331:B331"/>
    <mergeCell ref="A332:B332"/>
    <mergeCell ref="A25:B25"/>
    <mergeCell ref="A27:A28"/>
    <mergeCell ref="B27:B28"/>
  </mergeCells>
  <pageMargins left="0.7" right="0.7" top="0.75" bottom="0.75" header="0.3" footer="0.3"/>
  <pageSetup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ABS475"/>
  <sheetViews>
    <sheetView topLeftCell="A305" zoomScale="70" zoomScaleNormal="70" workbookViewId="0">
      <selection activeCell="I337" sqref="I337"/>
    </sheetView>
  </sheetViews>
  <sheetFormatPr baseColWidth="10" defaultRowHeight="15.75" x14ac:dyDescent="0.25"/>
  <cols>
    <col min="1" max="1" width="14.85546875" style="3" bestFit="1" customWidth="1"/>
    <col min="2" max="2" width="48.42578125" style="3" customWidth="1"/>
    <col min="3" max="4" width="22.7109375" style="445" bestFit="1" customWidth="1"/>
    <col min="5" max="5" width="22.7109375" style="442" bestFit="1" customWidth="1"/>
    <col min="6" max="6" width="19.5703125" style="869" bestFit="1" customWidth="1"/>
    <col min="7" max="7" width="14.7109375" style="870" bestFit="1" customWidth="1"/>
    <col min="8" max="8" width="20.42578125" style="869" bestFit="1" customWidth="1"/>
    <col min="9" max="9" width="13" style="870" bestFit="1" customWidth="1"/>
    <col min="10" max="16384" width="11.42578125" style="3"/>
  </cols>
  <sheetData>
    <row r="1" spans="1:354" s="1" customFormat="1" ht="18.75" x14ac:dyDescent="0.25">
      <c r="A1" s="1133" t="s">
        <v>0</v>
      </c>
      <c r="B1" s="1134"/>
      <c r="C1" s="1134"/>
      <c r="D1" s="1134"/>
      <c r="E1" s="1134"/>
      <c r="F1" s="1134"/>
      <c r="G1" s="1134"/>
      <c r="H1" s="1134"/>
      <c r="I1" s="1135"/>
    </row>
    <row r="2" spans="1:354" s="1" customFormat="1" ht="18.75" x14ac:dyDescent="0.25">
      <c r="A2" s="1194" t="s">
        <v>327</v>
      </c>
      <c r="B2" s="1195"/>
      <c r="C2" s="1195"/>
      <c r="D2" s="1195"/>
      <c r="E2" s="1195"/>
      <c r="F2" s="1195"/>
      <c r="G2" s="1195"/>
      <c r="H2" s="1195"/>
      <c r="I2" s="1196"/>
    </row>
    <row r="3" spans="1:354" s="1" customFormat="1" ht="18.75" x14ac:dyDescent="0.25">
      <c r="A3" s="1194" t="s">
        <v>813</v>
      </c>
      <c r="B3" s="1195"/>
      <c r="C3" s="1195"/>
      <c r="D3" s="1195"/>
      <c r="E3" s="1195"/>
      <c r="F3" s="1195"/>
      <c r="G3" s="1195"/>
      <c r="H3" s="1195"/>
      <c r="I3" s="1196"/>
    </row>
    <row r="4" spans="1:354" s="1" customFormat="1" ht="19.5" thickBot="1" x14ac:dyDescent="0.3">
      <c r="A4" s="1197" t="s">
        <v>277</v>
      </c>
      <c r="B4" s="1198"/>
      <c r="C4" s="1198"/>
      <c r="D4" s="1198"/>
      <c r="E4" s="1198"/>
      <c r="F4" s="1198"/>
      <c r="G4" s="1198"/>
      <c r="H4" s="1198"/>
      <c r="I4" s="1199"/>
    </row>
    <row r="5" spans="1:354" s="1" customFormat="1" x14ac:dyDescent="0.25">
      <c r="A5" s="385"/>
      <c r="B5" s="300"/>
      <c r="C5" s="438"/>
      <c r="D5" s="438"/>
      <c r="E5" s="438"/>
      <c r="F5" s="846"/>
      <c r="G5" s="847"/>
      <c r="H5" s="846"/>
      <c r="I5" s="847"/>
    </row>
    <row r="6" spans="1:354" s="1" customFormat="1" ht="16.5" thickBot="1" x14ac:dyDescent="0.3">
      <c r="A6" s="385"/>
      <c r="B6" s="300"/>
      <c r="C6" s="438"/>
      <c r="D6" s="438"/>
      <c r="E6" s="438"/>
      <c r="F6" s="846"/>
      <c r="G6" s="847"/>
      <c r="H6" s="846"/>
      <c r="I6" s="847"/>
    </row>
    <row r="7" spans="1:354" ht="15.75" customHeight="1" x14ac:dyDescent="0.25">
      <c r="A7" s="1200" t="s">
        <v>278</v>
      </c>
      <c r="B7" s="1168" t="s">
        <v>279</v>
      </c>
      <c r="C7" s="1206" t="s">
        <v>446</v>
      </c>
      <c r="D7" s="1206" t="s">
        <v>447</v>
      </c>
      <c r="E7" s="1206" t="s">
        <v>448</v>
      </c>
      <c r="F7" s="1210" t="s">
        <v>814</v>
      </c>
      <c r="G7" s="1211"/>
      <c r="H7" s="1212" t="s">
        <v>815</v>
      </c>
      <c r="I7" s="1213"/>
    </row>
    <row r="8" spans="1:354" ht="26.25" customHeight="1" thickBot="1" x14ac:dyDescent="0.3">
      <c r="A8" s="1201"/>
      <c r="B8" s="1169"/>
      <c r="C8" s="1207"/>
      <c r="D8" s="1207"/>
      <c r="E8" s="1207"/>
      <c r="F8" s="419" t="s">
        <v>816</v>
      </c>
      <c r="G8" s="838" t="s">
        <v>817</v>
      </c>
      <c r="H8" s="837" t="s">
        <v>816</v>
      </c>
      <c r="I8" s="824" t="s">
        <v>817</v>
      </c>
    </row>
    <row r="9" spans="1:354" s="2" customFormat="1" ht="19.5" thickBot="1" x14ac:dyDescent="0.3">
      <c r="A9" s="603" t="s">
        <v>328</v>
      </c>
      <c r="B9" s="651" t="s">
        <v>329</v>
      </c>
      <c r="C9" s="604"/>
      <c r="D9" s="606"/>
      <c r="E9" s="818"/>
      <c r="F9" s="848"/>
      <c r="G9" s="849"/>
      <c r="H9" s="850"/>
      <c r="I9" s="851"/>
    </row>
    <row r="10" spans="1:354" s="5" customFormat="1" ht="23.25" customHeight="1" x14ac:dyDescent="0.25">
      <c r="A10" s="825" t="s">
        <v>330</v>
      </c>
      <c r="B10" s="598" t="s">
        <v>331</v>
      </c>
      <c r="C10" s="599">
        <v>25689789.990000002</v>
      </c>
      <c r="D10" s="601">
        <v>28977643.460000001</v>
      </c>
      <c r="E10" s="819">
        <f>'[5]ER 2016'!H7</f>
        <v>24751076.5</v>
      </c>
      <c r="F10" s="834">
        <f>D10-C10</f>
        <v>3287853.4699999988</v>
      </c>
      <c r="G10" s="835">
        <f>F10/C10</f>
        <v>0.12798288624701981</v>
      </c>
      <c r="H10" s="834">
        <f>E10-D10</f>
        <v>-4226566.9600000009</v>
      </c>
      <c r="I10" s="836">
        <f>H10/D10</f>
        <v>-0.14585613098022432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</row>
    <row r="11" spans="1:354" x14ac:dyDescent="0.25">
      <c r="A11" s="508" t="s">
        <v>332</v>
      </c>
      <c r="B11" s="474" t="s">
        <v>333</v>
      </c>
      <c r="C11" s="475">
        <v>25689789.990000002</v>
      </c>
      <c r="D11" s="477">
        <v>28977643.460000001</v>
      </c>
      <c r="E11" s="820">
        <f>'[5]ER 2016'!G8</f>
        <v>24751076.5</v>
      </c>
      <c r="F11" s="852">
        <f t="shared" ref="F11:F75" si="0">D11-C11</f>
        <v>3287853.4699999988</v>
      </c>
      <c r="G11" s="853">
        <f t="shared" ref="G11:G75" si="1">F11/C11</f>
        <v>0.12798288624701981</v>
      </c>
      <c r="H11" s="852">
        <f t="shared" ref="H11:H75" si="2">E11-D11</f>
        <v>-4226566.9600000009</v>
      </c>
      <c r="I11" s="854">
        <f t="shared" ref="I11:I75" si="3">H11/D11</f>
        <v>-0.14585613098022432</v>
      </c>
    </row>
    <row r="12" spans="1:354" s="6" customFormat="1" hidden="1" x14ac:dyDescent="0.25">
      <c r="A12" s="510" t="s">
        <v>1204</v>
      </c>
      <c r="B12" s="478" t="s">
        <v>1205</v>
      </c>
      <c r="C12" s="479">
        <v>25689789.990000002</v>
      </c>
      <c r="D12" s="481">
        <v>28977643.460000001</v>
      </c>
      <c r="E12" s="821">
        <f>'[5]ER 2016'!F9</f>
        <v>24751076.5</v>
      </c>
      <c r="F12" s="852">
        <f t="shared" si="0"/>
        <v>3287853.4699999988</v>
      </c>
      <c r="G12" s="853">
        <f t="shared" si="1"/>
        <v>0.12798288624701981</v>
      </c>
      <c r="H12" s="852">
        <f t="shared" si="2"/>
        <v>-4226566.9600000009</v>
      </c>
      <c r="I12" s="854">
        <f t="shared" si="3"/>
        <v>-0.14585613098022432</v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  <c r="IW12" s="3"/>
      <c r="IX12" s="3"/>
      <c r="IY12" s="3"/>
      <c r="IZ12" s="3"/>
      <c r="JA12" s="3"/>
      <c r="JB12" s="3"/>
      <c r="JC12" s="3"/>
      <c r="JD12" s="3"/>
      <c r="JE12" s="3"/>
      <c r="JF12" s="3"/>
      <c r="JG12" s="3"/>
      <c r="JH12" s="3"/>
      <c r="JI12" s="3"/>
      <c r="JJ12" s="3"/>
      <c r="JK12" s="3"/>
      <c r="JL12" s="3"/>
      <c r="JM12" s="3"/>
      <c r="JN12" s="3"/>
      <c r="JO12" s="3"/>
      <c r="JP12" s="3"/>
      <c r="JQ12" s="3"/>
      <c r="JR12" s="3"/>
      <c r="JS12" s="3"/>
      <c r="JT12" s="3"/>
      <c r="JU12" s="3"/>
      <c r="JV12" s="3"/>
      <c r="JW12" s="3"/>
      <c r="JX12" s="3"/>
      <c r="JY12" s="3"/>
      <c r="JZ12" s="3"/>
      <c r="KA12" s="3"/>
      <c r="KB12" s="3"/>
      <c r="KC12" s="3"/>
      <c r="KD12" s="3"/>
      <c r="KE12" s="3"/>
      <c r="KF12" s="3"/>
      <c r="KG12" s="3"/>
      <c r="KH12" s="3"/>
      <c r="KI12" s="3"/>
      <c r="KJ12" s="3"/>
      <c r="KK12" s="3"/>
      <c r="KL12" s="3"/>
      <c r="KM12" s="3"/>
      <c r="KN12" s="3"/>
      <c r="KO12" s="3"/>
      <c r="KP12" s="3"/>
      <c r="KQ12" s="3"/>
      <c r="KR12" s="3"/>
      <c r="KS12" s="3"/>
      <c r="KT12" s="3"/>
      <c r="KU12" s="3"/>
      <c r="KV12" s="3"/>
      <c r="KW12" s="3"/>
      <c r="KX12" s="3"/>
      <c r="KY12" s="3"/>
      <c r="KZ12" s="3"/>
      <c r="LA12" s="3"/>
      <c r="LB12" s="3"/>
      <c r="LC12" s="3"/>
      <c r="LD12" s="3"/>
      <c r="LE12" s="3"/>
      <c r="LF12" s="3"/>
      <c r="LG12" s="3"/>
      <c r="LH12" s="3"/>
      <c r="LI12" s="3"/>
      <c r="LJ12" s="3"/>
      <c r="LK12" s="3"/>
      <c r="LL12" s="3"/>
      <c r="LM12" s="3"/>
      <c r="LN12" s="3"/>
      <c r="LO12" s="3"/>
      <c r="LP12" s="3"/>
      <c r="LQ12" s="3"/>
      <c r="LR12" s="3"/>
      <c r="LS12" s="3"/>
      <c r="LT12" s="3"/>
      <c r="LU12" s="3"/>
      <c r="LV12" s="3"/>
      <c r="LW12" s="3"/>
      <c r="LX12" s="3"/>
      <c r="LY12" s="3"/>
      <c r="LZ12" s="3"/>
      <c r="MA12" s="3"/>
      <c r="MB12" s="3"/>
      <c r="MC12" s="3"/>
      <c r="MD12" s="3"/>
      <c r="ME12" s="3"/>
      <c r="MF12" s="3"/>
      <c r="MG12" s="3"/>
      <c r="MH12" s="3"/>
      <c r="MI12" s="3"/>
      <c r="MJ12" s="3"/>
      <c r="MK12" s="3"/>
      <c r="ML12" s="3"/>
      <c r="MM12" s="3"/>
      <c r="MN12" s="3"/>
      <c r="MO12" s="3"/>
      <c r="MP12" s="3"/>
    </row>
    <row r="13" spans="1:354" hidden="1" x14ac:dyDescent="0.25">
      <c r="A13" s="508" t="s">
        <v>1206</v>
      </c>
      <c r="B13" s="474" t="s">
        <v>770</v>
      </c>
      <c r="C13" s="475">
        <v>25440395.690000001</v>
      </c>
      <c r="D13" s="477">
        <v>28683201.420000002</v>
      </c>
      <c r="E13" s="820">
        <f>'[5]ER 2016'!E10</f>
        <v>24739723.050000001</v>
      </c>
      <c r="F13" s="852">
        <f t="shared" si="0"/>
        <v>3242805.7300000004</v>
      </c>
      <c r="G13" s="853">
        <f t="shared" si="1"/>
        <v>0.12746679609526154</v>
      </c>
      <c r="H13" s="852">
        <f t="shared" si="2"/>
        <v>-3943478.370000001</v>
      </c>
      <c r="I13" s="854">
        <f t="shared" si="3"/>
        <v>-0.13748389910375636</v>
      </c>
    </row>
    <row r="14" spans="1:354" hidden="1" x14ac:dyDescent="0.25">
      <c r="A14" s="508" t="s">
        <v>1207</v>
      </c>
      <c r="B14" s="474" t="s">
        <v>643</v>
      </c>
      <c r="C14" s="475">
        <v>51050.400000000001</v>
      </c>
      <c r="D14" s="477">
        <v>62063.270000000004</v>
      </c>
      <c r="E14" s="820">
        <v>5040.17</v>
      </c>
      <c r="F14" s="852">
        <f t="shared" si="0"/>
        <v>11012.870000000003</v>
      </c>
      <c r="G14" s="853">
        <f t="shared" si="1"/>
        <v>0.2157254399573755</v>
      </c>
      <c r="H14" s="852">
        <f t="shared" si="2"/>
        <v>-57023.100000000006</v>
      </c>
      <c r="I14" s="854">
        <f t="shared" si="3"/>
        <v>-0.9187898091737674</v>
      </c>
    </row>
    <row r="15" spans="1:354" hidden="1" x14ac:dyDescent="0.25">
      <c r="A15" s="508" t="s">
        <v>1208</v>
      </c>
      <c r="B15" s="474" t="s">
        <v>615</v>
      </c>
      <c r="C15" s="475">
        <v>198343.9</v>
      </c>
      <c r="D15" s="477">
        <v>232378.77000000002</v>
      </c>
      <c r="E15" s="820">
        <f>'[5]ER 2016'!E52</f>
        <v>6313.28</v>
      </c>
      <c r="F15" s="852">
        <f t="shared" si="0"/>
        <v>34034.870000000024</v>
      </c>
      <c r="G15" s="853">
        <f t="shared" si="1"/>
        <v>0.17159524442143179</v>
      </c>
      <c r="H15" s="852">
        <f t="shared" si="2"/>
        <v>-226065.49000000002</v>
      </c>
      <c r="I15" s="854">
        <f t="shared" si="3"/>
        <v>-0.97283194157538577</v>
      </c>
    </row>
    <row r="16" spans="1:354" hidden="1" x14ac:dyDescent="0.25">
      <c r="A16" s="508" t="s">
        <v>1209</v>
      </c>
      <c r="B16" s="474" t="s">
        <v>1210</v>
      </c>
      <c r="C16" s="475">
        <v>198270.95</v>
      </c>
      <c r="D16" s="477">
        <v>230335.35</v>
      </c>
      <c r="E16" s="820">
        <f>'[5]ER 2016'!D53</f>
        <v>5047.05</v>
      </c>
      <c r="F16" s="852">
        <f t="shared" si="0"/>
        <v>32064.399999999994</v>
      </c>
      <c r="G16" s="853">
        <f t="shared" si="1"/>
        <v>0.16172011078778809</v>
      </c>
      <c r="H16" s="852">
        <f t="shared" si="2"/>
        <v>-225288.30000000002</v>
      </c>
      <c r="I16" s="854">
        <f t="shared" si="3"/>
        <v>-0.97808825262817889</v>
      </c>
    </row>
    <row r="17" spans="1:9" ht="31.5" hidden="1" x14ac:dyDescent="0.25">
      <c r="A17" s="508" t="s">
        <v>1211</v>
      </c>
      <c r="B17" s="474" t="s">
        <v>1212</v>
      </c>
      <c r="C17" s="475">
        <v>72.95</v>
      </c>
      <c r="D17" s="477">
        <v>568.69000000000005</v>
      </c>
      <c r="E17" s="820">
        <v>0</v>
      </c>
      <c r="F17" s="852">
        <f t="shared" si="0"/>
        <v>495.74000000000007</v>
      </c>
      <c r="G17" s="853">
        <f t="shared" si="1"/>
        <v>6.7956134338588079</v>
      </c>
      <c r="H17" s="852">
        <f t="shared" si="2"/>
        <v>-568.69000000000005</v>
      </c>
      <c r="I17" s="854">
        <f t="shared" si="3"/>
        <v>-1</v>
      </c>
    </row>
    <row r="18" spans="1:9" hidden="1" x14ac:dyDescent="0.25">
      <c r="A18" s="508" t="s">
        <v>1213</v>
      </c>
      <c r="B18" s="482" t="str">
        <f>'[5]ER 2015'!B110</f>
        <v>COAZUCAR</v>
      </c>
      <c r="C18" s="475">
        <v>0</v>
      </c>
      <c r="D18" s="477">
        <v>1474.73</v>
      </c>
      <c r="E18" s="820">
        <f>'[5]ER 2016'!D55</f>
        <v>1266.23</v>
      </c>
      <c r="F18" s="852">
        <f t="shared" si="0"/>
        <v>1474.73</v>
      </c>
      <c r="G18" s="853" t="e">
        <f t="shared" si="1"/>
        <v>#DIV/0!</v>
      </c>
      <c r="H18" s="852">
        <f t="shared" si="2"/>
        <v>-208.5</v>
      </c>
      <c r="I18" s="854">
        <f t="shared" si="3"/>
        <v>-0.14138181226393984</v>
      </c>
    </row>
    <row r="19" spans="1:9" x14ac:dyDescent="0.25">
      <c r="A19" s="506" t="s">
        <v>334</v>
      </c>
      <c r="B19" s="470" t="s">
        <v>335</v>
      </c>
      <c r="C19" s="471">
        <v>157082.23999999999</v>
      </c>
      <c r="D19" s="473">
        <v>279249.21000000002</v>
      </c>
      <c r="E19" s="822">
        <f>SUM(E20:E24)</f>
        <v>134115.42000000001</v>
      </c>
      <c r="F19" s="855">
        <f t="shared" si="0"/>
        <v>122166.97000000003</v>
      </c>
      <c r="G19" s="856">
        <f t="shared" si="1"/>
        <v>0.77772617706495684</v>
      </c>
      <c r="H19" s="855">
        <f t="shared" si="2"/>
        <v>-145133.79</v>
      </c>
      <c r="I19" s="857">
        <f t="shared" si="3"/>
        <v>-0.51972856073612528</v>
      </c>
    </row>
    <row r="20" spans="1:9" x14ac:dyDescent="0.25">
      <c r="A20" s="508" t="s">
        <v>336</v>
      </c>
      <c r="B20" s="474" t="s">
        <v>337</v>
      </c>
      <c r="C20" s="475">
        <v>28049.8</v>
      </c>
      <c r="D20" s="477">
        <v>1.87</v>
      </c>
      <c r="E20" s="820">
        <v>0</v>
      </c>
      <c r="F20" s="852">
        <f t="shared" si="0"/>
        <v>-28047.93</v>
      </c>
      <c r="G20" s="853">
        <f t="shared" si="1"/>
        <v>-0.99993333285798836</v>
      </c>
      <c r="H20" s="852">
        <f t="shared" si="2"/>
        <v>-1.87</v>
      </c>
      <c r="I20" s="854">
        <f t="shared" si="3"/>
        <v>-1</v>
      </c>
    </row>
    <row r="21" spans="1:9" x14ac:dyDescent="0.25">
      <c r="A21" s="508" t="s">
        <v>338</v>
      </c>
      <c r="B21" s="474" t="str">
        <f>'[5]ER 2015'!B116</f>
        <v>VENTA DE MATERIALES</v>
      </c>
      <c r="C21" s="475">
        <v>0</v>
      </c>
      <c r="D21" s="477">
        <v>167642.42000000001</v>
      </c>
      <c r="E21" s="820">
        <f>'[5]ER 2016'!G58</f>
        <v>909.42000000000007</v>
      </c>
      <c r="F21" s="852">
        <f t="shared" si="0"/>
        <v>167642.42000000001</v>
      </c>
      <c r="G21" s="853">
        <v>0</v>
      </c>
      <c r="H21" s="852">
        <f t="shared" si="2"/>
        <v>-166733</v>
      </c>
      <c r="I21" s="854">
        <f t="shared" si="3"/>
        <v>-0.99457523936960579</v>
      </c>
    </row>
    <row r="22" spans="1:9" x14ac:dyDescent="0.25">
      <c r="A22" s="508" t="s">
        <v>339</v>
      </c>
      <c r="B22" s="474" t="str">
        <f>'[5]ER 2015'!B117</f>
        <v>INGRESOS POR VENTA DE PPE</v>
      </c>
      <c r="C22" s="475">
        <v>0</v>
      </c>
      <c r="D22" s="477">
        <v>36276.29</v>
      </c>
      <c r="E22" s="820">
        <v>0</v>
      </c>
      <c r="F22" s="852">
        <f t="shared" si="0"/>
        <v>36276.29</v>
      </c>
      <c r="G22" s="853">
        <v>0</v>
      </c>
      <c r="H22" s="852">
        <f t="shared" si="2"/>
        <v>-36276.29</v>
      </c>
      <c r="I22" s="854">
        <f t="shared" si="3"/>
        <v>-1</v>
      </c>
    </row>
    <row r="23" spans="1:9" x14ac:dyDescent="0.25">
      <c r="A23" s="508" t="s">
        <v>340</v>
      </c>
      <c r="B23" s="474" t="str">
        <f>'[5]ER 2015'!B118</f>
        <v>MULTA DE CONTRATISTAS</v>
      </c>
      <c r="C23" s="475">
        <v>31415.27</v>
      </c>
      <c r="D23" s="477">
        <v>7365.03</v>
      </c>
      <c r="E23" s="820">
        <f>'[5]ER 2016'!G59</f>
        <v>67629.960000000006</v>
      </c>
      <c r="F23" s="852">
        <f t="shared" si="0"/>
        <v>-24050.240000000002</v>
      </c>
      <c r="G23" s="853">
        <f t="shared" si="1"/>
        <v>-0.76555891450240598</v>
      </c>
      <c r="H23" s="852">
        <f t="shared" si="2"/>
        <v>60264.930000000008</v>
      </c>
      <c r="I23" s="854">
        <f t="shared" si="3"/>
        <v>8.1825776677080757</v>
      </c>
    </row>
    <row r="24" spans="1:9" ht="16.5" thickBot="1" x14ac:dyDescent="0.3">
      <c r="A24" s="522" t="s">
        <v>341</v>
      </c>
      <c r="B24" s="483" t="s">
        <v>335</v>
      </c>
      <c r="C24" s="484">
        <v>97617.17</v>
      </c>
      <c r="D24" s="486">
        <v>67963.600000000006</v>
      </c>
      <c r="E24" s="823">
        <f>'[5]ER 2016'!G60</f>
        <v>65576.040000000008</v>
      </c>
      <c r="F24" s="858">
        <f t="shared" si="0"/>
        <v>-29653.569999999992</v>
      </c>
      <c r="G24" s="859">
        <f t="shared" si="1"/>
        <v>-0.30377412088467626</v>
      </c>
      <c r="H24" s="858">
        <f t="shared" si="2"/>
        <v>-2387.5599999999977</v>
      </c>
      <c r="I24" s="860">
        <f t="shared" si="3"/>
        <v>-3.5129981342954135E-2</v>
      </c>
    </row>
    <row r="25" spans="1:9" ht="19.5" thickBot="1" x14ac:dyDescent="0.3">
      <c r="A25" s="1186" t="s">
        <v>342</v>
      </c>
      <c r="B25" s="1187"/>
      <c r="C25" s="833">
        <f>C19+C10</f>
        <v>25846872.23</v>
      </c>
      <c r="D25" s="833">
        <v>29256892.670000002</v>
      </c>
      <c r="E25" s="448">
        <v>24885191.920000002</v>
      </c>
      <c r="F25" s="861">
        <f t="shared" si="0"/>
        <v>3410020.4400000013</v>
      </c>
      <c r="G25" s="862">
        <f t="shared" si="1"/>
        <v>0.13193164765375565</v>
      </c>
      <c r="H25" s="861">
        <f t="shared" si="2"/>
        <v>-4371700.75</v>
      </c>
      <c r="I25" s="863">
        <f t="shared" si="3"/>
        <v>-0.14942464325621083</v>
      </c>
    </row>
    <row r="26" spans="1:9" ht="12" customHeight="1" x14ac:dyDescent="0.25">
      <c r="A26" s="877"/>
      <c r="B26" s="878"/>
      <c r="C26" s="879"/>
      <c r="D26" s="879"/>
      <c r="E26" s="879"/>
      <c r="F26" s="880"/>
      <c r="G26" s="881"/>
      <c r="H26" s="880"/>
      <c r="I26" s="881"/>
    </row>
    <row r="27" spans="1:9" ht="9.75" customHeight="1" thickBot="1" x14ac:dyDescent="0.3">
      <c r="A27" s="386"/>
      <c r="B27" s="270"/>
      <c r="C27" s="526"/>
      <c r="D27" s="527"/>
      <c r="E27" s="527"/>
      <c r="F27" s="864"/>
      <c r="G27" s="864"/>
      <c r="H27" s="864"/>
      <c r="I27" s="864"/>
    </row>
    <row r="28" spans="1:9" ht="18.75" customHeight="1" x14ac:dyDescent="0.25">
      <c r="A28" s="1168" t="s">
        <v>278</v>
      </c>
      <c r="B28" s="1144" t="s">
        <v>279</v>
      </c>
      <c r="C28" s="1208" t="s">
        <v>446</v>
      </c>
      <c r="D28" s="1208" t="s">
        <v>447</v>
      </c>
      <c r="E28" s="1208" t="s">
        <v>448</v>
      </c>
      <c r="F28" s="1210" t="s">
        <v>814</v>
      </c>
      <c r="G28" s="1211"/>
      <c r="H28" s="1212" t="s">
        <v>815</v>
      </c>
      <c r="I28" s="1213"/>
    </row>
    <row r="29" spans="1:9" ht="16.5" customHeight="1" thickBot="1" x14ac:dyDescent="0.3">
      <c r="A29" s="1169"/>
      <c r="B29" s="1145"/>
      <c r="C29" s="1209"/>
      <c r="D29" s="1209"/>
      <c r="E29" s="1209"/>
      <c r="F29" s="419" t="s">
        <v>816</v>
      </c>
      <c r="G29" s="838" t="s">
        <v>817</v>
      </c>
      <c r="H29" s="837" t="s">
        <v>816</v>
      </c>
      <c r="I29" s="824" t="s">
        <v>817</v>
      </c>
    </row>
    <row r="30" spans="1:9" ht="19.5" thickBot="1" x14ac:dyDescent="0.3">
      <c r="A30" s="844" t="s">
        <v>343</v>
      </c>
      <c r="B30" s="845" t="s">
        <v>344</v>
      </c>
      <c r="C30" s="604"/>
      <c r="D30" s="606"/>
      <c r="E30" s="839"/>
      <c r="F30" s="865"/>
      <c r="G30" s="865"/>
      <c r="H30" s="865"/>
      <c r="I30" s="866"/>
    </row>
    <row r="31" spans="1:9" x14ac:dyDescent="0.25">
      <c r="A31" s="597" t="s">
        <v>345</v>
      </c>
      <c r="B31" s="610" t="s">
        <v>346</v>
      </c>
      <c r="C31" s="599">
        <v>13904518.77</v>
      </c>
      <c r="D31" s="601">
        <v>13736514.68</v>
      </c>
      <c r="E31" s="819">
        <f>'[5]ER 2016'!H67</f>
        <v>13780131.48</v>
      </c>
      <c r="F31" s="834">
        <f t="shared" si="0"/>
        <v>-168004.08999999985</v>
      </c>
      <c r="G31" s="835">
        <f t="shared" si="1"/>
        <v>-1.2082697199307664E-2</v>
      </c>
      <c r="H31" s="834">
        <f t="shared" si="2"/>
        <v>43616.800000000745</v>
      </c>
      <c r="I31" s="836">
        <f t="shared" si="3"/>
        <v>3.1752450323884302E-3</v>
      </c>
    </row>
    <row r="32" spans="1:9" ht="31.5" x14ac:dyDescent="0.25">
      <c r="A32" s="508" t="s">
        <v>347</v>
      </c>
      <c r="B32" s="474" t="s">
        <v>348</v>
      </c>
      <c r="C32" s="475">
        <v>3250739.89</v>
      </c>
      <c r="D32" s="477">
        <v>3905002.9</v>
      </c>
      <c r="E32" s="820">
        <f>'[5]ER 2016'!G68</f>
        <v>3907951.39</v>
      </c>
      <c r="F32" s="852">
        <f t="shared" si="0"/>
        <v>654263.00999999978</v>
      </c>
      <c r="G32" s="853">
        <f t="shared" si="1"/>
        <v>0.20126587550503763</v>
      </c>
      <c r="H32" s="852">
        <f t="shared" si="2"/>
        <v>2948.4900000002235</v>
      </c>
      <c r="I32" s="854">
        <f t="shared" si="3"/>
        <v>7.5505449688660251E-4</v>
      </c>
    </row>
    <row r="33" spans="1:9" hidden="1" x14ac:dyDescent="0.25">
      <c r="A33" s="508" t="s">
        <v>1214</v>
      </c>
      <c r="B33" s="474" t="s">
        <v>1215</v>
      </c>
      <c r="C33" s="475">
        <v>78320.92</v>
      </c>
      <c r="D33" s="477">
        <v>51590.18</v>
      </c>
      <c r="E33" s="820">
        <f>'[5]ER 2016'!F69</f>
        <v>54082.48</v>
      </c>
      <c r="F33" s="852">
        <f t="shared" si="0"/>
        <v>-26730.739999999998</v>
      </c>
      <c r="G33" s="853">
        <f t="shared" si="1"/>
        <v>-0.34129757413472667</v>
      </c>
      <c r="H33" s="852">
        <f t="shared" si="2"/>
        <v>2492.3000000000029</v>
      </c>
      <c r="I33" s="854">
        <f t="shared" si="3"/>
        <v>4.8309581397079887E-2</v>
      </c>
    </row>
    <row r="34" spans="1:9" hidden="1" x14ac:dyDescent="0.25">
      <c r="A34" s="508" t="s">
        <v>1216</v>
      </c>
      <c r="B34" s="474" t="s">
        <v>1217</v>
      </c>
      <c r="C34" s="475">
        <v>17233.47</v>
      </c>
      <c r="D34" s="477">
        <v>2290.17</v>
      </c>
      <c r="E34" s="820">
        <f>'[5]ER 2016'!E70</f>
        <v>2412.0100000000002</v>
      </c>
      <c r="F34" s="852">
        <f t="shared" si="0"/>
        <v>-14943.300000000001</v>
      </c>
      <c r="G34" s="853">
        <f t="shared" si="1"/>
        <v>-0.86710917766416162</v>
      </c>
      <c r="H34" s="852">
        <f t="shared" si="2"/>
        <v>121.84000000000015</v>
      </c>
      <c r="I34" s="854">
        <f t="shared" si="3"/>
        <v>5.3201290733875715E-2</v>
      </c>
    </row>
    <row r="35" spans="1:9" hidden="1" x14ac:dyDescent="0.25">
      <c r="A35" s="508" t="s">
        <v>1218</v>
      </c>
      <c r="B35" s="474" t="s">
        <v>1219</v>
      </c>
      <c r="C35" s="475">
        <v>14709</v>
      </c>
      <c r="D35" s="477">
        <v>2133.6799999999998</v>
      </c>
      <c r="E35" s="820">
        <f>'[5]ER 2016'!E71</f>
        <v>2035.93</v>
      </c>
      <c r="F35" s="852">
        <f t="shared" si="0"/>
        <v>-12575.32</v>
      </c>
      <c r="G35" s="853">
        <f t="shared" si="1"/>
        <v>-0.85494051261132642</v>
      </c>
      <c r="H35" s="852">
        <f t="shared" si="2"/>
        <v>-97.749999999999773</v>
      </c>
      <c r="I35" s="854">
        <f t="shared" si="3"/>
        <v>-4.5812867908964688E-2</v>
      </c>
    </row>
    <row r="36" spans="1:9" hidden="1" x14ac:dyDescent="0.25">
      <c r="A36" s="508" t="s">
        <v>1220</v>
      </c>
      <c r="B36" s="474" t="s">
        <v>1221</v>
      </c>
      <c r="C36" s="475">
        <v>46378.450000000004</v>
      </c>
      <c r="D36" s="477">
        <v>47166.33</v>
      </c>
      <c r="E36" s="820">
        <f>'[5]ER 2016'!E72</f>
        <v>49634.54</v>
      </c>
      <c r="F36" s="852">
        <f t="shared" si="0"/>
        <v>787.87999999999738</v>
      </c>
      <c r="G36" s="853">
        <f t="shared" si="1"/>
        <v>1.6988062343609958E-2</v>
      </c>
      <c r="H36" s="852">
        <f t="shared" si="2"/>
        <v>2468.2099999999991</v>
      </c>
      <c r="I36" s="854">
        <f t="shared" si="3"/>
        <v>5.2329914156984424E-2</v>
      </c>
    </row>
    <row r="37" spans="1:9" hidden="1" x14ac:dyDescent="0.25">
      <c r="A37" s="508" t="s">
        <v>1222</v>
      </c>
      <c r="B37" s="474" t="s">
        <v>1223</v>
      </c>
      <c r="C37" s="475">
        <v>2244027.8000000003</v>
      </c>
      <c r="D37" s="477">
        <v>2421489.34</v>
      </c>
      <c r="E37" s="820">
        <f>'[5]ER 2016'!F73</f>
        <v>2394147.9300000002</v>
      </c>
      <c r="F37" s="852">
        <f t="shared" si="0"/>
        <v>177461.53999999957</v>
      </c>
      <c r="G37" s="853">
        <f t="shared" si="1"/>
        <v>7.908170299850989E-2</v>
      </c>
      <c r="H37" s="852">
        <f t="shared" si="2"/>
        <v>-27341.409999999683</v>
      </c>
      <c r="I37" s="854">
        <f t="shared" si="3"/>
        <v>-1.1291154393436101E-2</v>
      </c>
    </row>
    <row r="38" spans="1:9" hidden="1" x14ac:dyDescent="0.25">
      <c r="A38" s="508" t="s">
        <v>1224</v>
      </c>
      <c r="B38" s="474" t="s">
        <v>1225</v>
      </c>
      <c r="C38" s="475">
        <v>633318.75</v>
      </c>
      <c r="D38" s="477">
        <v>675672.48</v>
      </c>
      <c r="E38" s="820">
        <f>'[5]ER 2016'!E74</f>
        <v>719302.51</v>
      </c>
      <c r="F38" s="852">
        <f t="shared" si="0"/>
        <v>42353.729999999981</v>
      </c>
      <c r="G38" s="853">
        <f t="shared" si="1"/>
        <v>6.6875850430766465E-2</v>
      </c>
      <c r="H38" s="852">
        <f t="shared" si="2"/>
        <v>43630.030000000028</v>
      </c>
      <c r="I38" s="854">
        <f t="shared" si="3"/>
        <v>6.4572749803277513E-2</v>
      </c>
    </row>
    <row r="39" spans="1:9" hidden="1" x14ac:dyDescent="0.25">
      <c r="A39" s="508" t="s">
        <v>1226</v>
      </c>
      <c r="B39" s="474" t="s">
        <v>1227</v>
      </c>
      <c r="C39" s="475">
        <v>321266.63</v>
      </c>
      <c r="D39" s="477">
        <v>324991.23</v>
      </c>
      <c r="E39" s="820">
        <f>'[5]ER 2016'!E85</f>
        <v>348555.89</v>
      </c>
      <c r="F39" s="852">
        <f t="shared" si="0"/>
        <v>3724.5999999999767</v>
      </c>
      <c r="G39" s="853">
        <f t="shared" si="1"/>
        <v>1.1593485448519745E-2</v>
      </c>
      <c r="H39" s="852">
        <f t="shared" si="2"/>
        <v>23564.660000000033</v>
      </c>
      <c r="I39" s="854">
        <f t="shared" si="3"/>
        <v>7.25086027706041E-2</v>
      </c>
    </row>
    <row r="40" spans="1:9" hidden="1" x14ac:dyDescent="0.25">
      <c r="A40" s="508" t="s">
        <v>1228</v>
      </c>
      <c r="B40" s="474" t="s">
        <v>1229</v>
      </c>
      <c r="C40" s="475">
        <v>142123.17000000001</v>
      </c>
      <c r="D40" s="477">
        <v>144018.63</v>
      </c>
      <c r="E40" s="820">
        <f>'[5]ER 2016'!E92</f>
        <v>140075.88</v>
      </c>
      <c r="F40" s="852">
        <f t="shared" si="0"/>
        <v>1895.4599999999919</v>
      </c>
      <c r="G40" s="853">
        <f t="shared" si="1"/>
        <v>1.3336741644588927E-2</v>
      </c>
      <c r="H40" s="852">
        <f t="shared" si="2"/>
        <v>-3942.75</v>
      </c>
      <c r="I40" s="854">
        <f t="shared" si="3"/>
        <v>-2.7376666477107858E-2</v>
      </c>
    </row>
    <row r="41" spans="1:9" hidden="1" x14ac:dyDescent="0.25">
      <c r="A41" s="508" t="s">
        <v>1230</v>
      </c>
      <c r="B41" s="474" t="s">
        <v>1231</v>
      </c>
      <c r="C41" s="475">
        <v>52070.239999999998</v>
      </c>
      <c r="D41" s="477">
        <v>60284.31</v>
      </c>
      <c r="E41" s="820">
        <f>'[5]ER 2016'!E93</f>
        <v>65222.75</v>
      </c>
      <c r="F41" s="852">
        <f t="shared" si="0"/>
        <v>8214.07</v>
      </c>
      <c r="G41" s="853">
        <f t="shared" si="1"/>
        <v>0.15774980103798253</v>
      </c>
      <c r="H41" s="852">
        <f t="shared" si="2"/>
        <v>4938.4400000000023</v>
      </c>
      <c r="I41" s="854">
        <f t="shared" si="3"/>
        <v>8.1919159396532909E-2</v>
      </c>
    </row>
    <row r="42" spans="1:9" hidden="1" x14ac:dyDescent="0.25">
      <c r="A42" s="508" t="s">
        <v>1232</v>
      </c>
      <c r="B42" s="474" t="s">
        <v>1233</v>
      </c>
      <c r="C42" s="475">
        <v>1095249.01</v>
      </c>
      <c r="D42" s="477">
        <v>1210225.1100000001</v>
      </c>
      <c r="E42" s="820">
        <f>'[5]ER 2016'!E94</f>
        <v>1117395.72</v>
      </c>
      <c r="F42" s="852">
        <f t="shared" si="0"/>
        <v>114976.10000000009</v>
      </c>
      <c r="G42" s="853">
        <f t="shared" si="1"/>
        <v>0.10497713209528498</v>
      </c>
      <c r="H42" s="852">
        <f t="shared" si="2"/>
        <v>-92829.39000000013</v>
      </c>
      <c r="I42" s="854">
        <f t="shared" si="3"/>
        <v>-7.6704233975115693E-2</v>
      </c>
    </row>
    <row r="43" spans="1:9" hidden="1" x14ac:dyDescent="0.25">
      <c r="A43" s="508" t="s">
        <v>1234</v>
      </c>
      <c r="B43" s="489" t="str">
        <f>'[5]ER 2015'!B156</f>
        <v>OPERACIàN MICRO CENTRAL GUALACEO</v>
      </c>
      <c r="C43" s="475">
        <v>0</v>
      </c>
      <c r="D43" s="477">
        <v>6297.58</v>
      </c>
      <c r="E43" s="820">
        <f>'[5]ER 2016'!E99</f>
        <v>3595.1800000000003</v>
      </c>
      <c r="F43" s="852">
        <f t="shared" si="0"/>
        <v>6297.58</v>
      </c>
      <c r="G43" s="853" t="e">
        <f t="shared" si="1"/>
        <v>#DIV/0!</v>
      </c>
      <c r="H43" s="852">
        <f t="shared" si="2"/>
        <v>-2702.3999999999996</v>
      </c>
      <c r="I43" s="854">
        <f t="shared" si="3"/>
        <v>-0.42911721645457457</v>
      </c>
    </row>
    <row r="44" spans="1:9" ht="31.5" hidden="1" x14ac:dyDescent="0.25">
      <c r="A44" s="508" t="s">
        <v>1235</v>
      </c>
      <c r="B44" s="474" t="s">
        <v>1236</v>
      </c>
      <c r="C44" s="475">
        <v>928391.17</v>
      </c>
      <c r="D44" s="477">
        <v>1431923.3800000001</v>
      </c>
      <c r="E44" s="820">
        <f>'[5]ER 2016'!F100</f>
        <v>1459720.98</v>
      </c>
      <c r="F44" s="852">
        <f t="shared" si="0"/>
        <v>503532.21000000008</v>
      </c>
      <c r="G44" s="853">
        <f t="shared" si="1"/>
        <v>0.54237074443523636</v>
      </c>
      <c r="H44" s="852">
        <f t="shared" si="2"/>
        <v>27797.59999999986</v>
      </c>
      <c r="I44" s="854">
        <f t="shared" si="3"/>
        <v>1.9412770535250187E-2</v>
      </c>
    </row>
    <row r="45" spans="1:9" hidden="1" x14ac:dyDescent="0.25">
      <c r="A45" s="508" t="s">
        <v>1237</v>
      </c>
      <c r="B45" s="474" t="s">
        <v>1238</v>
      </c>
      <c r="C45" s="475">
        <v>310466.45</v>
      </c>
      <c r="D45" s="477">
        <v>387611.76</v>
      </c>
      <c r="E45" s="820">
        <f>'[5]ER 2016'!E101</f>
        <v>445484.47000000003</v>
      </c>
      <c r="F45" s="852">
        <f t="shared" si="0"/>
        <v>77145.31</v>
      </c>
      <c r="G45" s="853">
        <f t="shared" si="1"/>
        <v>0.24848195352509103</v>
      </c>
      <c r="H45" s="852">
        <f t="shared" si="2"/>
        <v>57872.710000000021</v>
      </c>
      <c r="I45" s="854">
        <f t="shared" si="3"/>
        <v>0.14930586729360332</v>
      </c>
    </row>
    <row r="46" spans="1:9" hidden="1" x14ac:dyDescent="0.25">
      <c r="A46" s="508" t="s">
        <v>1239</v>
      </c>
      <c r="B46" s="474" t="s">
        <v>1240</v>
      </c>
      <c r="C46" s="475">
        <v>183465.06</v>
      </c>
      <c r="D46" s="477">
        <v>470275.18</v>
      </c>
      <c r="E46" s="820">
        <f>'[5]ER 2016'!E109</f>
        <v>249580.2</v>
      </c>
      <c r="F46" s="852">
        <f t="shared" si="0"/>
        <v>286810.12</v>
      </c>
      <c r="G46" s="853">
        <f t="shared" si="1"/>
        <v>1.5632955942673772</v>
      </c>
      <c r="H46" s="852">
        <f t="shared" si="2"/>
        <v>-220694.97999999998</v>
      </c>
      <c r="I46" s="854">
        <f t="shared" si="3"/>
        <v>-0.46928902350321783</v>
      </c>
    </row>
    <row r="47" spans="1:9" hidden="1" x14ac:dyDescent="0.25">
      <c r="A47" s="508" t="s">
        <v>1241</v>
      </c>
      <c r="B47" s="474" t="s">
        <v>1242</v>
      </c>
      <c r="C47" s="475">
        <v>86211.76</v>
      </c>
      <c r="D47" s="477">
        <v>84828.59</v>
      </c>
      <c r="E47" s="820">
        <f>'[5]ER 2016'!E115</f>
        <v>62897.630000000005</v>
      </c>
      <c r="F47" s="852">
        <f t="shared" si="0"/>
        <v>-1383.1699999999983</v>
      </c>
      <c r="G47" s="853">
        <f t="shared" si="1"/>
        <v>-1.6043866869206686E-2</v>
      </c>
      <c r="H47" s="852">
        <f t="shared" si="2"/>
        <v>-21930.959999999992</v>
      </c>
      <c r="I47" s="854">
        <f t="shared" si="3"/>
        <v>-0.25853264801407161</v>
      </c>
    </row>
    <row r="48" spans="1:9" hidden="1" x14ac:dyDescent="0.25">
      <c r="A48" s="508" t="s">
        <v>1243</v>
      </c>
      <c r="B48" s="474" t="s">
        <v>1244</v>
      </c>
      <c r="C48" s="475">
        <v>84225.87</v>
      </c>
      <c r="D48" s="477">
        <v>75956.210000000006</v>
      </c>
      <c r="E48" s="820">
        <f>'[5]ER 2016'!E116</f>
        <v>85975.05</v>
      </c>
      <c r="F48" s="852">
        <f t="shared" si="0"/>
        <v>-8269.6599999999889</v>
      </c>
      <c r="G48" s="853">
        <f t="shared" si="1"/>
        <v>-9.8184322702751417E-2</v>
      </c>
      <c r="H48" s="852">
        <f t="shared" si="2"/>
        <v>10018.839999999997</v>
      </c>
      <c r="I48" s="854">
        <f t="shared" si="3"/>
        <v>0.13190284244040079</v>
      </c>
    </row>
    <row r="49" spans="1:9" hidden="1" x14ac:dyDescent="0.25">
      <c r="A49" s="508" t="s">
        <v>1245</v>
      </c>
      <c r="B49" s="474" t="s">
        <v>1246</v>
      </c>
      <c r="C49" s="475">
        <v>219927.64</v>
      </c>
      <c r="D49" s="477">
        <v>284576.40000000002</v>
      </c>
      <c r="E49" s="820">
        <f>'[5]ER 2016'!E117</f>
        <v>445973.31</v>
      </c>
      <c r="F49" s="852">
        <f t="shared" si="0"/>
        <v>64648.760000000009</v>
      </c>
      <c r="G49" s="853">
        <f t="shared" si="1"/>
        <v>0.29395468436800398</v>
      </c>
      <c r="H49" s="852">
        <f t="shared" si="2"/>
        <v>161396.90999999997</v>
      </c>
      <c r="I49" s="854">
        <f t="shared" si="3"/>
        <v>0.56714790825943384</v>
      </c>
    </row>
    <row r="50" spans="1:9" ht="31.5" hidden="1" x14ac:dyDescent="0.25">
      <c r="A50" s="508" t="s">
        <v>1247</v>
      </c>
      <c r="B50" s="474" t="s">
        <v>1248</v>
      </c>
      <c r="C50" s="475">
        <v>23265.350000000002</v>
      </c>
      <c r="D50" s="477">
        <v>108262.56</v>
      </c>
      <c r="E50" s="820">
        <f>'[5]ER 2016'!E121</f>
        <v>146387.74</v>
      </c>
      <c r="F50" s="852">
        <f t="shared" si="0"/>
        <v>84997.209999999992</v>
      </c>
      <c r="G50" s="853">
        <f t="shared" si="1"/>
        <v>3.6533819607270033</v>
      </c>
      <c r="H50" s="852">
        <f t="shared" si="2"/>
        <v>38125.179999999993</v>
      </c>
      <c r="I50" s="854">
        <f t="shared" si="3"/>
        <v>0.35215479848250397</v>
      </c>
    </row>
    <row r="51" spans="1:9" ht="31.5" hidden="1" x14ac:dyDescent="0.25">
      <c r="A51" s="508" t="s">
        <v>1249</v>
      </c>
      <c r="B51" s="474" t="s">
        <v>1250</v>
      </c>
      <c r="C51" s="475">
        <v>20829.04</v>
      </c>
      <c r="D51" s="477">
        <v>20412.68</v>
      </c>
      <c r="E51" s="820">
        <f>'[5]ER 2016'!E122</f>
        <v>23422.58</v>
      </c>
      <c r="F51" s="852">
        <f t="shared" si="0"/>
        <v>-416.36000000000058</v>
      </c>
      <c r="G51" s="853">
        <f t="shared" si="1"/>
        <v>-1.9989399415431559E-2</v>
      </c>
      <c r="H51" s="852">
        <f t="shared" si="2"/>
        <v>3009.9000000000015</v>
      </c>
      <c r="I51" s="854">
        <f t="shared" si="3"/>
        <v>0.14745246582026472</v>
      </c>
    </row>
    <row r="52" spans="1:9" x14ac:dyDescent="0.25">
      <c r="A52" s="508" t="s">
        <v>349</v>
      </c>
      <c r="B52" s="474" t="s">
        <v>350</v>
      </c>
      <c r="C52" s="475">
        <v>5664146.2199999997</v>
      </c>
      <c r="D52" s="477">
        <v>5011771.76</v>
      </c>
      <c r="E52" s="820">
        <f>'[5]ER 2016'!G123</f>
        <v>4370901.9800000004</v>
      </c>
      <c r="F52" s="852">
        <f t="shared" si="0"/>
        <v>-652374.46</v>
      </c>
      <c r="G52" s="853">
        <f t="shared" si="1"/>
        <v>-0.11517613328845172</v>
      </c>
      <c r="H52" s="852">
        <f t="shared" si="2"/>
        <v>-640869.77999999933</v>
      </c>
      <c r="I52" s="854">
        <f t="shared" si="3"/>
        <v>-0.1278728981864089</v>
      </c>
    </row>
    <row r="53" spans="1:9" hidden="1" x14ac:dyDescent="0.25">
      <c r="A53" s="508" t="s">
        <v>1251</v>
      </c>
      <c r="B53" s="474" t="s">
        <v>1215</v>
      </c>
      <c r="C53" s="475">
        <v>51626.64</v>
      </c>
      <c r="D53" s="477">
        <v>55736.57</v>
      </c>
      <c r="E53" s="820">
        <f>'[5]ER 2016'!F124</f>
        <v>56455.18</v>
      </c>
      <c r="F53" s="852">
        <f t="shared" si="0"/>
        <v>4109.93</v>
      </c>
      <c r="G53" s="853">
        <f t="shared" si="1"/>
        <v>7.9608705892926609E-2</v>
      </c>
      <c r="H53" s="852">
        <f t="shared" si="2"/>
        <v>718.61000000000058</v>
      </c>
      <c r="I53" s="854">
        <f t="shared" si="3"/>
        <v>1.2892971347178353E-2</v>
      </c>
    </row>
    <row r="54" spans="1:9" ht="31.5" hidden="1" x14ac:dyDescent="0.25">
      <c r="A54" s="508" t="s">
        <v>1252</v>
      </c>
      <c r="B54" s="474" t="s">
        <v>1253</v>
      </c>
      <c r="C54" s="475">
        <v>51626.64</v>
      </c>
      <c r="D54" s="477">
        <v>55736.57</v>
      </c>
      <c r="E54" s="820">
        <f>'[5]ER 2016'!E125</f>
        <v>56455.18</v>
      </c>
      <c r="F54" s="852">
        <f t="shared" si="0"/>
        <v>4109.93</v>
      </c>
      <c r="G54" s="853">
        <f t="shared" si="1"/>
        <v>7.9608705892926609E-2</v>
      </c>
      <c r="H54" s="852">
        <f t="shared" si="2"/>
        <v>718.61000000000058</v>
      </c>
      <c r="I54" s="854">
        <f t="shared" si="3"/>
        <v>1.2892971347178353E-2</v>
      </c>
    </row>
    <row r="55" spans="1:9" ht="31.5" hidden="1" x14ac:dyDescent="0.25">
      <c r="A55" s="508" t="s">
        <v>1254</v>
      </c>
      <c r="B55" s="474" t="s">
        <v>1255</v>
      </c>
      <c r="C55" s="475">
        <v>4136996.62</v>
      </c>
      <c r="D55" s="477">
        <v>3631307.9</v>
      </c>
      <c r="E55" s="820">
        <f>'[5]ER 2016'!F126</f>
        <v>2584307.4</v>
      </c>
      <c r="F55" s="852">
        <f t="shared" si="0"/>
        <v>-505688.7200000002</v>
      </c>
      <c r="G55" s="853">
        <f t="shared" si="1"/>
        <v>-0.12223571021433423</v>
      </c>
      <c r="H55" s="852">
        <f t="shared" si="2"/>
        <v>-1047000.5</v>
      </c>
      <c r="I55" s="854">
        <f t="shared" si="3"/>
        <v>-0.28832600507381928</v>
      </c>
    </row>
    <row r="56" spans="1:9" hidden="1" x14ac:dyDescent="0.25">
      <c r="A56" s="508" t="s">
        <v>1256</v>
      </c>
      <c r="B56" s="474" t="s">
        <v>1257</v>
      </c>
      <c r="C56" s="475">
        <v>4136996.62</v>
      </c>
      <c r="D56" s="477">
        <v>3631307.9</v>
      </c>
      <c r="E56" s="820">
        <f>'[5]ER 2016'!E127</f>
        <v>2584307.4</v>
      </c>
      <c r="F56" s="852">
        <f t="shared" si="0"/>
        <v>-505688.7200000002</v>
      </c>
      <c r="G56" s="853">
        <f t="shared" si="1"/>
        <v>-0.12223571021433423</v>
      </c>
      <c r="H56" s="852">
        <f t="shared" si="2"/>
        <v>-1047000.5</v>
      </c>
      <c r="I56" s="854">
        <f t="shared" si="3"/>
        <v>-0.28832600507381928</v>
      </c>
    </row>
    <row r="57" spans="1:9" ht="31.5" hidden="1" x14ac:dyDescent="0.25">
      <c r="A57" s="508" t="s">
        <v>1258</v>
      </c>
      <c r="B57" s="474" t="s">
        <v>1259</v>
      </c>
      <c r="C57" s="475">
        <v>1475522.96</v>
      </c>
      <c r="D57" s="477">
        <v>1324727.29</v>
      </c>
      <c r="E57" s="820">
        <f>'[5]ER 2016'!F134</f>
        <v>1730139.4000000001</v>
      </c>
      <c r="F57" s="852">
        <f t="shared" si="0"/>
        <v>-150795.66999999993</v>
      </c>
      <c r="G57" s="853">
        <f t="shared" si="1"/>
        <v>-0.10219811828614306</v>
      </c>
      <c r="H57" s="852">
        <f t="shared" si="2"/>
        <v>405412.1100000001</v>
      </c>
      <c r="I57" s="854">
        <f t="shared" si="3"/>
        <v>0.30603439142557415</v>
      </c>
    </row>
    <row r="58" spans="1:9" hidden="1" x14ac:dyDescent="0.25">
      <c r="A58" s="508" t="s">
        <v>1260</v>
      </c>
      <c r="B58" s="474" t="s">
        <v>1261</v>
      </c>
      <c r="C58" s="475">
        <v>1444770.61</v>
      </c>
      <c r="D58" s="477">
        <v>1293082.06</v>
      </c>
      <c r="E58" s="820">
        <f>'[5]ER 2016'!E135</f>
        <v>1700264.6400000001</v>
      </c>
      <c r="F58" s="852">
        <f t="shared" si="0"/>
        <v>-151688.55000000005</v>
      </c>
      <c r="G58" s="853">
        <f t="shared" si="1"/>
        <v>-0.1049914422054862</v>
      </c>
      <c r="H58" s="852">
        <f t="shared" si="2"/>
        <v>407182.58000000007</v>
      </c>
      <c r="I58" s="854">
        <f t="shared" si="3"/>
        <v>0.31489307028202068</v>
      </c>
    </row>
    <row r="59" spans="1:9" hidden="1" x14ac:dyDescent="0.25">
      <c r="A59" s="508" t="s">
        <v>1262</v>
      </c>
      <c r="B59" s="474" t="s">
        <v>1263</v>
      </c>
      <c r="C59" s="475">
        <v>3750.3</v>
      </c>
      <c r="D59" s="477">
        <v>451.47</v>
      </c>
      <c r="E59" s="820">
        <f>'[5]ER 2016'!E141</f>
        <v>267.38</v>
      </c>
      <c r="F59" s="852">
        <f t="shared" si="0"/>
        <v>-3298.83</v>
      </c>
      <c r="G59" s="853">
        <f t="shared" si="1"/>
        <v>-0.87961763058955278</v>
      </c>
      <c r="H59" s="852">
        <f t="shared" si="2"/>
        <v>-184.09000000000003</v>
      </c>
      <c r="I59" s="854">
        <f t="shared" si="3"/>
        <v>-0.40775688307085745</v>
      </c>
    </row>
    <row r="60" spans="1:9" hidden="1" x14ac:dyDescent="0.25">
      <c r="A60" s="508" t="s">
        <v>1264</v>
      </c>
      <c r="B60" s="474" t="s">
        <v>10</v>
      </c>
      <c r="C60" s="475">
        <v>27002.05</v>
      </c>
      <c r="D60" s="477">
        <v>31193.760000000002</v>
      </c>
      <c r="E60" s="820">
        <f>'[5]ER 2016'!E143</f>
        <v>29607.38</v>
      </c>
      <c r="F60" s="852">
        <f t="shared" si="0"/>
        <v>4191.7100000000028</v>
      </c>
      <c r="G60" s="853">
        <f t="shared" si="1"/>
        <v>0.15523673202590185</v>
      </c>
      <c r="H60" s="852">
        <f t="shared" si="2"/>
        <v>-1586.380000000001</v>
      </c>
      <c r="I60" s="854">
        <f t="shared" si="3"/>
        <v>-5.0855683957304311E-2</v>
      </c>
    </row>
    <row r="61" spans="1:9" x14ac:dyDescent="0.25">
      <c r="A61" s="508" t="s">
        <v>351</v>
      </c>
      <c r="B61" s="474" t="s">
        <v>352</v>
      </c>
      <c r="C61" s="475">
        <v>7280</v>
      </c>
      <c r="D61" s="477">
        <v>4930.1000000000004</v>
      </c>
      <c r="E61" s="820">
        <f>'[5]ER 2016'!G145</f>
        <v>19871.560000000001</v>
      </c>
      <c r="F61" s="852">
        <f t="shared" si="0"/>
        <v>-2349.8999999999996</v>
      </c>
      <c r="G61" s="853">
        <f t="shared" si="1"/>
        <v>-0.32278846153846147</v>
      </c>
      <c r="H61" s="852">
        <f t="shared" si="2"/>
        <v>14941.460000000001</v>
      </c>
      <c r="I61" s="854">
        <f t="shared" si="3"/>
        <v>3.0306606356869028</v>
      </c>
    </row>
    <row r="62" spans="1:9" hidden="1" x14ac:dyDescent="0.25">
      <c r="A62" s="508" t="s">
        <v>1265</v>
      </c>
      <c r="B62" s="474" t="str">
        <f>'[5]ER 2015'!B205</f>
        <v>OPERACIÓN SUBESTACIONES</v>
      </c>
      <c r="C62" s="475">
        <v>0</v>
      </c>
      <c r="D62" s="477">
        <v>1906.1000000000001</v>
      </c>
      <c r="E62" s="820">
        <f>'[5]ER 2016'!F146</f>
        <v>649.80000000000007</v>
      </c>
      <c r="F62" s="852">
        <f t="shared" si="0"/>
        <v>1906.1000000000001</v>
      </c>
      <c r="G62" s="853" t="e">
        <f t="shared" si="1"/>
        <v>#DIV/0!</v>
      </c>
      <c r="H62" s="852">
        <f t="shared" si="2"/>
        <v>-1256.3000000000002</v>
      </c>
      <c r="I62" s="854">
        <f t="shared" si="3"/>
        <v>-0.6590944861234983</v>
      </c>
    </row>
    <row r="63" spans="1:9" hidden="1" x14ac:dyDescent="0.25">
      <c r="A63" s="508" t="s">
        <v>1266</v>
      </c>
      <c r="B63" s="474" t="str">
        <f>'[5]ER 2015'!B206</f>
        <v>SUBESTACIÓN  SAYMIRIN  I - II</v>
      </c>
      <c r="C63" s="475">
        <v>0</v>
      </c>
      <c r="D63" s="477">
        <v>1906.1000000000001</v>
      </c>
      <c r="E63" s="820">
        <v>0</v>
      </c>
      <c r="F63" s="852">
        <f t="shared" si="0"/>
        <v>1906.1000000000001</v>
      </c>
      <c r="G63" s="853" t="e">
        <f t="shared" si="1"/>
        <v>#DIV/0!</v>
      </c>
      <c r="H63" s="852">
        <f t="shared" si="2"/>
        <v>-1906.1000000000001</v>
      </c>
      <c r="I63" s="854">
        <f t="shared" si="3"/>
        <v>-1</v>
      </c>
    </row>
    <row r="64" spans="1:9" hidden="1" x14ac:dyDescent="0.25">
      <c r="A64" s="508" t="s">
        <v>1267</v>
      </c>
      <c r="B64" s="474" t="str">
        <f>'[5]ER 2016'!B147</f>
        <v>SUBESTACIÓN  DESCANSO</v>
      </c>
      <c r="C64" s="475"/>
      <c r="D64" s="477">
        <v>0</v>
      </c>
      <c r="E64" s="820">
        <f>'[5]ER 2016'!E147</f>
        <v>649.80000000000007</v>
      </c>
      <c r="F64" s="852">
        <f t="shared" si="0"/>
        <v>0</v>
      </c>
      <c r="G64" s="853" t="e">
        <f t="shared" si="1"/>
        <v>#DIV/0!</v>
      </c>
      <c r="H64" s="852">
        <f t="shared" si="2"/>
        <v>649.80000000000007</v>
      </c>
      <c r="I64" s="854" t="e">
        <f t="shared" si="3"/>
        <v>#DIV/0!</v>
      </c>
    </row>
    <row r="65" spans="1:354" hidden="1" x14ac:dyDescent="0.25">
      <c r="A65" s="508" t="s">
        <v>1268</v>
      </c>
      <c r="B65" s="474" t="str">
        <f>'[5]ER 2016'!B148</f>
        <v>MANTENIMIENTO SUBESTACIONES</v>
      </c>
      <c r="C65" s="475"/>
      <c r="D65" s="477">
        <v>0</v>
      </c>
      <c r="E65" s="820">
        <f>'[5]ER 2016'!F148</f>
        <v>3978.6</v>
      </c>
      <c r="F65" s="852">
        <f t="shared" si="0"/>
        <v>0</v>
      </c>
      <c r="G65" s="853" t="e">
        <f t="shared" si="1"/>
        <v>#DIV/0!</v>
      </c>
      <c r="H65" s="852">
        <f t="shared" si="2"/>
        <v>3978.6</v>
      </c>
      <c r="I65" s="854" t="e">
        <f t="shared" si="3"/>
        <v>#DIV/0!</v>
      </c>
    </row>
    <row r="66" spans="1:354" hidden="1" x14ac:dyDescent="0.25">
      <c r="A66" s="508" t="s">
        <v>1269</v>
      </c>
      <c r="B66" s="474" t="str">
        <f>'[5]ER 2016'!B149</f>
        <v>SUBESTACIÓN  OCAÑA</v>
      </c>
      <c r="C66" s="475"/>
      <c r="D66" s="477">
        <v>0</v>
      </c>
      <c r="E66" s="820">
        <f>'[5]ER 2016'!E149</f>
        <v>3978.6</v>
      </c>
      <c r="F66" s="852">
        <f t="shared" si="0"/>
        <v>0</v>
      </c>
      <c r="G66" s="853" t="e">
        <f t="shared" si="1"/>
        <v>#DIV/0!</v>
      </c>
      <c r="H66" s="852">
        <f t="shared" si="2"/>
        <v>3978.6</v>
      </c>
      <c r="I66" s="854" t="e">
        <f t="shared" si="3"/>
        <v>#DIV/0!</v>
      </c>
    </row>
    <row r="67" spans="1:354" hidden="1" x14ac:dyDescent="0.25">
      <c r="A67" s="508" t="s">
        <v>1270</v>
      </c>
      <c r="B67" s="474" t="s">
        <v>1271</v>
      </c>
      <c r="C67" s="475">
        <v>7280</v>
      </c>
      <c r="D67" s="477">
        <v>3024</v>
      </c>
      <c r="E67" s="820">
        <f>'[5]ER 2016'!F150</f>
        <v>15243.16</v>
      </c>
      <c r="F67" s="852">
        <f t="shared" si="0"/>
        <v>-4256</v>
      </c>
      <c r="G67" s="853">
        <f t="shared" si="1"/>
        <v>-0.58461538461538465</v>
      </c>
      <c r="H67" s="852">
        <f t="shared" si="2"/>
        <v>12219.16</v>
      </c>
      <c r="I67" s="854">
        <f t="shared" si="3"/>
        <v>4.0407275132275133</v>
      </c>
    </row>
    <row r="68" spans="1:354" hidden="1" x14ac:dyDescent="0.25">
      <c r="A68" s="508" t="s">
        <v>1272</v>
      </c>
      <c r="B68" s="474" t="s">
        <v>1273</v>
      </c>
      <c r="C68" s="475">
        <v>7280</v>
      </c>
      <c r="D68" s="477">
        <v>3024</v>
      </c>
      <c r="E68" s="820">
        <f>'[5]ER 2016'!E151</f>
        <v>15243.16</v>
      </c>
      <c r="F68" s="852">
        <f t="shared" si="0"/>
        <v>-4256</v>
      </c>
      <c r="G68" s="853">
        <f t="shared" si="1"/>
        <v>-0.58461538461538465</v>
      </c>
      <c r="H68" s="852">
        <f t="shared" si="2"/>
        <v>12219.16</v>
      </c>
      <c r="I68" s="854">
        <f t="shared" si="3"/>
        <v>4.0407275132275133</v>
      </c>
    </row>
    <row r="69" spans="1:354" x14ac:dyDescent="0.25">
      <c r="A69" s="508" t="s">
        <v>353</v>
      </c>
      <c r="B69" s="474" t="s">
        <v>354</v>
      </c>
      <c r="C69" s="475">
        <v>673001.52</v>
      </c>
      <c r="D69" s="477">
        <v>538359.23</v>
      </c>
      <c r="E69" s="820">
        <f>'[5]ER 2016'!G152</f>
        <v>1223772.08</v>
      </c>
      <c r="F69" s="852">
        <f t="shared" si="0"/>
        <v>-134642.29000000004</v>
      </c>
      <c r="G69" s="853">
        <f t="shared" si="1"/>
        <v>-0.20006238618896438</v>
      </c>
      <c r="H69" s="852">
        <f t="shared" si="2"/>
        <v>685412.85000000009</v>
      </c>
      <c r="I69" s="854">
        <f t="shared" si="3"/>
        <v>1.2731514791712593</v>
      </c>
    </row>
    <row r="70" spans="1:354" hidden="1" x14ac:dyDescent="0.25">
      <c r="A70" s="508" t="s">
        <v>1274</v>
      </c>
      <c r="B70" s="474" t="s">
        <v>1275</v>
      </c>
      <c r="C70" s="475">
        <v>538857.66</v>
      </c>
      <c r="D70" s="477">
        <v>355612.7</v>
      </c>
      <c r="E70" s="820">
        <f>'[5]ER 2016'!F153</f>
        <v>779122.39</v>
      </c>
      <c r="F70" s="852">
        <f t="shared" si="0"/>
        <v>-183244.96000000002</v>
      </c>
      <c r="G70" s="853">
        <f t="shared" si="1"/>
        <v>-0.34006190057686109</v>
      </c>
      <c r="H70" s="852">
        <f t="shared" si="2"/>
        <v>423509.69</v>
      </c>
      <c r="I70" s="854">
        <f t="shared" si="3"/>
        <v>1.1909295984086057</v>
      </c>
    </row>
    <row r="71" spans="1:354" hidden="1" x14ac:dyDescent="0.25">
      <c r="A71" s="508" t="s">
        <v>1276</v>
      </c>
      <c r="B71" s="474" t="s">
        <v>542</v>
      </c>
      <c r="C71" s="475">
        <v>7194.31</v>
      </c>
      <c r="D71" s="477">
        <v>5216.4400000000005</v>
      </c>
      <c r="E71" s="820">
        <f>'[5]ER 2016'!E154</f>
        <v>241369.12</v>
      </c>
      <c r="F71" s="852">
        <f t="shared" si="0"/>
        <v>-1977.87</v>
      </c>
      <c r="G71" s="853">
        <f t="shared" si="1"/>
        <v>-0.27492143096419253</v>
      </c>
      <c r="H71" s="852">
        <f t="shared" si="2"/>
        <v>236152.68</v>
      </c>
      <c r="I71" s="854">
        <f t="shared" si="3"/>
        <v>45.2708513852359</v>
      </c>
    </row>
    <row r="72" spans="1:354" hidden="1" x14ac:dyDescent="0.25">
      <c r="A72" s="508" t="s">
        <v>1277</v>
      </c>
      <c r="B72" s="474" t="s">
        <v>543</v>
      </c>
      <c r="C72" s="475">
        <v>50306.41</v>
      </c>
      <c r="D72" s="477">
        <v>40856.99</v>
      </c>
      <c r="E72" s="820">
        <f>'[5]ER 2016'!E155</f>
        <v>231496.25</v>
      </c>
      <c r="F72" s="852">
        <f t="shared" si="0"/>
        <v>-9449.4200000000055</v>
      </c>
      <c r="G72" s="853">
        <f t="shared" si="1"/>
        <v>-0.187837295485804</v>
      </c>
      <c r="H72" s="852">
        <f t="shared" si="2"/>
        <v>190639.26</v>
      </c>
      <c r="I72" s="854">
        <f t="shared" si="3"/>
        <v>4.6660133308890357</v>
      </c>
    </row>
    <row r="73" spans="1:354" hidden="1" x14ac:dyDescent="0.25">
      <c r="A73" s="508" t="s">
        <v>1278</v>
      </c>
      <c r="B73" s="474" t="s">
        <v>1279</v>
      </c>
      <c r="C73" s="475">
        <v>73754.790000000008</v>
      </c>
      <c r="D73" s="477">
        <v>38105.61</v>
      </c>
      <c r="E73" s="820">
        <f>'[5]ER 2016'!E156</f>
        <v>10601.300000000001</v>
      </c>
      <c r="F73" s="852">
        <f t="shared" si="0"/>
        <v>-35649.180000000008</v>
      </c>
      <c r="G73" s="853">
        <f t="shared" si="1"/>
        <v>-0.4833473188656629</v>
      </c>
      <c r="H73" s="852">
        <f t="shared" si="2"/>
        <v>-27504.309999999998</v>
      </c>
      <c r="I73" s="854">
        <f t="shared" si="3"/>
        <v>-0.72179162070886671</v>
      </c>
    </row>
    <row r="74" spans="1:354" hidden="1" x14ac:dyDescent="0.25">
      <c r="A74" s="508" t="s">
        <v>1280</v>
      </c>
      <c r="B74" s="474" t="s">
        <v>1281</v>
      </c>
      <c r="C74" s="475">
        <v>341436.14</v>
      </c>
      <c r="D74" s="477">
        <v>171658.71</v>
      </c>
      <c r="E74" s="820">
        <f>'[5]ER 2016'!E157</f>
        <v>58315.65</v>
      </c>
      <c r="F74" s="852">
        <f t="shared" si="0"/>
        <v>-169777.43000000002</v>
      </c>
      <c r="G74" s="853">
        <f t="shared" si="1"/>
        <v>-0.49724504851771112</v>
      </c>
      <c r="H74" s="852">
        <f t="shared" si="2"/>
        <v>-113343.06</v>
      </c>
      <c r="I74" s="854">
        <f t="shared" si="3"/>
        <v>-0.66028143867561395</v>
      </c>
    </row>
    <row r="75" spans="1:354" hidden="1" x14ac:dyDescent="0.25">
      <c r="A75" s="508" t="s">
        <v>1282</v>
      </c>
      <c r="B75" s="474" t="s">
        <v>1283</v>
      </c>
      <c r="C75" s="475">
        <v>1857.3600000000001</v>
      </c>
      <c r="D75" s="477">
        <v>14969.29</v>
      </c>
      <c r="E75" s="820">
        <f>'[5]ER 2016'!E158</f>
        <v>29985.78</v>
      </c>
      <c r="F75" s="852">
        <f t="shared" si="0"/>
        <v>13111.93</v>
      </c>
      <c r="G75" s="853">
        <f t="shared" si="1"/>
        <v>7.059444588017401</v>
      </c>
      <c r="H75" s="852">
        <f t="shared" si="2"/>
        <v>15016.489999999998</v>
      </c>
      <c r="I75" s="854">
        <f t="shared" si="3"/>
        <v>1.0031531221587662</v>
      </c>
    </row>
    <row r="76" spans="1:354" hidden="1" x14ac:dyDescent="0.25">
      <c r="A76" s="508" t="s">
        <v>1284</v>
      </c>
      <c r="B76" s="474" t="s">
        <v>1285</v>
      </c>
      <c r="C76" s="475">
        <v>9379</v>
      </c>
      <c r="D76" s="477">
        <v>27121.200000000001</v>
      </c>
      <c r="E76" s="820">
        <f>'[5]ER 2016'!E159</f>
        <v>11060.1</v>
      </c>
      <c r="F76" s="852">
        <f t="shared" ref="F76:F139" si="4">D76-C76</f>
        <v>17742.2</v>
      </c>
      <c r="G76" s="853">
        <f t="shared" ref="G76:G139" si="5">F76/C76</f>
        <v>1.8916942104701995</v>
      </c>
      <c r="H76" s="852">
        <f t="shared" ref="H76:H139" si="6">E76-D76</f>
        <v>-16061.1</v>
      </c>
      <c r="I76" s="854">
        <f t="shared" ref="I76:I139" si="7">H76/D76</f>
        <v>-0.59219724790938455</v>
      </c>
    </row>
    <row r="77" spans="1:354" hidden="1" x14ac:dyDescent="0.25">
      <c r="A77" s="508" t="s">
        <v>1286</v>
      </c>
      <c r="B77" s="474" t="s">
        <v>540</v>
      </c>
      <c r="C77" s="475">
        <v>53964.75</v>
      </c>
      <c r="D77" s="477">
        <v>22358.560000000001</v>
      </c>
      <c r="E77" s="820">
        <f>'[5]ER 2016'!E160</f>
        <v>78703.150000000009</v>
      </c>
      <c r="F77" s="852">
        <f t="shared" si="4"/>
        <v>-31606.19</v>
      </c>
      <c r="G77" s="853">
        <f t="shared" si="5"/>
        <v>-0.58568213509744782</v>
      </c>
      <c r="H77" s="852">
        <f t="shared" si="6"/>
        <v>56344.590000000011</v>
      </c>
      <c r="I77" s="854">
        <f t="shared" si="7"/>
        <v>2.520045566440773</v>
      </c>
    </row>
    <row r="78" spans="1:354" hidden="1" x14ac:dyDescent="0.25">
      <c r="A78" s="508" t="s">
        <v>1287</v>
      </c>
      <c r="B78" s="474" t="s">
        <v>541</v>
      </c>
      <c r="C78" s="475">
        <v>964.9</v>
      </c>
      <c r="D78" s="477">
        <v>35325.9</v>
      </c>
      <c r="E78" s="820">
        <f>'[5]ER 2016'!E161</f>
        <v>117591.04000000001</v>
      </c>
      <c r="F78" s="852">
        <f t="shared" si="4"/>
        <v>34361</v>
      </c>
      <c r="G78" s="853">
        <f t="shared" si="5"/>
        <v>35.610944139289046</v>
      </c>
      <c r="H78" s="852">
        <f t="shared" si="6"/>
        <v>82265.140000000014</v>
      </c>
      <c r="I78" s="854">
        <f t="shared" si="7"/>
        <v>2.3287485952233351</v>
      </c>
    </row>
    <row r="79" spans="1:354" hidden="1" x14ac:dyDescent="0.25">
      <c r="A79" s="508" t="s">
        <v>1288</v>
      </c>
      <c r="B79" s="474" t="s">
        <v>1289</v>
      </c>
      <c r="C79" s="475">
        <v>65840.259999999995</v>
      </c>
      <c r="D79" s="477">
        <v>91972.39</v>
      </c>
      <c r="E79" s="820">
        <f>'[5]ER 2016'!F162</f>
        <v>263894.69</v>
      </c>
      <c r="F79" s="852">
        <f t="shared" si="4"/>
        <v>26132.130000000005</v>
      </c>
      <c r="G79" s="853">
        <f t="shared" si="5"/>
        <v>0.3969019867175495</v>
      </c>
      <c r="H79" s="852">
        <f t="shared" si="6"/>
        <v>171922.3</v>
      </c>
      <c r="I79" s="854">
        <f t="shared" si="7"/>
        <v>1.8692816398486545</v>
      </c>
    </row>
    <row r="80" spans="1:354" s="389" customFormat="1" hidden="1" x14ac:dyDescent="0.25">
      <c r="A80" s="508" t="s">
        <v>1290</v>
      </c>
      <c r="B80" s="474" t="s">
        <v>1291</v>
      </c>
      <c r="C80" s="475">
        <v>45714.71</v>
      </c>
      <c r="D80" s="477">
        <v>50284.82</v>
      </c>
      <c r="E80" s="820">
        <f>'[5]ER 2016'!E163</f>
        <v>24406.799999999999</v>
      </c>
      <c r="F80" s="852">
        <f t="shared" si="4"/>
        <v>4570.1100000000006</v>
      </c>
      <c r="G80" s="853">
        <f t="shared" si="5"/>
        <v>9.9970228401317668E-2</v>
      </c>
      <c r="H80" s="852">
        <f t="shared" si="6"/>
        <v>-25878.02</v>
      </c>
      <c r="I80" s="854">
        <f t="shared" si="7"/>
        <v>-0.51462886811566588</v>
      </c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  <c r="HT80" s="3"/>
      <c r="HU80" s="3"/>
      <c r="HV80" s="3"/>
      <c r="HW80" s="3"/>
      <c r="HX80" s="3"/>
      <c r="HY80" s="3"/>
      <c r="HZ80" s="3"/>
      <c r="IA80" s="3"/>
      <c r="IB80" s="3"/>
      <c r="IC80" s="3"/>
      <c r="ID80" s="3"/>
      <c r="IE80" s="3"/>
      <c r="IF80" s="3"/>
      <c r="IG80" s="3"/>
      <c r="IH80" s="3"/>
      <c r="II80" s="3"/>
      <c r="IJ80" s="3"/>
      <c r="IK80" s="3"/>
      <c r="IL80" s="3"/>
      <c r="IM80" s="3"/>
      <c r="IN80" s="3"/>
      <c r="IO80" s="3"/>
      <c r="IP80" s="3"/>
      <c r="IQ80" s="3"/>
      <c r="IR80" s="3"/>
      <c r="IS80" s="3"/>
      <c r="IT80" s="3"/>
      <c r="IU80" s="3"/>
      <c r="IV80" s="3"/>
      <c r="IW80" s="3"/>
      <c r="IX80" s="3"/>
      <c r="IY80" s="3"/>
      <c r="IZ80" s="3"/>
      <c r="JA80" s="3"/>
      <c r="JB80" s="3"/>
      <c r="JC80" s="3"/>
      <c r="JD80" s="3"/>
      <c r="JE80" s="3"/>
      <c r="JF80" s="3"/>
      <c r="JG80" s="3"/>
      <c r="JH80" s="3"/>
      <c r="JI80" s="3"/>
      <c r="JJ80" s="3"/>
      <c r="JK80" s="3"/>
      <c r="JL80" s="3"/>
      <c r="JM80" s="3"/>
      <c r="JN80" s="3"/>
      <c r="JO80" s="3"/>
      <c r="JP80" s="3"/>
      <c r="JQ80" s="3"/>
      <c r="JR80" s="3"/>
      <c r="JS80" s="3"/>
      <c r="JT80" s="3"/>
      <c r="JU80" s="3"/>
      <c r="JV80" s="3"/>
      <c r="JW80" s="3"/>
      <c r="JX80" s="3"/>
      <c r="JY80" s="3"/>
      <c r="JZ80" s="3"/>
      <c r="KA80" s="3"/>
      <c r="KB80" s="3"/>
      <c r="KC80" s="3"/>
      <c r="KD80" s="3"/>
      <c r="KE80" s="3"/>
      <c r="KF80" s="3"/>
      <c r="KG80" s="3"/>
      <c r="KH80" s="3"/>
      <c r="KI80" s="3"/>
      <c r="KJ80" s="3"/>
      <c r="KK80" s="3"/>
      <c r="KL80" s="3"/>
      <c r="KM80" s="3"/>
      <c r="KN80" s="3"/>
      <c r="KO80" s="3"/>
      <c r="KP80" s="3"/>
      <c r="KQ80" s="3"/>
      <c r="KR80" s="3"/>
      <c r="KS80" s="3"/>
      <c r="KT80" s="3"/>
      <c r="KU80" s="3"/>
      <c r="KV80" s="3"/>
      <c r="KW80" s="3"/>
      <c r="KX80" s="3"/>
      <c r="KY80" s="3"/>
      <c r="KZ80" s="3"/>
      <c r="LA80" s="3"/>
      <c r="LB80" s="3"/>
      <c r="LC80" s="3"/>
      <c r="LD80" s="3"/>
      <c r="LE80" s="3"/>
      <c r="LF80" s="3"/>
      <c r="LG80" s="3"/>
      <c r="LH80" s="3"/>
      <c r="LI80" s="3"/>
      <c r="LJ80" s="3"/>
      <c r="LK80" s="3"/>
      <c r="LL80" s="3"/>
      <c r="LM80" s="3"/>
      <c r="LN80" s="3"/>
      <c r="LO80" s="3"/>
      <c r="LP80" s="3"/>
      <c r="LQ80" s="3"/>
      <c r="LR80" s="3"/>
      <c r="LS80" s="3"/>
      <c r="LT80" s="3"/>
      <c r="LU80" s="3"/>
      <c r="LV80" s="3"/>
      <c r="LW80" s="3"/>
      <c r="LX80" s="3"/>
      <c r="LY80" s="3"/>
      <c r="LZ80" s="3"/>
      <c r="MA80" s="3"/>
      <c r="MB80" s="3"/>
      <c r="MC80" s="3"/>
      <c r="MD80" s="3"/>
      <c r="ME80" s="3"/>
      <c r="MF80" s="3"/>
      <c r="MG80" s="3"/>
      <c r="MH80" s="3"/>
      <c r="MI80" s="3"/>
      <c r="MJ80" s="3"/>
      <c r="MK80" s="3"/>
      <c r="ML80" s="3"/>
      <c r="MM80" s="3"/>
      <c r="MN80" s="3"/>
      <c r="MO80" s="3"/>
      <c r="MP80" s="3"/>
    </row>
    <row r="81" spans="1:354" s="29" customFormat="1" hidden="1" x14ac:dyDescent="0.25">
      <c r="A81" s="508" t="s">
        <v>1292</v>
      </c>
      <c r="B81" s="474" t="s">
        <v>1293</v>
      </c>
      <c r="C81" s="475">
        <v>16821.55</v>
      </c>
      <c r="D81" s="477">
        <v>32174.49</v>
      </c>
      <c r="E81" s="820">
        <f>'[5]ER 2016'!E164</f>
        <v>40331.07</v>
      </c>
      <c r="F81" s="852">
        <f t="shared" si="4"/>
        <v>15352.940000000002</v>
      </c>
      <c r="G81" s="853">
        <f t="shared" si="5"/>
        <v>0.91269472789368422</v>
      </c>
      <c r="H81" s="852">
        <f t="shared" si="6"/>
        <v>8156.5799999999981</v>
      </c>
      <c r="I81" s="854">
        <f t="shared" si="7"/>
        <v>0.2535107782594222</v>
      </c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  <c r="IE81" s="3"/>
      <c r="IF81" s="3"/>
      <c r="IG81" s="3"/>
      <c r="IH81" s="3"/>
      <c r="II81" s="3"/>
      <c r="IJ81" s="3"/>
      <c r="IK81" s="3"/>
      <c r="IL81" s="3"/>
      <c r="IM81" s="3"/>
      <c r="IN81" s="3"/>
      <c r="IO81" s="3"/>
      <c r="IP81" s="3"/>
      <c r="IQ81" s="3"/>
      <c r="IR81" s="3"/>
      <c r="IS81" s="3"/>
      <c r="IT81" s="3"/>
      <c r="IU81" s="3"/>
      <c r="IV81" s="3"/>
      <c r="IW81" s="3"/>
      <c r="IX81" s="3"/>
      <c r="IY81" s="3"/>
      <c r="IZ81" s="3"/>
      <c r="JA81" s="3"/>
      <c r="JB81" s="3"/>
      <c r="JC81" s="3"/>
      <c r="JD81" s="3"/>
      <c r="JE81" s="3"/>
      <c r="JF81" s="3"/>
      <c r="JG81" s="3"/>
      <c r="JH81" s="3"/>
      <c r="JI81" s="3"/>
      <c r="JJ81" s="3"/>
      <c r="JK81" s="3"/>
      <c r="JL81" s="3"/>
      <c r="JM81" s="3"/>
      <c r="JN81" s="3"/>
      <c r="JO81" s="3"/>
      <c r="JP81" s="3"/>
      <c r="JQ81" s="3"/>
      <c r="JR81" s="3"/>
      <c r="JS81" s="3"/>
      <c r="JT81" s="3"/>
      <c r="JU81" s="3"/>
      <c r="JV81" s="3"/>
      <c r="JW81" s="3"/>
      <c r="JX81" s="3"/>
      <c r="JY81" s="3"/>
      <c r="JZ81" s="3"/>
      <c r="KA81" s="3"/>
      <c r="KB81" s="3"/>
      <c r="KC81" s="3"/>
      <c r="KD81" s="3"/>
      <c r="KE81" s="3"/>
      <c r="KF81" s="3"/>
      <c r="KG81" s="3"/>
      <c r="KH81" s="3"/>
      <c r="KI81" s="3"/>
      <c r="KJ81" s="3"/>
      <c r="KK81" s="3"/>
      <c r="KL81" s="3"/>
      <c r="KM81" s="3"/>
      <c r="KN81" s="3"/>
      <c r="KO81" s="3"/>
      <c r="KP81" s="3"/>
      <c r="KQ81" s="3"/>
      <c r="KR81" s="3"/>
      <c r="KS81" s="3"/>
      <c r="KT81" s="3"/>
      <c r="KU81" s="3"/>
      <c r="KV81" s="3"/>
      <c r="KW81" s="3"/>
      <c r="KX81" s="3"/>
      <c r="KY81" s="3"/>
      <c r="KZ81" s="3"/>
      <c r="LA81" s="3"/>
      <c r="LB81" s="3"/>
      <c r="LC81" s="3"/>
      <c r="LD81" s="3"/>
      <c r="LE81" s="3"/>
      <c r="LF81" s="3"/>
      <c r="LG81" s="3"/>
      <c r="LH81" s="3"/>
      <c r="LI81" s="3"/>
      <c r="LJ81" s="3"/>
      <c r="LK81" s="3"/>
      <c r="LL81" s="3"/>
      <c r="LM81" s="3"/>
      <c r="LN81" s="3"/>
      <c r="LO81" s="3"/>
      <c r="LP81" s="3"/>
      <c r="LQ81" s="3"/>
      <c r="LR81" s="3"/>
      <c r="LS81" s="3"/>
      <c r="LT81" s="3"/>
      <c r="LU81" s="3"/>
      <c r="LV81" s="3"/>
      <c r="LW81" s="3"/>
      <c r="LX81" s="3"/>
      <c r="LY81" s="3"/>
      <c r="LZ81" s="3"/>
      <c r="MA81" s="3"/>
      <c r="MB81" s="3"/>
      <c r="MC81" s="3"/>
      <c r="MD81" s="3"/>
      <c r="ME81" s="3"/>
      <c r="MF81" s="3"/>
      <c r="MG81" s="3"/>
      <c r="MH81" s="3"/>
      <c r="MI81" s="3"/>
      <c r="MJ81" s="3"/>
      <c r="MK81" s="3"/>
      <c r="ML81" s="3"/>
      <c r="MM81" s="3"/>
      <c r="MN81" s="3"/>
      <c r="MO81" s="3"/>
      <c r="MP81" s="3"/>
    </row>
    <row r="82" spans="1:354" s="29" customFormat="1" hidden="1" x14ac:dyDescent="0.25">
      <c r="A82" s="508" t="s">
        <v>1294</v>
      </c>
      <c r="B82" s="489" t="s">
        <v>1295</v>
      </c>
      <c r="C82" s="475">
        <v>3304</v>
      </c>
      <c r="D82" s="477">
        <v>1663.49</v>
      </c>
      <c r="E82" s="820">
        <f>'[5]ER 2016'!E165</f>
        <v>183967.24</v>
      </c>
      <c r="F82" s="852">
        <f t="shared" si="4"/>
        <v>-1640.51</v>
      </c>
      <c r="G82" s="853">
        <f t="shared" si="5"/>
        <v>-0.49652239709443097</v>
      </c>
      <c r="H82" s="852">
        <f t="shared" si="6"/>
        <v>182303.75</v>
      </c>
      <c r="I82" s="854">
        <f t="shared" si="7"/>
        <v>109.59113069510487</v>
      </c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  <c r="IC82" s="3"/>
      <c r="ID82" s="3"/>
      <c r="IE82" s="3"/>
      <c r="IF82" s="3"/>
      <c r="IG82" s="3"/>
      <c r="IH82" s="3"/>
      <c r="II82" s="3"/>
      <c r="IJ82" s="3"/>
      <c r="IK82" s="3"/>
      <c r="IL82" s="3"/>
      <c r="IM82" s="3"/>
      <c r="IN82" s="3"/>
      <c r="IO82" s="3"/>
      <c r="IP82" s="3"/>
      <c r="IQ82" s="3"/>
      <c r="IR82" s="3"/>
      <c r="IS82" s="3"/>
      <c r="IT82" s="3"/>
      <c r="IU82" s="3"/>
      <c r="IV82" s="3"/>
      <c r="IW82" s="3"/>
      <c r="IX82" s="3"/>
      <c r="IY82" s="3"/>
      <c r="IZ82" s="3"/>
      <c r="JA82" s="3"/>
      <c r="JB82" s="3"/>
      <c r="JC82" s="3"/>
      <c r="JD82" s="3"/>
      <c r="JE82" s="3"/>
      <c r="JF82" s="3"/>
      <c r="JG82" s="3"/>
      <c r="JH82" s="3"/>
      <c r="JI82" s="3"/>
      <c r="JJ82" s="3"/>
      <c r="JK82" s="3"/>
      <c r="JL82" s="3"/>
      <c r="JM82" s="3"/>
      <c r="JN82" s="3"/>
      <c r="JO82" s="3"/>
      <c r="JP82" s="3"/>
      <c r="JQ82" s="3"/>
      <c r="JR82" s="3"/>
      <c r="JS82" s="3"/>
      <c r="JT82" s="3"/>
      <c r="JU82" s="3"/>
      <c r="JV82" s="3"/>
      <c r="JW82" s="3"/>
      <c r="JX82" s="3"/>
      <c r="JY82" s="3"/>
      <c r="JZ82" s="3"/>
      <c r="KA82" s="3"/>
      <c r="KB82" s="3"/>
      <c r="KC82" s="3"/>
      <c r="KD82" s="3"/>
      <c r="KE82" s="3"/>
      <c r="KF82" s="3"/>
      <c r="KG82" s="3"/>
      <c r="KH82" s="3"/>
      <c r="KI82" s="3"/>
      <c r="KJ82" s="3"/>
      <c r="KK82" s="3"/>
      <c r="KL82" s="3"/>
      <c r="KM82" s="3"/>
      <c r="KN82" s="3"/>
      <c r="KO82" s="3"/>
      <c r="KP82" s="3"/>
      <c r="KQ82" s="3"/>
      <c r="KR82" s="3"/>
      <c r="KS82" s="3"/>
      <c r="KT82" s="3"/>
      <c r="KU82" s="3"/>
      <c r="KV82" s="3"/>
      <c r="KW82" s="3"/>
      <c r="KX82" s="3"/>
      <c r="KY82" s="3"/>
      <c r="KZ82" s="3"/>
      <c r="LA82" s="3"/>
      <c r="LB82" s="3"/>
      <c r="LC82" s="3"/>
      <c r="LD82" s="3"/>
      <c r="LE82" s="3"/>
      <c r="LF82" s="3"/>
      <c r="LG82" s="3"/>
      <c r="LH82" s="3"/>
      <c r="LI82" s="3"/>
      <c r="LJ82" s="3"/>
      <c r="LK82" s="3"/>
      <c r="LL82" s="3"/>
      <c r="LM82" s="3"/>
      <c r="LN82" s="3"/>
      <c r="LO82" s="3"/>
      <c r="LP82" s="3"/>
      <c r="LQ82" s="3"/>
      <c r="LR82" s="3"/>
      <c r="LS82" s="3"/>
      <c r="LT82" s="3"/>
      <c r="LU82" s="3"/>
      <c r="LV82" s="3"/>
      <c r="LW82" s="3"/>
      <c r="LX82" s="3"/>
      <c r="LY82" s="3"/>
      <c r="LZ82" s="3"/>
      <c r="MA82" s="3"/>
      <c r="MB82" s="3"/>
      <c r="MC82" s="3"/>
      <c r="MD82" s="3"/>
      <c r="ME82" s="3"/>
      <c r="MF82" s="3"/>
      <c r="MG82" s="3"/>
      <c r="MH82" s="3"/>
      <c r="MI82" s="3"/>
      <c r="MJ82" s="3"/>
      <c r="MK82" s="3"/>
      <c r="ML82" s="3"/>
      <c r="MM82" s="3"/>
      <c r="MN82" s="3"/>
      <c r="MO82" s="3"/>
      <c r="MP82" s="3"/>
    </row>
    <row r="83" spans="1:354" s="29" customFormat="1" hidden="1" x14ac:dyDescent="0.25">
      <c r="A83" s="508" t="s">
        <v>1296</v>
      </c>
      <c r="B83" s="489" t="str">
        <f>'[5]ER 2015'!B223</f>
        <v>VENTANAS OCANA</v>
      </c>
      <c r="C83" s="475">
        <v>0</v>
      </c>
      <c r="D83" s="477">
        <v>7849.59</v>
      </c>
      <c r="E83" s="820">
        <f>'[5]ER 2016'!E166</f>
        <v>15189.58</v>
      </c>
      <c r="F83" s="852">
        <f t="shared" si="4"/>
        <v>7849.59</v>
      </c>
      <c r="G83" s="853" t="e">
        <f t="shared" si="5"/>
        <v>#DIV/0!</v>
      </c>
      <c r="H83" s="852">
        <f t="shared" si="6"/>
        <v>7339.99</v>
      </c>
      <c r="I83" s="854">
        <f t="shared" si="7"/>
        <v>0.93507941179093423</v>
      </c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/>
      <c r="IL83" s="3"/>
      <c r="IM83" s="3"/>
      <c r="IN83" s="3"/>
      <c r="IO83" s="3"/>
      <c r="IP83" s="3"/>
      <c r="IQ83" s="3"/>
      <c r="IR83" s="3"/>
      <c r="IS83" s="3"/>
      <c r="IT83" s="3"/>
      <c r="IU83" s="3"/>
      <c r="IV83" s="3"/>
      <c r="IW83" s="3"/>
      <c r="IX83" s="3"/>
      <c r="IY83" s="3"/>
      <c r="IZ83" s="3"/>
      <c r="JA83" s="3"/>
      <c r="JB83" s="3"/>
      <c r="JC83" s="3"/>
      <c r="JD83" s="3"/>
      <c r="JE83" s="3"/>
      <c r="JF83" s="3"/>
      <c r="JG83" s="3"/>
      <c r="JH83" s="3"/>
      <c r="JI83" s="3"/>
      <c r="JJ83" s="3"/>
      <c r="JK83" s="3"/>
      <c r="JL83" s="3"/>
      <c r="JM83" s="3"/>
      <c r="JN83" s="3"/>
      <c r="JO83" s="3"/>
      <c r="JP83" s="3"/>
      <c r="JQ83" s="3"/>
      <c r="JR83" s="3"/>
      <c r="JS83" s="3"/>
      <c r="JT83" s="3"/>
      <c r="JU83" s="3"/>
      <c r="JV83" s="3"/>
      <c r="JW83" s="3"/>
      <c r="JX83" s="3"/>
      <c r="JY83" s="3"/>
      <c r="JZ83" s="3"/>
      <c r="KA83" s="3"/>
      <c r="KB83" s="3"/>
      <c r="KC83" s="3"/>
      <c r="KD83" s="3"/>
      <c r="KE83" s="3"/>
      <c r="KF83" s="3"/>
      <c r="KG83" s="3"/>
      <c r="KH83" s="3"/>
      <c r="KI83" s="3"/>
      <c r="KJ83" s="3"/>
      <c r="KK83" s="3"/>
      <c r="KL83" s="3"/>
      <c r="KM83" s="3"/>
      <c r="KN83" s="3"/>
      <c r="KO83" s="3"/>
      <c r="KP83" s="3"/>
      <c r="KQ83" s="3"/>
      <c r="KR83" s="3"/>
      <c r="KS83" s="3"/>
      <c r="KT83" s="3"/>
      <c r="KU83" s="3"/>
      <c r="KV83" s="3"/>
      <c r="KW83" s="3"/>
      <c r="KX83" s="3"/>
      <c r="KY83" s="3"/>
      <c r="KZ83" s="3"/>
      <c r="LA83" s="3"/>
      <c r="LB83" s="3"/>
      <c r="LC83" s="3"/>
      <c r="LD83" s="3"/>
      <c r="LE83" s="3"/>
      <c r="LF83" s="3"/>
      <c r="LG83" s="3"/>
      <c r="LH83" s="3"/>
      <c r="LI83" s="3"/>
      <c r="LJ83" s="3"/>
      <c r="LK83" s="3"/>
      <c r="LL83" s="3"/>
      <c r="LM83" s="3"/>
      <c r="LN83" s="3"/>
      <c r="LO83" s="3"/>
      <c r="LP83" s="3"/>
      <c r="LQ83" s="3"/>
      <c r="LR83" s="3"/>
      <c r="LS83" s="3"/>
      <c r="LT83" s="3"/>
      <c r="LU83" s="3"/>
      <c r="LV83" s="3"/>
      <c r="LW83" s="3"/>
      <c r="LX83" s="3"/>
      <c r="LY83" s="3"/>
      <c r="LZ83" s="3"/>
      <c r="MA83" s="3"/>
      <c r="MB83" s="3"/>
      <c r="MC83" s="3"/>
      <c r="MD83" s="3"/>
      <c r="ME83" s="3"/>
      <c r="MF83" s="3"/>
      <c r="MG83" s="3"/>
      <c r="MH83" s="3"/>
      <c r="MI83" s="3"/>
      <c r="MJ83" s="3"/>
      <c r="MK83" s="3"/>
      <c r="ML83" s="3"/>
      <c r="MM83" s="3"/>
      <c r="MN83" s="3"/>
      <c r="MO83" s="3"/>
      <c r="MP83" s="3"/>
    </row>
    <row r="84" spans="1:354" s="29" customFormat="1" hidden="1" x14ac:dyDescent="0.25">
      <c r="A84" s="508" t="s">
        <v>1297</v>
      </c>
      <c r="B84" s="474" t="s">
        <v>1298</v>
      </c>
      <c r="C84" s="475">
        <v>64334.51</v>
      </c>
      <c r="D84" s="477">
        <v>83282.460000000006</v>
      </c>
      <c r="E84" s="820">
        <f>'[5]ER 2016'!F167</f>
        <v>60149.41</v>
      </c>
      <c r="F84" s="852">
        <f t="shared" si="4"/>
        <v>18947.950000000004</v>
      </c>
      <c r="G84" s="853">
        <f t="shared" si="5"/>
        <v>0.29452233334799632</v>
      </c>
      <c r="H84" s="852">
        <f t="shared" si="6"/>
        <v>-23133.050000000003</v>
      </c>
      <c r="I84" s="854">
        <f t="shared" si="7"/>
        <v>-0.27776617069188397</v>
      </c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</row>
    <row r="85" spans="1:354" s="29" customFormat="1" hidden="1" x14ac:dyDescent="0.25">
      <c r="A85" s="508" t="s">
        <v>1299</v>
      </c>
      <c r="B85" s="474" t="s">
        <v>1300</v>
      </c>
      <c r="C85" s="475">
        <v>64334.51</v>
      </c>
      <c r="D85" s="477">
        <v>83282.460000000006</v>
      </c>
      <c r="E85" s="820">
        <f>'[5]ER 2016'!E168</f>
        <v>60149.41</v>
      </c>
      <c r="F85" s="852">
        <f t="shared" si="4"/>
        <v>18947.950000000004</v>
      </c>
      <c r="G85" s="853">
        <f t="shared" si="5"/>
        <v>0.29452233334799632</v>
      </c>
      <c r="H85" s="852">
        <f t="shared" si="6"/>
        <v>-23133.050000000003</v>
      </c>
      <c r="I85" s="854">
        <f t="shared" si="7"/>
        <v>-0.27776617069188397</v>
      </c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</row>
    <row r="86" spans="1:354" hidden="1" x14ac:dyDescent="0.25">
      <c r="A86" s="508" t="s">
        <v>1301</v>
      </c>
      <c r="B86" s="474" t="s">
        <v>1302</v>
      </c>
      <c r="C86" s="475">
        <v>3969.09</v>
      </c>
      <c r="D86" s="477">
        <v>7491.68</v>
      </c>
      <c r="E86" s="820">
        <f>'[5]ER 2016'!F169</f>
        <v>120605.59</v>
      </c>
      <c r="F86" s="852">
        <f t="shared" si="4"/>
        <v>3522.59</v>
      </c>
      <c r="G86" s="853">
        <f t="shared" si="5"/>
        <v>0.88750570029906095</v>
      </c>
      <c r="H86" s="852">
        <f t="shared" si="6"/>
        <v>113113.91</v>
      </c>
      <c r="I86" s="854">
        <f t="shared" si="7"/>
        <v>15.098604051427717</v>
      </c>
    </row>
    <row r="87" spans="1:354" s="390" customFormat="1" hidden="1" x14ac:dyDescent="0.25">
      <c r="A87" s="508" t="s">
        <v>1303</v>
      </c>
      <c r="B87" s="474" t="s">
        <v>1304</v>
      </c>
      <c r="C87" s="475">
        <v>3969.09</v>
      </c>
      <c r="D87" s="477">
        <v>7491.68</v>
      </c>
      <c r="E87" s="820">
        <f>'[5]ER 2016'!E170</f>
        <v>120605.59</v>
      </c>
      <c r="F87" s="852">
        <f t="shared" si="4"/>
        <v>3522.59</v>
      </c>
      <c r="G87" s="853">
        <f t="shared" si="5"/>
        <v>0.88750570029906095</v>
      </c>
      <c r="H87" s="852">
        <f t="shared" si="6"/>
        <v>113113.91</v>
      </c>
      <c r="I87" s="854">
        <f t="shared" si="7"/>
        <v>15.098604051427717</v>
      </c>
    </row>
    <row r="88" spans="1:354" x14ac:dyDescent="0.25">
      <c r="A88" s="508" t="s">
        <v>355</v>
      </c>
      <c r="B88" s="474" t="s">
        <v>356</v>
      </c>
      <c r="C88" s="475">
        <v>436807.5</v>
      </c>
      <c r="D88" s="477">
        <v>498161.97000000003</v>
      </c>
      <c r="E88" s="820">
        <f>'[5]ER 2016'!G171</f>
        <v>429620.16000000003</v>
      </c>
      <c r="F88" s="852">
        <f t="shared" si="4"/>
        <v>61354.47000000003</v>
      </c>
      <c r="G88" s="853">
        <f t="shared" si="5"/>
        <v>0.14046111845607054</v>
      </c>
      <c r="H88" s="852">
        <f t="shared" si="6"/>
        <v>-68541.81</v>
      </c>
      <c r="I88" s="854">
        <f t="shared" si="7"/>
        <v>-0.13758940691518462</v>
      </c>
    </row>
    <row r="89" spans="1:354" hidden="1" x14ac:dyDescent="0.25">
      <c r="A89" s="508" t="s">
        <v>1305</v>
      </c>
      <c r="B89" s="474" t="s">
        <v>1306</v>
      </c>
      <c r="C89" s="475">
        <v>178406.9</v>
      </c>
      <c r="D89" s="477">
        <v>214685.94</v>
      </c>
      <c r="E89" s="820">
        <f>'[5]ER 2016'!F172</f>
        <v>152362.56</v>
      </c>
      <c r="F89" s="852">
        <f t="shared" si="4"/>
        <v>36279.040000000008</v>
      </c>
      <c r="G89" s="853">
        <f t="shared" si="5"/>
        <v>0.20334998253991302</v>
      </c>
      <c r="H89" s="852">
        <f t="shared" si="6"/>
        <v>-62323.380000000005</v>
      </c>
      <c r="I89" s="854">
        <f t="shared" si="7"/>
        <v>-0.29030024043493491</v>
      </c>
    </row>
    <row r="90" spans="1:354" s="389" customFormat="1" hidden="1" x14ac:dyDescent="0.25">
      <c r="A90" s="508" t="s">
        <v>1307</v>
      </c>
      <c r="B90" s="474" t="s">
        <v>64</v>
      </c>
      <c r="C90" s="475">
        <v>41028.590000000004</v>
      </c>
      <c r="D90" s="477">
        <v>64470.97</v>
      </c>
      <c r="E90" s="820">
        <f>'[5]ER 2016'!E173</f>
        <v>22278.720000000001</v>
      </c>
      <c r="F90" s="852">
        <f t="shared" si="4"/>
        <v>23442.379999999997</v>
      </c>
      <c r="G90" s="853">
        <f t="shared" si="5"/>
        <v>0.57136694193000526</v>
      </c>
      <c r="H90" s="852">
        <f t="shared" si="6"/>
        <v>-42192.25</v>
      </c>
      <c r="I90" s="854">
        <f t="shared" si="7"/>
        <v>-0.6544379586657374</v>
      </c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</row>
    <row r="91" spans="1:354" s="29" customFormat="1" hidden="1" x14ac:dyDescent="0.25">
      <c r="A91" s="508" t="s">
        <v>1308</v>
      </c>
      <c r="B91" s="474" t="s">
        <v>66</v>
      </c>
      <c r="C91" s="475">
        <v>35045.85</v>
      </c>
      <c r="D91" s="477">
        <v>50578.87</v>
      </c>
      <c r="E91" s="820">
        <f>'[5]ER 2016'!E174</f>
        <v>11627.83</v>
      </c>
      <c r="F91" s="852">
        <f t="shared" si="4"/>
        <v>15533.020000000004</v>
      </c>
      <c r="G91" s="853">
        <f t="shared" si="5"/>
        <v>0.44321995328976199</v>
      </c>
      <c r="H91" s="852">
        <f t="shared" si="6"/>
        <v>-38951.040000000001</v>
      </c>
      <c r="I91" s="854">
        <f t="shared" si="7"/>
        <v>-0.77010498652895965</v>
      </c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</row>
    <row r="92" spans="1:354" s="6" customFormat="1" hidden="1" x14ac:dyDescent="0.25">
      <c r="A92" s="508" t="s">
        <v>1309</v>
      </c>
      <c r="B92" s="474" t="s">
        <v>543</v>
      </c>
      <c r="C92" s="475">
        <v>46530.36</v>
      </c>
      <c r="D92" s="477">
        <v>22626.2</v>
      </c>
      <c r="E92" s="820">
        <f>'[5]ER 2016'!E175</f>
        <v>39415.919999999998</v>
      </c>
      <c r="F92" s="852">
        <f t="shared" si="4"/>
        <v>-23904.16</v>
      </c>
      <c r="G92" s="853">
        <f t="shared" si="5"/>
        <v>-0.51373253935709928</v>
      </c>
      <c r="H92" s="852">
        <f t="shared" si="6"/>
        <v>16789.719999999998</v>
      </c>
      <c r="I92" s="854">
        <f t="shared" si="7"/>
        <v>0.74204771459635277</v>
      </c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3"/>
      <c r="HQ92" s="3"/>
      <c r="HR92" s="3"/>
      <c r="HS92" s="3"/>
      <c r="HT92" s="3"/>
      <c r="HU92" s="3"/>
      <c r="HV92" s="3"/>
      <c r="HW92" s="3"/>
      <c r="HX92" s="3"/>
      <c r="HY92" s="3"/>
      <c r="HZ92" s="3"/>
      <c r="IA92" s="3"/>
      <c r="IB92" s="3"/>
      <c r="IC92" s="3"/>
      <c r="ID92" s="3"/>
      <c r="IE92" s="3"/>
      <c r="IF92" s="3"/>
      <c r="IG92" s="3"/>
      <c r="IH92" s="3"/>
      <c r="II92" s="3"/>
      <c r="IJ92" s="3"/>
      <c r="IK92" s="3"/>
      <c r="IL92" s="3"/>
      <c r="IM92" s="3"/>
      <c r="IN92" s="3"/>
      <c r="IO92" s="3"/>
      <c r="IP92" s="3"/>
      <c r="IQ92" s="3"/>
      <c r="IR92" s="3"/>
      <c r="IS92" s="3"/>
      <c r="IT92" s="3"/>
      <c r="IU92" s="3"/>
      <c r="IV92" s="3"/>
      <c r="IW92" s="3"/>
      <c r="IX92" s="3"/>
      <c r="IY92" s="3"/>
      <c r="IZ92" s="3"/>
      <c r="JA92" s="3"/>
      <c r="JB92" s="3"/>
      <c r="JC92" s="3"/>
      <c r="JD92" s="3"/>
      <c r="JE92" s="3"/>
      <c r="JF92" s="3"/>
      <c r="JG92" s="3"/>
      <c r="JH92" s="3"/>
      <c r="JI92" s="3"/>
      <c r="JJ92" s="3"/>
      <c r="JK92" s="3"/>
      <c r="JL92" s="3"/>
      <c r="JM92" s="3"/>
      <c r="JN92" s="3"/>
      <c r="JO92" s="3"/>
      <c r="JP92" s="3"/>
      <c r="JQ92" s="3"/>
      <c r="JR92" s="3"/>
      <c r="JS92" s="3"/>
      <c r="JT92" s="3"/>
      <c r="JU92" s="3"/>
      <c r="JV92" s="3"/>
      <c r="JW92" s="3"/>
      <c r="JX92" s="3"/>
      <c r="JY92" s="3"/>
      <c r="JZ92" s="3"/>
      <c r="KA92" s="3"/>
      <c r="KB92" s="3"/>
      <c r="KC92" s="3"/>
      <c r="KD92" s="3"/>
      <c r="KE92" s="3"/>
      <c r="KF92" s="3"/>
      <c r="KG92" s="3"/>
      <c r="KH92" s="3"/>
      <c r="KI92" s="3"/>
      <c r="KJ92" s="3"/>
      <c r="KK92" s="3"/>
      <c r="KL92" s="3"/>
      <c r="KM92" s="3"/>
      <c r="KN92" s="3"/>
      <c r="KO92" s="3"/>
      <c r="KP92" s="3"/>
      <c r="KQ92" s="3"/>
      <c r="KR92" s="3"/>
      <c r="KS92" s="3"/>
      <c r="KT92" s="3"/>
      <c r="KU92" s="3"/>
      <c r="KV92" s="3"/>
      <c r="KW92" s="3"/>
      <c r="KX92" s="3"/>
      <c r="KY92" s="3"/>
      <c r="KZ92" s="3"/>
      <c r="LA92" s="3"/>
      <c r="LB92" s="3"/>
      <c r="LC92" s="3"/>
      <c r="LD92" s="3"/>
      <c r="LE92" s="3"/>
      <c r="LF92" s="3"/>
      <c r="LG92" s="3"/>
      <c r="LH92" s="3"/>
      <c r="LI92" s="3"/>
      <c r="LJ92" s="3"/>
      <c r="LK92" s="3"/>
      <c r="LL92" s="3"/>
      <c r="LM92" s="3"/>
      <c r="LN92" s="3"/>
      <c r="LO92" s="3"/>
      <c r="LP92" s="3"/>
      <c r="LQ92" s="3"/>
      <c r="LR92" s="3"/>
      <c r="LS92" s="3"/>
      <c r="LT92" s="3"/>
      <c r="LU92" s="3"/>
      <c r="LV92" s="3"/>
      <c r="LW92" s="3"/>
      <c r="LX92" s="3"/>
      <c r="LY92" s="3"/>
      <c r="LZ92" s="3"/>
      <c r="MA92" s="3"/>
      <c r="MB92" s="3"/>
      <c r="MC92" s="3"/>
      <c r="MD92" s="3"/>
      <c r="ME92" s="3"/>
      <c r="MF92" s="3"/>
      <c r="MG92" s="3"/>
      <c r="MH92" s="3"/>
      <c r="MI92" s="3"/>
      <c r="MJ92" s="3"/>
      <c r="MK92" s="3"/>
      <c r="ML92" s="3"/>
      <c r="MM92" s="3"/>
      <c r="MN92" s="3"/>
      <c r="MO92" s="3"/>
      <c r="MP92" s="3"/>
    </row>
    <row r="93" spans="1:354" hidden="1" x14ac:dyDescent="0.25">
      <c r="A93" s="508" t="s">
        <v>1310</v>
      </c>
      <c r="B93" s="474" t="s">
        <v>542</v>
      </c>
      <c r="C93" s="475">
        <v>55802.1</v>
      </c>
      <c r="D93" s="477">
        <v>77009.900000000009</v>
      </c>
      <c r="E93" s="820">
        <f>'[5]ER 2016'!E176</f>
        <v>79040.09</v>
      </c>
      <c r="F93" s="852">
        <f t="shared" si="4"/>
        <v>21207.80000000001</v>
      </c>
      <c r="G93" s="853">
        <f t="shared" si="5"/>
        <v>0.38005379725852628</v>
      </c>
      <c r="H93" s="852">
        <f t="shared" si="6"/>
        <v>2030.1899999999878</v>
      </c>
      <c r="I93" s="854">
        <f t="shared" si="7"/>
        <v>2.6362714404251759E-2</v>
      </c>
    </row>
    <row r="94" spans="1:354" hidden="1" x14ac:dyDescent="0.25">
      <c r="A94" s="508" t="s">
        <v>1311</v>
      </c>
      <c r="B94" s="474" t="s">
        <v>538</v>
      </c>
      <c r="C94" s="475">
        <v>98694.720000000001</v>
      </c>
      <c r="D94" s="477">
        <v>87818.64</v>
      </c>
      <c r="E94" s="820">
        <f>'[5]ER 2016'!F177</f>
        <v>94001.24</v>
      </c>
      <c r="F94" s="852">
        <f t="shared" si="4"/>
        <v>-10876.080000000002</v>
      </c>
      <c r="G94" s="853">
        <f t="shared" si="5"/>
        <v>-0.11019920822512087</v>
      </c>
      <c r="H94" s="852">
        <f t="shared" si="6"/>
        <v>6182.6000000000058</v>
      </c>
      <c r="I94" s="854">
        <f t="shared" si="7"/>
        <v>7.0401910118398622E-2</v>
      </c>
    </row>
    <row r="95" spans="1:354" hidden="1" x14ac:dyDescent="0.25">
      <c r="A95" s="508" t="s">
        <v>1312</v>
      </c>
      <c r="B95" s="474" t="s">
        <v>1289</v>
      </c>
      <c r="C95" s="475">
        <v>98694.720000000001</v>
      </c>
      <c r="D95" s="477">
        <v>87818.64</v>
      </c>
      <c r="E95" s="820">
        <f>'[5]ER 2016'!E178</f>
        <v>94001.24</v>
      </c>
      <c r="F95" s="852">
        <f t="shared" si="4"/>
        <v>-10876.080000000002</v>
      </c>
      <c r="G95" s="853">
        <f t="shared" si="5"/>
        <v>-0.11019920822512087</v>
      </c>
      <c r="H95" s="852">
        <f t="shared" si="6"/>
        <v>6182.6000000000058</v>
      </c>
      <c r="I95" s="854">
        <f t="shared" si="7"/>
        <v>7.0401910118398622E-2</v>
      </c>
    </row>
    <row r="96" spans="1:354" s="6" customFormat="1" hidden="1" x14ac:dyDescent="0.25">
      <c r="A96" s="508" t="s">
        <v>1313</v>
      </c>
      <c r="B96" s="474" t="s">
        <v>539</v>
      </c>
      <c r="C96" s="475">
        <v>102184.99</v>
      </c>
      <c r="D96" s="477">
        <v>60269.57</v>
      </c>
      <c r="E96" s="820">
        <f>'[5]ER 2016'!F179</f>
        <v>29965.89</v>
      </c>
      <c r="F96" s="852">
        <f t="shared" si="4"/>
        <v>-41915.420000000006</v>
      </c>
      <c r="G96" s="853">
        <f t="shared" si="5"/>
        <v>-0.41019155553080744</v>
      </c>
      <c r="H96" s="852">
        <f t="shared" si="6"/>
        <v>-30303.68</v>
      </c>
      <c r="I96" s="854">
        <f t="shared" si="7"/>
        <v>-0.50280232628173716</v>
      </c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  <c r="HT96" s="3"/>
      <c r="HU96" s="3"/>
      <c r="HV96" s="3"/>
      <c r="HW96" s="3"/>
      <c r="HX96" s="3"/>
      <c r="HY96" s="3"/>
      <c r="HZ96" s="3"/>
      <c r="IA96" s="3"/>
      <c r="IB96" s="3"/>
      <c r="IC96" s="3"/>
      <c r="ID96" s="3"/>
      <c r="IE96" s="3"/>
      <c r="IF96" s="3"/>
      <c r="IG96" s="3"/>
      <c r="IH96" s="3"/>
      <c r="II96" s="3"/>
      <c r="IJ96" s="3"/>
      <c r="IK96" s="3"/>
      <c r="IL96" s="3"/>
      <c r="IM96" s="3"/>
      <c r="IN96" s="3"/>
      <c r="IO96" s="3"/>
      <c r="IP96" s="3"/>
      <c r="IQ96" s="3"/>
      <c r="IR96" s="3"/>
      <c r="IS96" s="3"/>
      <c r="IT96" s="3"/>
      <c r="IU96" s="3"/>
      <c r="IV96" s="3"/>
      <c r="IW96" s="3"/>
      <c r="IX96" s="3"/>
      <c r="IY96" s="3"/>
      <c r="IZ96" s="3"/>
      <c r="JA96" s="3"/>
      <c r="JB96" s="3"/>
      <c r="JC96" s="3"/>
      <c r="JD96" s="3"/>
      <c r="JE96" s="3"/>
      <c r="JF96" s="3"/>
      <c r="JG96" s="3"/>
      <c r="JH96" s="3"/>
      <c r="JI96" s="3"/>
      <c r="JJ96" s="3"/>
      <c r="JK96" s="3"/>
      <c r="JL96" s="3"/>
      <c r="JM96" s="3"/>
      <c r="JN96" s="3"/>
      <c r="JO96" s="3"/>
      <c r="JP96" s="3"/>
      <c r="JQ96" s="3"/>
      <c r="JR96" s="3"/>
      <c r="JS96" s="3"/>
      <c r="JT96" s="3"/>
      <c r="JU96" s="3"/>
      <c r="JV96" s="3"/>
      <c r="JW96" s="3"/>
      <c r="JX96" s="3"/>
      <c r="JY96" s="3"/>
      <c r="JZ96" s="3"/>
      <c r="KA96" s="3"/>
      <c r="KB96" s="3"/>
      <c r="KC96" s="3"/>
      <c r="KD96" s="3"/>
      <c r="KE96" s="3"/>
      <c r="KF96" s="3"/>
      <c r="KG96" s="3"/>
      <c r="KH96" s="3"/>
      <c r="KI96" s="3"/>
      <c r="KJ96" s="3"/>
      <c r="KK96" s="3"/>
      <c r="KL96" s="3"/>
      <c r="KM96" s="3"/>
      <c r="KN96" s="3"/>
      <c r="KO96" s="3"/>
      <c r="KP96" s="3"/>
      <c r="KQ96" s="3"/>
      <c r="KR96" s="3"/>
      <c r="KS96" s="3"/>
      <c r="KT96" s="3"/>
      <c r="KU96" s="3"/>
      <c r="KV96" s="3"/>
      <c r="KW96" s="3"/>
      <c r="KX96" s="3"/>
      <c r="KY96" s="3"/>
      <c r="KZ96" s="3"/>
      <c r="LA96" s="3"/>
      <c r="LB96" s="3"/>
      <c r="LC96" s="3"/>
      <c r="LD96" s="3"/>
      <c r="LE96" s="3"/>
      <c r="LF96" s="3"/>
      <c r="LG96" s="3"/>
      <c r="LH96" s="3"/>
      <c r="LI96" s="3"/>
      <c r="LJ96" s="3"/>
      <c r="LK96" s="3"/>
      <c r="LL96" s="3"/>
      <c r="LM96" s="3"/>
      <c r="LN96" s="3"/>
      <c r="LO96" s="3"/>
      <c r="LP96" s="3"/>
      <c r="LQ96" s="3"/>
      <c r="LR96" s="3"/>
      <c r="LS96" s="3"/>
      <c r="LT96" s="3"/>
      <c r="LU96" s="3"/>
      <c r="LV96" s="3"/>
      <c r="LW96" s="3"/>
      <c r="LX96" s="3"/>
      <c r="LY96" s="3"/>
      <c r="LZ96" s="3"/>
      <c r="MA96" s="3"/>
      <c r="MB96" s="3"/>
      <c r="MC96" s="3"/>
      <c r="MD96" s="3"/>
      <c r="ME96" s="3"/>
      <c r="MF96" s="3"/>
      <c r="MG96" s="3"/>
      <c r="MH96" s="3"/>
      <c r="MI96" s="3"/>
      <c r="MJ96" s="3"/>
      <c r="MK96" s="3"/>
      <c r="ML96" s="3"/>
      <c r="MM96" s="3"/>
      <c r="MN96" s="3"/>
      <c r="MO96" s="3"/>
      <c r="MP96" s="3"/>
    </row>
    <row r="97" spans="1:9" hidden="1" x14ac:dyDescent="0.25">
      <c r="A97" s="508" t="s">
        <v>1314</v>
      </c>
      <c r="B97" s="474" t="s">
        <v>1315</v>
      </c>
      <c r="C97" s="475">
        <v>102184.99</v>
      </c>
      <c r="D97" s="477">
        <v>60269.57</v>
      </c>
      <c r="E97" s="820">
        <f>'[5]ER 2016'!E180</f>
        <v>29965.89</v>
      </c>
      <c r="F97" s="852">
        <f t="shared" si="4"/>
        <v>-41915.420000000006</v>
      </c>
      <c r="G97" s="853">
        <f t="shared" si="5"/>
        <v>-0.41019155553080744</v>
      </c>
      <c r="H97" s="852">
        <f t="shared" si="6"/>
        <v>-30303.68</v>
      </c>
      <c r="I97" s="854">
        <f t="shared" si="7"/>
        <v>-0.50280232628173716</v>
      </c>
    </row>
    <row r="98" spans="1:9" hidden="1" x14ac:dyDescent="0.25">
      <c r="A98" s="508" t="s">
        <v>1316</v>
      </c>
      <c r="B98" s="474" t="s">
        <v>122</v>
      </c>
      <c r="C98" s="475">
        <v>44629.760000000002</v>
      </c>
      <c r="D98" s="477">
        <v>67042.42</v>
      </c>
      <c r="E98" s="820">
        <f>'[5]ER 2016'!F181</f>
        <v>35042.629999999997</v>
      </c>
      <c r="F98" s="852">
        <f t="shared" si="4"/>
        <v>22412.659999999996</v>
      </c>
      <c r="G98" s="853">
        <f t="shared" si="5"/>
        <v>0.5021909147618091</v>
      </c>
      <c r="H98" s="852">
        <f t="shared" si="6"/>
        <v>-31999.79</v>
      </c>
      <c r="I98" s="854">
        <f t="shared" si="7"/>
        <v>-0.47730660677224962</v>
      </c>
    </row>
    <row r="99" spans="1:9" hidden="1" x14ac:dyDescent="0.25">
      <c r="A99" s="508" t="s">
        <v>1317</v>
      </c>
      <c r="B99" s="474" t="s">
        <v>1318</v>
      </c>
      <c r="C99" s="475">
        <v>40589.08</v>
      </c>
      <c r="D99" s="477">
        <v>51126.770000000004</v>
      </c>
      <c r="E99" s="820">
        <f>'[5]ER 2016'!E182</f>
        <v>33335.86</v>
      </c>
      <c r="F99" s="852">
        <f t="shared" si="4"/>
        <v>10537.690000000002</v>
      </c>
      <c r="G99" s="853">
        <f t="shared" si="5"/>
        <v>0.25961884329479756</v>
      </c>
      <c r="H99" s="852">
        <f t="shared" si="6"/>
        <v>-17790.910000000003</v>
      </c>
      <c r="I99" s="854">
        <f t="shared" si="7"/>
        <v>-0.34797641235697074</v>
      </c>
    </row>
    <row r="100" spans="1:9" hidden="1" x14ac:dyDescent="0.25">
      <c r="A100" s="508" t="s">
        <v>1319</v>
      </c>
      <c r="B100" s="474" t="s">
        <v>1320</v>
      </c>
      <c r="C100" s="475">
        <v>4040.6800000000003</v>
      </c>
      <c r="D100" s="477">
        <v>15915.65</v>
      </c>
      <c r="E100" s="820">
        <f>'[5]ER 2016'!E183</f>
        <v>1706.77</v>
      </c>
      <c r="F100" s="852">
        <f t="shared" si="4"/>
        <v>11874.97</v>
      </c>
      <c r="G100" s="853">
        <f t="shared" si="5"/>
        <v>2.9388543512478096</v>
      </c>
      <c r="H100" s="852">
        <f t="shared" si="6"/>
        <v>-14208.88</v>
      </c>
      <c r="I100" s="854">
        <f t="shared" si="7"/>
        <v>-0.89276152717608137</v>
      </c>
    </row>
    <row r="101" spans="1:9" hidden="1" x14ac:dyDescent="0.25">
      <c r="A101" s="508" t="s">
        <v>1321</v>
      </c>
      <c r="B101" s="474" t="s">
        <v>1322</v>
      </c>
      <c r="C101" s="475">
        <v>12891.130000000001</v>
      </c>
      <c r="D101" s="477">
        <v>68345.399999999994</v>
      </c>
      <c r="E101" s="820">
        <f>'[5]ER 2016'!F184</f>
        <v>118247.84</v>
      </c>
      <c r="F101" s="852">
        <f t="shared" si="4"/>
        <v>55454.26999999999</v>
      </c>
      <c r="G101" s="853">
        <f t="shared" si="5"/>
        <v>4.3017384821966722</v>
      </c>
      <c r="H101" s="852">
        <f t="shared" si="6"/>
        <v>49902.44</v>
      </c>
      <c r="I101" s="854">
        <f t="shared" si="7"/>
        <v>0.73015067583187754</v>
      </c>
    </row>
    <row r="102" spans="1:9" hidden="1" x14ac:dyDescent="0.25">
      <c r="A102" s="508" t="s">
        <v>1323</v>
      </c>
      <c r="B102" s="474" t="s">
        <v>286</v>
      </c>
      <c r="C102" s="475">
        <v>12891.130000000001</v>
      </c>
      <c r="D102" s="477">
        <v>68345.399999999994</v>
      </c>
      <c r="E102" s="820">
        <f>'[5]ER 2016'!E185</f>
        <v>118247.84</v>
      </c>
      <c r="F102" s="852">
        <f t="shared" si="4"/>
        <v>55454.26999999999</v>
      </c>
      <c r="G102" s="853">
        <f t="shared" si="5"/>
        <v>4.3017384821966722</v>
      </c>
      <c r="H102" s="852">
        <f t="shared" si="6"/>
        <v>49902.44</v>
      </c>
      <c r="I102" s="854">
        <f t="shared" si="7"/>
        <v>0.73015067583187754</v>
      </c>
    </row>
    <row r="103" spans="1:9" x14ac:dyDescent="0.25">
      <c r="A103" s="508" t="s">
        <v>357</v>
      </c>
      <c r="B103" s="474" t="s">
        <v>358</v>
      </c>
      <c r="C103" s="475">
        <v>3872543.64</v>
      </c>
      <c r="D103" s="477">
        <v>3778288.72</v>
      </c>
      <c r="E103" s="820">
        <f>'[5]ER 2016'!G186</f>
        <v>3828014.31</v>
      </c>
      <c r="F103" s="852">
        <f t="shared" si="4"/>
        <v>-94254.919999999925</v>
      </c>
      <c r="G103" s="853">
        <f t="shared" si="5"/>
        <v>-2.4339278975820638E-2</v>
      </c>
      <c r="H103" s="852">
        <f t="shared" si="6"/>
        <v>49725.589999999851</v>
      </c>
      <c r="I103" s="854">
        <f t="shared" si="7"/>
        <v>1.3160876175709475E-2</v>
      </c>
    </row>
    <row r="104" spans="1:9" hidden="1" x14ac:dyDescent="0.25">
      <c r="A104" s="510" t="s">
        <v>1324</v>
      </c>
      <c r="B104" s="478" t="s">
        <v>1325</v>
      </c>
      <c r="C104" s="479">
        <v>635489.34</v>
      </c>
      <c r="D104" s="481">
        <v>791374.98</v>
      </c>
      <c r="E104" s="821">
        <f>'[5]ER 2016'!F187</f>
        <v>882202.18</v>
      </c>
      <c r="F104" s="852">
        <f t="shared" si="4"/>
        <v>155885.64000000001</v>
      </c>
      <c r="G104" s="853">
        <f t="shared" si="5"/>
        <v>0.24530016506649824</v>
      </c>
      <c r="H104" s="852">
        <f t="shared" si="6"/>
        <v>90827.20000000007</v>
      </c>
      <c r="I104" s="854">
        <f t="shared" si="7"/>
        <v>0.11477138182963539</v>
      </c>
    </row>
    <row r="105" spans="1:9" hidden="1" x14ac:dyDescent="0.25">
      <c r="A105" s="508" t="s">
        <v>1326</v>
      </c>
      <c r="B105" s="474" t="s">
        <v>1327</v>
      </c>
      <c r="C105" s="475">
        <v>173706.4</v>
      </c>
      <c r="D105" s="477">
        <v>192285.39</v>
      </c>
      <c r="E105" s="820">
        <f>'[5]ER 2016'!E188</f>
        <v>222080.65</v>
      </c>
      <c r="F105" s="852">
        <f t="shared" si="4"/>
        <v>18578.99000000002</v>
      </c>
      <c r="G105" s="853">
        <f t="shared" si="5"/>
        <v>0.10695627794945967</v>
      </c>
      <c r="H105" s="852">
        <f t="shared" si="6"/>
        <v>29795.25999999998</v>
      </c>
      <c r="I105" s="854">
        <f t="shared" si="7"/>
        <v>0.15495332224668748</v>
      </c>
    </row>
    <row r="106" spans="1:9" hidden="1" x14ac:dyDescent="0.25">
      <c r="A106" s="508" t="s">
        <v>1328</v>
      </c>
      <c r="B106" s="474" t="s">
        <v>1329</v>
      </c>
      <c r="C106" s="475">
        <v>32866.21</v>
      </c>
      <c r="D106" s="477">
        <v>61453.090000000004</v>
      </c>
      <c r="E106" s="820">
        <f>'[5]ER 2016'!E189</f>
        <v>89237.53</v>
      </c>
      <c r="F106" s="852">
        <f t="shared" si="4"/>
        <v>28586.880000000005</v>
      </c>
      <c r="G106" s="853">
        <f t="shared" si="5"/>
        <v>0.86979545253316415</v>
      </c>
      <c r="H106" s="852">
        <f t="shared" si="6"/>
        <v>27784.439999999995</v>
      </c>
      <c r="I106" s="854">
        <f t="shared" si="7"/>
        <v>0.45212437649595805</v>
      </c>
    </row>
    <row r="107" spans="1:9" hidden="1" x14ac:dyDescent="0.25">
      <c r="A107" s="508" t="s">
        <v>1330</v>
      </c>
      <c r="B107" s="474" t="s">
        <v>1331</v>
      </c>
      <c r="C107" s="475">
        <v>115335.51000000001</v>
      </c>
      <c r="D107" s="477">
        <v>114928.17</v>
      </c>
      <c r="E107" s="820">
        <f>'[5]ER 2016'!E190</f>
        <v>140129.22</v>
      </c>
      <c r="F107" s="852">
        <f t="shared" si="4"/>
        <v>-407.34000000001106</v>
      </c>
      <c r="G107" s="853">
        <f t="shared" si="5"/>
        <v>-3.5317830562331671E-3</v>
      </c>
      <c r="H107" s="852">
        <f t="shared" si="6"/>
        <v>25201.050000000003</v>
      </c>
      <c r="I107" s="854">
        <f t="shared" si="7"/>
        <v>0.21927652724305977</v>
      </c>
    </row>
    <row r="108" spans="1:9" hidden="1" x14ac:dyDescent="0.25">
      <c r="A108" s="508" t="s">
        <v>1332</v>
      </c>
      <c r="B108" s="474" t="s">
        <v>1333</v>
      </c>
      <c r="C108" s="475">
        <v>219947.82</v>
      </c>
      <c r="D108" s="477">
        <v>303373.28999999998</v>
      </c>
      <c r="E108" s="820">
        <f>'[5]ER 2016'!E191</f>
        <v>296713.41000000003</v>
      </c>
      <c r="F108" s="852">
        <f t="shared" si="4"/>
        <v>83425.469999999972</v>
      </c>
      <c r="G108" s="853">
        <f t="shared" si="5"/>
        <v>0.37929664408585623</v>
      </c>
      <c r="H108" s="852">
        <f t="shared" si="6"/>
        <v>-6659.8799999999464</v>
      </c>
      <c r="I108" s="854">
        <f t="shared" si="7"/>
        <v>-2.1952756618751595E-2</v>
      </c>
    </row>
    <row r="109" spans="1:9" hidden="1" x14ac:dyDescent="0.25">
      <c r="A109" s="508" t="s">
        <v>1334</v>
      </c>
      <c r="B109" s="474" t="s">
        <v>1335</v>
      </c>
      <c r="C109" s="475">
        <v>93633.400000000009</v>
      </c>
      <c r="D109" s="477">
        <v>119335.04000000001</v>
      </c>
      <c r="E109" s="820">
        <f>'[5]ER 2016'!E192</f>
        <v>125213.04000000001</v>
      </c>
      <c r="F109" s="852">
        <f t="shared" si="4"/>
        <v>25701.64</v>
      </c>
      <c r="G109" s="853">
        <f t="shared" si="5"/>
        <v>0.27449222179265087</v>
      </c>
      <c r="H109" s="852">
        <f t="shared" si="6"/>
        <v>5878</v>
      </c>
      <c r="I109" s="854">
        <f t="shared" si="7"/>
        <v>4.92562787928843E-2</v>
      </c>
    </row>
    <row r="110" spans="1:9" hidden="1" x14ac:dyDescent="0.25">
      <c r="A110" s="508" t="s">
        <v>1336</v>
      </c>
      <c r="B110" s="474" t="str">
        <f>'[5]ER 2016'!B193</f>
        <v>GESTION DE CALIDAD</v>
      </c>
      <c r="C110" s="475">
        <v>0</v>
      </c>
      <c r="D110" s="477">
        <v>0</v>
      </c>
      <c r="E110" s="820">
        <f>'[5]ER 2016'!E193</f>
        <v>8828.33</v>
      </c>
      <c r="F110" s="852">
        <f t="shared" si="4"/>
        <v>0</v>
      </c>
      <c r="G110" s="853" t="e">
        <f t="shared" si="5"/>
        <v>#DIV/0!</v>
      </c>
      <c r="H110" s="852">
        <f t="shared" si="6"/>
        <v>8828.33</v>
      </c>
      <c r="I110" s="854" t="e">
        <f t="shared" si="7"/>
        <v>#DIV/0!</v>
      </c>
    </row>
    <row r="111" spans="1:9" ht="31.5" hidden="1" x14ac:dyDescent="0.25">
      <c r="A111" s="510" t="s">
        <v>1337</v>
      </c>
      <c r="B111" s="478" t="s">
        <v>1338</v>
      </c>
      <c r="C111" s="479">
        <v>152874.44</v>
      </c>
      <c r="D111" s="481">
        <v>127413.09</v>
      </c>
      <c r="E111" s="821">
        <f>'[5]ER 2016'!F194</f>
        <v>126806.32</v>
      </c>
      <c r="F111" s="852">
        <f t="shared" si="4"/>
        <v>-25461.350000000006</v>
      </c>
      <c r="G111" s="853">
        <f t="shared" si="5"/>
        <v>-0.16655073274512081</v>
      </c>
      <c r="H111" s="852">
        <f t="shared" si="6"/>
        <v>-606.76999999998952</v>
      </c>
      <c r="I111" s="854">
        <f t="shared" si="7"/>
        <v>-4.7622265498779561E-3</v>
      </c>
    </row>
    <row r="112" spans="1:9" hidden="1" x14ac:dyDescent="0.25">
      <c r="A112" s="508" t="s">
        <v>1339</v>
      </c>
      <c r="B112" s="474" t="s">
        <v>1340</v>
      </c>
      <c r="C112" s="475">
        <v>87566.540000000008</v>
      </c>
      <c r="D112" s="477">
        <v>18160.150000000001</v>
      </c>
      <c r="E112" s="820">
        <f>'[5]ER 2016'!E195</f>
        <v>15150.630000000001</v>
      </c>
      <c r="F112" s="852">
        <f t="shared" si="4"/>
        <v>-69406.390000000014</v>
      </c>
      <c r="G112" s="853">
        <f t="shared" si="5"/>
        <v>-0.79261313739243333</v>
      </c>
      <c r="H112" s="852">
        <f t="shared" si="6"/>
        <v>-3009.5200000000004</v>
      </c>
      <c r="I112" s="854">
        <f t="shared" si="7"/>
        <v>-0.16572109811868296</v>
      </c>
    </row>
    <row r="113" spans="1:354" hidden="1" x14ac:dyDescent="0.25">
      <c r="A113" s="508" t="s">
        <v>1341</v>
      </c>
      <c r="B113" s="474" t="s">
        <v>1342</v>
      </c>
      <c r="C113" s="475">
        <v>65307.9</v>
      </c>
      <c r="D113" s="477">
        <v>109252.94</v>
      </c>
      <c r="E113" s="820">
        <f>'[5]ER 2016'!E196</f>
        <v>111655.69</v>
      </c>
      <c r="F113" s="852">
        <f t="shared" si="4"/>
        <v>43945.04</v>
      </c>
      <c r="G113" s="853">
        <f t="shared" si="5"/>
        <v>0.67289010977232466</v>
      </c>
      <c r="H113" s="852">
        <f t="shared" si="6"/>
        <v>2402.75</v>
      </c>
      <c r="I113" s="854">
        <f t="shared" si="7"/>
        <v>2.1992543175497155E-2</v>
      </c>
    </row>
    <row r="114" spans="1:354" hidden="1" x14ac:dyDescent="0.25">
      <c r="A114" s="510" t="s">
        <v>1343</v>
      </c>
      <c r="B114" s="478" t="s">
        <v>1344</v>
      </c>
      <c r="C114" s="479">
        <v>1239055.8700000001</v>
      </c>
      <c r="D114" s="481">
        <v>1193465.3900000001</v>
      </c>
      <c r="E114" s="821">
        <f>'[5]ER 2016'!F197</f>
        <v>1202632.3800000001</v>
      </c>
      <c r="F114" s="852">
        <f t="shared" si="4"/>
        <v>-45590.479999999981</v>
      </c>
      <c r="G114" s="853">
        <f t="shared" si="5"/>
        <v>-3.6794531307131437E-2</v>
      </c>
      <c r="H114" s="852">
        <f t="shared" si="6"/>
        <v>9166.9899999999907</v>
      </c>
      <c r="I114" s="854">
        <f t="shared" si="7"/>
        <v>7.6809852022604441E-3</v>
      </c>
    </row>
    <row r="115" spans="1:354" hidden="1" x14ac:dyDescent="0.25">
      <c r="A115" s="508" t="s">
        <v>1345</v>
      </c>
      <c r="B115" s="474" t="s">
        <v>1346</v>
      </c>
      <c r="C115" s="475">
        <v>126622.98</v>
      </c>
      <c r="D115" s="477">
        <v>112705.37</v>
      </c>
      <c r="E115" s="820">
        <f>'[5]ER 2016'!E198</f>
        <v>100136.32000000001</v>
      </c>
      <c r="F115" s="852">
        <f t="shared" si="4"/>
        <v>-13917.61</v>
      </c>
      <c r="G115" s="853">
        <f t="shared" si="5"/>
        <v>-0.10991377710428234</v>
      </c>
      <c r="H115" s="852">
        <f t="shared" si="6"/>
        <v>-12569.049999999988</v>
      </c>
      <c r="I115" s="854">
        <f t="shared" si="7"/>
        <v>-0.11152130550656095</v>
      </c>
    </row>
    <row r="116" spans="1:354" hidden="1" x14ac:dyDescent="0.25">
      <c r="A116" s="508" t="s">
        <v>1347</v>
      </c>
      <c r="B116" s="474" t="s">
        <v>1348</v>
      </c>
      <c r="C116" s="475">
        <v>348049.3</v>
      </c>
      <c r="D116" s="477">
        <v>352866.91000000003</v>
      </c>
      <c r="E116" s="820">
        <f>'[5]ER 2016'!E199</f>
        <v>334996.74</v>
      </c>
      <c r="F116" s="852">
        <f t="shared" si="4"/>
        <v>4817.6100000000442</v>
      </c>
      <c r="G116" s="853">
        <f t="shared" si="5"/>
        <v>1.384174598253766E-2</v>
      </c>
      <c r="H116" s="852">
        <f t="shared" si="6"/>
        <v>-17870.170000000042</v>
      </c>
      <c r="I116" s="854">
        <f t="shared" si="7"/>
        <v>-5.064280467669819E-2</v>
      </c>
    </row>
    <row r="117" spans="1:354" hidden="1" x14ac:dyDescent="0.25">
      <c r="A117" s="508" t="s">
        <v>1349</v>
      </c>
      <c r="B117" s="474" t="s">
        <v>1350</v>
      </c>
      <c r="C117" s="475">
        <v>350971.63</v>
      </c>
      <c r="D117" s="477">
        <v>317331.75</v>
      </c>
      <c r="E117" s="820">
        <f>'[5]ER 2016'!E207</f>
        <v>314956.03999999998</v>
      </c>
      <c r="F117" s="852">
        <f t="shared" si="4"/>
        <v>-33639.880000000005</v>
      </c>
      <c r="G117" s="853">
        <f t="shared" si="5"/>
        <v>-9.584786097953274E-2</v>
      </c>
      <c r="H117" s="852">
        <f t="shared" si="6"/>
        <v>-2375.710000000021</v>
      </c>
      <c r="I117" s="854">
        <f t="shared" si="7"/>
        <v>-7.4865184463893735E-3</v>
      </c>
    </row>
    <row r="118" spans="1:354" hidden="1" x14ac:dyDescent="0.25">
      <c r="A118" s="508" t="s">
        <v>1351</v>
      </c>
      <c r="B118" s="474" t="s">
        <v>1352</v>
      </c>
      <c r="C118" s="475">
        <v>292170.17</v>
      </c>
      <c r="D118" s="477">
        <v>292681.60000000003</v>
      </c>
      <c r="E118" s="820">
        <f>'[5]ER 2016'!E213</f>
        <v>327369.63</v>
      </c>
      <c r="F118" s="852">
        <f t="shared" si="4"/>
        <v>511.43000000005122</v>
      </c>
      <c r="G118" s="853">
        <f t="shared" si="5"/>
        <v>1.7504524845916038E-3</v>
      </c>
      <c r="H118" s="852">
        <f t="shared" si="6"/>
        <v>34688.02999999997</v>
      </c>
      <c r="I118" s="854">
        <f t="shared" si="7"/>
        <v>0.11851797311481134</v>
      </c>
    </row>
    <row r="119" spans="1:354" hidden="1" x14ac:dyDescent="0.25">
      <c r="A119" s="508" t="s">
        <v>1353</v>
      </c>
      <c r="B119" s="474" t="s">
        <v>1354</v>
      </c>
      <c r="C119" s="475">
        <v>121241.79000000001</v>
      </c>
      <c r="D119" s="477">
        <v>117879.76000000001</v>
      </c>
      <c r="E119" s="820">
        <f>'[5]ER 2016'!E217</f>
        <v>125173.65000000001</v>
      </c>
      <c r="F119" s="852">
        <f t="shared" si="4"/>
        <v>-3362.0299999999988</v>
      </c>
      <c r="G119" s="853">
        <f t="shared" si="5"/>
        <v>-2.7729960106989502E-2</v>
      </c>
      <c r="H119" s="852">
        <f t="shared" si="6"/>
        <v>7293.8899999999994</v>
      </c>
      <c r="I119" s="854">
        <f t="shared" si="7"/>
        <v>6.1875677385159242E-2</v>
      </c>
    </row>
    <row r="120" spans="1:354" hidden="1" x14ac:dyDescent="0.25">
      <c r="A120" s="510" t="s">
        <v>1355</v>
      </c>
      <c r="B120" s="478" t="s">
        <v>1356</v>
      </c>
      <c r="C120" s="479">
        <v>489543.85000000003</v>
      </c>
      <c r="D120" s="481">
        <v>514773.86</v>
      </c>
      <c r="E120" s="821">
        <f>'[5]ER 2016'!F220</f>
        <v>508947.36</v>
      </c>
      <c r="F120" s="852">
        <f t="shared" si="4"/>
        <v>25230.009999999951</v>
      </c>
      <c r="G120" s="853">
        <f t="shared" si="5"/>
        <v>5.1537793805396491E-2</v>
      </c>
      <c r="H120" s="852">
        <f t="shared" si="6"/>
        <v>-5826.5</v>
      </c>
      <c r="I120" s="854">
        <f t="shared" si="7"/>
        <v>-1.1318562290633794E-2</v>
      </c>
    </row>
    <row r="121" spans="1:354" hidden="1" x14ac:dyDescent="0.25">
      <c r="A121" s="508" t="s">
        <v>1357</v>
      </c>
      <c r="B121" s="474" t="s">
        <v>1358</v>
      </c>
      <c r="C121" s="475">
        <v>91279.51</v>
      </c>
      <c r="D121" s="477">
        <v>95890.32</v>
      </c>
      <c r="E121" s="820">
        <f>'[5]ER 2016'!E221</f>
        <v>101229.72</v>
      </c>
      <c r="F121" s="852">
        <f t="shared" si="4"/>
        <v>4610.8100000000122</v>
      </c>
      <c r="G121" s="853">
        <f t="shared" si="5"/>
        <v>5.0513088862988116E-2</v>
      </c>
      <c r="H121" s="852">
        <f t="shared" si="6"/>
        <v>5339.3999999999942</v>
      </c>
      <c r="I121" s="854">
        <f t="shared" si="7"/>
        <v>5.5682367104416729E-2</v>
      </c>
    </row>
    <row r="122" spans="1:354" hidden="1" x14ac:dyDescent="0.25">
      <c r="A122" s="508" t="s">
        <v>1359</v>
      </c>
      <c r="B122" s="474" t="s">
        <v>1360</v>
      </c>
      <c r="C122" s="475">
        <v>125866.43000000001</v>
      </c>
      <c r="D122" s="477">
        <v>157635.86000000002</v>
      </c>
      <c r="E122" s="820">
        <f>'[5]ER 2016'!E222</f>
        <v>131857.21</v>
      </c>
      <c r="F122" s="852">
        <f t="shared" si="4"/>
        <v>31769.430000000008</v>
      </c>
      <c r="G122" s="853">
        <f t="shared" si="5"/>
        <v>0.25240590362338872</v>
      </c>
      <c r="H122" s="852">
        <f t="shared" si="6"/>
        <v>-25778.650000000023</v>
      </c>
      <c r="I122" s="854">
        <f t="shared" si="7"/>
        <v>-0.16353290425160888</v>
      </c>
    </row>
    <row r="123" spans="1:354" s="6" customFormat="1" ht="31.5" hidden="1" x14ac:dyDescent="0.25">
      <c r="A123" s="508" t="s">
        <v>1361</v>
      </c>
      <c r="B123" s="474" t="s">
        <v>1362</v>
      </c>
      <c r="C123" s="475">
        <v>58607.78</v>
      </c>
      <c r="D123" s="477">
        <v>76895.69</v>
      </c>
      <c r="E123" s="820">
        <f>'[5]ER 2016'!E225</f>
        <v>80671.990000000005</v>
      </c>
      <c r="F123" s="852">
        <f t="shared" si="4"/>
        <v>18287.910000000003</v>
      </c>
      <c r="G123" s="853">
        <f t="shared" si="5"/>
        <v>0.31203894773014784</v>
      </c>
      <c r="H123" s="852">
        <f t="shared" si="6"/>
        <v>3776.3000000000029</v>
      </c>
      <c r="I123" s="854">
        <f t="shared" si="7"/>
        <v>4.9109384414132998E-2</v>
      </c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/>
      <c r="GY123" s="3"/>
      <c r="GZ123" s="3"/>
      <c r="HA123" s="3"/>
      <c r="HB123" s="3"/>
      <c r="HC123" s="3"/>
      <c r="HD123" s="3"/>
      <c r="HE123" s="3"/>
      <c r="HF123" s="3"/>
      <c r="HG123" s="3"/>
      <c r="HH123" s="3"/>
      <c r="HI123" s="3"/>
      <c r="HJ123" s="3"/>
      <c r="HK123" s="3"/>
      <c r="HL123" s="3"/>
      <c r="HM123" s="3"/>
      <c r="HN123" s="3"/>
      <c r="HO123" s="3"/>
      <c r="HP123" s="3"/>
      <c r="HQ123" s="3"/>
      <c r="HR123" s="3"/>
      <c r="HS123" s="3"/>
      <c r="HT123" s="3"/>
      <c r="HU123" s="3"/>
      <c r="HV123" s="3"/>
      <c r="HW123" s="3"/>
      <c r="HX123" s="3"/>
      <c r="HY123" s="3"/>
      <c r="HZ123" s="3"/>
      <c r="IA123" s="3"/>
      <c r="IB123" s="3"/>
      <c r="IC123" s="3"/>
      <c r="ID123" s="3"/>
      <c r="IE123" s="3"/>
      <c r="IF123" s="3"/>
      <c r="IG123" s="3"/>
      <c r="IH123" s="3"/>
      <c r="II123" s="3"/>
      <c r="IJ123" s="3"/>
      <c r="IK123" s="3"/>
      <c r="IL123" s="3"/>
      <c r="IM123" s="3"/>
      <c r="IN123" s="3"/>
      <c r="IO123" s="3"/>
      <c r="IP123" s="3"/>
      <c r="IQ123" s="3"/>
      <c r="IR123" s="3"/>
      <c r="IS123" s="3"/>
      <c r="IT123" s="3"/>
      <c r="IU123" s="3"/>
      <c r="IV123" s="3"/>
      <c r="IW123" s="3"/>
      <c r="IX123" s="3"/>
      <c r="IY123" s="3"/>
      <c r="IZ123" s="3"/>
      <c r="JA123" s="3"/>
      <c r="JB123" s="3"/>
      <c r="JC123" s="3"/>
      <c r="JD123" s="3"/>
      <c r="JE123" s="3"/>
      <c r="JF123" s="3"/>
      <c r="JG123" s="3"/>
      <c r="JH123" s="3"/>
      <c r="JI123" s="3"/>
      <c r="JJ123" s="3"/>
      <c r="JK123" s="3"/>
      <c r="JL123" s="3"/>
      <c r="JM123" s="3"/>
      <c r="JN123" s="3"/>
      <c r="JO123" s="3"/>
      <c r="JP123" s="3"/>
      <c r="JQ123" s="3"/>
      <c r="JR123" s="3"/>
      <c r="JS123" s="3"/>
      <c r="JT123" s="3"/>
      <c r="JU123" s="3"/>
      <c r="JV123" s="3"/>
      <c r="JW123" s="3"/>
      <c r="JX123" s="3"/>
      <c r="JY123" s="3"/>
      <c r="JZ123" s="3"/>
      <c r="KA123" s="3"/>
      <c r="KB123" s="3"/>
      <c r="KC123" s="3"/>
      <c r="KD123" s="3"/>
      <c r="KE123" s="3"/>
      <c r="KF123" s="3"/>
      <c r="KG123" s="3"/>
      <c r="KH123" s="3"/>
      <c r="KI123" s="3"/>
      <c r="KJ123" s="3"/>
      <c r="KK123" s="3"/>
      <c r="KL123" s="3"/>
      <c r="KM123" s="3"/>
      <c r="KN123" s="3"/>
      <c r="KO123" s="3"/>
      <c r="KP123" s="3"/>
      <c r="KQ123" s="3"/>
      <c r="KR123" s="3"/>
      <c r="KS123" s="3"/>
      <c r="KT123" s="3"/>
      <c r="KU123" s="3"/>
      <c r="KV123" s="3"/>
      <c r="KW123" s="3"/>
      <c r="KX123" s="3"/>
      <c r="KY123" s="3"/>
      <c r="KZ123" s="3"/>
      <c r="LA123" s="3"/>
      <c r="LB123" s="3"/>
      <c r="LC123" s="3"/>
      <c r="LD123" s="3"/>
      <c r="LE123" s="3"/>
      <c r="LF123" s="3"/>
      <c r="LG123" s="3"/>
      <c r="LH123" s="3"/>
      <c r="LI123" s="3"/>
      <c r="LJ123" s="3"/>
      <c r="LK123" s="3"/>
      <c r="LL123" s="3"/>
      <c r="LM123" s="3"/>
      <c r="LN123" s="3"/>
      <c r="LO123" s="3"/>
      <c r="LP123" s="3"/>
      <c r="LQ123" s="3"/>
      <c r="LR123" s="3"/>
      <c r="LS123" s="3"/>
      <c r="LT123" s="3"/>
      <c r="LU123" s="3"/>
      <c r="LV123" s="3"/>
      <c r="LW123" s="3"/>
      <c r="LX123" s="3"/>
      <c r="LY123" s="3"/>
      <c r="LZ123" s="3"/>
      <c r="MA123" s="3"/>
      <c r="MB123" s="3"/>
      <c r="MC123" s="3"/>
      <c r="MD123" s="3"/>
      <c r="ME123" s="3"/>
      <c r="MF123" s="3"/>
      <c r="MG123" s="3"/>
      <c r="MH123" s="3"/>
      <c r="MI123" s="3"/>
      <c r="MJ123" s="3"/>
      <c r="MK123" s="3"/>
      <c r="ML123" s="3"/>
      <c r="MM123" s="3"/>
      <c r="MN123" s="3"/>
      <c r="MO123" s="3"/>
      <c r="MP123" s="3"/>
    </row>
    <row r="124" spans="1:354" hidden="1" x14ac:dyDescent="0.25">
      <c r="A124" s="508" t="s">
        <v>1363</v>
      </c>
      <c r="B124" s="474" t="s">
        <v>1364</v>
      </c>
      <c r="C124" s="475">
        <v>62838.81</v>
      </c>
      <c r="D124" s="477">
        <v>64226.39</v>
      </c>
      <c r="E124" s="820">
        <f>'[5]ER 2016'!E226</f>
        <v>67769.02</v>
      </c>
      <c r="F124" s="852">
        <f t="shared" si="4"/>
        <v>1387.5800000000017</v>
      </c>
      <c r="G124" s="853">
        <f t="shared" si="5"/>
        <v>2.2081576656209783E-2</v>
      </c>
      <c r="H124" s="852">
        <f t="shared" si="6"/>
        <v>3542.6300000000047</v>
      </c>
      <c r="I124" s="854">
        <f t="shared" si="7"/>
        <v>5.5158479248172049E-2</v>
      </c>
    </row>
    <row r="125" spans="1:354" hidden="1" x14ac:dyDescent="0.25">
      <c r="A125" s="508" t="s">
        <v>1365</v>
      </c>
      <c r="B125" s="474" t="s">
        <v>1366</v>
      </c>
      <c r="C125" s="475">
        <v>31908.510000000002</v>
      </c>
      <c r="D125" s="477">
        <v>2905.2200000000003</v>
      </c>
      <c r="E125" s="820">
        <f>'[5]ER 2016'!E227</f>
        <v>1056.06</v>
      </c>
      <c r="F125" s="852">
        <f t="shared" si="4"/>
        <v>-29003.29</v>
      </c>
      <c r="G125" s="853">
        <f t="shared" si="5"/>
        <v>-0.90895156182472947</v>
      </c>
      <c r="H125" s="852">
        <f t="shared" si="6"/>
        <v>-1849.1600000000003</v>
      </c>
      <c r="I125" s="854">
        <f t="shared" si="7"/>
        <v>-0.63649568707361237</v>
      </c>
    </row>
    <row r="126" spans="1:354" hidden="1" x14ac:dyDescent="0.25">
      <c r="A126" s="508" t="s">
        <v>1367</v>
      </c>
      <c r="B126" s="474" t="s">
        <v>1368</v>
      </c>
      <c r="C126" s="475">
        <v>119042.81</v>
      </c>
      <c r="D126" s="477">
        <v>117220.38</v>
      </c>
      <c r="E126" s="820">
        <f>'[5]ER 2016'!E228</f>
        <v>126363.36</v>
      </c>
      <c r="F126" s="852">
        <f t="shared" si="4"/>
        <v>-1822.429999999993</v>
      </c>
      <c r="G126" s="853">
        <f t="shared" si="5"/>
        <v>-1.5309030423592933E-2</v>
      </c>
      <c r="H126" s="852">
        <f t="shared" si="6"/>
        <v>9142.9799999999959</v>
      </c>
      <c r="I126" s="854">
        <f t="shared" si="7"/>
        <v>7.799821157378943E-2</v>
      </c>
    </row>
    <row r="127" spans="1:354" ht="31.5" hidden="1" x14ac:dyDescent="0.25">
      <c r="A127" s="510" t="s">
        <v>1369</v>
      </c>
      <c r="B127" s="478" t="s">
        <v>1370</v>
      </c>
      <c r="C127" s="479">
        <v>332975.16000000003</v>
      </c>
      <c r="D127" s="481">
        <v>279293.64</v>
      </c>
      <c r="E127" s="821">
        <f>'[5]ER 2016'!F229</f>
        <v>298349.72000000003</v>
      </c>
      <c r="F127" s="852">
        <f t="shared" si="4"/>
        <v>-53681.520000000019</v>
      </c>
      <c r="G127" s="853">
        <f t="shared" si="5"/>
        <v>-0.16121779174158221</v>
      </c>
      <c r="H127" s="852">
        <f t="shared" si="6"/>
        <v>19056.080000000016</v>
      </c>
      <c r="I127" s="854">
        <f t="shared" si="7"/>
        <v>6.8229552237566229E-2</v>
      </c>
    </row>
    <row r="128" spans="1:354" hidden="1" x14ac:dyDescent="0.25">
      <c r="A128" s="508" t="s">
        <v>1371</v>
      </c>
      <c r="B128" s="474" t="s">
        <v>1372</v>
      </c>
      <c r="C128" s="475">
        <v>309731.52</v>
      </c>
      <c r="D128" s="477">
        <v>278826.86</v>
      </c>
      <c r="E128" s="820">
        <f>'[5]ER 2016'!E230</f>
        <v>294439.12</v>
      </c>
      <c r="F128" s="852">
        <f t="shared" si="4"/>
        <v>-30904.660000000033</v>
      </c>
      <c r="G128" s="853">
        <f t="shared" si="5"/>
        <v>-9.9778866548680706E-2</v>
      </c>
      <c r="H128" s="852">
        <f t="shared" si="6"/>
        <v>15612.260000000009</v>
      </c>
      <c r="I128" s="854">
        <f t="shared" si="7"/>
        <v>5.5992668712045925E-2</v>
      </c>
    </row>
    <row r="129" spans="1:9" ht="31.5" hidden="1" x14ac:dyDescent="0.25">
      <c r="A129" s="508" t="s">
        <v>1373</v>
      </c>
      <c r="B129" s="474" t="s">
        <v>1374</v>
      </c>
      <c r="C129" s="475">
        <v>23243.64</v>
      </c>
      <c r="D129" s="477">
        <v>466.78000000000003</v>
      </c>
      <c r="E129" s="820">
        <f>'[5]ER 2016'!E234</f>
        <v>3910.6</v>
      </c>
      <c r="F129" s="852">
        <f t="shared" si="4"/>
        <v>-22776.86</v>
      </c>
      <c r="G129" s="853">
        <f t="shared" si="5"/>
        <v>-0.97991794744712968</v>
      </c>
      <c r="H129" s="852">
        <f t="shared" si="6"/>
        <v>3443.8199999999997</v>
      </c>
      <c r="I129" s="854">
        <f t="shared" si="7"/>
        <v>7.3778225288144297</v>
      </c>
    </row>
    <row r="130" spans="1:9" ht="31.5" hidden="1" x14ac:dyDescent="0.25">
      <c r="A130" s="510" t="s">
        <v>1375</v>
      </c>
      <c r="B130" s="478" t="s">
        <v>1376</v>
      </c>
      <c r="C130" s="479">
        <v>414536.81</v>
      </c>
      <c r="D130" s="481">
        <v>418800.64000000001</v>
      </c>
      <c r="E130" s="821">
        <f>'[5]ER 2016'!F236</f>
        <v>431313.29000000004</v>
      </c>
      <c r="F130" s="852">
        <f t="shared" si="4"/>
        <v>4263.8300000000163</v>
      </c>
      <c r="G130" s="853">
        <f t="shared" si="5"/>
        <v>1.0285769314430765E-2</v>
      </c>
      <c r="H130" s="852">
        <f t="shared" si="6"/>
        <v>12512.650000000023</v>
      </c>
      <c r="I130" s="854">
        <f t="shared" si="7"/>
        <v>2.9877342116764728E-2</v>
      </c>
    </row>
    <row r="131" spans="1:9" hidden="1" x14ac:dyDescent="0.25">
      <c r="A131" s="508" t="s">
        <v>1377</v>
      </c>
      <c r="B131" s="474" t="s">
        <v>1378</v>
      </c>
      <c r="C131" s="475">
        <v>72261.47</v>
      </c>
      <c r="D131" s="477">
        <v>77653.67</v>
      </c>
      <c r="E131" s="820">
        <f>'[5]ER 2016'!E237</f>
        <v>86665.540000000008</v>
      </c>
      <c r="F131" s="852">
        <f t="shared" si="4"/>
        <v>5392.1999999999971</v>
      </c>
      <c r="G131" s="853">
        <f t="shared" si="5"/>
        <v>7.4620679595917394E-2</v>
      </c>
      <c r="H131" s="852">
        <f t="shared" si="6"/>
        <v>9011.8700000000099</v>
      </c>
      <c r="I131" s="854">
        <f t="shared" si="7"/>
        <v>0.11605208098986192</v>
      </c>
    </row>
    <row r="132" spans="1:9" hidden="1" x14ac:dyDescent="0.25">
      <c r="A132" s="508" t="s">
        <v>1379</v>
      </c>
      <c r="B132" s="474" t="s">
        <v>1380</v>
      </c>
      <c r="C132" s="475">
        <v>119467.1</v>
      </c>
      <c r="D132" s="477">
        <v>136457.15</v>
      </c>
      <c r="E132" s="820">
        <f>'[5]ER 2016'!E238</f>
        <v>127687.13</v>
      </c>
      <c r="F132" s="852">
        <f t="shared" si="4"/>
        <v>16990.049999999988</v>
      </c>
      <c r="G132" s="853">
        <f t="shared" si="5"/>
        <v>0.14221530446457634</v>
      </c>
      <c r="H132" s="852">
        <f t="shared" si="6"/>
        <v>-8770.0199999999895</v>
      </c>
      <c r="I132" s="854">
        <f t="shared" si="7"/>
        <v>-6.4269406183552785E-2</v>
      </c>
    </row>
    <row r="133" spans="1:9" hidden="1" x14ac:dyDescent="0.25">
      <c r="A133" s="508" t="s">
        <v>1381</v>
      </c>
      <c r="B133" s="474" t="s">
        <v>1382</v>
      </c>
      <c r="C133" s="475">
        <v>90754.73</v>
      </c>
      <c r="D133" s="477">
        <v>101632.34</v>
      </c>
      <c r="E133" s="820">
        <f>'[5]ER 2016'!E239</f>
        <v>123843.53</v>
      </c>
      <c r="F133" s="852">
        <f t="shared" si="4"/>
        <v>10877.61</v>
      </c>
      <c r="G133" s="853">
        <f t="shared" si="5"/>
        <v>0.11985722397058535</v>
      </c>
      <c r="H133" s="852">
        <f t="shared" si="6"/>
        <v>22211.190000000002</v>
      </c>
      <c r="I133" s="854">
        <f t="shared" si="7"/>
        <v>0.21854451053670518</v>
      </c>
    </row>
    <row r="134" spans="1:9" hidden="1" x14ac:dyDescent="0.25">
      <c r="A134" s="508" t="s">
        <v>1383</v>
      </c>
      <c r="B134" s="474" t="s">
        <v>1384</v>
      </c>
      <c r="C134" s="475">
        <v>43042.42</v>
      </c>
      <c r="D134" s="477">
        <v>44868.6</v>
      </c>
      <c r="E134" s="820">
        <f>'[5]ER 2016'!E240</f>
        <v>46635.83</v>
      </c>
      <c r="F134" s="852">
        <f t="shared" si="4"/>
        <v>1826.1800000000003</v>
      </c>
      <c r="G134" s="853">
        <f t="shared" si="5"/>
        <v>4.2427447155619975E-2</v>
      </c>
      <c r="H134" s="852">
        <f t="shared" si="6"/>
        <v>1767.2300000000032</v>
      </c>
      <c r="I134" s="854">
        <f t="shared" si="7"/>
        <v>3.9386787196391312E-2</v>
      </c>
    </row>
    <row r="135" spans="1:9" hidden="1" x14ac:dyDescent="0.25">
      <c r="A135" s="508" t="s">
        <v>1385</v>
      </c>
      <c r="B135" s="474" t="s">
        <v>1386</v>
      </c>
      <c r="C135" s="475">
        <v>89011.09</v>
      </c>
      <c r="D135" s="477">
        <v>58188.880000000005</v>
      </c>
      <c r="E135" s="820">
        <f>'[5]ER 2016'!E241</f>
        <v>46481.26</v>
      </c>
      <c r="F135" s="852">
        <f t="shared" si="4"/>
        <v>-30822.209999999992</v>
      </c>
      <c r="G135" s="853">
        <f t="shared" si="5"/>
        <v>-0.34627381823995185</v>
      </c>
      <c r="H135" s="852">
        <f t="shared" si="6"/>
        <v>-11707.620000000003</v>
      </c>
      <c r="I135" s="854">
        <f t="shared" si="7"/>
        <v>-0.20120029806382253</v>
      </c>
    </row>
    <row r="136" spans="1:9" hidden="1" x14ac:dyDescent="0.25">
      <c r="A136" s="510" t="s">
        <v>1387</v>
      </c>
      <c r="B136" s="478" t="s">
        <v>1388</v>
      </c>
      <c r="C136" s="479">
        <v>158251.91</v>
      </c>
      <c r="D136" s="481">
        <v>4249.75</v>
      </c>
      <c r="E136" s="821">
        <f>'[5]ER 2016'!F242</f>
        <v>1394.13</v>
      </c>
      <c r="F136" s="852">
        <f t="shared" si="4"/>
        <v>-154002.16</v>
      </c>
      <c r="G136" s="853">
        <f t="shared" si="5"/>
        <v>-0.97314566377113554</v>
      </c>
      <c r="H136" s="852">
        <f t="shared" si="6"/>
        <v>-2855.62</v>
      </c>
      <c r="I136" s="854">
        <f t="shared" si="7"/>
        <v>-0.67195011471263011</v>
      </c>
    </row>
    <row r="137" spans="1:9" hidden="1" x14ac:dyDescent="0.25">
      <c r="A137" s="508" t="s">
        <v>1389</v>
      </c>
      <c r="B137" s="474" t="s">
        <v>1390</v>
      </c>
      <c r="C137" s="475">
        <v>82368.81</v>
      </c>
      <c r="D137" s="477">
        <v>3408.16</v>
      </c>
      <c r="E137" s="820">
        <f>'[5]ER 2016'!E243</f>
        <v>918.13</v>
      </c>
      <c r="F137" s="852">
        <f t="shared" si="4"/>
        <v>-78960.649999999994</v>
      </c>
      <c r="G137" s="853">
        <f t="shared" si="5"/>
        <v>-0.95862317301901045</v>
      </c>
      <c r="H137" s="852">
        <f t="shared" si="6"/>
        <v>-2490.0299999999997</v>
      </c>
      <c r="I137" s="854">
        <f t="shared" si="7"/>
        <v>-0.73060830477442373</v>
      </c>
    </row>
    <row r="138" spans="1:9" hidden="1" x14ac:dyDescent="0.25">
      <c r="A138" s="508" t="s">
        <v>1391</v>
      </c>
      <c r="B138" s="474" t="s">
        <v>1392</v>
      </c>
      <c r="C138" s="475">
        <v>75883.100000000006</v>
      </c>
      <c r="D138" s="477">
        <v>841.59</v>
      </c>
      <c r="E138" s="820">
        <f>'[5]ER 2016'!E244</f>
        <v>476</v>
      </c>
      <c r="F138" s="852">
        <f t="shared" si="4"/>
        <v>-75041.510000000009</v>
      </c>
      <c r="G138" s="853">
        <f t="shared" si="5"/>
        <v>-0.98890938825641028</v>
      </c>
      <c r="H138" s="852">
        <f t="shared" si="6"/>
        <v>-365.59000000000003</v>
      </c>
      <c r="I138" s="854">
        <f t="shared" si="7"/>
        <v>-0.43440392590216143</v>
      </c>
    </row>
    <row r="139" spans="1:9" hidden="1" x14ac:dyDescent="0.25">
      <c r="A139" s="510" t="s">
        <v>1393</v>
      </c>
      <c r="B139" s="478" t="s">
        <v>1394</v>
      </c>
      <c r="C139" s="479">
        <v>224937.52000000002</v>
      </c>
      <c r="D139" s="481">
        <v>6171.24</v>
      </c>
      <c r="E139" s="821">
        <f>'[5]ER 2016'!F245</f>
        <v>6445.55</v>
      </c>
      <c r="F139" s="852">
        <f t="shared" si="4"/>
        <v>-218766.28000000003</v>
      </c>
      <c r="G139" s="853">
        <f t="shared" si="5"/>
        <v>-0.97256464817430199</v>
      </c>
      <c r="H139" s="852">
        <f t="shared" si="6"/>
        <v>274.3100000000004</v>
      </c>
      <c r="I139" s="854">
        <f t="shared" si="7"/>
        <v>4.4449737816062963E-2</v>
      </c>
    </row>
    <row r="140" spans="1:9" hidden="1" x14ac:dyDescent="0.25">
      <c r="A140" s="508" t="s">
        <v>1395</v>
      </c>
      <c r="B140" s="474" t="s">
        <v>1396</v>
      </c>
      <c r="C140" s="475">
        <v>80932.97</v>
      </c>
      <c r="D140" s="477">
        <v>2190</v>
      </c>
      <c r="E140" s="820">
        <f>'[5]ER 2016'!E246</f>
        <v>2219.14</v>
      </c>
      <c r="F140" s="852">
        <f t="shared" ref="F140:F203" si="8">D140-C140</f>
        <v>-78742.97</v>
      </c>
      <c r="G140" s="853">
        <f t="shared" ref="G140:G203" si="9">F140/C140</f>
        <v>-0.97294057044984261</v>
      </c>
      <c r="H140" s="852">
        <f t="shared" ref="H140:H203" si="10">E140-D140</f>
        <v>29.139999999999873</v>
      </c>
      <c r="I140" s="854">
        <f t="shared" ref="I140:I203" si="11">H140/D140</f>
        <v>1.3305936073059303E-2</v>
      </c>
    </row>
    <row r="141" spans="1:9" hidden="1" x14ac:dyDescent="0.25">
      <c r="A141" s="508" t="s">
        <v>1397</v>
      </c>
      <c r="B141" s="474" t="s">
        <v>1398</v>
      </c>
      <c r="C141" s="475">
        <v>144004.55000000002</v>
      </c>
      <c r="D141" s="477">
        <v>3981.2400000000002</v>
      </c>
      <c r="E141" s="820">
        <f>'[5]ER 2016'!E247</f>
        <v>4226.41</v>
      </c>
      <c r="F141" s="852">
        <f t="shared" si="8"/>
        <v>-140023.31000000003</v>
      </c>
      <c r="G141" s="853">
        <f t="shared" si="9"/>
        <v>-0.97235337355659945</v>
      </c>
      <c r="H141" s="852">
        <f t="shared" si="10"/>
        <v>245.16999999999962</v>
      </c>
      <c r="I141" s="854">
        <f t="shared" si="11"/>
        <v>6.1581316373792987E-2</v>
      </c>
    </row>
    <row r="142" spans="1:9" hidden="1" x14ac:dyDescent="0.25">
      <c r="A142" s="510" t="s">
        <v>1399</v>
      </c>
      <c r="B142" s="478" t="s">
        <v>1368</v>
      </c>
      <c r="C142" s="479">
        <v>219453.31</v>
      </c>
      <c r="D142" s="481">
        <v>220406.66</v>
      </c>
      <c r="E142" s="821">
        <f>'[5]ER 2016'!F248</f>
        <v>233698.29</v>
      </c>
      <c r="F142" s="852">
        <f t="shared" si="8"/>
        <v>953.35000000000582</v>
      </c>
      <c r="G142" s="853">
        <f t="shared" si="9"/>
        <v>4.3442042409841336E-3</v>
      </c>
      <c r="H142" s="852">
        <f t="shared" si="10"/>
        <v>13291.630000000005</v>
      </c>
      <c r="I142" s="854">
        <f t="shared" si="11"/>
        <v>6.0305028895224877E-2</v>
      </c>
    </row>
    <row r="143" spans="1:9" hidden="1" x14ac:dyDescent="0.25">
      <c r="A143" s="508" t="s">
        <v>1400</v>
      </c>
      <c r="B143" s="474" t="s">
        <v>1401</v>
      </c>
      <c r="C143" s="475">
        <v>219453.31</v>
      </c>
      <c r="D143" s="477">
        <v>220406.66</v>
      </c>
      <c r="E143" s="820">
        <f>'[5]ER 2016'!E249</f>
        <v>233698.29</v>
      </c>
      <c r="F143" s="852">
        <f t="shared" si="8"/>
        <v>953.35000000000582</v>
      </c>
      <c r="G143" s="853">
        <f t="shared" si="9"/>
        <v>4.3442042409841336E-3</v>
      </c>
      <c r="H143" s="852">
        <f t="shared" si="10"/>
        <v>13291.630000000005</v>
      </c>
      <c r="I143" s="854">
        <f t="shared" si="11"/>
        <v>6.0305028895224877E-2</v>
      </c>
    </row>
    <row r="144" spans="1:9" hidden="1" x14ac:dyDescent="0.25">
      <c r="A144" s="510" t="s">
        <v>1402</v>
      </c>
      <c r="B144" s="478" t="s">
        <v>1403</v>
      </c>
      <c r="C144" s="479">
        <v>5425.43</v>
      </c>
      <c r="D144" s="481">
        <v>6691.06</v>
      </c>
      <c r="E144" s="821">
        <f>'[5]ER 2016'!F250</f>
        <v>7492.55</v>
      </c>
      <c r="F144" s="852">
        <f t="shared" si="8"/>
        <v>1265.6300000000001</v>
      </c>
      <c r="G144" s="853">
        <f t="shared" si="9"/>
        <v>0.23327736234731625</v>
      </c>
      <c r="H144" s="852">
        <f t="shared" si="10"/>
        <v>801.48999999999978</v>
      </c>
      <c r="I144" s="854">
        <f t="shared" si="11"/>
        <v>0.11978520593149661</v>
      </c>
    </row>
    <row r="145" spans="1:354" hidden="1" x14ac:dyDescent="0.25">
      <c r="A145" s="508" t="s">
        <v>1404</v>
      </c>
      <c r="B145" s="474" t="s">
        <v>1405</v>
      </c>
      <c r="C145" s="475">
        <v>5425.43</v>
      </c>
      <c r="D145" s="477">
        <v>6691.06</v>
      </c>
      <c r="E145" s="820">
        <f>'[5]ER 2016'!E251</f>
        <v>7492.55</v>
      </c>
      <c r="F145" s="852">
        <f t="shared" si="8"/>
        <v>1265.6300000000001</v>
      </c>
      <c r="G145" s="853">
        <f t="shared" si="9"/>
        <v>0.23327736234731625</v>
      </c>
      <c r="H145" s="852">
        <f t="shared" si="10"/>
        <v>801.48999999999978</v>
      </c>
      <c r="I145" s="854">
        <f t="shared" si="11"/>
        <v>0.11978520593149661</v>
      </c>
    </row>
    <row r="146" spans="1:354" hidden="1" x14ac:dyDescent="0.25">
      <c r="A146" s="510" t="s">
        <v>1406</v>
      </c>
      <c r="B146" s="478" t="str">
        <f>'[5]ER 2015'!B308</f>
        <v>UNIDAD DE SUPERVISION DE PROYECTOS</v>
      </c>
      <c r="C146" s="479">
        <v>0</v>
      </c>
      <c r="D146" s="481">
        <v>215648.41</v>
      </c>
      <c r="E146" s="821">
        <f>'[5]ER 2016'!F252</f>
        <v>128732.54000000001</v>
      </c>
      <c r="F146" s="852">
        <f t="shared" si="8"/>
        <v>215648.41</v>
      </c>
      <c r="G146" s="853" t="e">
        <f t="shared" si="9"/>
        <v>#DIV/0!</v>
      </c>
      <c r="H146" s="852">
        <f t="shared" si="10"/>
        <v>-86915.87</v>
      </c>
      <c r="I146" s="854">
        <f t="shared" si="11"/>
        <v>-0.40304433498953224</v>
      </c>
    </row>
    <row r="147" spans="1:354" hidden="1" x14ac:dyDescent="0.25">
      <c r="A147" s="508" t="str">
        <f>'[5]ER 2015'!A309</f>
        <v>5.01.09.11.01</v>
      </c>
      <c r="B147" s="489" t="str">
        <f>'[5]ER 2015'!B309</f>
        <v>DIRECTOR USUP</v>
      </c>
      <c r="C147" s="475">
        <v>0</v>
      </c>
      <c r="D147" s="477">
        <v>64775.28</v>
      </c>
      <c r="E147" s="820">
        <f>'[5]ER 2016'!E253</f>
        <v>36608.1</v>
      </c>
      <c r="F147" s="852">
        <f t="shared" si="8"/>
        <v>64775.28</v>
      </c>
      <c r="G147" s="853" t="e">
        <f t="shared" si="9"/>
        <v>#DIV/0!</v>
      </c>
      <c r="H147" s="852">
        <f t="shared" si="10"/>
        <v>-28167.18</v>
      </c>
      <c r="I147" s="854">
        <f t="shared" si="11"/>
        <v>-0.43484458886167687</v>
      </c>
    </row>
    <row r="148" spans="1:354" s="8" customFormat="1" hidden="1" x14ac:dyDescent="0.25">
      <c r="A148" s="508" t="str">
        <f>'[5]ER 2015'!A310</f>
        <v>5.01.09.11.02</v>
      </c>
      <c r="B148" s="489" t="str">
        <f>'[5]ER 2015'!B310</f>
        <v>INGENIERIA USUP</v>
      </c>
      <c r="C148" s="475">
        <v>0</v>
      </c>
      <c r="D148" s="477">
        <v>125403.64</v>
      </c>
      <c r="E148" s="820">
        <f>'[5]ER 2016'!E254</f>
        <v>79778.55</v>
      </c>
      <c r="F148" s="852">
        <f t="shared" si="8"/>
        <v>125403.64</v>
      </c>
      <c r="G148" s="853" t="e">
        <f t="shared" si="9"/>
        <v>#DIV/0!</v>
      </c>
      <c r="H148" s="852">
        <f t="shared" si="10"/>
        <v>-45625.09</v>
      </c>
      <c r="I148" s="854">
        <f t="shared" si="11"/>
        <v>-0.36382588256608817</v>
      </c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  <c r="IW148" s="2"/>
      <c r="IX148" s="2"/>
      <c r="IY148" s="2"/>
      <c r="IZ148" s="2"/>
      <c r="JA148" s="2"/>
      <c r="JB148" s="2"/>
      <c r="JC148" s="2"/>
      <c r="JD148" s="2"/>
      <c r="JE148" s="2"/>
      <c r="JF148" s="2"/>
      <c r="JG148" s="2"/>
      <c r="JH148" s="2"/>
      <c r="JI148" s="2"/>
      <c r="JJ148" s="2"/>
      <c r="JK148" s="2"/>
      <c r="JL148" s="2"/>
      <c r="JM148" s="2"/>
      <c r="JN148" s="2"/>
      <c r="JO148" s="2"/>
      <c r="JP148" s="2"/>
      <c r="JQ148" s="2"/>
      <c r="JR148" s="2"/>
      <c r="JS148" s="2"/>
      <c r="JT148" s="2"/>
      <c r="JU148" s="2"/>
      <c r="JV148" s="2"/>
      <c r="JW148" s="2"/>
      <c r="JX148" s="2"/>
      <c r="JY148" s="2"/>
      <c r="JZ148" s="2"/>
      <c r="KA148" s="2"/>
      <c r="KB148" s="2"/>
      <c r="KC148" s="2"/>
      <c r="KD148" s="2"/>
      <c r="KE148" s="2"/>
      <c r="KF148" s="2"/>
      <c r="KG148" s="2"/>
      <c r="KH148" s="2"/>
      <c r="KI148" s="2"/>
      <c r="KJ148" s="2"/>
      <c r="KK148" s="2"/>
      <c r="KL148" s="2"/>
      <c r="KM148" s="2"/>
      <c r="KN148" s="2"/>
      <c r="KO148" s="2"/>
      <c r="KP148" s="2"/>
      <c r="KQ148" s="2"/>
      <c r="KR148" s="2"/>
      <c r="KS148" s="2"/>
      <c r="KT148" s="2"/>
      <c r="KU148" s="2"/>
      <c r="KV148" s="2"/>
      <c r="KW148" s="2"/>
      <c r="KX148" s="2"/>
      <c r="KY148" s="2"/>
      <c r="KZ148" s="2"/>
      <c r="LA148" s="2"/>
      <c r="LB148" s="2"/>
      <c r="LC148" s="2"/>
      <c r="LD148" s="2"/>
      <c r="LE148" s="2"/>
      <c r="LF148" s="2"/>
      <c r="LG148" s="2"/>
      <c r="LH148" s="2"/>
      <c r="LI148" s="2"/>
      <c r="LJ148" s="2"/>
      <c r="LK148" s="2"/>
      <c r="LL148" s="2"/>
      <c r="LM148" s="2"/>
      <c r="LN148" s="2"/>
      <c r="LO148" s="2"/>
      <c r="LP148" s="2"/>
      <c r="LQ148" s="2"/>
      <c r="LR148" s="2"/>
      <c r="LS148" s="2"/>
      <c r="LT148" s="2"/>
      <c r="LU148" s="2"/>
      <c r="LV148" s="2"/>
      <c r="LW148" s="2"/>
      <c r="LX148" s="2"/>
      <c r="LY148" s="2"/>
      <c r="LZ148" s="2"/>
      <c r="MA148" s="2"/>
      <c r="MB148" s="2"/>
      <c r="MC148" s="2"/>
      <c r="MD148" s="2"/>
      <c r="ME148" s="2"/>
      <c r="MF148" s="2"/>
      <c r="MG148" s="2"/>
      <c r="MH148" s="2"/>
      <c r="MI148" s="2"/>
      <c r="MJ148" s="2"/>
      <c r="MK148" s="2"/>
      <c r="ML148" s="2"/>
      <c r="MM148" s="2"/>
      <c r="MN148" s="2"/>
      <c r="MO148" s="2"/>
      <c r="MP148" s="2"/>
    </row>
    <row r="149" spans="1:354" s="6" customFormat="1" hidden="1" x14ac:dyDescent="0.25">
      <c r="A149" s="508" t="str">
        <f>'[5]ER 2015'!A311</f>
        <v>5.01.09.11.03</v>
      </c>
      <c r="B149" s="489" t="str">
        <f>'[5]ER 2015'!B311</f>
        <v>INGENIERIA USUP</v>
      </c>
      <c r="C149" s="475">
        <v>0</v>
      </c>
      <c r="D149" s="477">
        <v>25469.49</v>
      </c>
      <c r="E149" s="820">
        <f>'[5]ER 2016'!E255</f>
        <v>12345.89</v>
      </c>
      <c r="F149" s="852">
        <f t="shared" si="8"/>
        <v>25469.49</v>
      </c>
      <c r="G149" s="853" t="e">
        <f t="shared" si="9"/>
        <v>#DIV/0!</v>
      </c>
      <c r="H149" s="852">
        <f t="shared" si="10"/>
        <v>-13123.600000000002</v>
      </c>
      <c r="I149" s="854">
        <f t="shared" si="11"/>
        <v>-0.51526748278037771</v>
      </c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/>
      <c r="GY149" s="3"/>
      <c r="GZ149" s="3"/>
      <c r="HA149" s="3"/>
      <c r="HB149" s="3"/>
      <c r="HC149" s="3"/>
      <c r="HD149" s="3"/>
      <c r="HE149" s="3"/>
      <c r="HF149" s="3"/>
      <c r="HG149" s="3"/>
      <c r="HH149" s="3"/>
      <c r="HI149" s="3"/>
      <c r="HJ149" s="3"/>
      <c r="HK149" s="3"/>
      <c r="HL149" s="3"/>
      <c r="HM149" s="3"/>
      <c r="HN149" s="3"/>
      <c r="HO149" s="3"/>
      <c r="HP149" s="3"/>
      <c r="HQ149" s="3"/>
      <c r="HR149" s="3"/>
      <c r="HS149" s="3"/>
      <c r="HT149" s="3"/>
      <c r="HU149" s="3"/>
      <c r="HV149" s="3"/>
      <c r="HW149" s="3"/>
      <c r="HX149" s="3"/>
      <c r="HY149" s="3"/>
      <c r="HZ149" s="3"/>
      <c r="IA149" s="3"/>
      <c r="IB149" s="3"/>
      <c r="IC149" s="3"/>
      <c r="ID149" s="3"/>
      <c r="IE149" s="3"/>
      <c r="IF149" s="3"/>
      <c r="IG149" s="3"/>
      <c r="IH149" s="3"/>
      <c r="II149" s="3"/>
      <c r="IJ149" s="3"/>
      <c r="IK149" s="3"/>
      <c r="IL149" s="3"/>
      <c r="IM149" s="3"/>
      <c r="IN149" s="3"/>
      <c r="IO149" s="3"/>
      <c r="IP149" s="3"/>
      <c r="IQ149" s="3"/>
      <c r="IR149" s="3"/>
      <c r="IS149" s="3"/>
      <c r="IT149" s="3"/>
      <c r="IU149" s="3"/>
      <c r="IV149" s="3"/>
      <c r="IW149" s="3"/>
      <c r="IX149" s="3"/>
      <c r="IY149" s="3"/>
      <c r="IZ149" s="3"/>
      <c r="JA149" s="3"/>
      <c r="JB149" s="3"/>
      <c r="JC149" s="3"/>
      <c r="JD149" s="3"/>
      <c r="JE149" s="3"/>
      <c r="JF149" s="3"/>
      <c r="JG149" s="3"/>
      <c r="JH149" s="3"/>
      <c r="JI149" s="3"/>
      <c r="JJ149" s="3"/>
      <c r="JK149" s="3"/>
      <c r="JL149" s="3"/>
      <c r="JM149" s="3"/>
      <c r="JN149" s="3"/>
      <c r="JO149" s="3"/>
      <c r="JP149" s="3"/>
      <c r="JQ149" s="3"/>
      <c r="JR149" s="3"/>
      <c r="JS149" s="3"/>
      <c r="JT149" s="3"/>
      <c r="JU149" s="3"/>
      <c r="JV149" s="3"/>
      <c r="JW149" s="3"/>
      <c r="JX149" s="3"/>
      <c r="JY149" s="3"/>
      <c r="JZ149" s="3"/>
      <c r="KA149" s="3"/>
      <c r="KB149" s="3"/>
      <c r="KC149" s="3"/>
      <c r="KD149" s="3"/>
      <c r="KE149" s="3"/>
      <c r="KF149" s="3"/>
      <c r="KG149" s="3"/>
      <c r="KH149" s="3"/>
      <c r="KI149" s="3"/>
      <c r="KJ149" s="3"/>
      <c r="KK149" s="3"/>
      <c r="KL149" s="3"/>
      <c r="KM149" s="3"/>
      <c r="KN149" s="3"/>
      <c r="KO149" s="3"/>
      <c r="KP149" s="3"/>
      <c r="KQ149" s="3"/>
      <c r="KR149" s="3"/>
      <c r="KS149" s="3"/>
      <c r="KT149" s="3"/>
      <c r="KU149" s="3"/>
      <c r="KV149" s="3"/>
      <c r="KW149" s="3"/>
      <c r="KX149" s="3"/>
      <c r="KY149" s="3"/>
      <c r="KZ149" s="3"/>
      <c r="LA149" s="3"/>
      <c r="LB149" s="3"/>
      <c r="LC149" s="3"/>
      <c r="LD149" s="3"/>
      <c r="LE149" s="3"/>
      <c r="LF149" s="3"/>
      <c r="LG149" s="3"/>
      <c r="LH149" s="3"/>
      <c r="LI149" s="3"/>
      <c r="LJ149" s="3"/>
      <c r="LK149" s="3"/>
      <c r="LL149" s="3"/>
      <c r="LM149" s="3"/>
      <c r="LN149" s="3"/>
      <c r="LO149" s="3"/>
      <c r="LP149" s="3"/>
      <c r="LQ149" s="3"/>
      <c r="LR149" s="3"/>
      <c r="LS149" s="3"/>
      <c r="LT149" s="3"/>
      <c r="LU149" s="3"/>
      <c r="LV149" s="3"/>
      <c r="LW149" s="3"/>
      <c r="LX149" s="3"/>
      <c r="LY149" s="3"/>
      <c r="LZ149" s="3"/>
      <c r="MA149" s="3"/>
      <c r="MB149" s="3"/>
      <c r="MC149" s="3"/>
      <c r="MD149" s="3"/>
      <c r="ME149" s="3"/>
      <c r="MF149" s="3"/>
      <c r="MG149" s="3"/>
      <c r="MH149" s="3"/>
      <c r="MI149" s="3"/>
      <c r="MJ149" s="3"/>
      <c r="MK149" s="3"/>
      <c r="ML149" s="3"/>
      <c r="MM149" s="3"/>
      <c r="MN149" s="3"/>
      <c r="MO149" s="3"/>
      <c r="MP149" s="3"/>
    </row>
    <row r="150" spans="1:354" ht="31.5" x14ac:dyDescent="0.25">
      <c r="A150" s="506" t="s">
        <v>359</v>
      </c>
      <c r="B150" s="470" t="s">
        <v>360</v>
      </c>
      <c r="C150" s="471">
        <v>6644497.4000000004</v>
      </c>
      <c r="D150" s="473">
        <v>7267602.3900000006</v>
      </c>
      <c r="E150" s="822">
        <f>'[5]ER 2016'!H256</f>
        <v>7735559.0200000005</v>
      </c>
      <c r="F150" s="829">
        <f t="shared" si="8"/>
        <v>623104.99000000022</v>
      </c>
      <c r="G150" s="830">
        <f t="shared" si="9"/>
        <v>9.3777595578561024E-2</v>
      </c>
      <c r="H150" s="829">
        <f t="shared" si="10"/>
        <v>467956.62999999989</v>
      </c>
      <c r="I150" s="831">
        <f t="shared" si="11"/>
        <v>6.4389409999079467E-2</v>
      </c>
    </row>
    <row r="151" spans="1:354" s="6" customFormat="1" x14ac:dyDescent="0.25">
      <c r="A151" s="512" t="s">
        <v>361</v>
      </c>
      <c r="B151" s="467" t="s">
        <v>362</v>
      </c>
      <c r="C151" s="468">
        <v>6644497.4000000004</v>
      </c>
      <c r="D151" s="469">
        <v>7267602.3900000006</v>
      </c>
      <c r="E151" s="832">
        <f>'[5]ER 2016'!G257</f>
        <v>7735559.0200000005</v>
      </c>
      <c r="F151" s="826">
        <f t="shared" si="8"/>
        <v>623104.99000000022</v>
      </c>
      <c r="G151" s="827">
        <f t="shared" si="9"/>
        <v>9.3777595578561024E-2</v>
      </c>
      <c r="H151" s="826">
        <f t="shared" si="10"/>
        <v>467956.62999999989</v>
      </c>
      <c r="I151" s="828">
        <f t="shared" si="11"/>
        <v>6.4389409999079467E-2</v>
      </c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/>
      <c r="GY151" s="3"/>
      <c r="GZ151" s="3"/>
      <c r="HA151" s="3"/>
      <c r="HB151" s="3"/>
      <c r="HC151" s="3"/>
      <c r="HD151" s="3"/>
      <c r="HE151" s="3"/>
      <c r="HF151" s="3"/>
      <c r="HG151" s="3"/>
      <c r="HH151" s="3"/>
      <c r="HI151" s="3"/>
      <c r="HJ151" s="3"/>
      <c r="HK151" s="3"/>
      <c r="HL151" s="3"/>
      <c r="HM151" s="3"/>
      <c r="HN151" s="3"/>
      <c r="HO151" s="3"/>
      <c r="HP151" s="3"/>
      <c r="HQ151" s="3"/>
      <c r="HR151" s="3"/>
      <c r="HS151" s="3"/>
      <c r="HT151" s="3"/>
      <c r="HU151" s="3"/>
      <c r="HV151" s="3"/>
      <c r="HW151" s="3"/>
      <c r="HX151" s="3"/>
      <c r="HY151" s="3"/>
      <c r="HZ151" s="3"/>
      <c r="IA151" s="3"/>
      <c r="IB151" s="3"/>
      <c r="IC151" s="3"/>
      <c r="ID151" s="3"/>
      <c r="IE151" s="3"/>
      <c r="IF151" s="3"/>
      <c r="IG151" s="3"/>
      <c r="IH151" s="3"/>
      <c r="II151" s="3"/>
      <c r="IJ151" s="3"/>
      <c r="IK151" s="3"/>
      <c r="IL151" s="3"/>
      <c r="IM151" s="3"/>
      <c r="IN151" s="3"/>
      <c r="IO151" s="3"/>
      <c r="IP151" s="3"/>
      <c r="IQ151" s="3"/>
      <c r="IR151" s="3"/>
      <c r="IS151" s="3"/>
      <c r="IT151" s="3"/>
      <c r="IU151" s="3"/>
      <c r="IV151" s="3"/>
      <c r="IW151" s="3"/>
      <c r="IX151" s="3"/>
      <c r="IY151" s="3"/>
      <c r="IZ151" s="3"/>
      <c r="JA151" s="3"/>
      <c r="JB151" s="3"/>
      <c r="JC151" s="3"/>
      <c r="JD151" s="3"/>
      <c r="JE151" s="3"/>
      <c r="JF151" s="3"/>
      <c r="JG151" s="3"/>
      <c r="JH151" s="3"/>
      <c r="JI151" s="3"/>
      <c r="JJ151" s="3"/>
      <c r="JK151" s="3"/>
      <c r="JL151" s="3"/>
      <c r="JM151" s="3"/>
      <c r="JN151" s="3"/>
      <c r="JO151" s="3"/>
      <c r="JP151" s="3"/>
      <c r="JQ151" s="3"/>
      <c r="JR151" s="3"/>
      <c r="JS151" s="3"/>
      <c r="JT151" s="3"/>
      <c r="JU151" s="3"/>
      <c r="JV151" s="3"/>
      <c r="JW151" s="3"/>
      <c r="JX151" s="3"/>
      <c r="JY151" s="3"/>
      <c r="JZ151" s="3"/>
      <c r="KA151" s="3"/>
      <c r="KB151" s="3"/>
      <c r="KC151" s="3"/>
      <c r="KD151" s="3"/>
      <c r="KE151" s="3"/>
      <c r="KF151" s="3"/>
      <c r="KG151" s="3"/>
      <c r="KH151" s="3"/>
      <c r="KI151" s="3"/>
      <c r="KJ151" s="3"/>
      <c r="KK151" s="3"/>
      <c r="KL151" s="3"/>
      <c r="KM151" s="3"/>
      <c r="KN151" s="3"/>
      <c r="KO151" s="3"/>
      <c r="KP151" s="3"/>
      <c r="KQ151" s="3"/>
      <c r="KR151" s="3"/>
      <c r="KS151" s="3"/>
      <c r="KT151" s="3"/>
      <c r="KU151" s="3"/>
      <c r="KV151" s="3"/>
      <c r="KW151" s="3"/>
      <c r="KX151" s="3"/>
      <c r="KY151" s="3"/>
      <c r="KZ151" s="3"/>
      <c r="LA151" s="3"/>
      <c r="LB151" s="3"/>
      <c r="LC151" s="3"/>
      <c r="LD151" s="3"/>
      <c r="LE151" s="3"/>
      <c r="LF151" s="3"/>
      <c r="LG151" s="3"/>
      <c r="LH151" s="3"/>
      <c r="LI151" s="3"/>
      <c r="LJ151" s="3"/>
      <c r="LK151" s="3"/>
      <c r="LL151" s="3"/>
      <c r="LM151" s="3"/>
      <c r="LN151" s="3"/>
      <c r="LO151" s="3"/>
      <c r="LP151" s="3"/>
      <c r="LQ151" s="3"/>
      <c r="LR151" s="3"/>
      <c r="LS151" s="3"/>
      <c r="LT151" s="3"/>
      <c r="LU151" s="3"/>
      <c r="LV151" s="3"/>
      <c r="LW151" s="3"/>
      <c r="LX151" s="3"/>
      <c r="LY151" s="3"/>
      <c r="LZ151" s="3"/>
      <c r="MA151" s="3"/>
      <c r="MB151" s="3"/>
      <c r="MC151" s="3"/>
      <c r="MD151" s="3"/>
      <c r="ME151" s="3"/>
      <c r="MF151" s="3"/>
      <c r="MG151" s="3"/>
      <c r="MH151" s="3"/>
      <c r="MI151" s="3"/>
      <c r="MJ151" s="3"/>
      <c r="MK151" s="3"/>
      <c r="ML151" s="3"/>
      <c r="MM151" s="3"/>
      <c r="MN151" s="3"/>
      <c r="MO151" s="3"/>
      <c r="MP151" s="3"/>
    </row>
    <row r="152" spans="1:354" x14ac:dyDescent="0.25">
      <c r="A152" s="508" t="s">
        <v>363</v>
      </c>
      <c r="B152" s="474" t="s">
        <v>22</v>
      </c>
      <c r="C152" s="475">
        <v>199295.98</v>
      </c>
      <c r="D152" s="477">
        <v>255968.87</v>
      </c>
      <c r="E152" s="820">
        <f>'[5]ER 2016'!F258</f>
        <v>247449.34</v>
      </c>
      <c r="F152" s="852">
        <f t="shared" si="8"/>
        <v>56672.889999999985</v>
      </c>
      <c r="G152" s="853">
        <f t="shared" si="9"/>
        <v>0.28436544480224829</v>
      </c>
      <c r="H152" s="852">
        <f t="shared" si="10"/>
        <v>-8519.5299999999988</v>
      </c>
      <c r="I152" s="854">
        <f t="shared" si="11"/>
        <v>-3.3283461383409624E-2</v>
      </c>
    </row>
    <row r="153" spans="1:354" hidden="1" x14ac:dyDescent="0.25">
      <c r="A153" s="508" t="s">
        <v>364</v>
      </c>
      <c r="B153" s="474" t="s">
        <v>24</v>
      </c>
      <c r="C153" s="475">
        <v>4996.17</v>
      </c>
      <c r="D153" s="477">
        <v>5336.16</v>
      </c>
      <c r="E153" s="820">
        <f>'[5]ER 2016'!E259</f>
        <v>4685.4000000000005</v>
      </c>
      <c r="F153" s="852">
        <f t="shared" si="8"/>
        <v>339.98999999999978</v>
      </c>
      <c r="G153" s="853">
        <f t="shared" si="9"/>
        <v>6.8050126396819913E-2</v>
      </c>
      <c r="H153" s="852">
        <f t="shared" si="10"/>
        <v>-650.75999999999931</v>
      </c>
      <c r="I153" s="854">
        <f t="shared" si="11"/>
        <v>-0.12195286498155965</v>
      </c>
    </row>
    <row r="154" spans="1:354" hidden="1" x14ac:dyDescent="0.25">
      <c r="A154" s="508" t="s">
        <v>365</v>
      </c>
      <c r="B154" s="474" t="s">
        <v>26</v>
      </c>
      <c r="C154" s="475">
        <v>30473.49</v>
      </c>
      <c r="D154" s="477">
        <v>29529.72</v>
      </c>
      <c r="E154" s="820">
        <f>'[5]ER 2016'!E260</f>
        <v>19215.41</v>
      </c>
      <c r="F154" s="852">
        <f t="shared" si="8"/>
        <v>-943.77000000000044</v>
      </c>
      <c r="G154" s="853">
        <f t="shared" si="9"/>
        <v>-3.0970197374833024E-2</v>
      </c>
      <c r="H154" s="852">
        <f t="shared" si="10"/>
        <v>-10314.310000000001</v>
      </c>
      <c r="I154" s="854">
        <f t="shared" si="11"/>
        <v>-0.34928573653932382</v>
      </c>
    </row>
    <row r="155" spans="1:354" hidden="1" x14ac:dyDescent="0.25">
      <c r="A155" s="508" t="s">
        <v>366</v>
      </c>
      <c r="B155" s="474" t="s">
        <v>28</v>
      </c>
      <c r="C155" s="475">
        <v>30494.080000000002</v>
      </c>
      <c r="D155" s="477">
        <v>37162.559999999998</v>
      </c>
      <c r="E155" s="820">
        <f>'[5]ER 2016'!E261</f>
        <v>25300.74</v>
      </c>
      <c r="F155" s="852">
        <f t="shared" si="8"/>
        <v>6668.4799999999959</v>
      </c>
      <c r="G155" s="853">
        <f t="shared" si="9"/>
        <v>0.21868113417423957</v>
      </c>
      <c r="H155" s="852">
        <f t="shared" si="10"/>
        <v>-11861.819999999996</v>
      </c>
      <c r="I155" s="854">
        <f t="shared" si="11"/>
        <v>-0.31918737568133082</v>
      </c>
    </row>
    <row r="156" spans="1:354" hidden="1" x14ac:dyDescent="0.25">
      <c r="A156" s="508" t="s">
        <v>367</v>
      </c>
      <c r="B156" s="474" t="s">
        <v>30</v>
      </c>
      <c r="C156" s="475">
        <v>12496.85</v>
      </c>
      <c r="D156" s="477">
        <v>10225.800000000001</v>
      </c>
      <c r="E156" s="820">
        <f>'[5]ER 2016'!E262</f>
        <v>4178.8900000000003</v>
      </c>
      <c r="F156" s="852">
        <f t="shared" si="8"/>
        <v>-2271.0499999999993</v>
      </c>
      <c r="G156" s="853">
        <f t="shared" si="9"/>
        <v>-0.18172979590856889</v>
      </c>
      <c r="H156" s="852">
        <f t="shared" si="10"/>
        <v>-6046.9100000000008</v>
      </c>
      <c r="I156" s="854">
        <f t="shared" si="11"/>
        <v>-0.59133857497701892</v>
      </c>
    </row>
    <row r="157" spans="1:354" hidden="1" x14ac:dyDescent="0.25">
      <c r="A157" s="508" t="s">
        <v>368</v>
      </c>
      <c r="B157" s="474" t="s">
        <v>32</v>
      </c>
      <c r="C157" s="475">
        <v>6907.32</v>
      </c>
      <c r="D157" s="477">
        <v>6793.56</v>
      </c>
      <c r="E157" s="820">
        <f>'[5]ER 2016'!E263</f>
        <v>2211.36</v>
      </c>
      <c r="F157" s="852">
        <f t="shared" si="8"/>
        <v>-113.75999999999931</v>
      </c>
      <c r="G157" s="853">
        <f t="shared" si="9"/>
        <v>-1.6469484546828481E-2</v>
      </c>
      <c r="H157" s="852">
        <f t="shared" si="10"/>
        <v>-4582.2000000000007</v>
      </c>
      <c r="I157" s="854">
        <f t="shared" si="11"/>
        <v>-0.67449172451557071</v>
      </c>
    </row>
    <row r="158" spans="1:354" ht="31.5" hidden="1" x14ac:dyDescent="0.25">
      <c r="A158" s="508" t="s">
        <v>369</v>
      </c>
      <c r="B158" s="474" t="s">
        <v>34</v>
      </c>
      <c r="C158" s="475">
        <v>108.63</v>
      </c>
      <c r="D158" s="477">
        <v>108.48</v>
      </c>
      <c r="E158" s="820">
        <f>'[5]ER 2016'!E264</f>
        <v>682.08</v>
      </c>
      <c r="F158" s="852">
        <f t="shared" si="8"/>
        <v>-0.14999999999999147</v>
      </c>
      <c r="G158" s="853">
        <f t="shared" si="9"/>
        <v>-1.3808340237502668E-3</v>
      </c>
      <c r="H158" s="852">
        <f t="shared" si="10"/>
        <v>573.6</v>
      </c>
      <c r="I158" s="854">
        <f t="shared" si="11"/>
        <v>5.2876106194690262</v>
      </c>
    </row>
    <row r="159" spans="1:354" ht="31.5" hidden="1" x14ac:dyDescent="0.25">
      <c r="A159" s="508" t="s">
        <v>370</v>
      </c>
      <c r="B159" s="474" t="s">
        <v>36</v>
      </c>
      <c r="C159" s="475">
        <v>247.55</v>
      </c>
      <c r="D159" s="477">
        <v>247.68</v>
      </c>
      <c r="E159" s="820">
        <f>'[5]ER 2016'!E265</f>
        <v>421.44</v>
      </c>
      <c r="F159" s="852">
        <f t="shared" si="8"/>
        <v>0.12999999999999545</v>
      </c>
      <c r="G159" s="853">
        <f t="shared" si="9"/>
        <v>5.2514643506360514E-4</v>
      </c>
      <c r="H159" s="852">
        <f t="shared" si="10"/>
        <v>173.76</v>
      </c>
      <c r="I159" s="854">
        <f t="shared" si="11"/>
        <v>0.70155038759689914</v>
      </c>
    </row>
    <row r="160" spans="1:354" hidden="1" x14ac:dyDescent="0.25">
      <c r="A160" s="508" t="s">
        <v>371</v>
      </c>
      <c r="B160" s="474" t="s">
        <v>38</v>
      </c>
      <c r="C160" s="475">
        <v>697.81000000000006</v>
      </c>
      <c r="D160" s="477">
        <v>697.92</v>
      </c>
      <c r="E160" s="820">
        <f>'[5]ER 2016'!E266</f>
        <v>2194.44</v>
      </c>
      <c r="F160" s="852">
        <f t="shared" si="8"/>
        <v>0.10999999999989996</v>
      </c>
      <c r="G160" s="853">
        <f t="shared" si="9"/>
        <v>1.5763603273082923E-4</v>
      </c>
      <c r="H160" s="852">
        <f t="shared" si="10"/>
        <v>1496.52</v>
      </c>
      <c r="I160" s="854">
        <f t="shared" si="11"/>
        <v>2.1442572214580466</v>
      </c>
    </row>
    <row r="161" spans="1:9" hidden="1" x14ac:dyDescent="0.25">
      <c r="A161" s="508" t="s">
        <v>372</v>
      </c>
      <c r="B161" s="474" t="s">
        <v>40</v>
      </c>
      <c r="C161" s="475">
        <v>41682.85</v>
      </c>
      <c r="D161" s="477">
        <v>41800.92</v>
      </c>
      <c r="E161" s="820">
        <f>'[5]ER 2016'!E267</f>
        <v>75161.63</v>
      </c>
      <c r="F161" s="852">
        <f t="shared" si="8"/>
        <v>118.06999999999971</v>
      </c>
      <c r="G161" s="853">
        <f t="shared" si="9"/>
        <v>2.8325798259955766E-3</v>
      </c>
      <c r="H161" s="852">
        <f t="shared" si="10"/>
        <v>33360.710000000006</v>
      </c>
      <c r="I161" s="854">
        <f t="shared" si="11"/>
        <v>0.79808554452868519</v>
      </c>
    </row>
    <row r="162" spans="1:9" s="7" customFormat="1" x14ac:dyDescent="0.25">
      <c r="A162" s="514" t="s">
        <v>373</v>
      </c>
      <c r="B162" s="492" t="s">
        <v>42</v>
      </c>
      <c r="C162" s="493">
        <v>50722.55</v>
      </c>
      <c r="D162" s="495">
        <v>50722.559999999998</v>
      </c>
      <c r="E162" s="840">
        <f>'[5]ER 2016'!E268</f>
        <v>34275.910000000003</v>
      </c>
      <c r="F162" s="852">
        <f t="shared" si="8"/>
        <v>9.9999999947613105E-3</v>
      </c>
      <c r="G162" s="853">
        <f t="shared" si="9"/>
        <v>1.9715097121026663E-7</v>
      </c>
      <c r="H162" s="852">
        <f t="shared" si="10"/>
        <v>-16446.649999999994</v>
      </c>
      <c r="I162" s="854">
        <f t="shared" si="11"/>
        <v>-0.32424723830973823</v>
      </c>
    </row>
    <row r="163" spans="1:9" hidden="1" x14ac:dyDescent="0.25">
      <c r="A163" s="508" t="s">
        <v>374</v>
      </c>
      <c r="B163" s="474" t="s">
        <v>375</v>
      </c>
      <c r="C163" s="475">
        <v>16358.4</v>
      </c>
      <c r="D163" s="477">
        <v>52041.32</v>
      </c>
      <c r="E163" s="820">
        <f>'[5]ER 2016'!E269</f>
        <v>55174.92</v>
      </c>
      <c r="F163" s="852">
        <f t="shared" si="8"/>
        <v>35682.92</v>
      </c>
      <c r="G163" s="853">
        <f t="shared" si="9"/>
        <v>2.1813209115805945</v>
      </c>
      <c r="H163" s="852">
        <f t="shared" si="10"/>
        <v>3133.5999999999985</v>
      </c>
      <c r="I163" s="854">
        <f t="shared" si="11"/>
        <v>6.0213691735720741E-2</v>
      </c>
    </row>
    <row r="164" spans="1:9" ht="31.5" hidden="1" x14ac:dyDescent="0.25">
      <c r="A164" s="508" t="s">
        <v>376</v>
      </c>
      <c r="B164" s="474" t="s">
        <v>141</v>
      </c>
      <c r="C164" s="475">
        <v>4110.28</v>
      </c>
      <c r="D164" s="477">
        <v>12400.08</v>
      </c>
      <c r="E164" s="820">
        <f>'[5]ER 2016'!E270</f>
        <v>12972.6</v>
      </c>
      <c r="F164" s="852">
        <f t="shared" si="8"/>
        <v>8289.7999999999993</v>
      </c>
      <c r="G164" s="853">
        <f t="shared" si="9"/>
        <v>2.0168455676985508</v>
      </c>
      <c r="H164" s="852">
        <f t="shared" si="10"/>
        <v>572.52000000000044</v>
      </c>
      <c r="I164" s="854">
        <f t="shared" si="11"/>
        <v>4.6170669866646058E-2</v>
      </c>
    </row>
    <row r="165" spans="1:9" ht="31.5" hidden="1" x14ac:dyDescent="0.25">
      <c r="A165" s="508" t="str">
        <f>'[5]ER 2015'!A327</f>
        <v>5.02.01.02.13</v>
      </c>
      <c r="B165" s="474" t="str">
        <f>'[5]ER 2015'!B327</f>
        <v>EDIFICIOS Y ESTRUCTURAS MINI CENTRAL GUALACEO</v>
      </c>
      <c r="C165" s="475">
        <v>0</v>
      </c>
      <c r="D165" s="477">
        <v>8902.11</v>
      </c>
      <c r="E165" s="820">
        <f>'[5]ER 2016'!E271</f>
        <v>10974.52</v>
      </c>
      <c r="F165" s="852">
        <f t="shared" si="8"/>
        <v>8902.11</v>
      </c>
      <c r="G165" s="853" t="e">
        <f t="shared" si="9"/>
        <v>#DIV/0!</v>
      </c>
      <c r="H165" s="852">
        <f t="shared" si="10"/>
        <v>2072.41</v>
      </c>
      <c r="I165" s="854">
        <f t="shared" si="11"/>
        <v>0.23279986430183403</v>
      </c>
    </row>
    <row r="166" spans="1:9" x14ac:dyDescent="0.25">
      <c r="A166" s="508" t="s">
        <v>377</v>
      </c>
      <c r="B166" s="474" t="s">
        <v>48</v>
      </c>
      <c r="C166" s="475">
        <v>2307002.9500000002</v>
      </c>
      <c r="D166" s="477">
        <v>2406468.2000000002</v>
      </c>
      <c r="E166" s="820">
        <f>'[5]ER 2016'!F272</f>
        <v>3634128.7800000003</v>
      </c>
      <c r="F166" s="852">
        <f t="shared" si="8"/>
        <v>99465.25</v>
      </c>
      <c r="G166" s="853">
        <f t="shared" si="9"/>
        <v>4.3114487564916204E-2</v>
      </c>
      <c r="H166" s="852">
        <f t="shared" si="10"/>
        <v>1227660.58</v>
      </c>
      <c r="I166" s="854">
        <f t="shared" si="11"/>
        <v>0.51015034397711967</v>
      </c>
    </row>
    <row r="167" spans="1:9" hidden="1" x14ac:dyDescent="0.25">
      <c r="A167" s="508" t="s">
        <v>378</v>
      </c>
      <c r="B167" s="474" t="s">
        <v>50</v>
      </c>
      <c r="C167" s="475">
        <v>257047.58000000002</v>
      </c>
      <c r="D167" s="477">
        <v>234421.2</v>
      </c>
      <c r="E167" s="820">
        <f>'[5]ER 2016'!E273</f>
        <v>802496.76</v>
      </c>
      <c r="F167" s="852">
        <f t="shared" si="8"/>
        <v>-22626.380000000005</v>
      </c>
      <c r="G167" s="853">
        <f t="shared" si="9"/>
        <v>-8.8024092660199338E-2</v>
      </c>
      <c r="H167" s="852">
        <f t="shared" si="10"/>
        <v>568075.56000000006</v>
      </c>
      <c r="I167" s="854">
        <f t="shared" si="11"/>
        <v>2.4233113728621816</v>
      </c>
    </row>
    <row r="168" spans="1:9" hidden="1" x14ac:dyDescent="0.25">
      <c r="A168" s="508" t="s">
        <v>379</v>
      </c>
      <c r="B168" s="474" t="s">
        <v>52</v>
      </c>
      <c r="C168" s="475">
        <v>680920.02</v>
      </c>
      <c r="D168" s="477">
        <v>680920.08</v>
      </c>
      <c r="E168" s="820">
        <f>'[5]ER 2016'!E274</f>
        <v>297888.48</v>
      </c>
      <c r="F168" s="852">
        <f t="shared" si="8"/>
        <v>5.9999999939464033E-2</v>
      </c>
      <c r="G168" s="853">
        <f t="shared" si="9"/>
        <v>8.8116075570026612E-8</v>
      </c>
      <c r="H168" s="852">
        <f t="shared" si="10"/>
        <v>-383031.6</v>
      </c>
      <c r="I168" s="854">
        <f t="shared" si="11"/>
        <v>-0.56252064118890432</v>
      </c>
    </row>
    <row r="169" spans="1:9" hidden="1" x14ac:dyDescent="0.25">
      <c r="A169" s="508" t="s">
        <v>380</v>
      </c>
      <c r="B169" s="474" t="s">
        <v>54</v>
      </c>
      <c r="C169" s="475">
        <v>325452.57</v>
      </c>
      <c r="D169" s="477">
        <v>324801.24</v>
      </c>
      <c r="E169" s="820">
        <f>'[5]ER 2016'!E275</f>
        <v>712633.44000000006</v>
      </c>
      <c r="F169" s="852">
        <f t="shared" si="8"/>
        <v>-651.3300000000163</v>
      </c>
      <c r="G169" s="853">
        <f t="shared" si="9"/>
        <v>-2.0013054436780644E-3</v>
      </c>
      <c r="H169" s="852">
        <f t="shared" si="10"/>
        <v>387832.20000000007</v>
      </c>
      <c r="I169" s="854">
        <f t="shared" si="11"/>
        <v>1.194060096568597</v>
      </c>
    </row>
    <row r="170" spans="1:9" s="2" customFormat="1" hidden="1" x14ac:dyDescent="0.25">
      <c r="A170" s="508" t="s">
        <v>381</v>
      </c>
      <c r="B170" s="474" t="s">
        <v>56</v>
      </c>
      <c r="C170" s="475">
        <v>120434.04000000001</v>
      </c>
      <c r="D170" s="477">
        <v>140215.76</v>
      </c>
      <c r="E170" s="820">
        <f>'[5]ER 2016'!E276</f>
        <v>410866.72000000003</v>
      </c>
      <c r="F170" s="852">
        <f t="shared" si="8"/>
        <v>19781.72</v>
      </c>
      <c r="G170" s="853">
        <f t="shared" si="9"/>
        <v>0.16425356153459603</v>
      </c>
      <c r="H170" s="852">
        <f t="shared" si="10"/>
        <v>270650.96000000002</v>
      </c>
      <c r="I170" s="854">
        <f t="shared" si="11"/>
        <v>1.9302463574708006</v>
      </c>
    </row>
    <row r="171" spans="1:9" s="7" customFormat="1" x14ac:dyDescent="0.25">
      <c r="A171" s="514" t="s">
        <v>382</v>
      </c>
      <c r="B171" s="492" t="s">
        <v>148</v>
      </c>
      <c r="C171" s="493">
        <v>898710.18</v>
      </c>
      <c r="D171" s="495">
        <v>901112.16</v>
      </c>
      <c r="E171" s="840">
        <f>'[5]ER 2016'!E277</f>
        <v>1269944.4099999999</v>
      </c>
      <c r="F171" s="852">
        <f t="shared" si="8"/>
        <v>2401.9799999999814</v>
      </c>
      <c r="G171" s="853">
        <f t="shared" si="9"/>
        <v>2.6726969978241276E-3</v>
      </c>
      <c r="H171" s="852">
        <f t="shared" si="10"/>
        <v>368832.24999999988</v>
      </c>
      <c r="I171" s="854">
        <f t="shared" si="11"/>
        <v>0.40930781579953363</v>
      </c>
    </row>
    <row r="172" spans="1:9" hidden="1" x14ac:dyDescent="0.25">
      <c r="A172" s="508" t="s">
        <v>383</v>
      </c>
      <c r="B172" s="474" t="s">
        <v>384</v>
      </c>
      <c r="C172" s="475">
        <v>24438.560000000001</v>
      </c>
      <c r="D172" s="477">
        <v>73315.680000000008</v>
      </c>
      <c r="E172" s="820">
        <f>'[5]ER 2016'!E278</f>
        <v>76715.520000000004</v>
      </c>
      <c r="F172" s="852">
        <f t="shared" si="8"/>
        <v>48877.12000000001</v>
      </c>
      <c r="G172" s="853">
        <f t="shared" si="9"/>
        <v>2.0000000000000004</v>
      </c>
      <c r="H172" s="852">
        <f t="shared" si="10"/>
        <v>3399.8399999999965</v>
      </c>
      <c r="I172" s="854">
        <f t="shared" si="11"/>
        <v>4.6372617699242454E-2</v>
      </c>
    </row>
    <row r="173" spans="1:9" ht="31.5" hidden="1" x14ac:dyDescent="0.25">
      <c r="A173" s="508" t="s">
        <v>385</v>
      </c>
      <c r="B173" s="474" t="str">
        <f>'[5]ER 2015'!B335</f>
        <v>OBRAS HIDRAULICAS MINI CENTRAL GUALACEO</v>
      </c>
      <c r="C173" s="475">
        <v>0</v>
      </c>
      <c r="D173" s="477">
        <v>51682.080000000002</v>
      </c>
      <c r="E173" s="820">
        <f>'[5]ER 2016'!E279</f>
        <v>63583.450000000004</v>
      </c>
      <c r="F173" s="852">
        <f t="shared" si="8"/>
        <v>51682.080000000002</v>
      </c>
      <c r="G173" s="853" t="e">
        <f t="shared" si="9"/>
        <v>#DIV/0!</v>
      </c>
      <c r="H173" s="852">
        <f t="shared" si="10"/>
        <v>11901.370000000003</v>
      </c>
      <c r="I173" s="854">
        <f t="shared" si="11"/>
        <v>0.23028039893131241</v>
      </c>
    </row>
    <row r="174" spans="1:9" ht="31.5" x14ac:dyDescent="0.25">
      <c r="A174" s="508" t="s">
        <v>386</v>
      </c>
      <c r="B174" s="474" t="s">
        <v>62</v>
      </c>
      <c r="C174" s="475">
        <v>1477019.87</v>
      </c>
      <c r="D174" s="477">
        <v>1851490.55</v>
      </c>
      <c r="E174" s="820">
        <f>'[5]ER 2016'!F280</f>
        <v>1673191.05</v>
      </c>
      <c r="F174" s="852">
        <f t="shared" si="8"/>
        <v>374470.67999999993</v>
      </c>
      <c r="G174" s="853">
        <f t="shared" si="9"/>
        <v>0.25353124057836807</v>
      </c>
      <c r="H174" s="852">
        <f t="shared" si="10"/>
        <v>-178299.5</v>
      </c>
      <c r="I174" s="854">
        <f t="shared" si="11"/>
        <v>-9.6300518520064812E-2</v>
      </c>
    </row>
    <row r="175" spans="1:9" hidden="1" x14ac:dyDescent="0.25">
      <c r="A175" s="508" t="s">
        <v>387</v>
      </c>
      <c r="B175" s="474" t="s">
        <v>64</v>
      </c>
      <c r="C175" s="475">
        <v>436656.69</v>
      </c>
      <c r="D175" s="477">
        <v>252830.96</v>
      </c>
      <c r="E175" s="820">
        <f>'[5]ER 2016'!E281</f>
        <v>330276.84000000003</v>
      </c>
      <c r="F175" s="852">
        <f t="shared" si="8"/>
        <v>-183825.73</v>
      </c>
      <c r="G175" s="853">
        <f t="shared" si="9"/>
        <v>-0.4209845725711886</v>
      </c>
      <c r="H175" s="852">
        <f t="shared" si="10"/>
        <v>77445.880000000034</v>
      </c>
      <c r="I175" s="854">
        <f t="shared" si="11"/>
        <v>0.30631485954093612</v>
      </c>
    </row>
    <row r="176" spans="1:9" hidden="1" x14ac:dyDescent="0.25">
      <c r="A176" s="508" t="s">
        <v>388</v>
      </c>
      <c r="B176" s="474" t="s">
        <v>66</v>
      </c>
      <c r="C176" s="475">
        <v>516195.66000000003</v>
      </c>
      <c r="D176" s="477">
        <v>516512.88</v>
      </c>
      <c r="E176" s="820">
        <f>'[5]ER 2016'!E286</f>
        <v>598338.96</v>
      </c>
      <c r="F176" s="852">
        <f t="shared" si="8"/>
        <v>317.21999999997206</v>
      </c>
      <c r="G176" s="853">
        <f t="shared" si="9"/>
        <v>6.1453441898363123E-4</v>
      </c>
      <c r="H176" s="852">
        <f t="shared" si="10"/>
        <v>81826.079999999958</v>
      </c>
      <c r="I176" s="854">
        <f t="shared" si="11"/>
        <v>0.15842021209616294</v>
      </c>
    </row>
    <row r="177" spans="1:9" ht="31.5" hidden="1" x14ac:dyDescent="0.25">
      <c r="A177" s="508" t="s">
        <v>389</v>
      </c>
      <c r="B177" s="474" t="s">
        <v>68</v>
      </c>
      <c r="C177" s="475">
        <v>72470.66</v>
      </c>
      <c r="D177" s="477">
        <v>71054.880000000005</v>
      </c>
      <c r="E177" s="820">
        <f>'[5]ER 2016'!E291</f>
        <v>44832.05</v>
      </c>
      <c r="F177" s="852">
        <f t="shared" si="8"/>
        <v>-1415.7799999999988</v>
      </c>
      <c r="G177" s="853">
        <f t="shared" si="9"/>
        <v>-1.9535905979054129E-2</v>
      </c>
      <c r="H177" s="852">
        <f t="shared" si="10"/>
        <v>-26222.83</v>
      </c>
      <c r="I177" s="854">
        <f t="shared" si="11"/>
        <v>-0.36905037345781178</v>
      </c>
    </row>
    <row r="178" spans="1:9" s="2" customFormat="1" hidden="1" x14ac:dyDescent="0.25">
      <c r="A178" s="508" t="s">
        <v>390</v>
      </c>
      <c r="B178" s="474" t="s">
        <v>391</v>
      </c>
      <c r="C178" s="475">
        <v>1219.8700000000001</v>
      </c>
      <c r="D178" s="477">
        <v>207</v>
      </c>
      <c r="E178" s="820">
        <f>'[5]ER 2016'!E292</f>
        <v>893.44</v>
      </c>
      <c r="F178" s="852">
        <f t="shared" si="8"/>
        <v>-1012.8700000000001</v>
      </c>
      <c r="G178" s="853">
        <f t="shared" si="9"/>
        <v>-0.83030978710846237</v>
      </c>
      <c r="H178" s="852">
        <f t="shared" si="10"/>
        <v>686.44</v>
      </c>
      <c r="I178" s="854">
        <f t="shared" si="11"/>
        <v>3.3161352657004834</v>
      </c>
    </row>
    <row r="179" spans="1:9" s="7" customFormat="1" x14ac:dyDescent="0.25">
      <c r="A179" s="514" t="s">
        <v>392</v>
      </c>
      <c r="B179" s="492" t="s">
        <v>72</v>
      </c>
      <c r="C179" s="493">
        <v>450476.99</v>
      </c>
      <c r="D179" s="495">
        <v>996602.81</v>
      </c>
      <c r="E179" s="840">
        <f>'[5]ER 2016'!E293</f>
        <v>681465.84</v>
      </c>
      <c r="F179" s="852">
        <f t="shared" si="8"/>
        <v>546125.82000000007</v>
      </c>
      <c r="G179" s="853">
        <f t="shared" si="9"/>
        <v>1.2123278927076833</v>
      </c>
      <c r="H179" s="852">
        <f t="shared" si="10"/>
        <v>-315136.97000000009</v>
      </c>
      <c r="I179" s="854">
        <f t="shared" si="11"/>
        <v>-0.31621119952491411</v>
      </c>
    </row>
    <row r="180" spans="1:9" s="7" customFormat="1" ht="31.5" x14ac:dyDescent="0.25">
      <c r="A180" s="514" t="s">
        <v>453</v>
      </c>
      <c r="B180" s="492" t="s">
        <v>454</v>
      </c>
      <c r="C180" s="493">
        <v>225696.16</v>
      </c>
      <c r="D180" s="495">
        <v>539686.84</v>
      </c>
      <c r="E180" s="840">
        <v>321327.12</v>
      </c>
      <c r="F180" s="852">
        <f t="shared" si="8"/>
        <v>313990.67999999993</v>
      </c>
      <c r="G180" s="853">
        <v>0</v>
      </c>
      <c r="H180" s="852">
        <f t="shared" si="10"/>
        <v>-218359.71999999997</v>
      </c>
      <c r="I180" s="854">
        <v>0</v>
      </c>
    </row>
    <row r="181" spans="1:9" s="7" customFormat="1" ht="31.5" x14ac:dyDescent="0.25">
      <c r="A181" s="514" t="s">
        <v>455</v>
      </c>
      <c r="B181" s="492" t="s">
        <v>456</v>
      </c>
      <c r="C181" s="493">
        <v>224780.83000000002</v>
      </c>
      <c r="D181" s="495">
        <v>456915.97000000003</v>
      </c>
      <c r="E181" s="840">
        <v>360138.72000000003</v>
      </c>
      <c r="F181" s="852">
        <f t="shared" si="8"/>
        <v>232135.14</v>
      </c>
      <c r="G181" s="853">
        <f t="shared" si="9"/>
        <v>1.032717692162628</v>
      </c>
      <c r="H181" s="852">
        <f t="shared" si="10"/>
        <v>-96777.25</v>
      </c>
      <c r="I181" s="854">
        <f t="shared" si="11"/>
        <v>-0.21180535668298045</v>
      </c>
    </row>
    <row r="182" spans="1:9" hidden="1" x14ac:dyDescent="0.25">
      <c r="A182" s="508" t="str">
        <f>'[5]ER 2015'!A352</f>
        <v>5.02.01.04.06</v>
      </c>
      <c r="B182" s="474" t="str">
        <f>'[5]ER 2015'!B352</f>
        <v>MINI CENTRAL GUALACEO</v>
      </c>
      <c r="C182" s="475">
        <v>0</v>
      </c>
      <c r="D182" s="477">
        <v>14282.02</v>
      </c>
      <c r="E182" s="820">
        <f>'[5]ER 2016'!E296</f>
        <v>17383.920000000002</v>
      </c>
      <c r="F182" s="852">
        <f t="shared" si="8"/>
        <v>14282.02</v>
      </c>
      <c r="G182" s="853" t="e">
        <f t="shared" si="9"/>
        <v>#DIV/0!</v>
      </c>
      <c r="H182" s="852">
        <f t="shared" si="10"/>
        <v>3101.9000000000015</v>
      </c>
      <c r="I182" s="854">
        <f t="shared" si="11"/>
        <v>0.21718916511809963</v>
      </c>
    </row>
    <row r="183" spans="1:9" ht="31.5" x14ac:dyDescent="0.25">
      <c r="A183" s="508" t="s">
        <v>393</v>
      </c>
      <c r="B183" s="496" t="s">
        <v>394</v>
      </c>
      <c r="C183" s="475">
        <v>976815.04</v>
      </c>
      <c r="D183" s="497">
        <v>877467.24</v>
      </c>
      <c r="E183" s="841">
        <f>'[5]ER 2016'!F298</f>
        <v>408713.28</v>
      </c>
      <c r="F183" s="852">
        <f t="shared" si="8"/>
        <v>-99347.800000000047</v>
      </c>
      <c r="G183" s="853">
        <f t="shared" si="9"/>
        <v>-0.10170584597059444</v>
      </c>
      <c r="H183" s="852">
        <f t="shared" si="10"/>
        <v>-468753.95999999996</v>
      </c>
      <c r="I183" s="854">
        <f t="shared" si="11"/>
        <v>-0.53421249094154211</v>
      </c>
    </row>
    <row r="184" spans="1:9" hidden="1" x14ac:dyDescent="0.25">
      <c r="A184" s="508" t="s">
        <v>1407</v>
      </c>
      <c r="B184" s="474" t="s">
        <v>556</v>
      </c>
      <c r="C184" s="475">
        <v>258360.13</v>
      </c>
      <c r="D184" s="477">
        <v>222116.16</v>
      </c>
      <c r="E184" s="820">
        <f>'[5]ER 2016'!E299</f>
        <v>106385.04000000001</v>
      </c>
      <c r="F184" s="852">
        <f t="shared" si="8"/>
        <v>-36243.97</v>
      </c>
      <c r="G184" s="853">
        <f t="shared" si="9"/>
        <v>-0.14028468711484238</v>
      </c>
      <c r="H184" s="852">
        <f t="shared" si="10"/>
        <v>-115731.12</v>
      </c>
      <c r="I184" s="854">
        <f t="shared" si="11"/>
        <v>-0.5210387213609311</v>
      </c>
    </row>
    <row r="185" spans="1:9" hidden="1" x14ac:dyDescent="0.25">
      <c r="A185" s="508" t="s">
        <v>1408</v>
      </c>
      <c r="B185" s="474" t="s">
        <v>555</v>
      </c>
      <c r="C185" s="475">
        <v>234880.29</v>
      </c>
      <c r="D185" s="477">
        <v>213249.12</v>
      </c>
      <c r="E185" s="820">
        <f>'[5]ER 2016'!E300</f>
        <v>95102.16</v>
      </c>
      <c r="F185" s="852">
        <f t="shared" si="8"/>
        <v>-21631.170000000013</v>
      </c>
      <c r="G185" s="853">
        <f t="shared" si="9"/>
        <v>-9.209444521717855E-2</v>
      </c>
      <c r="H185" s="852">
        <f t="shared" si="10"/>
        <v>-118146.95999999999</v>
      </c>
      <c r="I185" s="854">
        <f t="shared" si="11"/>
        <v>-0.5540325793607026</v>
      </c>
    </row>
    <row r="186" spans="1:9" hidden="1" x14ac:dyDescent="0.25">
      <c r="A186" s="508" t="s">
        <v>1409</v>
      </c>
      <c r="B186" s="474" t="s">
        <v>554</v>
      </c>
      <c r="C186" s="475">
        <v>207090.76</v>
      </c>
      <c r="D186" s="477">
        <v>184716.36000000002</v>
      </c>
      <c r="E186" s="820">
        <f>'[5]ER 2016'!E301</f>
        <v>103212.24</v>
      </c>
      <c r="F186" s="852">
        <f t="shared" si="8"/>
        <v>-22374.399999999994</v>
      </c>
      <c r="G186" s="853">
        <f t="shared" si="9"/>
        <v>-0.10804151764183005</v>
      </c>
      <c r="H186" s="852">
        <f t="shared" si="10"/>
        <v>-81504.12000000001</v>
      </c>
      <c r="I186" s="854">
        <f t="shared" si="11"/>
        <v>-0.44123931415712175</v>
      </c>
    </row>
    <row r="187" spans="1:9" hidden="1" x14ac:dyDescent="0.25">
      <c r="A187" s="508" t="s">
        <v>1410</v>
      </c>
      <c r="B187" s="474" t="s">
        <v>553</v>
      </c>
      <c r="C187" s="475">
        <v>276483.86</v>
      </c>
      <c r="D187" s="477">
        <v>257385.60000000001</v>
      </c>
      <c r="E187" s="820">
        <f>'[5]ER 2016'!E302</f>
        <v>104013.84</v>
      </c>
      <c r="F187" s="852">
        <f t="shared" si="8"/>
        <v>-19098.25999999998</v>
      </c>
      <c r="G187" s="853">
        <f t="shared" si="9"/>
        <v>-6.9075496848170381E-2</v>
      </c>
      <c r="H187" s="852">
        <f t="shared" si="10"/>
        <v>-153371.76</v>
      </c>
      <c r="I187" s="854">
        <f t="shared" si="11"/>
        <v>-0.59588321957405543</v>
      </c>
    </row>
    <row r="188" spans="1:9" ht="31.5" x14ac:dyDescent="0.25">
      <c r="A188" s="508" t="s">
        <v>395</v>
      </c>
      <c r="B188" s="474" t="s">
        <v>80</v>
      </c>
      <c r="C188" s="475">
        <v>79054.98</v>
      </c>
      <c r="D188" s="477">
        <v>68293.740000000005</v>
      </c>
      <c r="E188" s="820">
        <f>'[5]ER 2016'!F303</f>
        <v>32992.199999999997</v>
      </c>
      <c r="F188" s="852">
        <f t="shared" si="8"/>
        <v>-10761.239999999991</v>
      </c>
      <c r="G188" s="853">
        <f t="shared" si="9"/>
        <v>-0.13612349278944844</v>
      </c>
      <c r="H188" s="852">
        <f t="shared" si="10"/>
        <v>-35301.540000000008</v>
      </c>
      <c r="I188" s="854">
        <f t="shared" si="11"/>
        <v>-0.51690740615464914</v>
      </c>
    </row>
    <row r="189" spans="1:9" hidden="1" x14ac:dyDescent="0.25">
      <c r="A189" s="508" t="s">
        <v>1411</v>
      </c>
      <c r="B189" s="474" t="s">
        <v>552</v>
      </c>
      <c r="C189" s="475">
        <v>3416.41</v>
      </c>
      <c r="D189" s="477">
        <v>1003.5600000000001</v>
      </c>
      <c r="E189" s="820">
        <f>'[5]ER 2016'!E304</f>
        <v>2046.8400000000001</v>
      </c>
      <c r="F189" s="852">
        <f t="shared" si="8"/>
        <v>-2412.85</v>
      </c>
      <c r="G189" s="853">
        <f t="shared" si="9"/>
        <v>-0.70625305510755443</v>
      </c>
      <c r="H189" s="852">
        <f t="shared" si="10"/>
        <v>1043.2800000000002</v>
      </c>
      <c r="I189" s="854">
        <f t="shared" si="11"/>
        <v>1.0395790984096618</v>
      </c>
    </row>
    <row r="190" spans="1:9" hidden="1" x14ac:dyDescent="0.25">
      <c r="A190" s="508" t="s">
        <v>1412</v>
      </c>
      <c r="B190" s="474" t="s">
        <v>551</v>
      </c>
      <c r="C190" s="475">
        <v>3108.3</v>
      </c>
      <c r="D190" s="477">
        <v>695.28</v>
      </c>
      <c r="E190" s="820">
        <f>'[5]ER 2016'!E305</f>
        <v>2846.28</v>
      </c>
      <c r="F190" s="852">
        <f t="shared" si="8"/>
        <v>-2413.0200000000004</v>
      </c>
      <c r="G190" s="853">
        <f t="shared" si="9"/>
        <v>-0.77631502750699743</v>
      </c>
      <c r="H190" s="852">
        <f t="shared" si="10"/>
        <v>2151</v>
      </c>
      <c r="I190" s="854">
        <f t="shared" si="11"/>
        <v>3.0937176389368313</v>
      </c>
    </row>
    <row r="191" spans="1:9" ht="31.5" hidden="1" x14ac:dyDescent="0.25">
      <c r="A191" s="508" t="s">
        <v>1413</v>
      </c>
      <c r="B191" s="474" t="s">
        <v>550</v>
      </c>
      <c r="C191" s="475">
        <v>2699.48</v>
      </c>
      <c r="D191" s="477">
        <v>286.68</v>
      </c>
      <c r="E191" s="820">
        <f>'[5]ER 2016'!E306</f>
        <v>2728.32</v>
      </c>
      <c r="F191" s="852">
        <f t="shared" si="8"/>
        <v>-2412.8000000000002</v>
      </c>
      <c r="G191" s="853">
        <f t="shared" si="9"/>
        <v>-0.89380176922962951</v>
      </c>
      <c r="H191" s="852">
        <f t="shared" si="10"/>
        <v>2441.6400000000003</v>
      </c>
      <c r="I191" s="854">
        <f t="shared" si="11"/>
        <v>8.5169526998744249</v>
      </c>
    </row>
    <row r="192" spans="1:9" ht="31.5" hidden="1" x14ac:dyDescent="0.25">
      <c r="A192" s="508" t="s">
        <v>1414</v>
      </c>
      <c r="B192" s="474" t="s">
        <v>549</v>
      </c>
      <c r="C192" s="475">
        <v>2981.6</v>
      </c>
      <c r="D192" s="477">
        <v>695.28</v>
      </c>
      <c r="E192" s="820">
        <f>'[5]ER 2016'!E307</f>
        <v>2764.2000000000003</v>
      </c>
      <c r="F192" s="852">
        <f t="shared" si="8"/>
        <v>-2286.3199999999997</v>
      </c>
      <c r="G192" s="853">
        <f t="shared" si="9"/>
        <v>-0.76680976656828537</v>
      </c>
      <c r="H192" s="852">
        <f t="shared" si="10"/>
        <v>2068.92</v>
      </c>
      <c r="I192" s="854">
        <f t="shared" si="11"/>
        <v>2.9756644804970662</v>
      </c>
    </row>
    <row r="193" spans="1:9" hidden="1" x14ac:dyDescent="0.25">
      <c r="A193" s="508" t="s">
        <v>1415</v>
      </c>
      <c r="B193" s="474" t="s">
        <v>548</v>
      </c>
      <c r="C193" s="475">
        <v>66849.19</v>
      </c>
      <c r="D193" s="477">
        <v>65612.94</v>
      </c>
      <c r="E193" s="820">
        <f>'[5]ER 2016'!E308</f>
        <v>22606.560000000001</v>
      </c>
      <c r="F193" s="852">
        <f t="shared" si="8"/>
        <v>-1236.25</v>
      </c>
      <c r="G193" s="853">
        <f t="shared" si="9"/>
        <v>-1.8493118615199377E-2</v>
      </c>
      <c r="H193" s="852">
        <f t="shared" si="10"/>
        <v>-43006.380000000005</v>
      </c>
      <c r="I193" s="854">
        <f t="shared" si="11"/>
        <v>-0.65545576832862551</v>
      </c>
    </row>
    <row r="194" spans="1:9" x14ac:dyDescent="0.25">
      <c r="A194" s="508" t="s">
        <v>396</v>
      </c>
      <c r="B194" s="474" t="s">
        <v>82</v>
      </c>
      <c r="C194" s="475">
        <v>462986.83</v>
      </c>
      <c r="D194" s="477">
        <v>512614.95</v>
      </c>
      <c r="E194" s="820">
        <f>'[5]ER 2016'!F309</f>
        <v>372872.17</v>
      </c>
      <c r="F194" s="852">
        <f t="shared" si="8"/>
        <v>49628.119999999995</v>
      </c>
      <c r="G194" s="853">
        <f t="shared" si="9"/>
        <v>0.1071912131928245</v>
      </c>
      <c r="H194" s="852">
        <f t="shared" si="10"/>
        <v>-139742.78000000003</v>
      </c>
      <c r="I194" s="854">
        <f t="shared" si="11"/>
        <v>-0.27260769511306687</v>
      </c>
    </row>
    <row r="195" spans="1:9" ht="31.5" hidden="1" x14ac:dyDescent="0.25">
      <c r="A195" s="508" t="s">
        <v>397</v>
      </c>
      <c r="B195" s="474" t="s">
        <v>84</v>
      </c>
      <c r="C195" s="475">
        <v>59275.040000000001</v>
      </c>
      <c r="D195" s="477">
        <v>30464.690000000002</v>
      </c>
      <c r="E195" s="820">
        <f>'[5]ER 2016'!E310</f>
        <v>37743.19</v>
      </c>
      <c r="F195" s="852">
        <f t="shared" si="8"/>
        <v>-28810.35</v>
      </c>
      <c r="G195" s="853">
        <f t="shared" si="9"/>
        <v>-0.48604522240727294</v>
      </c>
      <c r="H195" s="852">
        <f t="shared" si="10"/>
        <v>7278.5</v>
      </c>
      <c r="I195" s="854">
        <f t="shared" si="11"/>
        <v>0.23891593841919939</v>
      </c>
    </row>
    <row r="196" spans="1:9" hidden="1" x14ac:dyDescent="0.25">
      <c r="A196" s="508" t="s">
        <v>398</v>
      </c>
      <c r="B196" s="474" t="s">
        <v>86</v>
      </c>
      <c r="C196" s="475">
        <v>71604.960000000006</v>
      </c>
      <c r="D196" s="477">
        <v>48846.44</v>
      </c>
      <c r="E196" s="820">
        <f>'[5]ER 2016'!E311</f>
        <v>66892.850000000006</v>
      </c>
      <c r="F196" s="852">
        <f t="shared" si="8"/>
        <v>-22758.520000000004</v>
      </c>
      <c r="G196" s="853">
        <f t="shared" si="9"/>
        <v>-0.31783440700197307</v>
      </c>
      <c r="H196" s="852">
        <f t="shared" si="10"/>
        <v>18046.410000000003</v>
      </c>
      <c r="I196" s="854">
        <f t="shared" si="11"/>
        <v>0.36945189864399541</v>
      </c>
    </row>
    <row r="197" spans="1:9" ht="31.5" hidden="1" x14ac:dyDescent="0.25">
      <c r="A197" s="508" t="s">
        <v>399</v>
      </c>
      <c r="B197" s="474" t="s">
        <v>88</v>
      </c>
      <c r="C197" s="475">
        <v>131998</v>
      </c>
      <c r="D197" s="477">
        <v>137287.32</v>
      </c>
      <c r="E197" s="820">
        <f>'[5]ER 2016'!E312</f>
        <v>62534.770000000004</v>
      </c>
      <c r="F197" s="852">
        <f t="shared" si="8"/>
        <v>5289.320000000007</v>
      </c>
      <c r="G197" s="853">
        <f t="shared" si="9"/>
        <v>4.0071213200200059E-2</v>
      </c>
      <c r="H197" s="852">
        <f t="shared" si="10"/>
        <v>-74752.55</v>
      </c>
      <c r="I197" s="854">
        <f t="shared" si="11"/>
        <v>-0.54449711743225815</v>
      </c>
    </row>
    <row r="198" spans="1:9" hidden="1" x14ac:dyDescent="0.25">
      <c r="A198" s="508" t="s">
        <v>400</v>
      </c>
      <c r="B198" s="474" t="s">
        <v>90</v>
      </c>
      <c r="C198" s="475">
        <v>18118.32</v>
      </c>
      <c r="D198" s="477">
        <v>17313.09</v>
      </c>
      <c r="E198" s="820">
        <f>'[5]ER 2016'!E313</f>
        <v>18474.87</v>
      </c>
      <c r="F198" s="852">
        <f t="shared" si="8"/>
        <v>-805.22999999999956</v>
      </c>
      <c r="G198" s="853">
        <f t="shared" si="9"/>
        <v>-4.444286225212931E-2</v>
      </c>
      <c r="H198" s="852">
        <f t="shared" si="10"/>
        <v>1161.7799999999988</v>
      </c>
      <c r="I198" s="854">
        <f t="shared" si="11"/>
        <v>6.7104139122478937E-2</v>
      </c>
    </row>
    <row r="199" spans="1:9" s="9" customFormat="1" x14ac:dyDescent="0.25">
      <c r="A199" s="514" t="s">
        <v>401</v>
      </c>
      <c r="B199" s="492" t="s">
        <v>1577</v>
      </c>
      <c r="C199" s="493">
        <v>151392.07</v>
      </c>
      <c r="D199" s="495">
        <v>155133.26999999999</v>
      </c>
      <c r="E199" s="840">
        <f>'[5]ER 2016'!E314</f>
        <v>63465.279999999999</v>
      </c>
      <c r="F199" s="852">
        <f t="shared" si="8"/>
        <v>3741.1999999999825</v>
      </c>
      <c r="G199" s="853">
        <f t="shared" si="9"/>
        <v>2.4711994492181675E-2</v>
      </c>
      <c r="H199" s="852">
        <f t="shared" si="10"/>
        <v>-91667.989999999991</v>
      </c>
      <c r="I199" s="854">
        <f t="shared" si="11"/>
        <v>-0.59089832890133753</v>
      </c>
    </row>
    <row r="200" spans="1:9" hidden="1" x14ac:dyDescent="0.25">
      <c r="A200" s="516" t="s">
        <v>403</v>
      </c>
      <c r="B200" s="498" t="s">
        <v>404</v>
      </c>
      <c r="C200" s="499">
        <v>4809.72</v>
      </c>
      <c r="D200" s="501">
        <v>4809.72</v>
      </c>
      <c r="E200" s="842">
        <f>'[5]ER 2016'!E315</f>
        <v>1565.52</v>
      </c>
      <c r="F200" s="852">
        <f t="shared" si="8"/>
        <v>0</v>
      </c>
      <c r="G200" s="853">
        <f t="shared" si="9"/>
        <v>0</v>
      </c>
      <c r="H200" s="852">
        <f t="shared" si="10"/>
        <v>-3244.2000000000003</v>
      </c>
      <c r="I200" s="854">
        <f t="shared" si="11"/>
        <v>-0.67450911903395627</v>
      </c>
    </row>
    <row r="201" spans="1:9" hidden="1" x14ac:dyDescent="0.25">
      <c r="A201" s="508" t="s">
        <v>405</v>
      </c>
      <c r="B201" s="474" t="s">
        <v>96</v>
      </c>
      <c r="C201" s="475">
        <v>16835.04</v>
      </c>
      <c r="D201" s="477">
        <v>56384.29</v>
      </c>
      <c r="E201" s="820">
        <f>'[5]ER 2016'!E316</f>
        <v>57369.96</v>
      </c>
      <c r="F201" s="852">
        <f t="shared" si="8"/>
        <v>39549.25</v>
      </c>
      <c r="G201" s="853">
        <f t="shared" si="9"/>
        <v>2.3492222174702286</v>
      </c>
      <c r="H201" s="852">
        <f t="shared" si="10"/>
        <v>985.66999999999825</v>
      </c>
      <c r="I201" s="854">
        <f t="shared" si="11"/>
        <v>1.7481287784239161E-2</v>
      </c>
    </row>
    <row r="202" spans="1:9" ht="31.5" hidden="1" x14ac:dyDescent="0.25">
      <c r="A202" s="508" t="s">
        <v>406</v>
      </c>
      <c r="B202" s="474" t="s">
        <v>166</v>
      </c>
      <c r="C202" s="475">
        <v>8953.68</v>
      </c>
      <c r="D202" s="477">
        <v>34973.760000000002</v>
      </c>
      <c r="E202" s="820">
        <f>'[5]ER 2016'!E317</f>
        <v>34973.760000000002</v>
      </c>
      <c r="F202" s="852">
        <f t="shared" si="8"/>
        <v>26020.080000000002</v>
      </c>
      <c r="G202" s="853">
        <f t="shared" si="9"/>
        <v>2.9060766076071514</v>
      </c>
      <c r="H202" s="852">
        <f t="shared" si="10"/>
        <v>0</v>
      </c>
      <c r="I202" s="854">
        <f t="shared" si="11"/>
        <v>0</v>
      </c>
    </row>
    <row r="203" spans="1:9" hidden="1" x14ac:dyDescent="0.25">
      <c r="A203" s="508" t="s">
        <v>407</v>
      </c>
      <c r="B203" s="474" t="str">
        <f>'[5]ER 2015'!B374</f>
        <v>OTROS EQUIPOS GUALACEO</v>
      </c>
      <c r="C203" s="475">
        <v>0</v>
      </c>
      <c r="D203" s="477">
        <v>18715.93</v>
      </c>
      <c r="E203" s="820">
        <f>'[5]ER 2016'!E318</f>
        <v>22453.08</v>
      </c>
      <c r="F203" s="852">
        <f t="shared" si="8"/>
        <v>18715.93</v>
      </c>
      <c r="G203" s="853" t="e">
        <f t="shared" si="9"/>
        <v>#DIV/0!</v>
      </c>
      <c r="H203" s="852">
        <f t="shared" si="10"/>
        <v>3737.1500000000015</v>
      </c>
      <c r="I203" s="854">
        <f t="shared" si="11"/>
        <v>0.19967749398507054</v>
      </c>
    </row>
    <row r="204" spans="1:9" hidden="1" x14ac:dyDescent="0.25">
      <c r="A204" s="508" t="s">
        <v>408</v>
      </c>
      <c r="B204" s="474" t="str">
        <f>'[5]ER 2015'!B375</f>
        <v>SISTEMA CONTRA INCENDIOS SAYMIRIN</v>
      </c>
      <c r="C204" s="475">
        <v>0</v>
      </c>
      <c r="D204" s="477">
        <v>8686.44</v>
      </c>
      <c r="E204" s="820">
        <f>'[5]ER 2016'!E319</f>
        <v>7398.89</v>
      </c>
      <c r="F204" s="852">
        <f t="shared" ref="F204:F267" si="12">D204-C204</f>
        <v>8686.44</v>
      </c>
      <c r="G204" s="853" t="e">
        <f t="shared" ref="G204:G267" si="13">F204/C204</f>
        <v>#DIV/0!</v>
      </c>
      <c r="H204" s="852">
        <f t="shared" ref="H204:H267" si="14">E204-D204</f>
        <v>-1287.5500000000002</v>
      </c>
      <c r="I204" s="854">
        <f t="shared" ref="I204:I267" si="15">H204/D204</f>
        <v>-0.14822527986148526</v>
      </c>
    </row>
    <row r="205" spans="1:9" x14ac:dyDescent="0.25">
      <c r="A205" s="508" t="s">
        <v>409</v>
      </c>
      <c r="B205" s="474" t="s">
        <v>102</v>
      </c>
      <c r="C205" s="475">
        <v>370056.03</v>
      </c>
      <c r="D205" s="477">
        <v>391712.22000000003</v>
      </c>
      <c r="E205" s="820">
        <f>'[5]ER 2016'!F320</f>
        <v>590356.47</v>
      </c>
      <c r="F205" s="852">
        <f t="shared" si="12"/>
        <v>21656.190000000002</v>
      </c>
      <c r="G205" s="853">
        <f t="shared" si="13"/>
        <v>5.8521381208137588E-2</v>
      </c>
      <c r="H205" s="852">
        <f t="shared" si="14"/>
        <v>198644.24999999994</v>
      </c>
      <c r="I205" s="854">
        <f t="shared" si="15"/>
        <v>0.50711782747038103</v>
      </c>
    </row>
    <row r="206" spans="1:9" hidden="1" x14ac:dyDescent="0.25">
      <c r="A206" s="508" t="s">
        <v>410</v>
      </c>
      <c r="B206" s="474" t="s">
        <v>176</v>
      </c>
      <c r="C206" s="475">
        <v>15485.54</v>
      </c>
      <c r="D206" s="477">
        <v>0</v>
      </c>
      <c r="E206" s="820">
        <f>'[5]ER 2016'!E321</f>
        <v>264.48</v>
      </c>
      <c r="F206" s="852">
        <f t="shared" si="12"/>
        <v>-15485.54</v>
      </c>
      <c r="G206" s="853">
        <f t="shared" si="13"/>
        <v>-1</v>
      </c>
      <c r="H206" s="852">
        <f t="shared" si="14"/>
        <v>264.48</v>
      </c>
      <c r="I206" s="854" t="e">
        <f t="shared" si="15"/>
        <v>#DIV/0!</v>
      </c>
    </row>
    <row r="207" spans="1:9" hidden="1" x14ac:dyDescent="0.25">
      <c r="A207" s="508" t="s">
        <v>411</v>
      </c>
      <c r="B207" s="474" t="s">
        <v>106</v>
      </c>
      <c r="C207" s="475">
        <v>15573.65</v>
      </c>
      <c r="D207" s="477">
        <v>15067.79</v>
      </c>
      <c r="E207" s="820">
        <f>'[5]ER 2016'!E322</f>
        <v>22197.94</v>
      </c>
      <c r="F207" s="852">
        <f t="shared" si="12"/>
        <v>-505.85999999999876</v>
      </c>
      <c r="G207" s="853">
        <f t="shared" si="13"/>
        <v>-3.2481788148571389E-2</v>
      </c>
      <c r="H207" s="852">
        <f t="shared" si="14"/>
        <v>7130.1499999999978</v>
      </c>
      <c r="I207" s="854">
        <f t="shared" si="15"/>
        <v>0.47320476327318056</v>
      </c>
    </row>
    <row r="208" spans="1:9" hidden="1" x14ac:dyDescent="0.25">
      <c r="A208" s="508" t="s">
        <v>412</v>
      </c>
      <c r="B208" s="474" t="s">
        <v>108</v>
      </c>
      <c r="C208" s="475">
        <v>80463.290000000008</v>
      </c>
      <c r="D208" s="477">
        <v>78275.520000000004</v>
      </c>
      <c r="E208" s="820">
        <f>'[5]ER 2016'!E323</f>
        <v>76215.08</v>
      </c>
      <c r="F208" s="852">
        <f t="shared" si="12"/>
        <v>-2187.7700000000041</v>
      </c>
      <c r="G208" s="853">
        <f t="shared" si="13"/>
        <v>-2.7189666244072343E-2</v>
      </c>
      <c r="H208" s="852">
        <f t="shared" si="14"/>
        <v>-2060.4400000000023</v>
      </c>
      <c r="I208" s="854">
        <f t="shared" si="15"/>
        <v>-2.6322916794420559E-2</v>
      </c>
    </row>
    <row r="209" spans="1:9" hidden="1" x14ac:dyDescent="0.25">
      <c r="A209" s="508" t="s">
        <v>413</v>
      </c>
      <c r="B209" s="474" t="s">
        <v>110</v>
      </c>
      <c r="C209" s="475">
        <v>319.44</v>
      </c>
      <c r="D209" s="477">
        <v>78.960000000000008</v>
      </c>
      <c r="E209" s="820">
        <f>'[5]ER 2016'!E324</f>
        <v>480.36</v>
      </c>
      <c r="F209" s="852">
        <f t="shared" si="12"/>
        <v>-240.48</v>
      </c>
      <c r="G209" s="853">
        <f t="shared" si="13"/>
        <v>-0.7528174305033809</v>
      </c>
      <c r="H209" s="852">
        <f t="shared" si="14"/>
        <v>401.4</v>
      </c>
      <c r="I209" s="854">
        <f t="shared" si="15"/>
        <v>5.0835866261398168</v>
      </c>
    </row>
    <row r="210" spans="1:9" s="7" customFormat="1" x14ac:dyDescent="0.25">
      <c r="A210" s="514" t="s">
        <v>414</v>
      </c>
      <c r="B210" s="492" t="s">
        <v>181</v>
      </c>
      <c r="C210" s="493">
        <v>249029.15</v>
      </c>
      <c r="D210" s="495">
        <v>262242.12</v>
      </c>
      <c r="E210" s="840">
        <f>'[5]ER 2016'!E325</f>
        <v>451644.45</v>
      </c>
      <c r="F210" s="852">
        <f t="shared" si="12"/>
        <v>13212.970000000001</v>
      </c>
      <c r="G210" s="853">
        <f t="shared" si="13"/>
        <v>5.305792514651398E-2</v>
      </c>
      <c r="H210" s="852">
        <f t="shared" si="14"/>
        <v>189402.33000000002</v>
      </c>
      <c r="I210" s="854">
        <f t="shared" si="15"/>
        <v>0.72224221646774367</v>
      </c>
    </row>
    <row r="211" spans="1:9" ht="31.5" hidden="1" x14ac:dyDescent="0.25">
      <c r="A211" s="508" t="s">
        <v>415</v>
      </c>
      <c r="B211" s="474" t="s">
        <v>416</v>
      </c>
      <c r="C211" s="475">
        <v>9184.9600000000009</v>
      </c>
      <c r="D211" s="477">
        <v>29931.72</v>
      </c>
      <c r="E211" s="820">
        <f>'[5]ER 2016'!E326</f>
        <v>31326.84</v>
      </c>
      <c r="F211" s="852">
        <f t="shared" si="12"/>
        <v>20746.760000000002</v>
      </c>
      <c r="G211" s="853">
        <f t="shared" si="13"/>
        <v>2.2587752151343063</v>
      </c>
      <c r="H211" s="852">
        <f t="shared" si="14"/>
        <v>1395.119999999999</v>
      </c>
      <c r="I211" s="854">
        <f t="shared" si="15"/>
        <v>4.6610084552441318E-2</v>
      </c>
    </row>
    <row r="212" spans="1:9" hidden="1" x14ac:dyDescent="0.25">
      <c r="A212" s="508" t="s">
        <v>417</v>
      </c>
      <c r="B212" s="474" t="str">
        <f>'[5]ER 2015'!B382</f>
        <v>EQUIPOS DE SUBESTACION GUALACEO</v>
      </c>
      <c r="C212" s="475">
        <v>0</v>
      </c>
      <c r="D212" s="477">
        <v>6116.11</v>
      </c>
      <c r="E212" s="820">
        <f>'[5]ER 2016'!E327</f>
        <v>8227.32</v>
      </c>
      <c r="F212" s="852">
        <f t="shared" si="12"/>
        <v>6116.11</v>
      </c>
      <c r="G212" s="853" t="e">
        <f t="shared" si="13"/>
        <v>#DIV/0!</v>
      </c>
      <c r="H212" s="852">
        <f t="shared" si="14"/>
        <v>2111.21</v>
      </c>
      <c r="I212" s="854">
        <f t="shared" si="15"/>
        <v>0.34518836319163654</v>
      </c>
    </row>
    <row r="213" spans="1:9" x14ac:dyDescent="0.25">
      <c r="A213" s="508" t="s">
        <v>418</v>
      </c>
      <c r="B213" s="474" t="s">
        <v>116</v>
      </c>
      <c r="C213" s="475">
        <v>358809.3</v>
      </c>
      <c r="D213" s="477">
        <v>408913.59</v>
      </c>
      <c r="E213" s="820">
        <f>'[5]ER 2016'!F328</f>
        <v>298202.68</v>
      </c>
      <c r="F213" s="852">
        <f t="shared" si="12"/>
        <v>50104.290000000037</v>
      </c>
      <c r="G213" s="853">
        <f t="shared" si="13"/>
        <v>0.13964044410220147</v>
      </c>
      <c r="H213" s="852">
        <f t="shared" si="14"/>
        <v>-110710.91000000003</v>
      </c>
      <c r="I213" s="854">
        <f t="shared" si="15"/>
        <v>-0.27074402198273728</v>
      </c>
    </row>
    <row r="214" spans="1:9" s="2" customFormat="1" hidden="1" x14ac:dyDescent="0.25">
      <c r="A214" s="508" t="s">
        <v>1416</v>
      </c>
      <c r="B214" s="474" t="s">
        <v>543</v>
      </c>
      <c r="C214" s="475">
        <v>23167.8</v>
      </c>
      <c r="D214" s="477">
        <v>23248.16</v>
      </c>
      <c r="E214" s="820">
        <f>'[5]ER 2016'!E329</f>
        <v>3430.4700000000003</v>
      </c>
      <c r="F214" s="852">
        <f t="shared" si="12"/>
        <v>80.360000000000582</v>
      </c>
      <c r="G214" s="853">
        <f t="shared" si="13"/>
        <v>3.4686072911541271E-3</v>
      </c>
      <c r="H214" s="852">
        <f t="shared" si="14"/>
        <v>-19817.689999999999</v>
      </c>
      <c r="I214" s="854">
        <f t="shared" si="15"/>
        <v>-0.85244122545612211</v>
      </c>
    </row>
    <row r="215" spans="1:9" hidden="1" x14ac:dyDescent="0.25">
      <c r="A215" s="508" t="s">
        <v>1417</v>
      </c>
      <c r="B215" s="474" t="s">
        <v>542</v>
      </c>
      <c r="C215" s="475">
        <v>22723.29</v>
      </c>
      <c r="D215" s="477">
        <v>23405.439999999999</v>
      </c>
      <c r="E215" s="820">
        <f>'[5]ER 2016'!E330</f>
        <v>10971.36</v>
      </c>
      <c r="F215" s="852">
        <f t="shared" si="12"/>
        <v>682.14999999999782</v>
      </c>
      <c r="G215" s="853">
        <f t="shared" si="13"/>
        <v>3.0019860680385535E-2</v>
      </c>
      <c r="H215" s="852">
        <f t="shared" si="14"/>
        <v>-12434.079999999998</v>
      </c>
      <c r="I215" s="854">
        <f t="shared" si="15"/>
        <v>-0.53124743649339634</v>
      </c>
    </row>
    <row r="216" spans="1:9" hidden="1" x14ac:dyDescent="0.25">
      <c r="A216" s="508" t="s">
        <v>1418</v>
      </c>
      <c r="B216" s="474" t="s">
        <v>541</v>
      </c>
      <c r="C216" s="475">
        <v>55690.36</v>
      </c>
      <c r="D216" s="477">
        <v>56137.17</v>
      </c>
      <c r="E216" s="820">
        <f>'[5]ER 2016'!E331</f>
        <v>21353.64</v>
      </c>
      <c r="F216" s="852">
        <f t="shared" si="12"/>
        <v>446.80999999999767</v>
      </c>
      <c r="G216" s="853">
        <f t="shared" si="13"/>
        <v>8.0231120790024996E-3</v>
      </c>
      <c r="H216" s="852">
        <f t="shared" si="14"/>
        <v>-34783.53</v>
      </c>
      <c r="I216" s="854">
        <f t="shared" si="15"/>
        <v>-0.61961673522195726</v>
      </c>
    </row>
    <row r="217" spans="1:9" hidden="1" x14ac:dyDescent="0.25">
      <c r="A217" s="508" t="s">
        <v>1419</v>
      </c>
      <c r="B217" s="474" t="s">
        <v>540</v>
      </c>
      <c r="C217" s="475">
        <v>73098.490000000005</v>
      </c>
      <c r="D217" s="477">
        <v>73360.14</v>
      </c>
      <c r="E217" s="820">
        <f>'[5]ER 2016'!E332</f>
        <v>53708.49</v>
      </c>
      <c r="F217" s="852">
        <f t="shared" si="12"/>
        <v>261.64999999999418</v>
      </c>
      <c r="G217" s="853">
        <f t="shared" si="13"/>
        <v>3.5794173039688528E-3</v>
      </c>
      <c r="H217" s="852">
        <f t="shared" si="14"/>
        <v>-19651.650000000001</v>
      </c>
      <c r="I217" s="854">
        <f t="shared" si="15"/>
        <v>-0.26787912345859755</v>
      </c>
    </row>
    <row r="218" spans="1:9" hidden="1" x14ac:dyDescent="0.25">
      <c r="A218" s="508" t="s">
        <v>1420</v>
      </c>
      <c r="B218" s="474" t="s">
        <v>539</v>
      </c>
      <c r="C218" s="475">
        <v>108406.48</v>
      </c>
      <c r="D218" s="477">
        <v>108833.58</v>
      </c>
      <c r="E218" s="820">
        <f>'[5]ER 2016'!E333</f>
        <v>62564.03</v>
      </c>
      <c r="F218" s="852">
        <f t="shared" si="12"/>
        <v>427.10000000000582</v>
      </c>
      <c r="G218" s="853">
        <f t="shared" si="13"/>
        <v>3.9398013845667332E-3</v>
      </c>
      <c r="H218" s="852">
        <f t="shared" si="14"/>
        <v>-46269.55</v>
      </c>
      <c r="I218" s="854">
        <f t="shared" si="15"/>
        <v>-0.42514038406161042</v>
      </c>
    </row>
    <row r="219" spans="1:9" hidden="1" x14ac:dyDescent="0.25">
      <c r="A219" s="508" t="s">
        <v>1421</v>
      </c>
      <c r="B219" s="474" t="s">
        <v>538</v>
      </c>
      <c r="C219" s="475">
        <v>64382.82</v>
      </c>
      <c r="D219" s="477">
        <v>64472.55</v>
      </c>
      <c r="E219" s="820">
        <f>'[5]ER 2016'!E334</f>
        <v>82335.680000000008</v>
      </c>
      <c r="F219" s="852">
        <f t="shared" si="12"/>
        <v>89.730000000003201</v>
      </c>
      <c r="G219" s="853">
        <f t="shared" si="13"/>
        <v>1.3936947775820196E-3</v>
      </c>
      <c r="H219" s="852">
        <f t="shared" si="14"/>
        <v>17863.130000000005</v>
      </c>
      <c r="I219" s="854">
        <f t="shared" si="15"/>
        <v>0.27706566593069459</v>
      </c>
    </row>
    <row r="220" spans="1:9" hidden="1" x14ac:dyDescent="0.25">
      <c r="A220" s="508" t="s">
        <v>1422</v>
      </c>
      <c r="B220" s="474" t="s">
        <v>537</v>
      </c>
      <c r="C220" s="475">
        <v>11340.06</v>
      </c>
      <c r="D220" s="477">
        <v>41684.950000000004</v>
      </c>
      <c r="E220" s="820">
        <f>'[5]ER 2016'!E335</f>
        <v>43519.200000000004</v>
      </c>
      <c r="F220" s="852">
        <f t="shared" si="12"/>
        <v>30344.890000000007</v>
      </c>
      <c r="G220" s="853">
        <f t="shared" si="13"/>
        <v>2.6759020675375624</v>
      </c>
      <c r="H220" s="852">
        <f t="shared" si="14"/>
        <v>1834.25</v>
      </c>
      <c r="I220" s="854">
        <f t="shared" si="15"/>
        <v>4.4002691618917615E-2</v>
      </c>
    </row>
    <row r="221" spans="1:9" hidden="1" x14ac:dyDescent="0.25">
      <c r="A221" s="508" t="s">
        <v>1423</v>
      </c>
      <c r="B221" s="474" t="str">
        <f>'[5]ER 2015'!B391</f>
        <v>SISTEMA SCADA GUALACEO</v>
      </c>
      <c r="C221" s="475">
        <v>0</v>
      </c>
      <c r="D221" s="477">
        <v>17771.600000000002</v>
      </c>
      <c r="E221" s="820">
        <f>'[5]ER 2016'!E336</f>
        <v>20319.810000000001</v>
      </c>
      <c r="F221" s="852">
        <f t="shared" si="12"/>
        <v>17771.600000000002</v>
      </c>
      <c r="G221" s="853" t="e">
        <f t="shared" si="13"/>
        <v>#DIV/0!</v>
      </c>
      <c r="H221" s="852">
        <f t="shared" si="14"/>
        <v>2548.2099999999991</v>
      </c>
      <c r="I221" s="854">
        <f t="shared" si="15"/>
        <v>0.14338663935717655</v>
      </c>
    </row>
    <row r="222" spans="1:9" x14ac:dyDescent="0.25">
      <c r="A222" s="508" t="s">
        <v>419</v>
      </c>
      <c r="B222" s="474" t="s">
        <v>118</v>
      </c>
      <c r="C222" s="475">
        <v>130100.2</v>
      </c>
      <c r="D222" s="477">
        <v>140460.01999999999</v>
      </c>
      <c r="E222" s="820">
        <f>'[5]ER 2016'!F337</f>
        <v>198999.6</v>
      </c>
      <c r="F222" s="852">
        <f t="shared" si="12"/>
        <v>10359.819999999992</v>
      </c>
      <c r="G222" s="853">
        <f t="shared" si="13"/>
        <v>7.9629547072179688E-2</v>
      </c>
      <c r="H222" s="852">
        <f t="shared" si="14"/>
        <v>58539.580000000016</v>
      </c>
      <c r="I222" s="854">
        <f t="shared" si="15"/>
        <v>0.41677040911712826</v>
      </c>
    </row>
    <row r="223" spans="1:9" ht="31.5" hidden="1" x14ac:dyDescent="0.25">
      <c r="A223" s="508" t="s">
        <v>1424</v>
      </c>
      <c r="B223" s="474" t="s">
        <v>535</v>
      </c>
      <c r="C223" s="475">
        <v>2051.88</v>
      </c>
      <c r="D223" s="477">
        <v>2051.88</v>
      </c>
      <c r="E223" s="820">
        <f>'[5]ER 2016'!E338</f>
        <v>2173.1999999999998</v>
      </c>
      <c r="F223" s="852">
        <f t="shared" si="12"/>
        <v>0</v>
      </c>
      <c r="G223" s="853">
        <f t="shared" si="13"/>
        <v>0</v>
      </c>
      <c r="H223" s="852">
        <f t="shared" si="14"/>
        <v>121.31999999999971</v>
      </c>
      <c r="I223" s="854">
        <f t="shared" si="15"/>
        <v>5.91262646938416E-2</v>
      </c>
    </row>
    <row r="224" spans="1:9" ht="31.5" hidden="1" x14ac:dyDescent="0.25">
      <c r="A224" s="508" t="s">
        <v>1425</v>
      </c>
      <c r="B224" s="474" t="s">
        <v>534</v>
      </c>
      <c r="C224" s="475">
        <v>3922.2000000000003</v>
      </c>
      <c r="D224" s="477">
        <v>3922.2000000000003</v>
      </c>
      <c r="E224" s="820">
        <f>'[5]ER 2016'!E339</f>
        <v>8320.2000000000007</v>
      </c>
      <c r="F224" s="852">
        <f t="shared" si="12"/>
        <v>0</v>
      </c>
      <c r="G224" s="853">
        <f t="shared" si="13"/>
        <v>0</v>
      </c>
      <c r="H224" s="852">
        <f t="shared" si="14"/>
        <v>4398</v>
      </c>
      <c r="I224" s="854">
        <f t="shared" si="15"/>
        <v>1.1213094691754626</v>
      </c>
    </row>
    <row r="225" spans="1:9" ht="31.5" hidden="1" x14ac:dyDescent="0.25">
      <c r="A225" s="508" t="s">
        <v>1426</v>
      </c>
      <c r="B225" s="474" t="s">
        <v>533</v>
      </c>
      <c r="C225" s="475">
        <v>7447.92</v>
      </c>
      <c r="D225" s="477">
        <v>7447.92</v>
      </c>
      <c r="E225" s="820">
        <f>'[5]ER 2016'!E340</f>
        <v>7128</v>
      </c>
      <c r="F225" s="852">
        <f t="shared" si="12"/>
        <v>0</v>
      </c>
      <c r="G225" s="853">
        <f t="shared" si="13"/>
        <v>0</v>
      </c>
      <c r="H225" s="852">
        <f t="shared" si="14"/>
        <v>-319.92000000000007</v>
      </c>
      <c r="I225" s="854">
        <f t="shared" si="15"/>
        <v>-4.2954274482003035E-2</v>
      </c>
    </row>
    <row r="226" spans="1:9" hidden="1" x14ac:dyDescent="0.25">
      <c r="A226" s="508" t="s">
        <v>1427</v>
      </c>
      <c r="B226" s="474" t="s">
        <v>532</v>
      </c>
      <c r="C226" s="475">
        <v>9174.6</v>
      </c>
      <c r="D226" s="477">
        <v>9174.6</v>
      </c>
      <c r="E226" s="820">
        <f>'[5]ER 2016'!E341</f>
        <v>5042.4000000000005</v>
      </c>
      <c r="F226" s="852">
        <f t="shared" si="12"/>
        <v>0</v>
      </c>
      <c r="G226" s="853">
        <f t="shared" si="13"/>
        <v>0</v>
      </c>
      <c r="H226" s="852">
        <f t="shared" si="14"/>
        <v>-4132.2</v>
      </c>
      <c r="I226" s="854">
        <f t="shared" si="15"/>
        <v>-0.45039565757635208</v>
      </c>
    </row>
    <row r="227" spans="1:9" ht="31.5" hidden="1" x14ac:dyDescent="0.25">
      <c r="A227" s="508" t="s">
        <v>1428</v>
      </c>
      <c r="B227" s="474" t="s">
        <v>1429</v>
      </c>
      <c r="C227" s="475">
        <v>107219.76000000001</v>
      </c>
      <c r="D227" s="477">
        <v>107219.76000000001</v>
      </c>
      <c r="E227" s="820">
        <f>'[5]ER 2016'!E342</f>
        <v>164868.6</v>
      </c>
      <c r="F227" s="852">
        <f t="shared" si="12"/>
        <v>0</v>
      </c>
      <c r="G227" s="853">
        <f t="shared" si="13"/>
        <v>0</v>
      </c>
      <c r="H227" s="852">
        <f t="shared" si="14"/>
        <v>57648.84</v>
      </c>
      <c r="I227" s="854">
        <f t="shared" si="15"/>
        <v>0.53766992203675879</v>
      </c>
    </row>
    <row r="228" spans="1:9" ht="31.5" hidden="1" x14ac:dyDescent="0.25">
      <c r="A228" s="508" t="s">
        <v>1430</v>
      </c>
      <c r="B228" s="474" t="s">
        <v>530</v>
      </c>
      <c r="C228" s="475">
        <v>283.84000000000003</v>
      </c>
      <c r="D228" s="477">
        <v>3409.56</v>
      </c>
      <c r="E228" s="820">
        <f>'[5]ER 2016'!E343</f>
        <v>3409.56</v>
      </c>
      <c r="F228" s="852">
        <f t="shared" si="12"/>
        <v>3125.72</v>
      </c>
      <c r="G228" s="853">
        <f t="shared" si="13"/>
        <v>11.01226042841037</v>
      </c>
      <c r="H228" s="852">
        <f t="shared" si="14"/>
        <v>0</v>
      </c>
      <c r="I228" s="854">
        <f t="shared" si="15"/>
        <v>0</v>
      </c>
    </row>
    <row r="229" spans="1:9" ht="31.5" hidden="1" x14ac:dyDescent="0.25">
      <c r="A229" s="508" t="s">
        <v>1431</v>
      </c>
      <c r="B229" s="474" t="str">
        <f>'[5]ER 2015'!B399</f>
        <v>CARRETERAS CAMINOS Y PUENTES GUALACEO</v>
      </c>
      <c r="C229" s="475">
        <v>0</v>
      </c>
      <c r="D229" s="477">
        <v>7234.1</v>
      </c>
      <c r="E229" s="820">
        <f>'[5]ER 2016'!E344</f>
        <v>8057.64</v>
      </c>
      <c r="F229" s="852">
        <f t="shared" si="12"/>
        <v>7234.1</v>
      </c>
      <c r="G229" s="853" t="e">
        <f t="shared" si="13"/>
        <v>#DIV/0!</v>
      </c>
      <c r="H229" s="852">
        <f t="shared" si="14"/>
        <v>823.54</v>
      </c>
      <c r="I229" s="854">
        <f t="shared" si="15"/>
        <v>0.11384139008307874</v>
      </c>
    </row>
    <row r="230" spans="1:9" x14ac:dyDescent="0.25">
      <c r="A230" s="508" t="s">
        <v>420</v>
      </c>
      <c r="B230" s="474" t="s">
        <v>120</v>
      </c>
      <c r="C230" s="475">
        <v>118602.8</v>
      </c>
      <c r="D230" s="477">
        <v>117483.75</v>
      </c>
      <c r="E230" s="820">
        <f>'[5]ER 2016'!F345</f>
        <v>96029.23</v>
      </c>
      <c r="F230" s="852">
        <f t="shared" si="12"/>
        <v>-1119.0500000000029</v>
      </c>
      <c r="G230" s="853">
        <f t="shared" si="13"/>
        <v>-9.4352747152681299E-3</v>
      </c>
      <c r="H230" s="852">
        <f t="shared" si="14"/>
        <v>-21454.520000000004</v>
      </c>
      <c r="I230" s="854">
        <f t="shared" si="15"/>
        <v>-0.18261691510528055</v>
      </c>
    </row>
    <row r="231" spans="1:9" ht="31.5" hidden="1" x14ac:dyDescent="0.25">
      <c r="A231" s="508" t="s">
        <v>1432</v>
      </c>
      <c r="B231" s="474" t="s">
        <v>1433</v>
      </c>
      <c r="C231" s="475">
        <v>4828.32</v>
      </c>
      <c r="D231" s="477">
        <v>0</v>
      </c>
      <c r="E231" s="820">
        <v>0</v>
      </c>
      <c r="F231" s="852">
        <f t="shared" si="12"/>
        <v>-4828.32</v>
      </c>
      <c r="G231" s="853">
        <f t="shared" si="13"/>
        <v>-1</v>
      </c>
      <c r="H231" s="852">
        <f t="shared" si="14"/>
        <v>0</v>
      </c>
      <c r="I231" s="854" t="e">
        <f t="shared" si="15"/>
        <v>#DIV/0!</v>
      </c>
    </row>
    <row r="232" spans="1:9" ht="31.5" hidden="1" x14ac:dyDescent="0.25">
      <c r="A232" s="508" t="s">
        <v>1434</v>
      </c>
      <c r="B232" s="474" t="s">
        <v>1435</v>
      </c>
      <c r="C232" s="475">
        <v>2495.88</v>
      </c>
      <c r="D232" s="477">
        <v>0</v>
      </c>
      <c r="E232" s="820">
        <v>0</v>
      </c>
      <c r="F232" s="852">
        <f t="shared" si="12"/>
        <v>-2495.88</v>
      </c>
      <c r="G232" s="853">
        <f t="shared" si="13"/>
        <v>-1</v>
      </c>
      <c r="H232" s="852">
        <f t="shared" si="14"/>
        <v>0</v>
      </c>
      <c r="I232" s="854" t="e">
        <f t="shared" si="15"/>
        <v>#DIV/0!</v>
      </c>
    </row>
    <row r="233" spans="1:9" ht="31.5" hidden="1" x14ac:dyDescent="0.25">
      <c r="A233" s="508" t="s">
        <v>1436</v>
      </c>
      <c r="B233" s="474" t="str">
        <f>'[5]ER 2016'!B346</f>
        <v>CHEVROLET LUV C/S 4X2 T/M INYEC ADT0994 2002</v>
      </c>
      <c r="C233" s="475"/>
      <c r="D233" s="477"/>
      <c r="E233" s="820">
        <f>'[5]ER 2016'!E346</f>
        <v>2409</v>
      </c>
      <c r="F233" s="852">
        <f t="shared" si="12"/>
        <v>0</v>
      </c>
      <c r="G233" s="853" t="e">
        <f t="shared" si="13"/>
        <v>#DIV/0!</v>
      </c>
      <c r="H233" s="852">
        <f t="shared" si="14"/>
        <v>2409</v>
      </c>
      <c r="I233" s="854" t="e">
        <f t="shared" si="15"/>
        <v>#DIV/0!</v>
      </c>
    </row>
    <row r="234" spans="1:9" ht="31.5" hidden="1" x14ac:dyDescent="0.25">
      <c r="A234" s="508" t="s">
        <v>1437</v>
      </c>
      <c r="B234" s="474" t="s">
        <v>1438</v>
      </c>
      <c r="C234" s="475">
        <v>2148.2400000000002</v>
      </c>
      <c r="D234" s="477">
        <v>2148.2400000000002</v>
      </c>
      <c r="E234" s="820">
        <f>'[5]ER 2016'!E347</f>
        <v>4847.04</v>
      </c>
      <c r="F234" s="852">
        <f t="shared" si="12"/>
        <v>0</v>
      </c>
      <c r="G234" s="853">
        <f t="shared" si="13"/>
        <v>0</v>
      </c>
      <c r="H234" s="852">
        <f t="shared" si="14"/>
        <v>2698.7999999999997</v>
      </c>
      <c r="I234" s="854">
        <f t="shared" si="15"/>
        <v>1.2562842140542954</v>
      </c>
    </row>
    <row r="235" spans="1:9" ht="31.5" hidden="1" x14ac:dyDescent="0.25">
      <c r="A235" s="508" t="s">
        <v>1439</v>
      </c>
      <c r="B235" s="474" t="s">
        <v>1440</v>
      </c>
      <c r="C235" s="475">
        <v>1937.76</v>
      </c>
      <c r="D235" s="477">
        <v>1937.76</v>
      </c>
      <c r="E235" s="820">
        <f>'[5]ER 2016'!E348</f>
        <v>3068.52</v>
      </c>
      <c r="F235" s="852">
        <f t="shared" si="12"/>
        <v>0</v>
      </c>
      <c r="G235" s="853">
        <f t="shared" si="13"/>
        <v>0</v>
      </c>
      <c r="H235" s="852">
        <f t="shared" si="14"/>
        <v>1130.76</v>
      </c>
      <c r="I235" s="854">
        <f t="shared" si="15"/>
        <v>0.58353975724547935</v>
      </c>
    </row>
    <row r="236" spans="1:9" hidden="1" x14ac:dyDescent="0.25">
      <c r="A236" s="508" t="s">
        <v>1441</v>
      </c>
      <c r="B236" s="474" t="s">
        <v>1442</v>
      </c>
      <c r="C236" s="475">
        <v>2206.2000000000003</v>
      </c>
      <c r="D236" s="477">
        <v>2206.2000000000003</v>
      </c>
      <c r="E236" s="820">
        <f>'[5]ER 2016'!E349</f>
        <v>4935.24</v>
      </c>
      <c r="F236" s="852">
        <f t="shared" si="12"/>
        <v>0</v>
      </c>
      <c r="G236" s="853">
        <f t="shared" si="13"/>
        <v>0</v>
      </c>
      <c r="H236" s="852">
        <f t="shared" si="14"/>
        <v>2729.0399999999995</v>
      </c>
      <c r="I236" s="854">
        <f t="shared" si="15"/>
        <v>1.2369866739189552</v>
      </c>
    </row>
    <row r="237" spans="1:9" ht="31.5" hidden="1" x14ac:dyDescent="0.25">
      <c r="A237" s="508" t="s">
        <v>1443</v>
      </c>
      <c r="B237" s="474" t="s">
        <v>1444</v>
      </c>
      <c r="C237" s="475">
        <v>2077.3200000000002</v>
      </c>
      <c r="D237" s="477">
        <v>2077.3200000000002</v>
      </c>
      <c r="E237" s="820">
        <f>'[5]ER 2016'!E350</f>
        <v>3653.76</v>
      </c>
      <c r="F237" s="852">
        <f t="shared" si="12"/>
        <v>0</v>
      </c>
      <c r="G237" s="853">
        <f t="shared" si="13"/>
        <v>0</v>
      </c>
      <c r="H237" s="852">
        <f t="shared" si="14"/>
        <v>1576.44</v>
      </c>
      <c r="I237" s="854">
        <f t="shared" si="15"/>
        <v>0.7588816359540177</v>
      </c>
    </row>
    <row r="238" spans="1:9" ht="31.5" hidden="1" x14ac:dyDescent="0.25">
      <c r="A238" s="508" t="s">
        <v>1445</v>
      </c>
      <c r="B238" s="496" t="s">
        <v>1446</v>
      </c>
      <c r="C238" s="475">
        <v>2214.6</v>
      </c>
      <c r="D238" s="497">
        <v>2214.6</v>
      </c>
      <c r="E238" s="820">
        <f>'[5]ER 2016'!E351</f>
        <v>3334.92</v>
      </c>
      <c r="F238" s="852">
        <f t="shared" si="12"/>
        <v>0</v>
      </c>
      <c r="G238" s="853">
        <f t="shared" si="13"/>
        <v>0</v>
      </c>
      <c r="H238" s="852">
        <f t="shared" si="14"/>
        <v>1120.3200000000002</v>
      </c>
      <c r="I238" s="854">
        <f t="shared" si="15"/>
        <v>0.50587916553779477</v>
      </c>
    </row>
    <row r="239" spans="1:9" ht="31.5" hidden="1" x14ac:dyDescent="0.25">
      <c r="A239" s="508" t="s">
        <v>1447</v>
      </c>
      <c r="B239" s="474" t="s">
        <v>1448</v>
      </c>
      <c r="C239" s="475">
        <v>1309.92</v>
      </c>
      <c r="D239" s="477">
        <v>1309.92</v>
      </c>
      <c r="E239" s="820">
        <f>'[5]ER 2016'!E352</f>
        <v>2409</v>
      </c>
      <c r="F239" s="852">
        <f t="shared" si="12"/>
        <v>0</v>
      </c>
      <c r="G239" s="853">
        <f t="shared" si="13"/>
        <v>0</v>
      </c>
      <c r="H239" s="852">
        <f t="shared" si="14"/>
        <v>1099.08</v>
      </c>
      <c r="I239" s="854">
        <f t="shared" si="15"/>
        <v>0.83904360571637948</v>
      </c>
    </row>
    <row r="240" spans="1:9" ht="31.5" hidden="1" x14ac:dyDescent="0.25">
      <c r="A240" s="508" t="s">
        <v>1449</v>
      </c>
      <c r="B240" s="474" t="str">
        <f>'[5]ER 2016'!B353</f>
        <v>CHEVROLET RODEO V6 4X4 T/M A/C ADR0194 2001</v>
      </c>
      <c r="C240" s="475"/>
      <c r="D240" s="477"/>
      <c r="E240" s="820">
        <f>'[5]ER 2016'!E353</f>
        <v>3110.52</v>
      </c>
      <c r="F240" s="852">
        <f t="shared" si="12"/>
        <v>0</v>
      </c>
      <c r="G240" s="853" t="e">
        <f t="shared" si="13"/>
        <v>#DIV/0!</v>
      </c>
      <c r="H240" s="852">
        <f t="shared" si="14"/>
        <v>3110.52</v>
      </c>
      <c r="I240" s="854" t="e">
        <f t="shared" si="15"/>
        <v>#DIV/0!</v>
      </c>
    </row>
    <row r="241" spans="1:9" ht="31.5" hidden="1" x14ac:dyDescent="0.25">
      <c r="A241" s="508" t="s">
        <v>1450</v>
      </c>
      <c r="B241" s="474" t="s">
        <v>1451</v>
      </c>
      <c r="C241" s="475">
        <v>2864.52</v>
      </c>
      <c r="D241" s="477">
        <v>2864.52</v>
      </c>
      <c r="E241" s="820">
        <f>'[5]ER 2016'!E354</f>
        <v>8531.52</v>
      </c>
      <c r="F241" s="852">
        <f t="shared" si="12"/>
        <v>0</v>
      </c>
      <c r="G241" s="853">
        <f t="shared" si="13"/>
        <v>0</v>
      </c>
      <c r="H241" s="852">
        <f t="shared" si="14"/>
        <v>5667</v>
      </c>
      <c r="I241" s="854">
        <f t="shared" si="15"/>
        <v>1.9783419211595661</v>
      </c>
    </row>
    <row r="242" spans="1:9" ht="31.5" hidden="1" x14ac:dyDescent="0.25">
      <c r="A242" s="508" t="s">
        <v>1452</v>
      </c>
      <c r="B242" s="474" t="s">
        <v>1453</v>
      </c>
      <c r="C242" s="475">
        <v>1224.1200000000001</v>
      </c>
      <c r="D242" s="477">
        <v>1224.1200000000001</v>
      </c>
      <c r="E242" s="820">
        <f>'[5]ER 2016'!E355</f>
        <v>1991.76</v>
      </c>
      <c r="F242" s="852">
        <f t="shared" si="12"/>
        <v>0</v>
      </c>
      <c r="G242" s="853">
        <f t="shared" si="13"/>
        <v>0</v>
      </c>
      <c r="H242" s="852">
        <f t="shared" si="14"/>
        <v>767.63999999999987</v>
      </c>
      <c r="I242" s="854">
        <f t="shared" si="15"/>
        <v>0.62709538280560717</v>
      </c>
    </row>
    <row r="243" spans="1:9" ht="31.5" hidden="1" x14ac:dyDescent="0.25">
      <c r="A243" s="508" t="s">
        <v>1454</v>
      </c>
      <c r="B243" s="474" t="s">
        <v>1455</v>
      </c>
      <c r="C243" s="475">
        <v>1224.1200000000001</v>
      </c>
      <c r="D243" s="477">
        <v>510.05</v>
      </c>
      <c r="E243" s="820">
        <v>0</v>
      </c>
      <c r="F243" s="852">
        <f t="shared" si="12"/>
        <v>-714.07000000000016</v>
      </c>
      <c r="G243" s="853">
        <f t="shared" si="13"/>
        <v>-0.58333333333333337</v>
      </c>
      <c r="H243" s="852">
        <f t="shared" si="14"/>
        <v>-510.05</v>
      </c>
      <c r="I243" s="854">
        <f t="shared" si="15"/>
        <v>-1</v>
      </c>
    </row>
    <row r="244" spans="1:9" ht="31.5" hidden="1" x14ac:dyDescent="0.25">
      <c r="A244" s="508" t="s">
        <v>1456</v>
      </c>
      <c r="B244" s="496" t="s">
        <v>1457</v>
      </c>
      <c r="C244" s="475">
        <v>4421.88</v>
      </c>
      <c r="D244" s="497">
        <v>4421.88</v>
      </c>
      <c r="E244" s="841">
        <f>'[5]ER 2016'!E356</f>
        <v>3290.4</v>
      </c>
      <c r="F244" s="852">
        <f t="shared" si="12"/>
        <v>0</v>
      </c>
      <c r="G244" s="853">
        <f t="shared" si="13"/>
        <v>0</v>
      </c>
      <c r="H244" s="852">
        <f t="shared" si="14"/>
        <v>-1131.48</v>
      </c>
      <c r="I244" s="854">
        <f t="shared" si="15"/>
        <v>-0.25588211349018969</v>
      </c>
    </row>
    <row r="245" spans="1:9" ht="31.5" hidden="1" x14ac:dyDescent="0.25">
      <c r="A245" s="508" t="s">
        <v>1458</v>
      </c>
      <c r="B245" s="474" t="s">
        <v>1459</v>
      </c>
      <c r="C245" s="475">
        <v>1074.1200000000001</v>
      </c>
      <c r="D245" s="477">
        <v>0</v>
      </c>
      <c r="E245" s="820">
        <v>0</v>
      </c>
      <c r="F245" s="852">
        <f t="shared" si="12"/>
        <v>-1074.1200000000001</v>
      </c>
      <c r="G245" s="853">
        <f t="shared" si="13"/>
        <v>-1</v>
      </c>
      <c r="H245" s="852">
        <f t="shared" si="14"/>
        <v>0</v>
      </c>
      <c r="I245" s="854" t="e">
        <f t="shared" si="15"/>
        <v>#DIV/0!</v>
      </c>
    </row>
    <row r="246" spans="1:9" ht="31.5" hidden="1" x14ac:dyDescent="0.25">
      <c r="A246" s="508" t="s">
        <v>1460</v>
      </c>
      <c r="B246" s="496" t="s">
        <v>1461</v>
      </c>
      <c r="C246" s="475">
        <v>2214.6</v>
      </c>
      <c r="D246" s="497">
        <v>2214.6</v>
      </c>
      <c r="E246" s="841">
        <f>'[5]ER 2016'!E357</f>
        <v>3334.92</v>
      </c>
      <c r="F246" s="852">
        <f t="shared" si="12"/>
        <v>0</v>
      </c>
      <c r="G246" s="853">
        <f t="shared" si="13"/>
        <v>0</v>
      </c>
      <c r="H246" s="852">
        <f t="shared" si="14"/>
        <v>1120.3200000000002</v>
      </c>
      <c r="I246" s="854">
        <f t="shared" si="15"/>
        <v>0.50587916553779477</v>
      </c>
    </row>
    <row r="247" spans="1:9" hidden="1" x14ac:dyDescent="0.25">
      <c r="A247" s="508" t="s">
        <v>1462</v>
      </c>
      <c r="B247" s="474" t="s">
        <v>1463</v>
      </c>
      <c r="C247" s="475">
        <v>2148.2400000000002</v>
      </c>
      <c r="D247" s="477">
        <v>2148.2400000000002</v>
      </c>
      <c r="E247" s="841">
        <f>'[5]ER 2016'!E358</f>
        <v>3984.6</v>
      </c>
      <c r="F247" s="852">
        <f t="shared" si="12"/>
        <v>0</v>
      </c>
      <c r="G247" s="853">
        <f t="shared" si="13"/>
        <v>0</v>
      </c>
      <c r="H247" s="852">
        <f t="shared" si="14"/>
        <v>1836.3599999999997</v>
      </c>
      <c r="I247" s="854">
        <f t="shared" si="15"/>
        <v>0.85482069042565056</v>
      </c>
    </row>
    <row r="248" spans="1:9" ht="31.5" hidden="1" x14ac:dyDescent="0.25">
      <c r="A248" s="508" t="s">
        <v>1464</v>
      </c>
      <c r="B248" s="474" t="s">
        <v>1465</v>
      </c>
      <c r="C248" s="475">
        <v>1937.76</v>
      </c>
      <c r="D248" s="477">
        <v>1937.76</v>
      </c>
      <c r="E248" s="841">
        <f>'[5]ER 2016'!E359</f>
        <v>3068.52</v>
      </c>
      <c r="F248" s="852">
        <f t="shared" si="12"/>
        <v>0</v>
      </c>
      <c r="G248" s="853">
        <f t="shared" si="13"/>
        <v>0</v>
      </c>
      <c r="H248" s="852">
        <f t="shared" si="14"/>
        <v>1130.76</v>
      </c>
      <c r="I248" s="854">
        <f t="shared" si="15"/>
        <v>0.58353975724547935</v>
      </c>
    </row>
    <row r="249" spans="1:9" ht="31.5" hidden="1" x14ac:dyDescent="0.25">
      <c r="A249" s="508" t="s">
        <v>1466</v>
      </c>
      <c r="B249" s="474" t="s">
        <v>1467</v>
      </c>
      <c r="C249" s="475">
        <v>1937.76</v>
      </c>
      <c r="D249" s="477">
        <v>1937.76</v>
      </c>
      <c r="E249" s="841">
        <f>'[5]ER 2016'!E360</f>
        <v>3068.52</v>
      </c>
      <c r="F249" s="852">
        <f t="shared" si="12"/>
        <v>0</v>
      </c>
      <c r="G249" s="853">
        <f t="shared" si="13"/>
        <v>0</v>
      </c>
      <c r="H249" s="852">
        <f t="shared" si="14"/>
        <v>1130.76</v>
      </c>
      <c r="I249" s="854">
        <f t="shared" si="15"/>
        <v>0.58353975724547935</v>
      </c>
    </row>
    <row r="250" spans="1:9" ht="31.5" hidden="1" x14ac:dyDescent="0.25">
      <c r="A250" s="508" t="s">
        <v>1468</v>
      </c>
      <c r="B250" s="474" t="s">
        <v>1469</v>
      </c>
      <c r="C250" s="475">
        <v>2148.2400000000002</v>
      </c>
      <c r="D250" s="477">
        <v>2148.2400000000002</v>
      </c>
      <c r="E250" s="841">
        <f>'[5]ER 2016'!E361</f>
        <v>3653.76</v>
      </c>
      <c r="F250" s="852">
        <f t="shared" si="12"/>
        <v>0</v>
      </c>
      <c r="G250" s="853">
        <f t="shared" si="13"/>
        <v>0</v>
      </c>
      <c r="H250" s="852">
        <f t="shared" si="14"/>
        <v>1505.52</v>
      </c>
      <c r="I250" s="854">
        <f t="shared" si="15"/>
        <v>0.70081555133504625</v>
      </c>
    </row>
    <row r="251" spans="1:9" ht="31.5" hidden="1" x14ac:dyDescent="0.25">
      <c r="A251" s="508" t="s">
        <v>1470</v>
      </c>
      <c r="B251" s="496" t="s">
        <v>1471</v>
      </c>
      <c r="C251" s="475">
        <v>8515.32</v>
      </c>
      <c r="D251" s="497">
        <v>8515.32</v>
      </c>
      <c r="E251" s="841">
        <f>'[5]ER 2016'!E362</f>
        <v>4237.92</v>
      </c>
      <c r="F251" s="852">
        <f t="shared" si="12"/>
        <v>0</v>
      </c>
      <c r="G251" s="853">
        <f t="shared" si="13"/>
        <v>0</v>
      </c>
      <c r="H251" s="852">
        <f t="shared" si="14"/>
        <v>-4277.3999999999996</v>
      </c>
      <c r="I251" s="854">
        <f t="shared" si="15"/>
        <v>-0.50231817477205787</v>
      </c>
    </row>
    <row r="252" spans="1:9" ht="31.5" hidden="1" x14ac:dyDescent="0.25">
      <c r="A252" s="508" t="s">
        <v>1472</v>
      </c>
      <c r="B252" s="496" t="s">
        <v>1473</v>
      </c>
      <c r="C252" s="475">
        <v>5946.36</v>
      </c>
      <c r="D252" s="497">
        <v>5946.36</v>
      </c>
      <c r="E252" s="841">
        <f>'[5]ER 2016'!E363</f>
        <v>2118.6</v>
      </c>
      <c r="F252" s="852">
        <f t="shared" si="12"/>
        <v>0</v>
      </c>
      <c r="G252" s="853">
        <f t="shared" si="13"/>
        <v>0</v>
      </c>
      <c r="H252" s="852">
        <f t="shared" si="14"/>
        <v>-3827.7599999999998</v>
      </c>
      <c r="I252" s="854">
        <f t="shared" si="15"/>
        <v>-0.64371481040502088</v>
      </c>
    </row>
    <row r="253" spans="1:9" ht="31.5" hidden="1" x14ac:dyDescent="0.25">
      <c r="A253" s="508" t="s">
        <v>1474</v>
      </c>
      <c r="B253" s="496" t="s">
        <v>1475</v>
      </c>
      <c r="C253" s="475">
        <v>5946.36</v>
      </c>
      <c r="D253" s="497">
        <v>5946.36</v>
      </c>
      <c r="E253" s="841">
        <f>'[5]ER 2016'!E364</f>
        <v>1927.8</v>
      </c>
      <c r="F253" s="852">
        <f t="shared" si="12"/>
        <v>0</v>
      </c>
      <c r="G253" s="853">
        <f t="shared" si="13"/>
        <v>0</v>
      </c>
      <c r="H253" s="852">
        <f t="shared" si="14"/>
        <v>-4018.5599999999995</v>
      </c>
      <c r="I253" s="854">
        <f t="shared" si="15"/>
        <v>-0.67580166690210475</v>
      </c>
    </row>
    <row r="254" spans="1:9" ht="31.5" hidden="1" x14ac:dyDescent="0.25">
      <c r="A254" s="508" t="s">
        <v>1476</v>
      </c>
      <c r="B254" s="496" t="s">
        <v>1477</v>
      </c>
      <c r="C254" s="475">
        <v>5946.36</v>
      </c>
      <c r="D254" s="497">
        <v>5946.36</v>
      </c>
      <c r="E254" s="841">
        <f>'[5]ER 2016'!E365</f>
        <v>2118.6</v>
      </c>
      <c r="F254" s="852">
        <f t="shared" si="12"/>
        <v>0</v>
      </c>
      <c r="G254" s="853">
        <f t="shared" si="13"/>
        <v>0</v>
      </c>
      <c r="H254" s="852">
        <f t="shared" si="14"/>
        <v>-3827.7599999999998</v>
      </c>
      <c r="I254" s="854">
        <f t="shared" si="15"/>
        <v>-0.64371481040502088</v>
      </c>
    </row>
    <row r="255" spans="1:9" ht="31.5" hidden="1" x14ac:dyDescent="0.25">
      <c r="A255" s="508" t="s">
        <v>1478</v>
      </c>
      <c r="B255" s="496" t="s">
        <v>1477</v>
      </c>
      <c r="C255" s="475">
        <v>5946.36</v>
      </c>
      <c r="D255" s="497">
        <v>5946.36</v>
      </c>
      <c r="E255" s="841">
        <f>'[5]ER 2016'!E366</f>
        <v>2118.6</v>
      </c>
      <c r="F255" s="852">
        <f t="shared" si="12"/>
        <v>0</v>
      </c>
      <c r="G255" s="853">
        <f t="shared" si="13"/>
        <v>0</v>
      </c>
      <c r="H255" s="852">
        <f t="shared" si="14"/>
        <v>-3827.7599999999998</v>
      </c>
      <c r="I255" s="854">
        <f t="shared" si="15"/>
        <v>-0.64371481040502088</v>
      </c>
    </row>
    <row r="256" spans="1:9" ht="31.5" hidden="1" x14ac:dyDescent="0.25">
      <c r="A256" s="508" t="s">
        <v>1479</v>
      </c>
      <c r="B256" s="496" t="s">
        <v>1477</v>
      </c>
      <c r="C256" s="475">
        <v>5946.36</v>
      </c>
      <c r="D256" s="497">
        <v>5946.36</v>
      </c>
      <c r="E256" s="841">
        <f>'[5]ER 2016'!E367</f>
        <v>2118.6</v>
      </c>
      <c r="F256" s="852">
        <f t="shared" si="12"/>
        <v>0</v>
      </c>
      <c r="G256" s="853">
        <f t="shared" si="13"/>
        <v>0</v>
      </c>
      <c r="H256" s="852">
        <f t="shared" si="14"/>
        <v>-3827.7599999999998</v>
      </c>
      <c r="I256" s="854">
        <f t="shared" si="15"/>
        <v>-0.64371481040502088</v>
      </c>
    </row>
    <row r="257" spans="1:9" ht="31.5" hidden="1" x14ac:dyDescent="0.25">
      <c r="A257" s="508" t="s">
        <v>1480</v>
      </c>
      <c r="B257" s="496" t="s">
        <v>1477</v>
      </c>
      <c r="C257" s="475">
        <v>5946.36</v>
      </c>
      <c r="D257" s="497">
        <v>5946.36</v>
      </c>
      <c r="E257" s="841">
        <f>'[5]ER 2016'!E368</f>
        <v>2118.6</v>
      </c>
      <c r="F257" s="852">
        <f t="shared" si="12"/>
        <v>0</v>
      </c>
      <c r="G257" s="853">
        <f t="shared" si="13"/>
        <v>0</v>
      </c>
      <c r="H257" s="852">
        <f t="shared" si="14"/>
        <v>-3827.7599999999998</v>
      </c>
      <c r="I257" s="854">
        <f t="shared" si="15"/>
        <v>-0.64371481040502088</v>
      </c>
    </row>
    <row r="258" spans="1:9" ht="31.5" hidden="1" x14ac:dyDescent="0.25">
      <c r="A258" s="508" t="s">
        <v>1481</v>
      </c>
      <c r="B258" s="496" t="s">
        <v>1477</v>
      </c>
      <c r="C258" s="475">
        <v>5946.36</v>
      </c>
      <c r="D258" s="497">
        <v>5946.36</v>
      </c>
      <c r="E258" s="841">
        <f>'[5]ER 2016'!E369</f>
        <v>2118.6</v>
      </c>
      <c r="F258" s="852">
        <f t="shared" si="12"/>
        <v>0</v>
      </c>
      <c r="G258" s="853">
        <f t="shared" si="13"/>
        <v>0</v>
      </c>
      <c r="H258" s="852">
        <f t="shared" si="14"/>
        <v>-3827.7599999999998</v>
      </c>
      <c r="I258" s="854">
        <f t="shared" si="15"/>
        <v>-0.64371481040502088</v>
      </c>
    </row>
    <row r="259" spans="1:9" ht="31.5" hidden="1" x14ac:dyDescent="0.25">
      <c r="A259" s="508" t="s">
        <v>1482</v>
      </c>
      <c r="B259" s="496" t="s">
        <v>1477</v>
      </c>
      <c r="C259" s="475">
        <v>5946.36</v>
      </c>
      <c r="D259" s="497">
        <v>5946.36</v>
      </c>
      <c r="E259" s="841">
        <f>'[5]ER 2016'!E370</f>
        <v>2118.6</v>
      </c>
      <c r="F259" s="852">
        <f t="shared" si="12"/>
        <v>0</v>
      </c>
      <c r="G259" s="853">
        <f t="shared" si="13"/>
        <v>0</v>
      </c>
      <c r="H259" s="852">
        <f t="shared" si="14"/>
        <v>-3827.7599999999998</v>
      </c>
      <c r="I259" s="854">
        <f t="shared" si="15"/>
        <v>-0.64371481040502088</v>
      </c>
    </row>
    <row r="260" spans="1:9" ht="31.5" hidden="1" x14ac:dyDescent="0.25">
      <c r="A260" s="508" t="s">
        <v>1483</v>
      </c>
      <c r="B260" s="496" t="s">
        <v>1484</v>
      </c>
      <c r="C260" s="475">
        <v>4653.4000000000005</v>
      </c>
      <c r="D260" s="497">
        <v>5584.08</v>
      </c>
      <c r="E260" s="841">
        <f>'[5]ER 2016'!E371</f>
        <v>2151.6</v>
      </c>
      <c r="F260" s="852">
        <f t="shared" si="12"/>
        <v>930.67999999999938</v>
      </c>
      <c r="G260" s="853">
        <f t="shared" si="13"/>
        <v>0.19999999999999984</v>
      </c>
      <c r="H260" s="852">
        <f t="shared" si="14"/>
        <v>-3432.48</v>
      </c>
      <c r="I260" s="854">
        <f t="shared" si="15"/>
        <v>-0.61469033394937034</v>
      </c>
    </row>
    <row r="261" spans="1:9" ht="31.5" hidden="1" x14ac:dyDescent="0.25">
      <c r="A261" s="508" t="s">
        <v>1485</v>
      </c>
      <c r="B261" s="496" t="s">
        <v>1484</v>
      </c>
      <c r="C261" s="475">
        <v>4653.4000000000005</v>
      </c>
      <c r="D261" s="497">
        <v>5584.08</v>
      </c>
      <c r="E261" s="841">
        <f>'[5]ER 2016'!E372</f>
        <v>2151.6</v>
      </c>
      <c r="F261" s="852">
        <f t="shared" si="12"/>
        <v>930.67999999999938</v>
      </c>
      <c r="G261" s="853">
        <f t="shared" si="13"/>
        <v>0.19999999999999984</v>
      </c>
      <c r="H261" s="852">
        <f t="shared" si="14"/>
        <v>-3432.48</v>
      </c>
      <c r="I261" s="854">
        <f t="shared" si="15"/>
        <v>-0.61469033394937034</v>
      </c>
    </row>
    <row r="262" spans="1:9" ht="31.5" hidden="1" x14ac:dyDescent="0.25">
      <c r="A262" s="508" t="s">
        <v>1486</v>
      </c>
      <c r="B262" s="496" t="s">
        <v>1484</v>
      </c>
      <c r="C262" s="475">
        <v>4653.4000000000005</v>
      </c>
      <c r="D262" s="497">
        <v>5584.08</v>
      </c>
      <c r="E262" s="841">
        <f>'[5]ER 2016'!E373</f>
        <v>2151.6</v>
      </c>
      <c r="F262" s="852">
        <f t="shared" si="12"/>
        <v>930.67999999999938</v>
      </c>
      <c r="G262" s="853">
        <f t="shared" si="13"/>
        <v>0.19999999999999984</v>
      </c>
      <c r="H262" s="852">
        <f t="shared" si="14"/>
        <v>-3432.48</v>
      </c>
      <c r="I262" s="854">
        <f t="shared" si="15"/>
        <v>-0.61469033394937034</v>
      </c>
    </row>
    <row r="263" spans="1:9" ht="31.5" hidden="1" x14ac:dyDescent="0.25">
      <c r="A263" s="508" t="s">
        <v>1487</v>
      </c>
      <c r="B263" s="496" t="s">
        <v>1484</v>
      </c>
      <c r="C263" s="475">
        <v>4653.4000000000005</v>
      </c>
      <c r="D263" s="497">
        <v>5584.08</v>
      </c>
      <c r="E263" s="841">
        <f>'[5]ER 2016'!E374</f>
        <v>2151.6</v>
      </c>
      <c r="F263" s="852">
        <f t="shared" si="12"/>
        <v>930.67999999999938</v>
      </c>
      <c r="G263" s="853">
        <f t="shared" si="13"/>
        <v>0.19999999999999984</v>
      </c>
      <c r="H263" s="852">
        <f t="shared" si="14"/>
        <v>-3432.48</v>
      </c>
      <c r="I263" s="854">
        <f t="shared" si="15"/>
        <v>-0.61469033394937034</v>
      </c>
    </row>
    <row r="264" spans="1:9" ht="31.5" hidden="1" x14ac:dyDescent="0.25">
      <c r="A264" s="508" t="s">
        <v>1488</v>
      </c>
      <c r="B264" s="502" t="str">
        <f>'[5]ER 2015'!B429</f>
        <v>CAMIONETA 4x4 DC 2015  ABF4398 BLANCO G6414028</v>
      </c>
      <c r="C264" s="475">
        <v>0</v>
      </c>
      <c r="D264" s="497">
        <v>3846.2400000000002</v>
      </c>
      <c r="E264" s="841">
        <f>'[5]ER 2016'!E375</f>
        <v>1775.28</v>
      </c>
      <c r="F264" s="852">
        <f t="shared" si="12"/>
        <v>3846.2400000000002</v>
      </c>
      <c r="G264" s="853" t="e">
        <f t="shared" si="13"/>
        <v>#DIV/0!</v>
      </c>
      <c r="H264" s="852">
        <f t="shared" si="14"/>
        <v>-2070.96</v>
      </c>
      <c r="I264" s="854">
        <f t="shared" si="15"/>
        <v>-0.53843753899912639</v>
      </c>
    </row>
    <row r="265" spans="1:9" ht="31.5" hidden="1" x14ac:dyDescent="0.25">
      <c r="A265" s="508" t="s">
        <v>1489</v>
      </c>
      <c r="B265" s="502" t="str">
        <f>'[5]ER 2016'!B376</f>
        <v>COMIONETA DOBLE CABINA A DIESEL, COLOR BLANCA</v>
      </c>
      <c r="C265" s="475"/>
      <c r="D265" s="497">
        <v>0</v>
      </c>
      <c r="E265" s="841">
        <f>'[5]ER 2016'!E376</f>
        <v>3043.9500000000003</v>
      </c>
      <c r="F265" s="852">
        <f t="shared" si="12"/>
        <v>0</v>
      </c>
      <c r="G265" s="853" t="e">
        <f t="shared" si="13"/>
        <v>#DIV/0!</v>
      </c>
      <c r="H265" s="852">
        <f t="shared" si="14"/>
        <v>3043.9500000000003</v>
      </c>
      <c r="I265" s="854" t="e">
        <f t="shared" si="15"/>
        <v>#DIV/0!</v>
      </c>
    </row>
    <row r="266" spans="1:9" ht="31.5" hidden="1" x14ac:dyDescent="0.25">
      <c r="A266" s="508" t="s">
        <v>1490</v>
      </c>
      <c r="B266" s="502" t="str">
        <f>'[5]ER 2016'!B377</f>
        <v xml:space="preserve">MOTOCICLETA TIPO PASEO YAMAHA COLOR NEGRO   </v>
      </c>
      <c r="C266" s="475"/>
      <c r="D266" s="497">
        <v>0</v>
      </c>
      <c r="E266" s="841">
        <f>'[5]ER 2016'!E377</f>
        <v>255.96</v>
      </c>
      <c r="F266" s="852">
        <f t="shared" si="12"/>
        <v>0</v>
      </c>
      <c r="G266" s="853" t="e">
        <f t="shared" si="13"/>
        <v>#DIV/0!</v>
      </c>
      <c r="H266" s="852">
        <f t="shared" si="14"/>
        <v>255.96</v>
      </c>
      <c r="I266" s="854" t="e">
        <f t="shared" si="15"/>
        <v>#DIV/0!</v>
      </c>
    </row>
    <row r="267" spans="1:9" ht="31.5" hidden="1" x14ac:dyDescent="0.25">
      <c r="A267" s="508" t="s">
        <v>1491</v>
      </c>
      <c r="B267" s="502" t="str">
        <f>'[5]ER 2016'!B378</f>
        <v xml:space="preserve">MOTOCICLETA TIPO PASEO YAMAHA  COLOR PLATA   </v>
      </c>
      <c r="C267" s="475"/>
      <c r="D267" s="497">
        <v>0</v>
      </c>
      <c r="E267" s="841">
        <f>'[5]ER 2016'!E378</f>
        <v>301.68</v>
      </c>
      <c r="F267" s="852">
        <f t="shared" si="12"/>
        <v>0</v>
      </c>
      <c r="G267" s="853" t="e">
        <f t="shared" si="13"/>
        <v>#DIV/0!</v>
      </c>
      <c r="H267" s="852">
        <f t="shared" si="14"/>
        <v>301.68</v>
      </c>
      <c r="I267" s="854" t="e">
        <f t="shared" si="15"/>
        <v>#DIV/0!</v>
      </c>
    </row>
    <row r="268" spans="1:9" ht="31.5" hidden="1" x14ac:dyDescent="0.25">
      <c r="A268" s="508" t="s">
        <v>1492</v>
      </c>
      <c r="B268" s="496" t="s">
        <v>1493</v>
      </c>
      <c r="C268" s="475">
        <v>360.6</v>
      </c>
      <c r="D268" s="497">
        <v>360.6</v>
      </c>
      <c r="E268" s="841">
        <f>'[5]ER 2016'!E379</f>
        <v>90.15</v>
      </c>
      <c r="F268" s="852">
        <f t="shared" ref="F268:F331" si="16">D268-C268</f>
        <v>0</v>
      </c>
      <c r="G268" s="853">
        <f t="shared" ref="G268:G331" si="17">F268/C268</f>
        <v>0</v>
      </c>
      <c r="H268" s="852">
        <f t="shared" ref="H268:H331" si="18">E268-D268</f>
        <v>-270.45000000000005</v>
      </c>
      <c r="I268" s="854">
        <f t="shared" ref="I268:I331" si="19">H268/D268</f>
        <v>-0.75000000000000011</v>
      </c>
    </row>
    <row r="269" spans="1:9" ht="31.5" hidden="1" x14ac:dyDescent="0.25">
      <c r="A269" s="508" t="s">
        <v>1494</v>
      </c>
      <c r="B269" s="496" t="s">
        <v>1495</v>
      </c>
      <c r="C269" s="475">
        <v>481.92</v>
      </c>
      <c r="D269" s="497">
        <v>481.92</v>
      </c>
      <c r="E269" s="841">
        <f>'[5]ER 2016'!E380</f>
        <v>336</v>
      </c>
      <c r="F269" s="852">
        <f t="shared" si="16"/>
        <v>0</v>
      </c>
      <c r="G269" s="853">
        <f t="shared" si="17"/>
        <v>0</v>
      </c>
      <c r="H269" s="852">
        <f t="shared" si="18"/>
        <v>-145.92000000000002</v>
      </c>
      <c r="I269" s="854">
        <f t="shared" si="19"/>
        <v>-0.30278884462151395</v>
      </c>
    </row>
    <row r="270" spans="1:9" ht="31.5" hidden="1" x14ac:dyDescent="0.25">
      <c r="A270" s="508" t="s">
        <v>1496</v>
      </c>
      <c r="B270" s="474" t="s">
        <v>1497</v>
      </c>
      <c r="C270" s="475">
        <v>103.68</v>
      </c>
      <c r="D270" s="477">
        <v>178.9</v>
      </c>
      <c r="E270" s="841">
        <f>'[5]ER 2016'!E381</f>
        <v>94.68</v>
      </c>
      <c r="F270" s="852">
        <f t="shared" si="16"/>
        <v>75.22</v>
      </c>
      <c r="G270" s="853">
        <f t="shared" si="17"/>
        <v>0.72550154320987648</v>
      </c>
      <c r="H270" s="852">
        <f t="shared" si="18"/>
        <v>-84.22</v>
      </c>
      <c r="I270" s="854">
        <f t="shared" si="19"/>
        <v>-0.47076579094466181</v>
      </c>
    </row>
    <row r="271" spans="1:9" ht="31.5" hidden="1" x14ac:dyDescent="0.25">
      <c r="A271" s="508" t="s">
        <v>1498</v>
      </c>
      <c r="B271" s="474" t="s">
        <v>1499</v>
      </c>
      <c r="C271" s="475">
        <v>1187.28</v>
      </c>
      <c r="D271" s="477">
        <v>858.48</v>
      </c>
      <c r="E271" s="841">
        <f>'[5]ER 2016'!E382</f>
        <v>501.72</v>
      </c>
      <c r="F271" s="852">
        <f t="shared" si="16"/>
        <v>-328.79999999999995</v>
      </c>
      <c r="G271" s="853">
        <f t="shared" si="17"/>
        <v>-0.27693551647463105</v>
      </c>
      <c r="H271" s="852">
        <f t="shared" si="18"/>
        <v>-356.76</v>
      </c>
      <c r="I271" s="854">
        <f t="shared" si="19"/>
        <v>-0.41557170813530891</v>
      </c>
    </row>
    <row r="272" spans="1:9" ht="31.5" hidden="1" x14ac:dyDescent="0.25">
      <c r="A272" s="508" t="s">
        <v>1500</v>
      </c>
      <c r="B272" s="496" t="s">
        <v>1501</v>
      </c>
      <c r="C272" s="475">
        <v>657.6</v>
      </c>
      <c r="D272" s="497">
        <v>986.4</v>
      </c>
      <c r="E272" s="841">
        <f>'[5]ER 2016'!E383</f>
        <v>449.64</v>
      </c>
      <c r="F272" s="852">
        <f t="shared" si="16"/>
        <v>328.79999999999995</v>
      </c>
      <c r="G272" s="853">
        <f t="shared" si="17"/>
        <v>0.49999999999999989</v>
      </c>
      <c r="H272" s="852">
        <f t="shared" si="18"/>
        <v>-536.76</v>
      </c>
      <c r="I272" s="854">
        <f t="shared" si="19"/>
        <v>-0.54416058394160582</v>
      </c>
    </row>
    <row r="273" spans="1:9" ht="31.5" hidden="1" x14ac:dyDescent="0.25">
      <c r="A273" s="508" t="s">
        <v>1502</v>
      </c>
      <c r="B273" s="474" t="s">
        <v>1503</v>
      </c>
      <c r="C273" s="475">
        <v>698.32</v>
      </c>
      <c r="D273" s="477">
        <v>1047.48</v>
      </c>
      <c r="E273" s="841">
        <f>'[5]ER 2016'!E384</f>
        <v>409.2</v>
      </c>
      <c r="F273" s="852">
        <f t="shared" si="16"/>
        <v>349.15999999999997</v>
      </c>
      <c r="G273" s="853">
        <f t="shared" si="17"/>
        <v>0.49999999999999994</v>
      </c>
      <c r="H273" s="852">
        <f t="shared" si="18"/>
        <v>-638.28</v>
      </c>
      <c r="I273" s="854">
        <f t="shared" si="19"/>
        <v>-0.60934814984534302</v>
      </c>
    </row>
    <row r="274" spans="1:9" hidden="1" x14ac:dyDescent="0.25">
      <c r="A274" s="508" t="s">
        <v>1504</v>
      </c>
      <c r="B274" s="474" t="str">
        <f>'[5]ER 2016'!B385</f>
        <v>MOTO BLANCA MOTOR 4 TIEMPOS 11432 H</v>
      </c>
      <c r="C274" s="475"/>
      <c r="D274" s="477">
        <v>0</v>
      </c>
      <c r="E274" s="841">
        <f>'[5]ER 2016'!E385</f>
        <v>476.65000000000003</v>
      </c>
      <c r="F274" s="852">
        <f t="shared" si="16"/>
        <v>0</v>
      </c>
      <c r="G274" s="853" t="e">
        <f t="shared" si="17"/>
        <v>#DIV/0!</v>
      </c>
      <c r="H274" s="852">
        <f t="shared" si="18"/>
        <v>476.65000000000003</v>
      </c>
      <c r="I274" s="854" t="e">
        <f t="shared" si="19"/>
        <v>#DIV/0!</v>
      </c>
    </row>
    <row r="275" spans="1:9" x14ac:dyDescent="0.25">
      <c r="A275" s="508" t="s">
        <v>421</v>
      </c>
      <c r="B275" s="474" t="s">
        <v>122</v>
      </c>
      <c r="C275" s="475">
        <v>150857.78</v>
      </c>
      <c r="D275" s="477">
        <v>234431.64</v>
      </c>
      <c r="E275" s="820">
        <f>'[5]ER 2016'!F386</f>
        <v>178898.22</v>
      </c>
      <c r="F275" s="852">
        <f t="shared" si="16"/>
        <v>83573.860000000015</v>
      </c>
      <c r="G275" s="853">
        <f t="shared" si="17"/>
        <v>0.55399105037870777</v>
      </c>
      <c r="H275" s="852">
        <f t="shared" si="18"/>
        <v>-55533.420000000013</v>
      </c>
      <c r="I275" s="854">
        <f t="shared" si="19"/>
        <v>-0.23688534533990382</v>
      </c>
    </row>
    <row r="276" spans="1:9" hidden="1" x14ac:dyDescent="0.25">
      <c r="A276" s="508" t="s">
        <v>1505</v>
      </c>
      <c r="B276" s="474" t="s">
        <v>528</v>
      </c>
      <c r="C276" s="475">
        <v>7456.03</v>
      </c>
      <c r="D276" s="477">
        <v>10088.61</v>
      </c>
      <c r="E276" s="820">
        <f>'[5]ER 2016'!E387</f>
        <v>15157.220000000001</v>
      </c>
      <c r="F276" s="852">
        <f t="shared" si="16"/>
        <v>2632.5800000000008</v>
      </c>
      <c r="G276" s="853">
        <f t="shared" si="17"/>
        <v>0.35308066088789891</v>
      </c>
      <c r="H276" s="852">
        <f t="shared" si="18"/>
        <v>5068.6100000000006</v>
      </c>
      <c r="I276" s="854">
        <f t="shared" si="19"/>
        <v>0.5024091524997002</v>
      </c>
    </row>
    <row r="277" spans="1:9" hidden="1" x14ac:dyDescent="0.25">
      <c r="A277" s="508" t="s">
        <v>1506</v>
      </c>
      <c r="B277" s="474" t="s">
        <v>527</v>
      </c>
      <c r="C277" s="475">
        <v>14401.710000000001</v>
      </c>
      <c r="D277" s="477">
        <v>31246.28</v>
      </c>
      <c r="E277" s="820">
        <f>'[5]ER 2016'!E388</f>
        <v>29735.05</v>
      </c>
      <c r="F277" s="852">
        <f t="shared" si="16"/>
        <v>16844.57</v>
      </c>
      <c r="G277" s="853">
        <f t="shared" si="17"/>
        <v>1.1696229128346562</v>
      </c>
      <c r="H277" s="852">
        <f t="shared" si="18"/>
        <v>-1511.2299999999996</v>
      </c>
      <c r="I277" s="854">
        <f t="shared" si="19"/>
        <v>-4.8365117383573325E-2</v>
      </c>
    </row>
    <row r="278" spans="1:9" hidden="1" x14ac:dyDescent="0.25">
      <c r="A278" s="508" t="s">
        <v>1507</v>
      </c>
      <c r="B278" s="474" t="s">
        <v>526</v>
      </c>
      <c r="C278" s="475">
        <v>1978.01</v>
      </c>
      <c r="D278" s="477">
        <v>2360.8000000000002</v>
      </c>
      <c r="E278" s="820">
        <f>'[5]ER 2016'!E389</f>
        <v>6285.35</v>
      </c>
      <c r="F278" s="852">
        <f t="shared" si="16"/>
        <v>382.79000000000019</v>
      </c>
      <c r="G278" s="853">
        <f t="shared" si="17"/>
        <v>0.19352278299907494</v>
      </c>
      <c r="H278" s="852">
        <f t="shared" si="18"/>
        <v>3924.55</v>
      </c>
      <c r="I278" s="854">
        <f t="shared" si="19"/>
        <v>1.6623813961369027</v>
      </c>
    </row>
    <row r="279" spans="1:9" hidden="1" x14ac:dyDescent="0.25">
      <c r="A279" s="508" t="s">
        <v>1508</v>
      </c>
      <c r="B279" s="474" t="s">
        <v>525</v>
      </c>
      <c r="C279" s="475">
        <v>15261.24</v>
      </c>
      <c r="D279" s="477">
        <v>17864.18</v>
      </c>
      <c r="E279" s="820">
        <f>'[5]ER 2016'!E390</f>
        <v>6218.25</v>
      </c>
      <c r="F279" s="852">
        <f t="shared" si="16"/>
        <v>2602.9400000000005</v>
      </c>
      <c r="G279" s="853">
        <f t="shared" si="17"/>
        <v>0.17055887988132029</v>
      </c>
      <c r="H279" s="852">
        <f t="shared" si="18"/>
        <v>-11645.93</v>
      </c>
      <c r="I279" s="854">
        <f t="shared" si="19"/>
        <v>-0.65191517326851833</v>
      </c>
    </row>
    <row r="280" spans="1:9" hidden="1" x14ac:dyDescent="0.25">
      <c r="A280" s="508" t="s">
        <v>1509</v>
      </c>
      <c r="B280" s="474" t="s">
        <v>524</v>
      </c>
      <c r="C280" s="475">
        <v>3696.9500000000003</v>
      </c>
      <c r="D280" s="477">
        <v>6155.1500000000005</v>
      </c>
      <c r="E280" s="820">
        <f>'[5]ER 2016'!E391</f>
        <v>5180.16</v>
      </c>
      <c r="F280" s="852">
        <f t="shared" si="16"/>
        <v>2458.2000000000003</v>
      </c>
      <c r="G280" s="853">
        <f t="shared" si="17"/>
        <v>0.66492649346082588</v>
      </c>
      <c r="H280" s="852">
        <f t="shared" si="18"/>
        <v>-974.99000000000069</v>
      </c>
      <c r="I280" s="854">
        <f t="shared" si="19"/>
        <v>-0.1584023135098252</v>
      </c>
    </row>
    <row r="281" spans="1:9" ht="31.5" hidden="1" x14ac:dyDescent="0.25">
      <c r="A281" s="508" t="s">
        <v>1510</v>
      </c>
      <c r="B281" s="474" t="s">
        <v>523</v>
      </c>
      <c r="C281" s="475">
        <v>47418.62</v>
      </c>
      <c r="D281" s="477">
        <v>75611.900000000009</v>
      </c>
      <c r="E281" s="820">
        <f>'[5]ER 2016'!E392</f>
        <v>40008.639999999999</v>
      </c>
      <c r="F281" s="852">
        <f t="shared" si="16"/>
        <v>28193.280000000006</v>
      </c>
      <c r="G281" s="853">
        <f t="shared" si="17"/>
        <v>0.5945613769443312</v>
      </c>
      <c r="H281" s="852">
        <f t="shared" si="18"/>
        <v>-35603.260000000009</v>
      </c>
      <c r="I281" s="854">
        <f t="shared" si="19"/>
        <v>-0.4708684744068064</v>
      </c>
    </row>
    <row r="282" spans="1:9" hidden="1" x14ac:dyDescent="0.25">
      <c r="A282" s="508" t="s">
        <v>1511</v>
      </c>
      <c r="B282" s="474" t="s">
        <v>522</v>
      </c>
      <c r="C282" s="475">
        <v>38553.300000000003</v>
      </c>
      <c r="D282" s="477">
        <v>68827.570000000007</v>
      </c>
      <c r="E282" s="820">
        <f>'[5]ER 2016'!E393</f>
        <v>50354</v>
      </c>
      <c r="F282" s="852">
        <f t="shared" si="16"/>
        <v>30274.270000000004</v>
      </c>
      <c r="G282" s="853">
        <f t="shared" si="17"/>
        <v>0.78525755253117113</v>
      </c>
      <c r="H282" s="852">
        <f t="shared" si="18"/>
        <v>-18473.570000000007</v>
      </c>
      <c r="I282" s="854">
        <f t="shared" si="19"/>
        <v>-0.26840363534554545</v>
      </c>
    </row>
    <row r="283" spans="1:9" hidden="1" x14ac:dyDescent="0.25">
      <c r="A283" s="508" t="s">
        <v>1512</v>
      </c>
      <c r="B283" s="474" t="s">
        <v>521</v>
      </c>
      <c r="C283" s="475">
        <v>17121.36</v>
      </c>
      <c r="D283" s="477">
        <v>16775.11</v>
      </c>
      <c r="E283" s="820">
        <f>'[5]ER 2016'!E394</f>
        <v>21385.38</v>
      </c>
      <c r="F283" s="852">
        <f t="shared" si="16"/>
        <v>-346.25</v>
      </c>
      <c r="G283" s="853">
        <f t="shared" si="17"/>
        <v>-2.022327665559278E-2</v>
      </c>
      <c r="H283" s="852">
        <f t="shared" si="18"/>
        <v>4610.2700000000004</v>
      </c>
      <c r="I283" s="854">
        <f t="shared" si="19"/>
        <v>0.27482800410846786</v>
      </c>
    </row>
    <row r="284" spans="1:9" hidden="1" x14ac:dyDescent="0.25">
      <c r="A284" s="508" t="s">
        <v>1513</v>
      </c>
      <c r="B284" s="474" t="s">
        <v>520</v>
      </c>
      <c r="C284" s="475">
        <v>1118.3</v>
      </c>
      <c r="D284" s="477">
        <v>1609.48</v>
      </c>
      <c r="E284" s="820">
        <f>'[5]ER 2016'!E395</f>
        <v>2446.5500000000002</v>
      </c>
      <c r="F284" s="852">
        <f t="shared" si="16"/>
        <v>491.18000000000006</v>
      </c>
      <c r="G284" s="853">
        <f t="shared" si="17"/>
        <v>0.4392202450147546</v>
      </c>
      <c r="H284" s="852">
        <f t="shared" si="18"/>
        <v>837.07000000000016</v>
      </c>
      <c r="I284" s="854">
        <f t="shared" si="19"/>
        <v>0.52008723314362415</v>
      </c>
    </row>
    <row r="285" spans="1:9" s="2" customFormat="1" hidden="1" x14ac:dyDescent="0.25">
      <c r="A285" s="508" t="s">
        <v>1514</v>
      </c>
      <c r="B285" s="474" t="s">
        <v>519</v>
      </c>
      <c r="C285" s="475">
        <v>146.66</v>
      </c>
      <c r="D285" s="477">
        <v>186.96</v>
      </c>
      <c r="E285" s="820">
        <f>'[5]ER 2016'!E396</f>
        <v>271.32</v>
      </c>
      <c r="F285" s="852">
        <f t="shared" si="16"/>
        <v>40.300000000000011</v>
      </c>
      <c r="G285" s="853">
        <f t="shared" si="17"/>
        <v>0.27478521750988688</v>
      </c>
      <c r="H285" s="852">
        <f t="shared" si="18"/>
        <v>84.359999999999985</v>
      </c>
      <c r="I285" s="854">
        <f t="shared" si="19"/>
        <v>0.45121951219512185</v>
      </c>
    </row>
    <row r="286" spans="1:9" s="2" customFormat="1" hidden="1" x14ac:dyDescent="0.25">
      <c r="A286" s="508" t="s">
        <v>1515</v>
      </c>
      <c r="B286" s="474" t="s">
        <v>1516</v>
      </c>
      <c r="C286" s="475">
        <v>3705.6</v>
      </c>
      <c r="D286" s="477">
        <v>3705.6</v>
      </c>
      <c r="E286" s="820">
        <f>'[5]ER 2016'!E397</f>
        <v>1856.3</v>
      </c>
      <c r="F286" s="852">
        <f t="shared" si="16"/>
        <v>0</v>
      </c>
      <c r="G286" s="853">
        <f t="shared" si="17"/>
        <v>0</v>
      </c>
      <c r="H286" s="852">
        <f t="shared" si="18"/>
        <v>-1849.3</v>
      </c>
      <c r="I286" s="854">
        <f t="shared" si="19"/>
        <v>-0.49905548359240071</v>
      </c>
    </row>
    <row r="287" spans="1:9" ht="31.5" x14ac:dyDescent="0.25">
      <c r="A287" s="508" t="s">
        <v>422</v>
      </c>
      <c r="B287" s="474" t="s">
        <v>423</v>
      </c>
      <c r="C287" s="475">
        <v>13895.64</v>
      </c>
      <c r="D287" s="477">
        <v>2297.62</v>
      </c>
      <c r="E287" s="820">
        <f>'[5]ER 2016'!F398</f>
        <v>3726</v>
      </c>
      <c r="F287" s="852">
        <f t="shared" si="16"/>
        <v>-11598.02</v>
      </c>
      <c r="G287" s="853">
        <f t="shared" si="17"/>
        <v>-0.83465173248587332</v>
      </c>
      <c r="H287" s="852">
        <f t="shared" si="18"/>
        <v>1428.38</v>
      </c>
      <c r="I287" s="854">
        <f t="shared" si="19"/>
        <v>0.62167808427851434</v>
      </c>
    </row>
    <row r="288" spans="1:9" hidden="1" x14ac:dyDescent="0.25">
      <c r="A288" s="508" t="s">
        <v>1517</v>
      </c>
      <c r="B288" s="474" t="str">
        <f>'[5]ER 2016'!B399</f>
        <v>OBRAS HIDRÁULICAS COYOCTOR</v>
      </c>
      <c r="C288" s="475"/>
      <c r="D288" s="477">
        <v>0</v>
      </c>
      <c r="E288" s="820">
        <f>'[5]ER 2016'!E399</f>
        <v>475.44</v>
      </c>
      <c r="F288" s="852">
        <f t="shared" si="16"/>
        <v>0</v>
      </c>
      <c r="G288" s="853" t="e">
        <f t="shared" si="17"/>
        <v>#DIV/0!</v>
      </c>
      <c r="H288" s="852">
        <f t="shared" si="18"/>
        <v>475.44</v>
      </c>
      <c r="I288" s="854" t="e">
        <f t="shared" si="19"/>
        <v>#DIV/0!</v>
      </c>
    </row>
    <row r="289" spans="1:9" hidden="1" x14ac:dyDescent="0.25">
      <c r="A289" s="508" t="s">
        <v>1518</v>
      </c>
      <c r="B289" s="474" t="s">
        <v>516</v>
      </c>
      <c r="C289" s="475">
        <v>12237</v>
      </c>
      <c r="D289" s="477">
        <v>1067.3800000000001</v>
      </c>
      <c r="E289" s="820">
        <f>'[5]ER 2016'!E400</f>
        <v>771</v>
      </c>
      <c r="F289" s="852">
        <f t="shared" si="16"/>
        <v>-11169.619999999999</v>
      </c>
      <c r="G289" s="853">
        <f t="shared" si="17"/>
        <v>-0.9127743728037917</v>
      </c>
      <c r="H289" s="852">
        <f t="shared" si="18"/>
        <v>-296.38000000000011</v>
      </c>
      <c r="I289" s="854">
        <f t="shared" si="19"/>
        <v>-0.27767055781446165</v>
      </c>
    </row>
    <row r="290" spans="1:9" hidden="1" x14ac:dyDescent="0.25">
      <c r="A290" s="508" t="s">
        <v>1519</v>
      </c>
      <c r="B290" s="474" t="s">
        <v>515</v>
      </c>
      <c r="C290" s="475">
        <v>362.52</v>
      </c>
      <c r="D290" s="477">
        <v>362.52</v>
      </c>
      <c r="E290" s="820">
        <f>'[5]ER 2016'!E401</f>
        <v>746.88</v>
      </c>
      <c r="F290" s="852">
        <f t="shared" si="16"/>
        <v>0</v>
      </c>
      <c r="G290" s="853">
        <f t="shared" si="17"/>
        <v>0</v>
      </c>
      <c r="H290" s="852">
        <f t="shared" si="18"/>
        <v>384.36</v>
      </c>
      <c r="I290" s="854">
        <f t="shared" si="19"/>
        <v>1.0602449520026482</v>
      </c>
    </row>
    <row r="291" spans="1:9" hidden="1" x14ac:dyDescent="0.25">
      <c r="A291" s="508" t="s">
        <v>1520</v>
      </c>
      <c r="B291" s="474" t="s">
        <v>514</v>
      </c>
      <c r="C291" s="475">
        <v>839.04</v>
      </c>
      <c r="D291" s="477">
        <v>410.64</v>
      </c>
      <c r="E291" s="820">
        <f>'[5]ER 2016'!E402</f>
        <v>433.8</v>
      </c>
      <c r="F291" s="852">
        <f t="shared" si="16"/>
        <v>-428.4</v>
      </c>
      <c r="G291" s="853">
        <f t="shared" si="17"/>
        <v>-0.51058352402745999</v>
      </c>
      <c r="H291" s="852">
        <f t="shared" si="18"/>
        <v>23.160000000000025</v>
      </c>
      <c r="I291" s="854">
        <f t="shared" si="19"/>
        <v>5.6399766218585688E-2</v>
      </c>
    </row>
    <row r="292" spans="1:9" hidden="1" x14ac:dyDescent="0.25">
      <c r="A292" s="508" t="s">
        <v>1521</v>
      </c>
      <c r="B292" s="474" t="s">
        <v>513</v>
      </c>
      <c r="C292" s="475">
        <v>457.08</v>
      </c>
      <c r="D292" s="477">
        <v>457.08</v>
      </c>
      <c r="E292" s="820">
        <f>'[5]ER 2016'!E403</f>
        <v>1195.8</v>
      </c>
      <c r="F292" s="852">
        <f t="shared" si="16"/>
        <v>0</v>
      </c>
      <c r="G292" s="853">
        <f t="shared" si="17"/>
        <v>0</v>
      </c>
      <c r="H292" s="852">
        <f t="shared" si="18"/>
        <v>738.72</v>
      </c>
      <c r="I292" s="854">
        <f t="shared" si="19"/>
        <v>1.6161722236807563</v>
      </c>
    </row>
    <row r="293" spans="1:9" ht="31.5" hidden="1" x14ac:dyDescent="0.25">
      <c r="A293" s="508" t="s">
        <v>1522</v>
      </c>
      <c r="B293" s="474" t="str">
        <f>'[5]ER 2016'!B404</f>
        <v>OTROS  EQUIPOS DE LA CENTRAL COYOCTOR</v>
      </c>
      <c r="C293" s="475"/>
      <c r="D293" s="477">
        <v>0</v>
      </c>
      <c r="E293" s="820">
        <f>'[5]ER 2016'!E404</f>
        <v>103.08</v>
      </c>
      <c r="F293" s="852">
        <f t="shared" si="16"/>
        <v>0</v>
      </c>
      <c r="G293" s="853" t="e">
        <f t="shared" si="17"/>
        <v>#DIV/0!</v>
      </c>
      <c r="H293" s="852">
        <f t="shared" si="18"/>
        <v>103.08</v>
      </c>
      <c r="I293" s="854" t="e">
        <f t="shared" si="19"/>
        <v>#DIV/0!</v>
      </c>
    </row>
    <row r="294" spans="1:9" x14ac:dyDescent="0.25">
      <c r="A294" s="506" t="s">
        <v>424</v>
      </c>
      <c r="B294" s="470" t="s">
        <v>425</v>
      </c>
      <c r="C294" s="471">
        <v>63469.9</v>
      </c>
      <c r="D294" s="473">
        <v>300797.34000000003</v>
      </c>
      <c r="E294" s="822">
        <f>'[5]ER 2016'!H405</f>
        <v>908416.59</v>
      </c>
      <c r="F294" s="855">
        <f t="shared" si="16"/>
        <v>237327.44000000003</v>
      </c>
      <c r="G294" s="856">
        <f t="shared" si="17"/>
        <v>3.7392124455844429</v>
      </c>
      <c r="H294" s="855">
        <f t="shared" si="18"/>
        <v>607619.25</v>
      </c>
      <c r="I294" s="857">
        <f t="shared" si="19"/>
        <v>2.0200286678067032</v>
      </c>
    </row>
    <row r="295" spans="1:9" ht="31.5" x14ac:dyDescent="0.25">
      <c r="A295" s="512" t="s">
        <v>426</v>
      </c>
      <c r="B295" s="467" t="s">
        <v>427</v>
      </c>
      <c r="C295" s="468">
        <v>16258.98</v>
      </c>
      <c r="D295" s="469">
        <v>22826.880000000001</v>
      </c>
      <c r="E295" s="832">
        <f>'[5]ER 2016'!G406</f>
        <v>707054.70000000007</v>
      </c>
      <c r="F295" s="867">
        <f t="shared" si="16"/>
        <v>6567.9000000000015</v>
      </c>
      <c r="G295" s="868">
        <f t="shared" si="17"/>
        <v>0.40395522966385355</v>
      </c>
      <c r="H295" s="867">
        <f t="shared" si="18"/>
        <v>684227.82000000007</v>
      </c>
      <c r="I295" s="876">
        <f t="shared" si="19"/>
        <v>29.974653566321813</v>
      </c>
    </row>
    <row r="296" spans="1:9" x14ac:dyDescent="0.25">
      <c r="A296" s="508" t="s">
        <v>457</v>
      </c>
      <c r="B296" s="474" t="s">
        <v>458</v>
      </c>
      <c r="C296" s="475">
        <v>16258.98</v>
      </c>
      <c r="D296" s="477">
        <v>22826.880000000001</v>
      </c>
      <c r="E296" s="820">
        <f>'[5]ER 2016'!F407</f>
        <v>6877.7</v>
      </c>
      <c r="F296" s="852">
        <f t="shared" si="16"/>
        <v>6567.9000000000015</v>
      </c>
      <c r="G296" s="853">
        <f t="shared" si="17"/>
        <v>0.40395522966385355</v>
      </c>
      <c r="H296" s="852">
        <f t="shared" si="18"/>
        <v>-15949.18</v>
      </c>
      <c r="I296" s="854">
        <f t="shared" si="19"/>
        <v>-0.69870170605882187</v>
      </c>
    </row>
    <row r="297" spans="1:9" hidden="1" x14ac:dyDescent="0.25">
      <c r="A297" s="508" t="s">
        <v>1523</v>
      </c>
      <c r="B297" s="474" t="s">
        <v>458</v>
      </c>
      <c r="C297" s="475">
        <v>16258.98</v>
      </c>
      <c r="D297" s="477">
        <v>22826.880000000001</v>
      </c>
      <c r="E297" s="820">
        <f>'[5]ER 2016'!E408</f>
        <v>6877.7</v>
      </c>
      <c r="F297" s="852">
        <f t="shared" si="16"/>
        <v>6567.9000000000015</v>
      </c>
      <c r="G297" s="853">
        <f t="shared" si="17"/>
        <v>0.40395522966385355</v>
      </c>
      <c r="H297" s="852">
        <f t="shared" si="18"/>
        <v>-15949.18</v>
      </c>
      <c r="I297" s="854">
        <f t="shared" si="19"/>
        <v>-0.69870170605882187</v>
      </c>
    </row>
    <row r="298" spans="1:9" x14ac:dyDescent="0.25">
      <c r="A298" s="514" t="str">
        <f>'[5]ER 2016'!A409</f>
        <v>5.03.01.02</v>
      </c>
      <c r="B298" s="492" t="str">
        <f>'[5]ER 2016'!B409</f>
        <v>PERDIDA EN VALUACION DE PPE</v>
      </c>
      <c r="C298" s="493">
        <v>0</v>
      </c>
      <c r="D298" s="495">
        <v>0</v>
      </c>
      <c r="E298" s="840">
        <f>'[5]ER 2016'!F409</f>
        <v>700177</v>
      </c>
      <c r="F298" s="999">
        <f t="shared" si="16"/>
        <v>0</v>
      </c>
      <c r="G298" s="1000">
        <v>0</v>
      </c>
      <c r="H298" s="999">
        <f>E298-D298</f>
        <v>700177</v>
      </c>
      <c r="I298" s="1001">
        <v>0</v>
      </c>
    </row>
    <row r="299" spans="1:9" hidden="1" x14ac:dyDescent="0.25">
      <c r="A299" s="508" t="str">
        <f>'[5]ER 2016'!A410</f>
        <v>5.03.01.02.01</v>
      </c>
      <c r="B299" s="474" t="str">
        <f>'[5]ER 2016'!B410</f>
        <v>PERDIDA EN VALUACION DE PPE</v>
      </c>
      <c r="C299" s="475">
        <v>16258.98</v>
      </c>
      <c r="D299" s="477">
        <v>22826.880000000001</v>
      </c>
      <c r="E299" s="820">
        <f>'[5]ER 2016'!E410</f>
        <v>700177</v>
      </c>
      <c r="F299" s="852">
        <f t="shared" si="16"/>
        <v>6567.9000000000015</v>
      </c>
      <c r="G299" s="853">
        <f t="shared" si="17"/>
        <v>0.40395522966385355</v>
      </c>
      <c r="H299" s="852">
        <f t="shared" si="18"/>
        <v>677350.12</v>
      </c>
      <c r="I299" s="854">
        <f t="shared" si="19"/>
        <v>29.673355272380629</v>
      </c>
    </row>
    <row r="300" spans="1:9" x14ac:dyDescent="0.25">
      <c r="A300" s="512" t="s">
        <v>428</v>
      </c>
      <c r="B300" s="467" t="str">
        <f>'[5]ER 2016'!B411</f>
        <v>PERDIDA EN BAJA DE  EXISTENCIAS</v>
      </c>
      <c r="C300" s="468">
        <v>47210.92</v>
      </c>
      <c r="D300" s="469">
        <v>277970.46000000002</v>
      </c>
      <c r="E300" s="832">
        <f>'[5]ER 2016'!G411</f>
        <v>201361.89</v>
      </c>
      <c r="F300" s="867">
        <f t="shared" si="16"/>
        <v>230759.54000000004</v>
      </c>
      <c r="G300" s="868">
        <f t="shared" si="17"/>
        <v>4.887842473732773</v>
      </c>
      <c r="H300" s="867">
        <f t="shared" si="18"/>
        <v>-76608.570000000007</v>
      </c>
      <c r="I300" s="876">
        <f t="shared" si="19"/>
        <v>-0.27559968062793433</v>
      </c>
    </row>
    <row r="301" spans="1:9" x14ac:dyDescent="0.25">
      <c r="A301" s="508" t="s">
        <v>461</v>
      </c>
      <c r="B301" s="474" t="str">
        <f>'[5]ER 2016'!B412</f>
        <v>PERDIDA EN VENTA DE EXISTENCIAS</v>
      </c>
      <c r="C301" s="475">
        <v>47210.92</v>
      </c>
      <c r="D301" s="477">
        <v>277970.46000000002</v>
      </c>
      <c r="E301" s="820">
        <f>'[5]ER 2016'!F412</f>
        <v>201361.89</v>
      </c>
      <c r="F301" s="852">
        <f t="shared" si="16"/>
        <v>230759.54000000004</v>
      </c>
      <c r="G301" s="853">
        <f t="shared" si="17"/>
        <v>4.887842473732773</v>
      </c>
      <c r="H301" s="852">
        <f t="shared" si="18"/>
        <v>-76608.570000000007</v>
      </c>
      <c r="I301" s="854">
        <f t="shared" si="19"/>
        <v>-0.27559968062793433</v>
      </c>
    </row>
    <row r="302" spans="1:9" hidden="1" x14ac:dyDescent="0.25">
      <c r="A302" s="508" t="s">
        <v>462</v>
      </c>
      <c r="B302" s="474" t="str">
        <f>'[5]ER 2016'!B413</f>
        <v>PERDIDA EN VENTA DE EXISTENCIA</v>
      </c>
      <c r="C302" s="475">
        <v>47210.92</v>
      </c>
      <c r="D302" s="477">
        <v>277970.46000000002</v>
      </c>
      <c r="E302" s="820">
        <f>'[5]ER 2016'!E413</f>
        <v>122.88</v>
      </c>
      <c r="F302" s="852">
        <f t="shared" si="16"/>
        <v>230759.54000000004</v>
      </c>
      <c r="G302" s="853">
        <f t="shared" si="17"/>
        <v>4.887842473732773</v>
      </c>
      <c r="H302" s="852">
        <f t="shared" si="18"/>
        <v>-277847.58</v>
      </c>
      <c r="I302" s="854">
        <f t="shared" si="19"/>
        <v>-0.99955793863851572</v>
      </c>
    </row>
    <row r="303" spans="1:9" hidden="1" x14ac:dyDescent="0.25">
      <c r="A303" s="508" t="s">
        <v>473</v>
      </c>
      <c r="B303" s="474" t="str">
        <f>'[5]ER 2016'!B414</f>
        <v>PERDIDA EN VALUACION DE EXISTENCIAS</v>
      </c>
      <c r="C303" s="475"/>
      <c r="D303" s="477">
        <v>0</v>
      </c>
      <c r="E303" s="820">
        <f>'[5]ER 2016'!E414</f>
        <v>201484.77000000002</v>
      </c>
      <c r="F303" s="852">
        <f t="shared" si="16"/>
        <v>0</v>
      </c>
      <c r="G303" s="853" t="e">
        <f t="shared" si="17"/>
        <v>#DIV/0!</v>
      </c>
      <c r="H303" s="852">
        <f t="shared" si="18"/>
        <v>201484.77000000002</v>
      </c>
      <c r="I303" s="854" t="e">
        <f t="shared" si="19"/>
        <v>#DIV/0!</v>
      </c>
    </row>
    <row r="304" spans="1:9" ht="31.5" x14ac:dyDescent="0.25">
      <c r="A304" s="512" t="s">
        <v>429</v>
      </c>
      <c r="B304" s="467" t="s">
        <v>430</v>
      </c>
      <c r="C304" s="468">
        <v>57678.37</v>
      </c>
      <c r="D304" s="469">
        <v>83391.13</v>
      </c>
      <c r="E304" s="832">
        <f>'[5]ER 2016'!H415</f>
        <v>70530.06</v>
      </c>
      <c r="F304" s="867">
        <f t="shared" si="16"/>
        <v>25712.760000000002</v>
      </c>
      <c r="G304" s="868">
        <f t="shared" si="17"/>
        <v>0.44579553825810264</v>
      </c>
      <c r="H304" s="867">
        <f t="shared" si="18"/>
        <v>-12861.070000000007</v>
      </c>
      <c r="I304" s="876">
        <f t="shared" si="19"/>
        <v>-0.15422587510206429</v>
      </c>
    </row>
    <row r="305" spans="1:9" x14ac:dyDescent="0.25">
      <c r="A305" s="508" t="s">
        <v>431</v>
      </c>
      <c r="B305" s="474" t="s">
        <v>432</v>
      </c>
      <c r="C305" s="475">
        <v>57678.37</v>
      </c>
      <c r="D305" s="477">
        <v>83391.13</v>
      </c>
      <c r="E305" s="820">
        <f>'[5]ER 2016'!G416</f>
        <v>70530.06</v>
      </c>
      <c r="F305" s="852">
        <f t="shared" si="16"/>
        <v>25712.760000000002</v>
      </c>
      <c r="G305" s="853">
        <f t="shared" si="17"/>
        <v>0.44579553825810264</v>
      </c>
      <c r="H305" s="852">
        <f t="shared" si="18"/>
        <v>-12861.070000000007</v>
      </c>
      <c r="I305" s="854">
        <f t="shared" si="19"/>
        <v>-0.15422587510206429</v>
      </c>
    </row>
    <row r="306" spans="1:9" ht="31.5" hidden="1" x14ac:dyDescent="0.25">
      <c r="A306" s="510" t="s">
        <v>1524</v>
      </c>
      <c r="B306" s="504" t="s">
        <v>1525</v>
      </c>
      <c r="C306" s="479">
        <v>57678.37</v>
      </c>
      <c r="D306" s="505">
        <v>83391.13</v>
      </c>
      <c r="E306" s="843">
        <f>'[5]ER 2016'!F417</f>
        <v>70530.06</v>
      </c>
      <c r="F306" s="852">
        <f t="shared" si="16"/>
        <v>25712.760000000002</v>
      </c>
      <c r="G306" s="853">
        <f t="shared" si="17"/>
        <v>0.44579553825810264</v>
      </c>
      <c r="H306" s="852">
        <f t="shared" si="18"/>
        <v>-12861.070000000007</v>
      </c>
      <c r="I306" s="854">
        <f t="shared" si="19"/>
        <v>-0.15422587510206429</v>
      </c>
    </row>
    <row r="307" spans="1:9" hidden="1" x14ac:dyDescent="0.25">
      <c r="A307" s="508" t="s">
        <v>1526</v>
      </c>
      <c r="B307" s="474" t="s">
        <v>1527</v>
      </c>
      <c r="C307" s="475">
        <v>57678.37</v>
      </c>
      <c r="D307" s="477">
        <v>83391.13</v>
      </c>
      <c r="E307" s="820">
        <f>'[5]ER 2016'!E418</f>
        <v>70530.06</v>
      </c>
      <c r="F307" s="852">
        <f t="shared" si="16"/>
        <v>25712.760000000002</v>
      </c>
      <c r="G307" s="853">
        <f t="shared" si="17"/>
        <v>0.44579553825810264</v>
      </c>
      <c r="H307" s="852">
        <f t="shared" si="18"/>
        <v>-12861.070000000007</v>
      </c>
      <c r="I307" s="854">
        <f t="shared" si="19"/>
        <v>-0.15422587510206429</v>
      </c>
    </row>
    <row r="308" spans="1:9" x14ac:dyDescent="0.25">
      <c r="A308" s="512" t="s">
        <v>433</v>
      </c>
      <c r="B308" s="467" t="s">
        <v>434</v>
      </c>
      <c r="C308" s="468">
        <v>4524104.7300000004</v>
      </c>
      <c r="D308" s="469">
        <v>4065508.96</v>
      </c>
      <c r="E308" s="832">
        <f>'[5]ER 2016'!H419</f>
        <v>1069610.6100000001</v>
      </c>
      <c r="F308" s="867">
        <f t="shared" si="16"/>
        <v>-458595.77000000048</v>
      </c>
      <c r="G308" s="868">
        <f t="shared" si="17"/>
        <v>-0.10136718696165119</v>
      </c>
      <c r="H308" s="867">
        <f t="shared" si="18"/>
        <v>-2995898.3499999996</v>
      </c>
      <c r="I308" s="876">
        <f t="shared" si="19"/>
        <v>-0.73690609945181373</v>
      </c>
    </row>
    <row r="309" spans="1:9" x14ac:dyDescent="0.25">
      <c r="A309" s="508" t="s">
        <v>435</v>
      </c>
      <c r="B309" s="474" t="s">
        <v>436</v>
      </c>
      <c r="C309" s="475">
        <v>573399.17000000004</v>
      </c>
      <c r="D309" s="477">
        <v>577598.51</v>
      </c>
      <c r="E309" s="820">
        <f>'[5]ER 2016'!G420</f>
        <v>437091.44</v>
      </c>
      <c r="F309" s="852">
        <f t="shared" si="16"/>
        <v>4199.3399999999674</v>
      </c>
      <c r="G309" s="853">
        <f t="shared" si="17"/>
        <v>7.3235892545850164E-3</v>
      </c>
      <c r="H309" s="852">
        <f t="shared" si="18"/>
        <v>-140507.07</v>
      </c>
      <c r="I309" s="854">
        <f t="shared" si="19"/>
        <v>-0.24326079026762032</v>
      </c>
    </row>
    <row r="310" spans="1:9" hidden="1" x14ac:dyDescent="0.25">
      <c r="A310" s="508" t="s">
        <v>1528</v>
      </c>
      <c r="B310" s="474" t="s">
        <v>1529</v>
      </c>
      <c r="C310" s="475">
        <v>268140.87</v>
      </c>
      <c r="D310" s="477">
        <v>293680.75</v>
      </c>
      <c r="E310" s="820">
        <f>'[5]ER 2016'!F421</f>
        <v>164418.33000000002</v>
      </c>
      <c r="F310" s="852">
        <f t="shared" si="16"/>
        <v>25539.880000000005</v>
      </c>
      <c r="G310" s="853">
        <f t="shared" si="17"/>
        <v>9.5247994086093649E-2</v>
      </c>
      <c r="H310" s="852">
        <f t="shared" si="18"/>
        <v>-129262.41999999998</v>
      </c>
      <c r="I310" s="854">
        <f t="shared" si="19"/>
        <v>-0.44014604293948439</v>
      </c>
    </row>
    <row r="311" spans="1:9" hidden="1" x14ac:dyDescent="0.25">
      <c r="A311" s="508" t="s">
        <v>1530</v>
      </c>
      <c r="B311" s="474" t="s">
        <v>1531</v>
      </c>
      <c r="C311" s="475">
        <v>78992.150000000009</v>
      </c>
      <c r="D311" s="477">
        <v>125043.5</v>
      </c>
      <c r="E311" s="820">
        <v>0</v>
      </c>
      <c r="F311" s="852">
        <f t="shared" si="16"/>
        <v>46051.349999999991</v>
      </c>
      <c r="G311" s="853">
        <f t="shared" si="17"/>
        <v>0.58298641067498458</v>
      </c>
      <c r="H311" s="852">
        <f t="shared" si="18"/>
        <v>-125043.5</v>
      </c>
      <c r="I311" s="854">
        <f t="shared" si="19"/>
        <v>-1</v>
      </c>
    </row>
    <row r="312" spans="1:9" hidden="1" x14ac:dyDescent="0.25">
      <c r="A312" s="508" t="s">
        <v>1532</v>
      </c>
      <c r="B312" s="474" t="s">
        <v>1533</v>
      </c>
      <c r="C312" s="475">
        <v>7944.53</v>
      </c>
      <c r="D312" s="477">
        <v>9960.5300000000007</v>
      </c>
      <c r="E312" s="820">
        <f>'[5]ER 2016'!E422</f>
        <v>4360.53</v>
      </c>
      <c r="F312" s="852">
        <f t="shared" si="16"/>
        <v>2016.0000000000009</v>
      </c>
      <c r="G312" s="853">
        <f t="shared" si="17"/>
        <v>0.25375950496756899</v>
      </c>
      <c r="H312" s="852">
        <f t="shared" si="18"/>
        <v>-5600.0000000000009</v>
      </c>
      <c r="I312" s="854">
        <f t="shared" si="19"/>
        <v>-0.56221907870364329</v>
      </c>
    </row>
    <row r="313" spans="1:9" hidden="1" x14ac:dyDescent="0.25">
      <c r="A313" s="508" t="s">
        <v>1534</v>
      </c>
      <c r="B313" s="474" t="s">
        <v>1535</v>
      </c>
      <c r="C313" s="475">
        <v>181204.19</v>
      </c>
      <c r="D313" s="477">
        <v>158676.72</v>
      </c>
      <c r="E313" s="820">
        <f>'[5]ER 2016'!E423</f>
        <v>160057.80000000002</v>
      </c>
      <c r="F313" s="852">
        <f t="shared" si="16"/>
        <v>-22527.47</v>
      </c>
      <c r="G313" s="853">
        <f t="shared" si="17"/>
        <v>-0.12432091112241941</v>
      </c>
      <c r="H313" s="852">
        <f t="shared" si="18"/>
        <v>1381.0800000000163</v>
      </c>
      <c r="I313" s="854">
        <f t="shared" si="19"/>
        <v>8.7037342339822514E-3</v>
      </c>
    </row>
    <row r="314" spans="1:9" hidden="1" x14ac:dyDescent="0.25">
      <c r="A314" s="508" t="s">
        <v>1536</v>
      </c>
      <c r="B314" s="474" t="s">
        <v>1537</v>
      </c>
      <c r="C314" s="475">
        <v>305258.3</v>
      </c>
      <c r="D314" s="477">
        <v>283917.76</v>
      </c>
      <c r="E314" s="820">
        <f>'[5]ER 2016'!F424</f>
        <v>272673.11</v>
      </c>
      <c r="F314" s="852">
        <f t="shared" si="16"/>
        <v>-21340.539999999979</v>
      </c>
      <c r="G314" s="853">
        <f t="shared" si="17"/>
        <v>-6.990977804698506E-2</v>
      </c>
      <c r="H314" s="852">
        <f t="shared" si="18"/>
        <v>-11244.650000000023</v>
      </c>
      <c r="I314" s="854">
        <f t="shared" si="19"/>
        <v>-3.9605306832513835E-2</v>
      </c>
    </row>
    <row r="315" spans="1:9" hidden="1" x14ac:dyDescent="0.25">
      <c r="A315" s="508" t="s">
        <v>1538</v>
      </c>
      <c r="B315" s="474" t="s">
        <v>1539</v>
      </c>
      <c r="C315" s="475">
        <v>174340.34</v>
      </c>
      <c r="D315" s="477">
        <v>144520.08000000002</v>
      </c>
      <c r="E315" s="820">
        <f>'[5]ER 2016'!E425</f>
        <v>146284.44</v>
      </c>
      <c r="F315" s="852">
        <f t="shared" si="16"/>
        <v>-29820.25999999998</v>
      </c>
      <c r="G315" s="853">
        <f t="shared" si="17"/>
        <v>-0.17104624208028951</v>
      </c>
      <c r="H315" s="852">
        <f t="shared" si="18"/>
        <v>1764.359999999986</v>
      </c>
      <c r="I315" s="854">
        <f t="shared" si="19"/>
        <v>1.220840730229312E-2</v>
      </c>
    </row>
    <row r="316" spans="1:9" hidden="1" x14ac:dyDescent="0.25">
      <c r="A316" s="508" t="s">
        <v>1540</v>
      </c>
      <c r="B316" s="474" t="s">
        <v>1541</v>
      </c>
      <c r="C316" s="475">
        <v>68985.48</v>
      </c>
      <c r="D316" s="477">
        <v>77465.2</v>
      </c>
      <c r="E316" s="820">
        <f>'[5]ER 2016'!E426</f>
        <v>72740.67</v>
      </c>
      <c r="F316" s="852">
        <f t="shared" si="16"/>
        <v>8479.7200000000012</v>
      </c>
      <c r="G316" s="853">
        <f t="shared" si="17"/>
        <v>0.12292035947274704</v>
      </c>
      <c r="H316" s="852">
        <f t="shared" si="18"/>
        <v>-4724.5299999999988</v>
      </c>
      <c r="I316" s="854">
        <f t="shared" si="19"/>
        <v>-6.0989063476244804E-2</v>
      </c>
    </row>
    <row r="317" spans="1:9" hidden="1" x14ac:dyDescent="0.25">
      <c r="A317" s="508" t="s">
        <v>1542</v>
      </c>
      <c r="B317" s="474" t="s">
        <v>1543</v>
      </c>
      <c r="C317" s="475">
        <v>8348.48</v>
      </c>
      <c r="D317" s="477">
        <v>8348.48</v>
      </c>
      <c r="E317" s="820">
        <v>0</v>
      </c>
      <c r="F317" s="852">
        <f t="shared" si="16"/>
        <v>0</v>
      </c>
      <c r="G317" s="853">
        <f t="shared" si="17"/>
        <v>0</v>
      </c>
      <c r="H317" s="852">
        <f t="shared" si="18"/>
        <v>-8348.48</v>
      </c>
      <c r="I317" s="854">
        <f t="shared" si="19"/>
        <v>-1</v>
      </c>
    </row>
    <row r="318" spans="1:9" ht="31.5" hidden="1" x14ac:dyDescent="0.25">
      <c r="A318" s="508" t="s">
        <v>1544</v>
      </c>
      <c r="B318" s="496" t="s">
        <v>1545</v>
      </c>
      <c r="C318" s="475">
        <v>3584</v>
      </c>
      <c r="D318" s="497">
        <v>3584</v>
      </c>
      <c r="E318" s="841">
        <f>'[5]ER 2016'!E427</f>
        <v>3648</v>
      </c>
      <c r="F318" s="852">
        <f t="shared" si="16"/>
        <v>0</v>
      </c>
      <c r="G318" s="853">
        <f t="shared" si="17"/>
        <v>0</v>
      </c>
      <c r="H318" s="852">
        <f t="shared" si="18"/>
        <v>64</v>
      </c>
      <c r="I318" s="854">
        <f t="shared" si="19"/>
        <v>1.7857142857142856E-2</v>
      </c>
    </row>
    <row r="319" spans="1:9" hidden="1" x14ac:dyDescent="0.25">
      <c r="A319" s="508" t="s">
        <v>1546</v>
      </c>
      <c r="B319" s="474" t="s">
        <v>1547</v>
      </c>
      <c r="C319" s="475">
        <v>50000</v>
      </c>
      <c r="D319" s="477">
        <v>50000</v>
      </c>
      <c r="E319" s="841">
        <f>'[5]ER 2016'!E428</f>
        <v>50000</v>
      </c>
      <c r="F319" s="852">
        <f t="shared" si="16"/>
        <v>0</v>
      </c>
      <c r="G319" s="853">
        <f t="shared" si="17"/>
        <v>0</v>
      </c>
      <c r="H319" s="852">
        <f t="shared" si="18"/>
        <v>0</v>
      </c>
      <c r="I319" s="854">
        <f t="shared" si="19"/>
        <v>0</v>
      </c>
    </row>
    <row r="320" spans="1:9" x14ac:dyDescent="0.25">
      <c r="A320" s="508" t="s">
        <v>437</v>
      </c>
      <c r="B320" s="474" t="s">
        <v>438</v>
      </c>
      <c r="C320" s="475">
        <v>566258.04</v>
      </c>
      <c r="D320" s="477">
        <v>3487910.45</v>
      </c>
      <c r="E320" s="820">
        <f>'[5]ER 2016'!G429</f>
        <v>632519.17000000004</v>
      </c>
      <c r="F320" s="852">
        <f t="shared" si="16"/>
        <v>2921652.41</v>
      </c>
      <c r="G320" s="853">
        <f t="shared" si="17"/>
        <v>5.1595777960168121</v>
      </c>
      <c r="H320" s="852">
        <f t="shared" si="18"/>
        <v>-2855391.2800000003</v>
      </c>
      <c r="I320" s="854">
        <f t="shared" si="19"/>
        <v>-0.81865383900552835</v>
      </c>
    </row>
    <row r="321" spans="1:747" hidden="1" x14ac:dyDescent="0.25">
      <c r="A321" s="508" t="s">
        <v>1548</v>
      </c>
      <c r="B321" s="474" t="s">
        <v>1549</v>
      </c>
      <c r="C321" s="475">
        <v>564180.55000000005</v>
      </c>
      <c r="D321" s="477">
        <v>383079.07</v>
      </c>
      <c r="E321" s="820">
        <v>0</v>
      </c>
      <c r="F321" s="852">
        <f t="shared" si="16"/>
        <v>-181101.48000000004</v>
      </c>
      <c r="G321" s="853">
        <f t="shared" si="17"/>
        <v>-0.3209991553235928</v>
      </c>
      <c r="H321" s="852">
        <f t="shared" si="18"/>
        <v>-383079.07</v>
      </c>
      <c r="I321" s="854">
        <f t="shared" si="19"/>
        <v>-1</v>
      </c>
    </row>
    <row r="322" spans="1:747" hidden="1" x14ac:dyDescent="0.25">
      <c r="A322" s="508" t="s">
        <v>1550</v>
      </c>
      <c r="B322" s="474" t="s">
        <v>1551</v>
      </c>
      <c r="C322" s="475">
        <v>509375.44</v>
      </c>
      <c r="D322" s="477">
        <v>383079.07</v>
      </c>
      <c r="E322" s="820">
        <v>0</v>
      </c>
      <c r="F322" s="852">
        <f t="shared" si="16"/>
        <v>-126296.37</v>
      </c>
      <c r="G322" s="853">
        <f t="shared" si="17"/>
        <v>-0.24794357969045386</v>
      </c>
      <c r="H322" s="852">
        <f t="shared" si="18"/>
        <v>-383079.07</v>
      </c>
      <c r="I322" s="854">
        <f t="shared" si="19"/>
        <v>-1</v>
      </c>
    </row>
    <row r="323" spans="1:747" ht="31.5" hidden="1" x14ac:dyDescent="0.25">
      <c r="A323" s="508" t="s">
        <v>1552</v>
      </c>
      <c r="B323" s="474" t="s">
        <v>1553</v>
      </c>
      <c r="C323" s="475">
        <v>54805.11</v>
      </c>
      <c r="D323" s="477">
        <v>0</v>
      </c>
      <c r="E323" s="820">
        <v>0</v>
      </c>
      <c r="F323" s="852">
        <f t="shared" si="16"/>
        <v>-54805.11</v>
      </c>
      <c r="G323" s="853">
        <f t="shared" si="17"/>
        <v>-1</v>
      </c>
      <c r="H323" s="852">
        <f t="shared" si="18"/>
        <v>0</v>
      </c>
      <c r="I323" s="854" t="e">
        <f t="shared" si="19"/>
        <v>#DIV/0!</v>
      </c>
    </row>
    <row r="324" spans="1:747" hidden="1" x14ac:dyDescent="0.25">
      <c r="A324" s="508" t="s">
        <v>1554</v>
      </c>
      <c r="B324" s="474" t="s">
        <v>1555</v>
      </c>
      <c r="C324" s="475">
        <v>2076.94</v>
      </c>
      <c r="D324" s="477">
        <v>3104829.97</v>
      </c>
      <c r="E324" s="820">
        <f>'[5]ER 2016'!F430</f>
        <v>632519.17000000004</v>
      </c>
      <c r="F324" s="852">
        <f t="shared" si="16"/>
        <v>3102753.0300000003</v>
      </c>
      <c r="G324" s="853">
        <f t="shared" si="17"/>
        <v>1493.9059529885312</v>
      </c>
      <c r="H324" s="852">
        <f t="shared" si="18"/>
        <v>-2472310.8000000003</v>
      </c>
      <c r="I324" s="854">
        <f t="shared" si="19"/>
        <v>-0.79627896660634212</v>
      </c>
    </row>
    <row r="325" spans="1:747" hidden="1" x14ac:dyDescent="0.25">
      <c r="A325" s="508" t="s">
        <v>1556</v>
      </c>
      <c r="B325" s="474" t="s">
        <v>1557</v>
      </c>
      <c r="C325" s="475">
        <v>2076.94</v>
      </c>
      <c r="D325" s="477">
        <v>3104829.97</v>
      </c>
      <c r="E325" s="820">
        <f>'[5]ER 2016'!E431</f>
        <v>632519.17000000004</v>
      </c>
      <c r="F325" s="852">
        <f t="shared" si="16"/>
        <v>3102753.0300000003</v>
      </c>
      <c r="G325" s="853">
        <f t="shared" si="17"/>
        <v>1493.9059529885312</v>
      </c>
      <c r="H325" s="852">
        <f t="shared" si="18"/>
        <v>-2472310.8000000003</v>
      </c>
      <c r="I325" s="854">
        <f t="shared" si="19"/>
        <v>-0.79627896660634212</v>
      </c>
    </row>
    <row r="326" spans="1:747" hidden="1" x14ac:dyDescent="0.25">
      <c r="A326" s="508" t="s">
        <v>1558</v>
      </c>
      <c r="B326" s="474" t="s">
        <v>1559</v>
      </c>
      <c r="C326" s="475">
        <v>0.55000000000000004</v>
      </c>
      <c r="D326" s="477">
        <v>1.41</v>
      </c>
      <c r="E326" s="820">
        <v>0</v>
      </c>
      <c r="F326" s="852">
        <f t="shared" si="16"/>
        <v>0.85999999999999988</v>
      </c>
      <c r="G326" s="853">
        <f t="shared" si="17"/>
        <v>1.5636363636363633</v>
      </c>
      <c r="H326" s="852">
        <f t="shared" si="18"/>
        <v>-1.41</v>
      </c>
      <c r="I326" s="854">
        <f t="shared" si="19"/>
        <v>-1</v>
      </c>
    </row>
    <row r="327" spans="1:747" hidden="1" x14ac:dyDescent="0.25">
      <c r="A327" s="508" t="s">
        <v>1560</v>
      </c>
      <c r="B327" s="474" t="s">
        <v>1561</v>
      </c>
      <c r="C327" s="475">
        <v>0.55000000000000004</v>
      </c>
      <c r="D327" s="477">
        <v>1.41</v>
      </c>
      <c r="E327" s="820">
        <v>0</v>
      </c>
      <c r="F327" s="852">
        <f t="shared" si="16"/>
        <v>0.85999999999999988</v>
      </c>
      <c r="G327" s="853">
        <f t="shared" si="17"/>
        <v>1.5636363636363633</v>
      </c>
      <c r="H327" s="852">
        <f t="shared" si="18"/>
        <v>-1.41</v>
      </c>
      <c r="I327" s="854">
        <f t="shared" si="19"/>
        <v>-1</v>
      </c>
    </row>
    <row r="328" spans="1:747" ht="32.25" thickBot="1" x14ac:dyDescent="0.3">
      <c r="A328" s="508" t="s">
        <v>439</v>
      </c>
      <c r="B328" s="474" t="s">
        <v>440</v>
      </c>
      <c r="C328" s="475">
        <v>3384447.52</v>
      </c>
      <c r="D328" s="477">
        <v>0</v>
      </c>
      <c r="E328" s="820">
        <v>0</v>
      </c>
      <c r="F328" s="852">
        <f t="shared" si="16"/>
        <v>-3384447.52</v>
      </c>
      <c r="G328" s="853">
        <f t="shared" si="17"/>
        <v>-1</v>
      </c>
      <c r="H328" s="852">
        <f t="shared" si="18"/>
        <v>0</v>
      </c>
      <c r="I328" s="854">
        <v>0</v>
      </c>
    </row>
    <row r="329" spans="1:747" ht="16.5" hidden="1" thickBot="1" x14ac:dyDescent="0.3">
      <c r="A329" s="391" t="s">
        <v>1562</v>
      </c>
      <c r="B329" s="392" t="s">
        <v>1563</v>
      </c>
      <c r="C329" s="440">
        <v>3384447.52</v>
      </c>
      <c r="D329" s="446">
        <v>0</v>
      </c>
      <c r="E329" s="446">
        <v>0</v>
      </c>
      <c r="F329" s="852">
        <f t="shared" si="16"/>
        <v>-3384447.52</v>
      </c>
      <c r="G329" s="853">
        <f t="shared" si="17"/>
        <v>-1</v>
      </c>
      <c r="H329" s="852">
        <f t="shared" si="18"/>
        <v>0</v>
      </c>
      <c r="I329" s="854" t="e">
        <f t="shared" si="19"/>
        <v>#DIV/0!</v>
      </c>
    </row>
    <row r="330" spans="1:747" s="6" customFormat="1" ht="32.25" hidden="1" thickBot="1" x14ac:dyDescent="0.3">
      <c r="A330" s="387" t="s">
        <v>1564</v>
      </c>
      <c r="B330" s="394" t="s">
        <v>1565</v>
      </c>
      <c r="C330" s="439">
        <v>3384447.52</v>
      </c>
      <c r="D330" s="447">
        <v>0</v>
      </c>
      <c r="E330" s="447">
        <v>0</v>
      </c>
      <c r="F330" s="858">
        <f t="shared" si="16"/>
        <v>-3384447.52</v>
      </c>
      <c r="G330" s="859">
        <f t="shared" si="17"/>
        <v>-1</v>
      </c>
      <c r="H330" s="858">
        <f t="shared" si="18"/>
        <v>0</v>
      </c>
      <c r="I330" s="860" t="e">
        <f t="shared" si="19"/>
        <v>#DIV/0!</v>
      </c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3"/>
      <c r="CF330" s="3"/>
      <c r="CG330" s="3"/>
      <c r="CH330" s="3"/>
      <c r="CI330" s="3"/>
      <c r="CJ330" s="3"/>
      <c r="CK330" s="3"/>
      <c r="CL330" s="3"/>
      <c r="CM330" s="3"/>
      <c r="CN330" s="3"/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  <c r="DI330" s="3"/>
      <c r="DJ330" s="3"/>
      <c r="DK330" s="3"/>
      <c r="DL330" s="3"/>
      <c r="DM330" s="3"/>
      <c r="DN330" s="3"/>
      <c r="DO330" s="3"/>
      <c r="DP330" s="3"/>
      <c r="DQ330" s="3"/>
      <c r="DR330" s="3"/>
      <c r="DS330" s="3"/>
      <c r="DT330" s="3"/>
      <c r="DU330" s="3"/>
      <c r="DV330" s="3"/>
      <c r="DW330" s="3"/>
      <c r="DX330" s="3"/>
      <c r="DY330" s="3"/>
      <c r="DZ330" s="3"/>
      <c r="EA330" s="3"/>
      <c r="EB330" s="3"/>
      <c r="EC330" s="3"/>
      <c r="ED330" s="3"/>
      <c r="EE330" s="3"/>
      <c r="EF330" s="3"/>
      <c r="EG330" s="3"/>
      <c r="EH330" s="3"/>
      <c r="EI330" s="3"/>
      <c r="EJ330" s="3"/>
      <c r="EK330" s="3"/>
      <c r="EL330" s="3"/>
      <c r="EM330" s="3"/>
      <c r="EN330" s="3"/>
      <c r="EO330" s="3"/>
      <c r="EP330" s="3"/>
      <c r="EQ330" s="3"/>
      <c r="ER330" s="3"/>
      <c r="ES330" s="3"/>
      <c r="ET330" s="3"/>
      <c r="EU330" s="3"/>
      <c r="EV330" s="3"/>
      <c r="EW330" s="3"/>
      <c r="EX330" s="3"/>
      <c r="EY330" s="3"/>
      <c r="EZ330" s="3"/>
      <c r="FA330" s="3"/>
      <c r="FB330" s="3"/>
      <c r="FC330" s="3"/>
      <c r="FD330" s="3"/>
      <c r="FE330" s="3"/>
      <c r="FF330" s="3"/>
      <c r="FG330" s="3"/>
      <c r="FH330" s="3"/>
      <c r="FI330" s="3"/>
      <c r="FJ330" s="3"/>
      <c r="FK330" s="3"/>
      <c r="FL330" s="3"/>
      <c r="FM330" s="3"/>
      <c r="FN330" s="3"/>
      <c r="FO330" s="3"/>
      <c r="FP330" s="3"/>
      <c r="FQ330" s="3"/>
      <c r="FR330" s="3"/>
      <c r="FS330" s="3"/>
      <c r="FT330" s="3"/>
      <c r="FU330" s="3"/>
      <c r="FV330" s="3"/>
      <c r="FW330" s="3"/>
      <c r="FX330" s="3"/>
      <c r="FY330" s="3"/>
      <c r="FZ330" s="3"/>
      <c r="GA330" s="3"/>
      <c r="GB330" s="3"/>
      <c r="GC330" s="3"/>
      <c r="GD330" s="3"/>
      <c r="GE330" s="3"/>
      <c r="GF330" s="3"/>
      <c r="GG330" s="3"/>
      <c r="GH330" s="3"/>
      <c r="GI330" s="3"/>
      <c r="GJ330" s="3"/>
      <c r="GK330" s="3"/>
      <c r="GL330" s="3"/>
      <c r="GM330" s="3"/>
      <c r="GN330" s="3"/>
      <c r="GO330" s="3"/>
      <c r="GP330" s="3"/>
      <c r="GQ330" s="3"/>
      <c r="GR330" s="3"/>
      <c r="GS330" s="3"/>
      <c r="GT330" s="3"/>
      <c r="GU330" s="3"/>
      <c r="GV330" s="3"/>
      <c r="GW330" s="3"/>
      <c r="GX330" s="3"/>
      <c r="GY330" s="3"/>
      <c r="GZ330" s="3"/>
      <c r="HA330" s="3"/>
      <c r="HB330" s="3"/>
      <c r="HC330" s="3"/>
      <c r="HD330" s="3"/>
      <c r="HE330" s="3"/>
      <c r="HF330" s="3"/>
      <c r="HG330" s="3"/>
      <c r="HH330" s="3"/>
      <c r="HI330" s="3"/>
      <c r="HJ330" s="3"/>
      <c r="HK330" s="3"/>
      <c r="HL330" s="3"/>
      <c r="HM330" s="3"/>
      <c r="HN330" s="3"/>
      <c r="HO330" s="3"/>
      <c r="HP330" s="3"/>
      <c r="HQ330" s="3"/>
      <c r="HR330" s="3"/>
      <c r="HS330" s="3"/>
      <c r="HT330" s="3"/>
      <c r="HU330" s="3"/>
      <c r="HV330" s="3"/>
      <c r="HW330" s="3"/>
      <c r="HX330" s="3"/>
      <c r="HY330" s="3"/>
      <c r="HZ330" s="3"/>
      <c r="IA330" s="3"/>
      <c r="IB330" s="3"/>
      <c r="IC330" s="3"/>
      <c r="ID330" s="3"/>
      <c r="IE330" s="3"/>
      <c r="IF330" s="3"/>
      <c r="IG330" s="3"/>
      <c r="IH330" s="3"/>
      <c r="II330" s="3"/>
      <c r="IJ330" s="3"/>
      <c r="IK330" s="3"/>
      <c r="IL330" s="3"/>
      <c r="IM330" s="3"/>
      <c r="IN330" s="3"/>
      <c r="IO330" s="3"/>
      <c r="IP330" s="3"/>
      <c r="IQ330" s="3"/>
      <c r="IR330" s="3"/>
      <c r="IS330" s="3"/>
      <c r="IT330" s="3"/>
      <c r="IU330" s="3"/>
      <c r="IV330" s="3"/>
      <c r="IW330" s="3"/>
      <c r="IX330" s="3"/>
      <c r="IY330" s="3"/>
      <c r="IZ330" s="3"/>
      <c r="JA330" s="3"/>
      <c r="JB330" s="3"/>
      <c r="JC330" s="3"/>
      <c r="JD330" s="3"/>
      <c r="JE330" s="3"/>
      <c r="JF330" s="3"/>
      <c r="JG330" s="3"/>
      <c r="JH330" s="3"/>
      <c r="JI330" s="3"/>
      <c r="JJ330" s="3"/>
      <c r="JK330" s="3"/>
      <c r="JL330" s="3"/>
      <c r="JM330" s="3"/>
      <c r="JN330" s="3"/>
      <c r="JO330" s="3"/>
      <c r="JP330" s="3"/>
      <c r="JQ330" s="3"/>
      <c r="JR330" s="3"/>
      <c r="JS330" s="3"/>
      <c r="JT330" s="3"/>
      <c r="JU330" s="3"/>
      <c r="JV330" s="3"/>
      <c r="JW330" s="3"/>
      <c r="JX330" s="3"/>
      <c r="JY330" s="3"/>
      <c r="JZ330" s="3"/>
      <c r="KA330" s="3"/>
      <c r="KB330" s="3"/>
      <c r="KC330" s="3"/>
      <c r="KD330" s="3"/>
      <c r="KE330" s="3"/>
      <c r="KF330" s="3"/>
      <c r="KG330" s="3"/>
      <c r="KH330" s="3"/>
      <c r="KI330" s="3"/>
      <c r="KJ330" s="3"/>
      <c r="KK330" s="3"/>
      <c r="KL330" s="3"/>
      <c r="KM330" s="3"/>
      <c r="KN330" s="3"/>
      <c r="KO330" s="3"/>
      <c r="KP330" s="3"/>
      <c r="KQ330" s="3"/>
      <c r="KR330" s="3"/>
      <c r="KS330" s="3"/>
      <c r="KT330" s="3"/>
      <c r="KU330" s="3"/>
      <c r="KV330" s="3"/>
      <c r="KW330" s="3"/>
      <c r="KX330" s="3"/>
      <c r="KY330" s="3"/>
      <c r="KZ330" s="3"/>
      <c r="LA330" s="3"/>
      <c r="LB330" s="3"/>
      <c r="LC330" s="3"/>
      <c r="LD330" s="3"/>
      <c r="LE330" s="3"/>
      <c r="LF330" s="3"/>
      <c r="LG330" s="3"/>
      <c r="LH330" s="3"/>
      <c r="LI330" s="3"/>
      <c r="LJ330" s="3"/>
      <c r="LK330" s="3"/>
      <c r="LL330" s="3"/>
      <c r="LM330" s="3"/>
      <c r="LN330" s="3"/>
      <c r="LO330" s="3"/>
      <c r="LP330" s="3"/>
      <c r="LQ330" s="3"/>
      <c r="LR330" s="3"/>
      <c r="LS330" s="3"/>
      <c r="LT330" s="3"/>
      <c r="LU330" s="3"/>
      <c r="LV330" s="3"/>
      <c r="LW330" s="3"/>
      <c r="LX330" s="3"/>
      <c r="LY330" s="3"/>
      <c r="LZ330" s="3"/>
      <c r="MA330" s="3"/>
      <c r="MB330" s="3"/>
      <c r="MC330" s="3"/>
      <c r="MD330" s="3"/>
      <c r="ME330" s="3"/>
      <c r="MF330" s="3"/>
      <c r="MG330" s="3"/>
      <c r="MH330" s="3"/>
      <c r="MI330" s="3"/>
      <c r="MJ330" s="3"/>
      <c r="MK330" s="3"/>
      <c r="ML330" s="3"/>
      <c r="MM330" s="3"/>
      <c r="MN330" s="3"/>
      <c r="MO330" s="3"/>
      <c r="MP330" s="3"/>
      <c r="MQ330" s="3"/>
      <c r="MR330" s="3"/>
      <c r="MS330" s="3"/>
      <c r="MT330" s="3"/>
      <c r="MU330" s="3"/>
      <c r="MV330" s="3"/>
      <c r="MW330" s="3"/>
      <c r="MX330" s="3"/>
      <c r="MY330" s="3"/>
      <c r="MZ330" s="3"/>
      <c r="NA330" s="3"/>
      <c r="NB330" s="3"/>
      <c r="NC330" s="3"/>
      <c r="ND330" s="3"/>
      <c r="NE330" s="3"/>
      <c r="NF330" s="3"/>
      <c r="NG330" s="3"/>
      <c r="NH330" s="3"/>
      <c r="NI330" s="3"/>
      <c r="NJ330" s="3"/>
      <c r="NK330" s="3"/>
      <c r="NL330" s="3"/>
      <c r="NM330" s="3"/>
      <c r="NN330" s="3"/>
      <c r="NO330" s="3"/>
      <c r="NP330" s="3"/>
      <c r="NQ330" s="3"/>
      <c r="NR330" s="3"/>
      <c r="NS330" s="3"/>
      <c r="NT330" s="3"/>
      <c r="NU330" s="3"/>
      <c r="NV330" s="3"/>
      <c r="NW330" s="3"/>
      <c r="NX330" s="3"/>
      <c r="NY330" s="3"/>
      <c r="NZ330" s="3"/>
      <c r="OA330" s="3"/>
      <c r="OB330" s="3"/>
      <c r="OC330" s="3"/>
      <c r="OD330" s="3"/>
      <c r="OE330" s="3"/>
      <c r="OF330" s="3"/>
      <c r="OG330" s="3"/>
      <c r="OH330" s="3"/>
      <c r="OI330" s="3"/>
      <c r="OJ330" s="3"/>
      <c r="OK330" s="3"/>
      <c r="OL330" s="3"/>
      <c r="OM330" s="3"/>
      <c r="ON330" s="3"/>
      <c r="OO330" s="3"/>
      <c r="OP330" s="3"/>
      <c r="OQ330" s="3"/>
      <c r="OR330" s="3"/>
      <c r="OS330" s="3"/>
      <c r="OT330" s="3"/>
      <c r="OU330" s="3"/>
      <c r="OV330" s="3"/>
      <c r="OW330" s="3"/>
      <c r="OX330" s="3"/>
      <c r="OY330" s="3"/>
      <c r="OZ330" s="3"/>
      <c r="PA330" s="3"/>
      <c r="PB330" s="3"/>
      <c r="PC330" s="3"/>
      <c r="PD330" s="3"/>
      <c r="PE330" s="3"/>
      <c r="PF330" s="3"/>
      <c r="PG330" s="3"/>
      <c r="PH330" s="3"/>
      <c r="PI330" s="3"/>
      <c r="PJ330" s="3"/>
      <c r="PK330" s="3"/>
      <c r="PL330" s="3"/>
      <c r="PM330" s="3"/>
      <c r="PN330" s="3"/>
      <c r="PO330" s="3"/>
      <c r="PP330" s="3"/>
      <c r="PQ330" s="3"/>
      <c r="PR330" s="3"/>
      <c r="PS330" s="3"/>
      <c r="PT330" s="3"/>
      <c r="PU330" s="3"/>
      <c r="PV330" s="3"/>
      <c r="PW330" s="3"/>
      <c r="PX330" s="3"/>
      <c r="PY330" s="3"/>
      <c r="PZ330" s="3"/>
      <c r="QA330" s="3"/>
      <c r="QB330" s="3"/>
      <c r="QC330" s="3"/>
      <c r="QD330" s="3"/>
      <c r="QE330" s="3"/>
      <c r="QF330" s="3"/>
      <c r="QG330" s="3"/>
      <c r="QH330" s="3"/>
      <c r="QI330" s="3"/>
      <c r="QJ330" s="3"/>
      <c r="QK330" s="3"/>
      <c r="QL330" s="3"/>
      <c r="QM330" s="3"/>
      <c r="QN330" s="3"/>
      <c r="QO330" s="3"/>
      <c r="QP330" s="3"/>
      <c r="QQ330" s="3"/>
      <c r="QR330" s="3"/>
      <c r="QS330" s="3"/>
      <c r="QT330" s="3"/>
      <c r="QU330" s="3"/>
      <c r="QV330" s="3"/>
      <c r="QW330" s="3"/>
      <c r="QX330" s="3"/>
      <c r="QY330" s="3"/>
      <c r="QZ330" s="3"/>
      <c r="RA330" s="3"/>
      <c r="RB330" s="3"/>
      <c r="RC330" s="3"/>
      <c r="RD330" s="3"/>
      <c r="RE330" s="3"/>
      <c r="RF330" s="3"/>
      <c r="RG330" s="3"/>
      <c r="RH330" s="3"/>
      <c r="RI330" s="3"/>
      <c r="RJ330" s="3"/>
      <c r="RK330" s="3"/>
      <c r="RL330" s="3"/>
      <c r="RM330" s="3"/>
      <c r="RN330" s="3"/>
      <c r="RO330" s="3"/>
      <c r="RP330" s="3"/>
      <c r="RQ330" s="3"/>
      <c r="RR330" s="3"/>
      <c r="RS330" s="3"/>
      <c r="RT330" s="3"/>
      <c r="RU330" s="3"/>
      <c r="RV330" s="3"/>
      <c r="RW330" s="3"/>
      <c r="RX330" s="3"/>
      <c r="RY330" s="3"/>
      <c r="RZ330" s="3"/>
      <c r="SA330" s="3"/>
      <c r="SB330" s="3"/>
      <c r="SC330" s="3"/>
      <c r="SD330" s="3"/>
      <c r="SE330" s="3"/>
      <c r="SF330" s="3"/>
      <c r="SG330" s="3"/>
      <c r="SH330" s="3"/>
      <c r="SI330" s="3"/>
      <c r="SJ330" s="3"/>
      <c r="SK330" s="3"/>
      <c r="SL330" s="3"/>
      <c r="SM330" s="3"/>
      <c r="SN330" s="3"/>
      <c r="SO330" s="3"/>
      <c r="SP330" s="3"/>
      <c r="SQ330" s="3"/>
      <c r="SR330" s="3"/>
      <c r="SS330" s="3"/>
      <c r="ST330" s="3"/>
      <c r="SU330" s="3"/>
      <c r="SV330" s="3"/>
      <c r="SW330" s="3"/>
      <c r="SX330" s="3"/>
      <c r="SY330" s="3"/>
      <c r="SZ330" s="3"/>
      <c r="TA330" s="3"/>
      <c r="TB330" s="3"/>
      <c r="TC330" s="3"/>
      <c r="TD330" s="3"/>
      <c r="TE330" s="3"/>
      <c r="TF330" s="3"/>
      <c r="TG330" s="3"/>
      <c r="TH330" s="3"/>
      <c r="TI330" s="3"/>
      <c r="TJ330" s="3"/>
      <c r="TK330" s="3"/>
      <c r="TL330" s="3"/>
      <c r="TM330" s="3"/>
      <c r="TN330" s="3"/>
      <c r="TO330" s="3"/>
      <c r="TP330" s="3"/>
      <c r="TQ330" s="3"/>
      <c r="TR330" s="3"/>
      <c r="TS330" s="3"/>
      <c r="TT330" s="3"/>
      <c r="TU330" s="3"/>
      <c r="TV330" s="3"/>
      <c r="TW330" s="3"/>
      <c r="TX330" s="3"/>
      <c r="TY330" s="3"/>
      <c r="TZ330" s="3"/>
      <c r="UA330" s="3"/>
      <c r="UB330" s="3"/>
      <c r="UC330" s="3"/>
      <c r="UD330" s="3"/>
      <c r="UE330" s="3"/>
      <c r="UF330" s="3"/>
      <c r="UG330" s="3"/>
      <c r="UH330" s="3"/>
      <c r="UI330" s="3"/>
      <c r="UJ330" s="3"/>
      <c r="UK330" s="3"/>
      <c r="UL330" s="3"/>
      <c r="UM330" s="3"/>
      <c r="UN330" s="3"/>
      <c r="UO330" s="3"/>
      <c r="UP330" s="3"/>
      <c r="UQ330" s="3"/>
      <c r="UR330" s="3"/>
      <c r="US330" s="3"/>
      <c r="UT330" s="3"/>
      <c r="UU330" s="3"/>
      <c r="UV330" s="3"/>
      <c r="UW330" s="3"/>
      <c r="UX330" s="3"/>
      <c r="UY330" s="3"/>
      <c r="UZ330" s="3"/>
      <c r="VA330" s="3"/>
      <c r="VB330" s="3"/>
      <c r="VC330" s="3"/>
      <c r="VD330" s="3"/>
      <c r="VE330" s="3"/>
      <c r="VF330" s="3"/>
      <c r="VG330" s="3"/>
      <c r="VH330" s="3"/>
      <c r="VI330" s="3"/>
      <c r="VJ330" s="3"/>
      <c r="VK330" s="3"/>
      <c r="VL330" s="3"/>
      <c r="VM330" s="3"/>
      <c r="VN330" s="3"/>
      <c r="VO330" s="3"/>
      <c r="VP330" s="3"/>
      <c r="VQ330" s="3"/>
      <c r="VR330" s="3"/>
      <c r="VS330" s="3"/>
      <c r="VT330" s="3"/>
      <c r="VU330" s="3"/>
      <c r="VV330" s="3"/>
      <c r="VW330" s="3"/>
      <c r="VX330" s="3"/>
      <c r="VY330" s="3"/>
      <c r="VZ330" s="3"/>
      <c r="WA330" s="3"/>
      <c r="WB330" s="3"/>
      <c r="WC330" s="3"/>
      <c r="WD330" s="3"/>
      <c r="WE330" s="3"/>
      <c r="WF330" s="3"/>
      <c r="WG330" s="3"/>
      <c r="WH330" s="3"/>
      <c r="WI330" s="3"/>
      <c r="WJ330" s="3"/>
      <c r="WK330" s="3"/>
      <c r="WL330" s="3"/>
      <c r="WM330" s="3"/>
      <c r="WN330" s="3"/>
      <c r="WO330" s="3"/>
      <c r="WP330" s="3"/>
      <c r="WQ330" s="3"/>
      <c r="WR330" s="3"/>
      <c r="WS330" s="3"/>
      <c r="WT330" s="3"/>
      <c r="WU330" s="3"/>
      <c r="WV330" s="3"/>
      <c r="WW330" s="3"/>
      <c r="WX330" s="3"/>
      <c r="WY330" s="3"/>
      <c r="WZ330" s="3"/>
      <c r="XA330" s="3"/>
      <c r="XB330" s="3"/>
      <c r="XC330" s="3"/>
      <c r="XD330" s="3"/>
      <c r="XE330" s="3"/>
      <c r="XF330" s="3"/>
      <c r="XG330" s="3"/>
      <c r="XH330" s="3"/>
      <c r="XI330" s="3"/>
      <c r="XJ330" s="3"/>
      <c r="XK330" s="3"/>
      <c r="XL330" s="3"/>
      <c r="XM330" s="3"/>
      <c r="XN330" s="3"/>
      <c r="XO330" s="3"/>
      <c r="XP330" s="3"/>
      <c r="XQ330" s="3"/>
      <c r="XR330" s="3"/>
      <c r="XS330" s="3"/>
      <c r="XT330" s="3"/>
      <c r="XU330" s="3"/>
      <c r="XV330" s="3"/>
      <c r="XW330" s="3"/>
      <c r="XX330" s="3"/>
      <c r="XY330" s="3"/>
      <c r="XZ330" s="3"/>
      <c r="YA330" s="3"/>
      <c r="YB330" s="3"/>
      <c r="YC330" s="3"/>
      <c r="YD330" s="3"/>
      <c r="YE330" s="3"/>
      <c r="YF330" s="3"/>
      <c r="YG330" s="3"/>
      <c r="YH330" s="3"/>
      <c r="YI330" s="3"/>
      <c r="YJ330" s="3"/>
      <c r="YK330" s="3"/>
      <c r="YL330" s="3"/>
      <c r="YM330" s="3"/>
      <c r="YN330" s="3"/>
      <c r="YO330" s="3"/>
      <c r="YP330" s="3"/>
      <c r="YQ330" s="3"/>
      <c r="YR330" s="3"/>
      <c r="YS330" s="3"/>
      <c r="YT330" s="3"/>
      <c r="YU330" s="3"/>
      <c r="YV330" s="3"/>
      <c r="YW330" s="3"/>
      <c r="YX330" s="3"/>
      <c r="YY330" s="3"/>
      <c r="YZ330" s="3"/>
      <c r="ZA330" s="3"/>
      <c r="ZB330" s="3"/>
      <c r="ZC330" s="3"/>
      <c r="ZD330" s="3"/>
      <c r="ZE330" s="3"/>
      <c r="ZF330" s="3"/>
      <c r="ZG330" s="3"/>
      <c r="ZH330" s="3"/>
      <c r="ZI330" s="3"/>
      <c r="ZJ330" s="3"/>
      <c r="ZK330" s="3"/>
      <c r="ZL330" s="3"/>
      <c r="ZM330" s="3"/>
      <c r="ZN330" s="3"/>
      <c r="ZO330" s="3"/>
      <c r="ZP330" s="3"/>
      <c r="ZQ330" s="3"/>
      <c r="ZR330" s="3"/>
      <c r="ZS330" s="3"/>
      <c r="ZT330" s="3"/>
      <c r="ZU330" s="3"/>
      <c r="ZV330" s="3"/>
      <c r="ZW330" s="3"/>
      <c r="ZX330" s="3"/>
      <c r="ZY330" s="3"/>
      <c r="ZZ330" s="3"/>
      <c r="AAA330" s="3"/>
      <c r="AAB330" s="3"/>
      <c r="AAC330" s="3"/>
      <c r="AAD330" s="3"/>
      <c r="AAE330" s="3"/>
      <c r="AAF330" s="3"/>
      <c r="AAG330" s="3"/>
      <c r="AAH330" s="3"/>
      <c r="AAI330" s="3"/>
      <c r="AAJ330" s="3"/>
      <c r="AAK330" s="3"/>
      <c r="AAL330" s="3"/>
      <c r="AAM330" s="3"/>
      <c r="AAN330" s="3"/>
      <c r="AAO330" s="3"/>
      <c r="AAP330" s="3"/>
      <c r="AAQ330" s="3"/>
      <c r="AAR330" s="3"/>
      <c r="AAS330" s="3"/>
      <c r="AAT330" s="3"/>
      <c r="AAU330" s="3"/>
      <c r="AAV330" s="3"/>
      <c r="AAW330" s="3"/>
      <c r="AAX330" s="3"/>
      <c r="AAY330" s="3"/>
      <c r="AAZ330" s="3"/>
      <c r="ABA330" s="3"/>
      <c r="ABB330" s="3"/>
      <c r="ABC330" s="3"/>
      <c r="ABD330" s="3"/>
      <c r="ABE330" s="3"/>
      <c r="ABF330" s="3"/>
      <c r="ABG330" s="3"/>
      <c r="ABH330" s="3"/>
      <c r="ABI330" s="3"/>
      <c r="ABJ330" s="3"/>
      <c r="ABK330" s="3"/>
      <c r="ABL330" s="3"/>
      <c r="ABM330" s="3"/>
      <c r="ABN330" s="3"/>
      <c r="ABO330" s="3"/>
      <c r="ABP330" s="3"/>
      <c r="ABQ330" s="3"/>
      <c r="ABR330" s="3"/>
      <c r="ABS330" s="3"/>
    </row>
    <row r="331" spans="1:747" ht="21.75" thickBot="1" x14ac:dyDescent="0.3">
      <c r="A331" s="1186" t="s">
        <v>441</v>
      </c>
      <c r="B331" s="1187"/>
      <c r="C331" s="616">
        <v>-25194269.170000002</v>
      </c>
      <c r="D331" s="616">
        <f>-(D31+D150+D294+D304+D308)</f>
        <v>-25453814.5</v>
      </c>
      <c r="E331" s="532">
        <f>-(E31+E150+E294+E304+E308)</f>
        <v>-23564247.759999998</v>
      </c>
      <c r="F331" s="873">
        <f t="shared" si="16"/>
        <v>-259545.32999999821</v>
      </c>
      <c r="G331" s="874">
        <f t="shared" si="17"/>
        <v>1.0301760620587916E-2</v>
      </c>
      <c r="H331" s="873">
        <f t="shared" si="18"/>
        <v>1889566.7400000021</v>
      </c>
      <c r="I331" s="875">
        <f t="shared" si="19"/>
        <v>-7.4235110812173238E-2</v>
      </c>
    </row>
    <row r="332" spans="1:747" s="6" customFormat="1" ht="24" customHeight="1" thickBot="1" x14ac:dyDescent="0.3">
      <c r="A332" s="1131" t="s">
        <v>442</v>
      </c>
      <c r="B332" s="1167"/>
      <c r="C332" s="616">
        <f>C25+C331</f>
        <v>652603.05999999866</v>
      </c>
      <c r="D332" s="616">
        <f>D25+D331</f>
        <v>3803078.1700000018</v>
      </c>
      <c r="E332" s="532">
        <f>E25+E331</f>
        <v>1320944.1600000039</v>
      </c>
      <c r="F332" s="873">
        <f>D332-C332</f>
        <v>3150475.1100000031</v>
      </c>
      <c r="G332" s="874">
        <f>F332/C332</f>
        <v>4.8275518505843502</v>
      </c>
      <c r="H332" s="873">
        <f>E332-D332</f>
        <v>-2482134.0099999979</v>
      </c>
      <c r="I332" s="875">
        <f>H332/D332</f>
        <v>-0.65266447310495246</v>
      </c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/>
      <c r="BT332" s="3"/>
      <c r="BU332" s="3"/>
      <c r="BV332" s="3"/>
      <c r="BW332" s="3"/>
      <c r="BX332" s="3"/>
      <c r="BY332" s="3"/>
      <c r="BZ332" s="3"/>
      <c r="CA332" s="3"/>
      <c r="CB332" s="3"/>
      <c r="CC332" s="3"/>
      <c r="CD332" s="3"/>
      <c r="CE332" s="3"/>
      <c r="CF332" s="3"/>
      <c r="CG332" s="3"/>
      <c r="CH332" s="3"/>
      <c r="CI332" s="3"/>
      <c r="CJ332" s="3"/>
      <c r="CK332" s="3"/>
      <c r="CL332" s="3"/>
      <c r="CM332" s="3"/>
      <c r="CN332" s="3"/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  <c r="DI332" s="3"/>
      <c r="DJ332" s="3"/>
      <c r="DK332" s="3"/>
      <c r="DL332" s="3"/>
      <c r="DM332" s="3"/>
      <c r="DN332" s="3"/>
      <c r="DO332" s="3"/>
      <c r="DP332" s="3"/>
      <c r="DQ332" s="3"/>
      <c r="DR332" s="3"/>
      <c r="DS332" s="3"/>
      <c r="DT332" s="3"/>
      <c r="DU332" s="3"/>
      <c r="DV332" s="3"/>
      <c r="DW332" s="3"/>
      <c r="DX332" s="3"/>
      <c r="DY332" s="3"/>
      <c r="DZ332" s="3"/>
      <c r="EA332" s="3"/>
      <c r="EB332" s="3"/>
      <c r="EC332" s="3"/>
      <c r="ED332" s="3"/>
      <c r="EE332" s="3"/>
      <c r="EF332" s="3"/>
      <c r="EG332" s="3"/>
      <c r="EH332" s="3"/>
      <c r="EI332" s="3"/>
      <c r="EJ332" s="3"/>
      <c r="EK332" s="3"/>
      <c r="EL332" s="3"/>
      <c r="EM332" s="3"/>
      <c r="EN332" s="3"/>
      <c r="EO332" s="3"/>
      <c r="EP332" s="3"/>
      <c r="EQ332" s="3"/>
      <c r="ER332" s="3"/>
      <c r="ES332" s="3"/>
      <c r="ET332" s="3"/>
      <c r="EU332" s="3"/>
      <c r="EV332" s="3"/>
      <c r="EW332" s="3"/>
      <c r="EX332" s="3"/>
      <c r="EY332" s="3"/>
      <c r="EZ332" s="3"/>
      <c r="FA332" s="3"/>
      <c r="FB332" s="3"/>
      <c r="FC332" s="3"/>
      <c r="FD332" s="3"/>
      <c r="FE332" s="3"/>
      <c r="FF332" s="3"/>
      <c r="FG332" s="3"/>
      <c r="FH332" s="3"/>
      <c r="FI332" s="3"/>
      <c r="FJ332" s="3"/>
      <c r="FK332" s="3"/>
      <c r="FL332" s="3"/>
      <c r="FM332" s="3"/>
      <c r="FN332" s="3"/>
      <c r="FO332" s="3"/>
      <c r="FP332" s="3"/>
      <c r="FQ332" s="3"/>
      <c r="FR332" s="3"/>
      <c r="FS332" s="3"/>
      <c r="FT332" s="3"/>
      <c r="FU332" s="3"/>
      <c r="FV332" s="3"/>
      <c r="FW332" s="3"/>
      <c r="FX332" s="3"/>
      <c r="FY332" s="3"/>
      <c r="FZ332" s="3"/>
      <c r="GA332" s="3"/>
      <c r="GB332" s="3"/>
      <c r="GC332" s="3"/>
      <c r="GD332" s="3"/>
      <c r="GE332" s="3"/>
      <c r="GF332" s="3"/>
      <c r="GG332" s="3"/>
      <c r="GH332" s="3"/>
      <c r="GI332" s="3"/>
      <c r="GJ332" s="3"/>
      <c r="GK332" s="3"/>
      <c r="GL332" s="3"/>
      <c r="GM332" s="3"/>
      <c r="GN332" s="3"/>
      <c r="GO332" s="3"/>
      <c r="GP332" s="3"/>
      <c r="GQ332" s="3"/>
      <c r="GR332" s="3"/>
      <c r="GS332" s="3"/>
      <c r="GT332" s="3"/>
      <c r="GU332" s="3"/>
      <c r="GV332" s="3"/>
      <c r="GW332" s="3"/>
      <c r="GX332" s="3"/>
      <c r="GY332" s="3"/>
      <c r="GZ332" s="3"/>
      <c r="HA332" s="3"/>
      <c r="HB332" s="3"/>
      <c r="HC332" s="3"/>
      <c r="HD332" s="3"/>
      <c r="HE332" s="3"/>
      <c r="HF332" s="3"/>
      <c r="HG332" s="3"/>
      <c r="HH332" s="3"/>
      <c r="HI332" s="3"/>
      <c r="HJ332" s="3"/>
      <c r="HK332" s="3"/>
      <c r="HL332" s="3"/>
      <c r="HM332" s="3"/>
      <c r="HN332" s="3"/>
      <c r="HO332" s="3"/>
      <c r="HP332" s="3"/>
      <c r="HQ332" s="3"/>
      <c r="HR332" s="3"/>
      <c r="HS332" s="3"/>
      <c r="HT332" s="3"/>
      <c r="HU332" s="3"/>
      <c r="HV332" s="3"/>
      <c r="HW332" s="3"/>
      <c r="HX332" s="3"/>
      <c r="HY332" s="3"/>
      <c r="HZ332" s="3"/>
      <c r="IA332" s="3"/>
      <c r="IB332" s="3"/>
      <c r="IC332" s="3"/>
      <c r="ID332" s="3"/>
      <c r="IE332" s="3"/>
      <c r="IF332" s="3"/>
      <c r="IG332" s="3"/>
      <c r="IH332" s="3"/>
      <c r="II332" s="3"/>
      <c r="IJ332" s="3"/>
      <c r="IK332" s="3"/>
      <c r="IL332" s="3"/>
      <c r="IM332" s="3"/>
      <c r="IN332" s="3"/>
      <c r="IO332" s="3"/>
      <c r="IP332" s="3"/>
      <c r="IQ332" s="3"/>
      <c r="IR332" s="3"/>
      <c r="IS332" s="3"/>
      <c r="IT332" s="3"/>
      <c r="IU332" s="3"/>
      <c r="IV332" s="3"/>
      <c r="IW332" s="3"/>
      <c r="IX332" s="3"/>
      <c r="IY332" s="3"/>
      <c r="IZ332" s="3"/>
      <c r="JA332" s="3"/>
      <c r="JB332" s="3"/>
      <c r="JC332" s="3"/>
      <c r="JD332" s="3"/>
      <c r="JE332" s="3"/>
      <c r="JF332" s="3"/>
      <c r="JG332" s="3"/>
      <c r="JH332" s="3"/>
      <c r="JI332" s="3"/>
      <c r="JJ332" s="3"/>
      <c r="JK332" s="3"/>
      <c r="JL332" s="3"/>
      <c r="JM332" s="3"/>
      <c r="JN332" s="3"/>
      <c r="JO332" s="3"/>
      <c r="JP332" s="3"/>
      <c r="JQ332" s="3"/>
      <c r="JR332" s="3"/>
      <c r="JS332" s="3"/>
      <c r="JT332" s="3"/>
      <c r="JU332" s="3"/>
      <c r="JV332" s="3"/>
      <c r="JW332" s="3"/>
      <c r="JX332" s="3"/>
      <c r="JY332" s="3"/>
      <c r="JZ332" s="3"/>
      <c r="KA332" s="3"/>
      <c r="KB332" s="3"/>
      <c r="KC332" s="3"/>
      <c r="KD332" s="3"/>
      <c r="KE332" s="3"/>
      <c r="KF332" s="3"/>
      <c r="KG332" s="3"/>
      <c r="KH332" s="3"/>
      <c r="KI332" s="3"/>
      <c r="KJ332" s="3"/>
      <c r="KK332" s="3"/>
      <c r="KL332" s="3"/>
      <c r="KM332" s="3"/>
      <c r="KN332" s="3"/>
      <c r="KO332" s="3"/>
      <c r="KP332" s="3"/>
      <c r="KQ332" s="3"/>
      <c r="KR332" s="3"/>
      <c r="KS332" s="3"/>
      <c r="KT332" s="3"/>
      <c r="KU332" s="3"/>
      <c r="KV332" s="3"/>
      <c r="KW332" s="3"/>
      <c r="KX332" s="3"/>
      <c r="KY332" s="3"/>
      <c r="KZ332" s="3"/>
      <c r="LA332" s="3"/>
      <c r="LB332" s="3"/>
      <c r="LC332" s="3"/>
      <c r="LD332" s="3"/>
      <c r="LE332" s="3"/>
      <c r="LF332" s="3"/>
      <c r="LG332" s="3"/>
      <c r="LH332" s="3"/>
      <c r="LI332" s="3"/>
      <c r="LJ332" s="3"/>
      <c r="LK332" s="3"/>
      <c r="LL332" s="3"/>
      <c r="LM332" s="3"/>
      <c r="LN332" s="3"/>
      <c r="LO332" s="3"/>
      <c r="LP332" s="3"/>
      <c r="LQ332" s="3"/>
      <c r="LR332" s="3"/>
      <c r="LS332" s="3"/>
      <c r="LT332" s="3"/>
      <c r="LU332" s="3"/>
      <c r="LV332" s="3"/>
      <c r="LW332" s="3"/>
      <c r="LX332" s="3"/>
      <c r="LY332" s="3"/>
      <c r="LZ332" s="3"/>
      <c r="MA332" s="3"/>
      <c r="MB332" s="3"/>
      <c r="MC332" s="3"/>
      <c r="MD332" s="3"/>
      <c r="ME332" s="3"/>
      <c r="MF332" s="3"/>
      <c r="MG332" s="3"/>
      <c r="MH332" s="3"/>
      <c r="MI332" s="3"/>
      <c r="MJ332" s="3"/>
      <c r="MK332" s="3"/>
      <c r="ML332" s="3"/>
      <c r="MM332" s="3"/>
      <c r="MN332" s="3"/>
      <c r="MO332" s="3"/>
      <c r="MP332" s="3"/>
      <c r="MQ332" s="3"/>
      <c r="MR332" s="3"/>
      <c r="MS332" s="3"/>
      <c r="MT332" s="3"/>
      <c r="MU332" s="3"/>
      <c r="MV332" s="3"/>
      <c r="MW332" s="3"/>
      <c r="MX332" s="3"/>
      <c r="MY332" s="3"/>
      <c r="MZ332" s="3"/>
      <c r="NA332" s="3"/>
      <c r="NB332" s="3"/>
      <c r="NC332" s="3"/>
      <c r="ND332" s="3"/>
      <c r="NE332" s="3"/>
      <c r="NF332" s="3"/>
      <c r="NG332" s="3"/>
      <c r="NH332" s="3"/>
      <c r="NI332" s="3"/>
      <c r="NJ332" s="3"/>
      <c r="NK332" s="3"/>
      <c r="NL332" s="3"/>
      <c r="NM332" s="3"/>
      <c r="NN332" s="3"/>
      <c r="NO332" s="3"/>
      <c r="NP332" s="3"/>
      <c r="NQ332" s="3"/>
      <c r="NR332" s="3"/>
      <c r="NS332" s="3"/>
      <c r="NT332" s="3"/>
      <c r="NU332" s="3"/>
      <c r="NV332" s="3"/>
      <c r="NW332" s="3"/>
      <c r="NX332" s="3"/>
      <c r="NY332" s="3"/>
      <c r="NZ332" s="3"/>
      <c r="OA332" s="3"/>
      <c r="OB332" s="3"/>
      <c r="OC332" s="3"/>
      <c r="OD332" s="3"/>
      <c r="OE332" s="3"/>
      <c r="OF332" s="3"/>
      <c r="OG332" s="3"/>
      <c r="OH332" s="3"/>
      <c r="OI332" s="3"/>
      <c r="OJ332" s="3"/>
      <c r="OK332" s="3"/>
      <c r="OL332" s="3"/>
      <c r="OM332" s="3"/>
      <c r="ON332" s="3"/>
      <c r="OO332" s="3"/>
      <c r="OP332" s="3"/>
      <c r="OQ332" s="3"/>
      <c r="OR332" s="3"/>
      <c r="OS332" s="3"/>
      <c r="OT332" s="3"/>
      <c r="OU332" s="3"/>
      <c r="OV332" s="3"/>
      <c r="OW332" s="3"/>
      <c r="OX332" s="3"/>
      <c r="OY332" s="3"/>
      <c r="OZ332" s="3"/>
      <c r="PA332" s="3"/>
      <c r="PB332" s="3"/>
      <c r="PC332" s="3"/>
      <c r="PD332" s="3"/>
      <c r="PE332" s="3"/>
      <c r="PF332" s="3"/>
      <c r="PG332" s="3"/>
      <c r="PH332" s="3"/>
      <c r="PI332" s="3"/>
      <c r="PJ332" s="3"/>
      <c r="PK332" s="3"/>
      <c r="PL332" s="3"/>
      <c r="PM332" s="3"/>
      <c r="PN332" s="3"/>
      <c r="PO332" s="3"/>
      <c r="PP332" s="3"/>
      <c r="PQ332" s="3"/>
      <c r="PR332" s="3"/>
      <c r="PS332" s="3"/>
      <c r="PT332" s="3"/>
      <c r="PU332" s="3"/>
      <c r="PV332" s="3"/>
      <c r="PW332" s="3"/>
      <c r="PX332" s="3"/>
      <c r="PY332" s="3"/>
      <c r="PZ332" s="3"/>
      <c r="QA332" s="3"/>
      <c r="QB332" s="3"/>
      <c r="QC332" s="3"/>
      <c r="QD332" s="3"/>
      <c r="QE332" s="3"/>
      <c r="QF332" s="3"/>
      <c r="QG332" s="3"/>
      <c r="QH332" s="3"/>
      <c r="QI332" s="3"/>
      <c r="QJ332" s="3"/>
      <c r="QK332" s="3"/>
      <c r="QL332" s="3"/>
      <c r="QM332" s="3"/>
      <c r="QN332" s="3"/>
      <c r="QO332" s="3"/>
      <c r="QP332" s="3"/>
      <c r="QQ332" s="3"/>
      <c r="QR332" s="3"/>
      <c r="QS332" s="3"/>
      <c r="QT332" s="3"/>
      <c r="QU332" s="3"/>
      <c r="QV332" s="3"/>
      <c r="QW332" s="3"/>
      <c r="QX332" s="3"/>
      <c r="QY332" s="3"/>
      <c r="QZ332" s="3"/>
      <c r="RA332" s="3"/>
      <c r="RB332" s="3"/>
      <c r="RC332" s="3"/>
      <c r="RD332" s="3"/>
      <c r="RE332" s="3"/>
      <c r="RF332" s="3"/>
      <c r="RG332" s="3"/>
      <c r="RH332" s="3"/>
      <c r="RI332" s="3"/>
      <c r="RJ332" s="3"/>
      <c r="RK332" s="3"/>
      <c r="RL332" s="3"/>
      <c r="RM332" s="3"/>
      <c r="RN332" s="3"/>
      <c r="RO332" s="3"/>
      <c r="RP332" s="3"/>
      <c r="RQ332" s="3"/>
      <c r="RR332" s="3"/>
      <c r="RS332" s="3"/>
      <c r="RT332" s="3"/>
      <c r="RU332" s="3"/>
      <c r="RV332" s="3"/>
      <c r="RW332" s="3"/>
      <c r="RX332" s="3"/>
      <c r="RY332" s="3"/>
      <c r="RZ332" s="3"/>
      <c r="SA332" s="3"/>
      <c r="SB332" s="3"/>
      <c r="SC332" s="3"/>
      <c r="SD332" s="3"/>
      <c r="SE332" s="3"/>
      <c r="SF332" s="3"/>
      <c r="SG332" s="3"/>
      <c r="SH332" s="3"/>
      <c r="SI332" s="3"/>
      <c r="SJ332" s="3"/>
      <c r="SK332" s="3"/>
      <c r="SL332" s="3"/>
      <c r="SM332" s="3"/>
      <c r="SN332" s="3"/>
      <c r="SO332" s="3"/>
      <c r="SP332" s="3"/>
      <c r="SQ332" s="3"/>
      <c r="SR332" s="3"/>
      <c r="SS332" s="3"/>
      <c r="ST332" s="3"/>
      <c r="SU332" s="3"/>
      <c r="SV332" s="3"/>
      <c r="SW332" s="3"/>
      <c r="SX332" s="3"/>
      <c r="SY332" s="3"/>
      <c r="SZ332" s="3"/>
      <c r="TA332" s="3"/>
      <c r="TB332" s="3"/>
      <c r="TC332" s="3"/>
      <c r="TD332" s="3"/>
      <c r="TE332" s="3"/>
      <c r="TF332" s="3"/>
      <c r="TG332" s="3"/>
      <c r="TH332" s="3"/>
      <c r="TI332" s="3"/>
      <c r="TJ332" s="3"/>
      <c r="TK332" s="3"/>
      <c r="TL332" s="3"/>
      <c r="TM332" s="3"/>
      <c r="TN332" s="3"/>
      <c r="TO332" s="3"/>
      <c r="TP332" s="3"/>
      <c r="TQ332" s="3"/>
      <c r="TR332" s="3"/>
      <c r="TS332" s="3"/>
      <c r="TT332" s="3"/>
      <c r="TU332" s="3"/>
      <c r="TV332" s="3"/>
      <c r="TW332" s="3"/>
      <c r="TX332" s="3"/>
      <c r="TY332" s="3"/>
      <c r="TZ332" s="3"/>
      <c r="UA332" s="3"/>
      <c r="UB332" s="3"/>
      <c r="UC332" s="3"/>
      <c r="UD332" s="3"/>
      <c r="UE332" s="3"/>
      <c r="UF332" s="3"/>
      <c r="UG332" s="3"/>
      <c r="UH332" s="3"/>
      <c r="UI332" s="3"/>
      <c r="UJ332" s="3"/>
      <c r="UK332" s="3"/>
      <c r="UL332" s="3"/>
      <c r="UM332" s="3"/>
      <c r="UN332" s="3"/>
      <c r="UO332" s="3"/>
      <c r="UP332" s="3"/>
      <c r="UQ332" s="3"/>
      <c r="UR332" s="3"/>
      <c r="US332" s="3"/>
      <c r="UT332" s="3"/>
      <c r="UU332" s="3"/>
      <c r="UV332" s="3"/>
      <c r="UW332" s="3"/>
      <c r="UX332" s="3"/>
      <c r="UY332" s="3"/>
      <c r="UZ332" s="3"/>
      <c r="VA332" s="3"/>
      <c r="VB332" s="3"/>
      <c r="VC332" s="3"/>
      <c r="VD332" s="3"/>
      <c r="VE332" s="3"/>
      <c r="VF332" s="3"/>
      <c r="VG332" s="3"/>
      <c r="VH332" s="3"/>
      <c r="VI332" s="3"/>
      <c r="VJ332" s="3"/>
      <c r="VK332" s="3"/>
      <c r="VL332" s="3"/>
      <c r="VM332" s="3"/>
      <c r="VN332" s="3"/>
      <c r="VO332" s="3"/>
      <c r="VP332" s="3"/>
      <c r="VQ332" s="3"/>
      <c r="VR332" s="3"/>
      <c r="VS332" s="3"/>
      <c r="VT332" s="3"/>
      <c r="VU332" s="3"/>
      <c r="VV332" s="3"/>
      <c r="VW332" s="3"/>
      <c r="VX332" s="3"/>
      <c r="VY332" s="3"/>
      <c r="VZ332" s="3"/>
      <c r="WA332" s="3"/>
      <c r="WB332" s="3"/>
      <c r="WC332" s="3"/>
      <c r="WD332" s="3"/>
      <c r="WE332" s="3"/>
      <c r="WF332" s="3"/>
      <c r="WG332" s="3"/>
      <c r="WH332" s="3"/>
      <c r="WI332" s="3"/>
      <c r="WJ332" s="3"/>
      <c r="WK332" s="3"/>
      <c r="WL332" s="3"/>
      <c r="WM332" s="3"/>
      <c r="WN332" s="3"/>
      <c r="WO332" s="3"/>
      <c r="WP332" s="3"/>
      <c r="WQ332" s="3"/>
      <c r="WR332" s="3"/>
      <c r="WS332" s="3"/>
      <c r="WT332" s="3"/>
      <c r="WU332" s="3"/>
      <c r="WV332" s="3"/>
      <c r="WW332" s="3"/>
      <c r="WX332" s="3"/>
      <c r="WY332" s="3"/>
      <c r="WZ332" s="3"/>
      <c r="XA332" s="3"/>
      <c r="XB332" s="3"/>
      <c r="XC332" s="3"/>
      <c r="XD332" s="3"/>
      <c r="XE332" s="3"/>
      <c r="XF332" s="3"/>
      <c r="XG332" s="3"/>
      <c r="XH332" s="3"/>
      <c r="XI332" s="3"/>
      <c r="XJ332" s="3"/>
      <c r="XK332" s="3"/>
      <c r="XL332" s="3"/>
      <c r="XM332" s="3"/>
      <c r="XN332" s="3"/>
      <c r="XO332" s="3"/>
      <c r="XP332" s="3"/>
      <c r="XQ332" s="3"/>
      <c r="XR332" s="3"/>
      <c r="XS332" s="3"/>
      <c r="XT332" s="3"/>
      <c r="XU332" s="3"/>
      <c r="XV332" s="3"/>
      <c r="XW332" s="3"/>
      <c r="XX332" s="3"/>
      <c r="XY332" s="3"/>
      <c r="XZ332" s="3"/>
      <c r="YA332" s="3"/>
      <c r="YB332" s="3"/>
      <c r="YC332" s="3"/>
      <c r="YD332" s="3"/>
      <c r="YE332" s="3"/>
      <c r="YF332" s="3"/>
      <c r="YG332" s="3"/>
      <c r="YH332" s="3"/>
      <c r="YI332" s="3"/>
      <c r="YJ332" s="3"/>
      <c r="YK332" s="3"/>
      <c r="YL332" s="3"/>
      <c r="YM332" s="3"/>
      <c r="YN332" s="3"/>
      <c r="YO332" s="3"/>
      <c r="YP332" s="3"/>
      <c r="YQ332" s="3"/>
      <c r="YR332" s="3"/>
      <c r="YS332" s="3"/>
      <c r="YT332" s="3"/>
      <c r="YU332" s="3"/>
      <c r="YV332" s="3"/>
      <c r="YW332" s="3"/>
      <c r="YX332" s="3"/>
      <c r="YY332" s="3"/>
      <c r="YZ332" s="3"/>
      <c r="ZA332" s="3"/>
      <c r="ZB332" s="3"/>
      <c r="ZC332" s="3"/>
      <c r="ZD332" s="3"/>
      <c r="ZE332" s="3"/>
      <c r="ZF332" s="3"/>
      <c r="ZG332" s="3"/>
      <c r="ZH332" s="3"/>
      <c r="ZI332" s="3"/>
      <c r="ZJ332" s="3"/>
      <c r="ZK332" s="3"/>
      <c r="ZL332" s="3"/>
      <c r="ZM332" s="3"/>
      <c r="ZN332" s="3"/>
      <c r="ZO332" s="3"/>
      <c r="ZP332" s="3"/>
      <c r="ZQ332" s="3"/>
      <c r="ZR332" s="3"/>
      <c r="ZS332" s="3"/>
      <c r="ZT332" s="3"/>
      <c r="ZU332" s="3"/>
      <c r="ZV332" s="3"/>
      <c r="ZW332" s="3"/>
      <c r="ZX332" s="3"/>
      <c r="ZY332" s="3"/>
      <c r="ZZ332" s="3"/>
      <c r="AAA332" s="3"/>
      <c r="AAB332" s="3"/>
      <c r="AAC332" s="3"/>
      <c r="AAD332" s="3"/>
      <c r="AAE332" s="3"/>
      <c r="AAF332" s="3"/>
      <c r="AAG332" s="3"/>
      <c r="AAH332" s="3"/>
      <c r="AAI332" s="3"/>
      <c r="AAJ332" s="3"/>
      <c r="AAK332" s="3"/>
      <c r="AAL332" s="3"/>
      <c r="AAM332" s="3"/>
      <c r="AAN332" s="3"/>
      <c r="AAO332" s="3"/>
      <c r="AAP332" s="3"/>
      <c r="AAQ332" s="3"/>
      <c r="AAR332" s="3"/>
      <c r="AAS332" s="3"/>
      <c r="AAT332" s="3"/>
      <c r="AAU332" s="3"/>
      <c r="AAV332" s="3"/>
      <c r="AAW332" s="3"/>
      <c r="AAX332" s="3"/>
      <c r="AAY332" s="3"/>
      <c r="AAZ332" s="3"/>
      <c r="ABA332" s="3"/>
      <c r="ABB332" s="3"/>
      <c r="ABC332" s="3"/>
      <c r="ABD332" s="3"/>
      <c r="ABE332" s="3"/>
      <c r="ABF332" s="3"/>
      <c r="ABG332" s="3"/>
      <c r="ABH332" s="3"/>
      <c r="ABI332" s="3"/>
      <c r="ABJ332" s="3"/>
      <c r="ABK332" s="3"/>
      <c r="ABL332" s="3"/>
      <c r="ABM332" s="3"/>
      <c r="ABN332" s="3"/>
      <c r="ABO332" s="3"/>
      <c r="ABP332" s="3"/>
      <c r="ABQ332" s="3"/>
      <c r="ABR332" s="3"/>
      <c r="ABS332" s="3"/>
    </row>
    <row r="333" spans="1:747" ht="16.5" hidden="1" thickBot="1" x14ac:dyDescent="0.3">
      <c r="A333" s="1190"/>
      <c r="B333" s="1191"/>
      <c r="C333" s="441"/>
      <c r="D333" s="449"/>
      <c r="E333" s="449"/>
    </row>
    <row r="334" spans="1:747" x14ac:dyDescent="0.25">
      <c r="C334" s="442"/>
      <c r="E334" s="445"/>
    </row>
    <row r="335" spans="1:747" x14ac:dyDescent="0.25">
      <c r="C335" s="442"/>
      <c r="E335" s="445"/>
    </row>
    <row r="336" spans="1:747" ht="19.5" thickBot="1" x14ac:dyDescent="0.35">
      <c r="B336" s="50" t="s">
        <v>450</v>
      </c>
      <c r="C336" s="443"/>
      <c r="D336" s="450">
        <f>D332*30%</f>
        <v>1140923.4510000006</v>
      </c>
      <c r="E336" s="450">
        <f>E332*30%</f>
        <v>396283.24800000113</v>
      </c>
    </row>
    <row r="337" spans="1:747" ht="18.75" x14ac:dyDescent="0.3">
      <c r="B337" s="60" t="s">
        <v>449</v>
      </c>
      <c r="C337" s="444">
        <f>C332</f>
        <v>652603.05999999866</v>
      </c>
      <c r="D337" s="451">
        <f>D332-D336</f>
        <v>2662154.7190000014</v>
      </c>
      <c r="E337" s="451">
        <f>E332-E336</f>
        <v>924660.91200000281</v>
      </c>
    </row>
    <row r="338" spans="1:747" ht="19.5" thickBot="1" x14ac:dyDescent="0.35">
      <c r="B338" s="50" t="s">
        <v>451</v>
      </c>
      <c r="C338" s="443">
        <f>C332*10%</f>
        <v>65260.305999999866</v>
      </c>
      <c r="D338" s="450">
        <f>D337*10%</f>
        <v>266215.47190000018</v>
      </c>
      <c r="E338" s="452">
        <f>E337*10%</f>
        <v>92466.091200000286</v>
      </c>
    </row>
    <row r="339" spans="1:747" ht="18.75" x14ac:dyDescent="0.3">
      <c r="B339" s="60" t="s">
        <v>452</v>
      </c>
      <c r="C339" s="444">
        <f>C332-C338</f>
        <v>587342.75399999879</v>
      </c>
      <c r="D339" s="451">
        <f>D337-D338</f>
        <v>2395939.2471000012</v>
      </c>
      <c r="E339" s="453">
        <f>E337-E338</f>
        <v>832194.82080000255</v>
      </c>
    </row>
    <row r="340" spans="1:747" s="6" customFormat="1" x14ac:dyDescent="0.25">
      <c r="A340" s="3"/>
      <c r="B340" s="2"/>
      <c r="C340" s="442"/>
      <c r="D340" s="454"/>
      <c r="E340" s="454"/>
      <c r="F340" s="869"/>
      <c r="G340" s="870"/>
      <c r="H340" s="869"/>
      <c r="I340" s="870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  <c r="BS340" s="3"/>
      <c r="BT340" s="3"/>
      <c r="BU340" s="3"/>
      <c r="BV340" s="3"/>
      <c r="BW340" s="3"/>
      <c r="BX340" s="3"/>
      <c r="BY340" s="3"/>
      <c r="BZ340" s="3"/>
      <c r="CA340" s="3"/>
      <c r="CB340" s="3"/>
      <c r="CC340" s="3"/>
      <c r="CD340" s="3"/>
      <c r="CE340" s="3"/>
      <c r="CF340" s="3"/>
      <c r="CG340" s="3"/>
      <c r="CH340" s="3"/>
      <c r="CI340" s="3"/>
      <c r="CJ340" s="3"/>
      <c r="CK340" s="3"/>
      <c r="CL340" s="3"/>
      <c r="CM340" s="3"/>
      <c r="CN340" s="3"/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  <c r="DH340" s="3"/>
      <c r="DI340" s="3"/>
      <c r="DJ340" s="3"/>
      <c r="DK340" s="3"/>
      <c r="DL340" s="3"/>
      <c r="DM340" s="3"/>
      <c r="DN340" s="3"/>
      <c r="DO340" s="3"/>
      <c r="DP340" s="3"/>
      <c r="DQ340" s="3"/>
      <c r="DR340" s="3"/>
      <c r="DS340" s="3"/>
      <c r="DT340" s="3"/>
      <c r="DU340" s="3"/>
      <c r="DV340" s="3"/>
      <c r="DW340" s="3"/>
      <c r="DX340" s="3"/>
      <c r="DY340" s="3"/>
      <c r="DZ340" s="3"/>
      <c r="EA340" s="3"/>
      <c r="EB340" s="3"/>
      <c r="EC340" s="3"/>
      <c r="ED340" s="3"/>
      <c r="EE340" s="3"/>
      <c r="EF340" s="3"/>
      <c r="EG340" s="3"/>
      <c r="EH340" s="3"/>
      <c r="EI340" s="3"/>
      <c r="EJ340" s="3"/>
      <c r="EK340" s="3"/>
      <c r="EL340" s="3"/>
      <c r="EM340" s="3"/>
      <c r="EN340" s="3"/>
      <c r="EO340" s="3"/>
      <c r="EP340" s="3"/>
      <c r="EQ340" s="3"/>
      <c r="ER340" s="3"/>
      <c r="ES340" s="3"/>
      <c r="ET340" s="3"/>
      <c r="EU340" s="3"/>
      <c r="EV340" s="3"/>
      <c r="EW340" s="3"/>
      <c r="EX340" s="3"/>
      <c r="EY340" s="3"/>
      <c r="EZ340" s="3"/>
      <c r="FA340" s="3"/>
      <c r="FB340" s="3"/>
      <c r="FC340" s="3"/>
      <c r="FD340" s="3"/>
      <c r="FE340" s="3"/>
      <c r="FF340" s="3"/>
      <c r="FG340" s="3"/>
      <c r="FH340" s="3"/>
      <c r="FI340" s="3"/>
      <c r="FJ340" s="3"/>
      <c r="FK340" s="3"/>
      <c r="FL340" s="3"/>
      <c r="FM340" s="3"/>
      <c r="FN340" s="3"/>
      <c r="FO340" s="3"/>
      <c r="FP340" s="3"/>
      <c r="FQ340" s="3"/>
      <c r="FR340" s="3"/>
      <c r="FS340" s="3"/>
      <c r="FT340" s="3"/>
      <c r="FU340" s="3"/>
      <c r="FV340" s="3"/>
      <c r="FW340" s="3"/>
      <c r="FX340" s="3"/>
      <c r="FY340" s="3"/>
      <c r="FZ340" s="3"/>
      <c r="GA340" s="3"/>
      <c r="GB340" s="3"/>
      <c r="GC340" s="3"/>
      <c r="GD340" s="3"/>
      <c r="GE340" s="3"/>
      <c r="GF340" s="3"/>
      <c r="GG340" s="3"/>
      <c r="GH340" s="3"/>
      <c r="GI340" s="3"/>
      <c r="GJ340" s="3"/>
      <c r="GK340" s="3"/>
      <c r="GL340" s="3"/>
      <c r="GM340" s="3"/>
      <c r="GN340" s="3"/>
      <c r="GO340" s="3"/>
      <c r="GP340" s="3"/>
      <c r="GQ340" s="3"/>
      <c r="GR340" s="3"/>
      <c r="GS340" s="3"/>
      <c r="GT340" s="3"/>
      <c r="GU340" s="3"/>
      <c r="GV340" s="3"/>
      <c r="GW340" s="3"/>
      <c r="GX340" s="3"/>
      <c r="GY340" s="3"/>
      <c r="GZ340" s="3"/>
      <c r="HA340" s="3"/>
      <c r="HB340" s="3"/>
      <c r="HC340" s="3"/>
      <c r="HD340" s="3"/>
      <c r="HE340" s="3"/>
      <c r="HF340" s="3"/>
      <c r="HG340" s="3"/>
      <c r="HH340" s="3"/>
      <c r="HI340" s="3"/>
      <c r="HJ340" s="3"/>
      <c r="HK340" s="3"/>
      <c r="HL340" s="3"/>
      <c r="HM340" s="3"/>
      <c r="HN340" s="3"/>
      <c r="HO340" s="3"/>
      <c r="HP340" s="3"/>
      <c r="HQ340" s="3"/>
      <c r="HR340" s="3"/>
      <c r="HS340" s="3"/>
      <c r="HT340" s="3"/>
      <c r="HU340" s="3"/>
      <c r="HV340" s="3"/>
      <c r="HW340" s="3"/>
      <c r="HX340" s="3"/>
      <c r="HY340" s="3"/>
      <c r="HZ340" s="3"/>
      <c r="IA340" s="3"/>
      <c r="IB340" s="3"/>
      <c r="IC340" s="3"/>
      <c r="ID340" s="3"/>
      <c r="IE340" s="3"/>
      <c r="IF340" s="3"/>
      <c r="IG340" s="3"/>
      <c r="IH340" s="3"/>
      <c r="II340" s="3"/>
      <c r="IJ340" s="3"/>
      <c r="IK340" s="3"/>
      <c r="IL340" s="3"/>
      <c r="IM340" s="3"/>
      <c r="IN340" s="3"/>
      <c r="IO340" s="3"/>
      <c r="IP340" s="3"/>
      <c r="IQ340" s="3"/>
      <c r="IR340" s="3"/>
      <c r="IS340" s="3"/>
      <c r="IT340" s="3"/>
      <c r="IU340" s="3"/>
      <c r="IV340" s="3"/>
      <c r="IW340" s="3"/>
      <c r="IX340" s="3"/>
      <c r="IY340" s="3"/>
      <c r="IZ340" s="3"/>
      <c r="JA340" s="3"/>
      <c r="JB340" s="3"/>
      <c r="JC340" s="3"/>
      <c r="JD340" s="3"/>
      <c r="JE340" s="3"/>
      <c r="JF340" s="3"/>
      <c r="JG340" s="3"/>
      <c r="JH340" s="3"/>
      <c r="JI340" s="3"/>
      <c r="JJ340" s="3"/>
      <c r="JK340" s="3"/>
      <c r="JL340" s="3"/>
      <c r="JM340" s="3"/>
      <c r="JN340" s="3"/>
      <c r="JO340" s="3"/>
      <c r="JP340" s="3"/>
      <c r="JQ340" s="3"/>
      <c r="JR340" s="3"/>
      <c r="JS340" s="3"/>
      <c r="JT340" s="3"/>
      <c r="JU340" s="3"/>
      <c r="JV340" s="3"/>
      <c r="JW340" s="3"/>
      <c r="JX340" s="3"/>
      <c r="JY340" s="3"/>
      <c r="JZ340" s="3"/>
      <c r="KA340" s="3"/>
      <c r="KB340" s="3"/>
      <c r="KC340" s="3"/>
      <c r="KD340" s="3"/>
      <c r="KE340" s="3"/>
      <c r="KF340" s="3"/>
      <c r="KG340" s="3"/>
      <c r="KH340" s="3"/>
      <c r="KI340" s="3"/>
      <c r="KJ340" s="3"/>
      <c r="KK340" s="3"/>
      <c r="KL340" s="3"/>
      <c r="KM340" s="3"/>
      <c r="KN340" s="3"/>
      <c r="KO340" s="3"/>
      <c r="KP340" s="3"/>
      <c r="KQ340" s="3"/>
      <c r="KR340" s="3"/>
      <c r="KS340" s="3"/>
      <c r="KT340" s="3"/>
      <c r="KU340" s="3"/>
      <c r="KV340" s="3"/>
      <c r="KW340" s="3"/>
      <c r="KX340" s="3"/>
      <c r="KY340" s="3"/>
      <c r="KZ340" s="3"/>
      <c r="LA340" s="3"/>
      <c r="LB340" s="3"/>
      <c r="LC340" s="3"/>
      <c r="LD340" s="3"/>
      <c r="LE340" s="3"/>
      <c r="LF340" s="3"/>
      <c r="LG340" s="3"/>
      <c r="LH340" s="3"/>
      <c r="LI340" s="3"/>
      <c r="LJ340" s="3"/>
      <c r="LK340" s="3"/>
      <c r="LL340" s="3"/>
      <c r="LM340" s="3"/>
      <c r="LN340" s="3"/>
      <c r="LO340" s="3"/>
      <c r="LP340" s="3"/>
      <c r="LQ340" s="3"/>
      <c r="LR340" s="3"/>
      <c r="LS340" s="3"/>
      <c r="LT340" s="3"/>
      <c r="LU340" s="3"/>
      <c r="LV340" s="3"/>
      <c r="LW340" s="3"/>
      <c r="LX340" s="3"/>
      <c r="LY340" s="3"/>
      <c r="LZ340" s="3"/>
      <c r="MA340" s="3"/>
      <c r="MB340" s="3"/>
      <c r="MC340" s="3"/>
      <c r="MD340" s="3"/>
      <c r="ME340" s="3"/>
      <c r="MF340" s="3"/>
      <c r="MG340" s="3"/>
      <c r="MH340" s="3"/>
      <c r="MI340" s="3"/>
      <c r="MJ340" s="3"/>
      <c r="MK340" s="3"/>
      <c r="ML340" s="3"/>
      <c r="MM340" s="3"/>
      <c r="MN340" s="3"/>
      <c r="MO340" s="3"/>
      <c r="MP340" s="3"/>
      <c r="MQ340" s="3"/>
      <c r="MR340" s="3"/>
      <c r="MS340" s="3"/>
      <c r="MT340" s="3"/>
      <c r="MU340" s="3"/>
      <c r="MV340" s="3"/>
      <c r="MW340" s="3"/>
      <c r="MX340" s="3"/>
      <c r="MY340" s="3"/>
      <c r="MZ340" s="3"/>
      <c r="NA340" s="3"/>
      <c r="NB340" s="3"/>
      <c r="NC340" s="3"/>
      <c r="ND340" s="3"/>
      <c r="NE340" s="3"/>
      <c r="NF340" s="3"/>
      <c r="NG340" s="3"/>
      <c r="NH340" s="3"/>
      <c r="NI340" s="3"/>
      <c r="NJ340" s="3"/>
      <c r="NK340" s="3"/>
      <c r="NL340" s="3"/>
      <c r="NM340" s="3"/>
      <c r="NN340" s="3"/>
      <c r="NO340" s="3"/>
      <c r="NP340" s="3"/>
      <c r="NQ340" s="3"/>
      <c r="NR340" s="3"/>
      <c r="NS340" s="3"/>
      <c r="NT340" s="3"/>
      <c r="NU340" s="3"/>
      <c r="NV340" s="3"/>
      <c r="NW340" s="3"/>
      <c r="NX340" s="3"/>
      <c r="NY340" s="3"/>
      <c r="NZ340" s="3"/>
      <c r="OA340" s="3"/>
      <c r="OB340" s="3"/>
      <c r="OC340" s="3"/>
      <c r="OD340" s="3"/>
      <c r="OE340" s="3"/>
      <c r="OF340" s="3"/>
      <c r="OG340" s="3"/>
      <c r="OH340" s="3"/>
      <c r="OI340" s="3"/>
      <c r="OJ340" s="3"/>
      <c r="OK340" s="3"/>
      <c r="OL340" s="3"/>
      <c r="OM340" s="3"/>
      <c r="ON340" s="3"/>
      <c r="OO340" s="3"/>
      <c r="OP340" s="3"/>
      <c r="OQ340" s="3"/>
      <c r="OR340" s="3"/>
      <c r="OS340" s="3"/>
      <c r="OT340" s="3"/>
      <c r="OU340" s="3"/>
      <c r="OV340" s="3"/>
      <c r="OW340" s="3"/>
      <c r="OX340" s="3"/>
      <c r="OY340" s="3"/>
      <c r="OZ340" s="3"/>
      <c r="PA340" s="3"/>
      <c r="PB340" s="3"/>
      <c r="PC340" s="3"/>
      <c r="PD340" s="3"/>
      <c r="PE340" s="3"/>
      <c r="PF340" s="3"/>
      <c r="PG340" s="3"/>
      <c r="PH340" s="3"/>
      <c r="PI340" s="3"/>
      <c r="PJ340" s="3"/>
      <c r="PK340" s="3"/>
      <c r="PL340" s="3"/>
      <c r="PM340" s="3"/>
      <c r="PN340" s="3"/>
      <c r="PO340" s="3"/>
      <c r="PP340" s="3"/>
      <c r="PQ340" s="3"/>
      <c r="PR340" s="3"/>
      <c r="PS340" s="3"/>
      <c r="PT340" s="3"/>
      <c r="PU340" s="3"/>
      <c r="PV340" s="3"/>
      <c r="PW340" s="3"/>
      <c r="PX340" s="3"/>
      <c r="PY340" s="3"/>
      <c r="PZ340" s="3"/>
      <c r="QA340" s="3"/>
      <c r="QB340" s="3"/>
      <c r="QC340" s="3"/>
      <c r="QD340" s="3"/>
      <c r="QE340" s="3"/>
      <c r="QF340" s="3"/>
      <c r="QG340" s="3"/>
      <c r="QH340" s="3"/>
      <c r="QI340" s="3"/>
      <c r="QJ340" s="3"/>
      <c r="QK340" s="3"/>
      <c r="QL340" s="3"/>
      <c r="QM340" s="3"/>
      <c r="QN340" s="3"/>
      <c r="QO340" s="3"/>
      <c r="QP340" s="3"/>
      <c r="QQ340" s="3"/>
      <c r="QR340" s="3"/>
      <c r="QS340" s="3"/>
      <c r="QT340" s="3"/>
      <c r="QU340" s="3"/>
      <c r="QV340" s="3"/>
      <c r="QW340" s="3"/>
      <c r="QX340" s="3"/>
      <c r="QY340" s="3"/>
      <c r="QZ340" s="3"/>
      <c r="RA340" s="3"/>
      <c r="RB340" s="3"/>
      <c r="RC340" s="3"/>
      <c r="RD340" s="3"/>
      <c r="RE340" s="3"/>
      <c r="RF340" s="3"/>
      <c r="RG340" s="3"/>
      <c r="RH340" s="3"/>
      <c r="RI340" s="3"/>
      <c r="RJ340" s="3"/>
      <c r="RK340" s="3"/>
      <c r="RL340" s="3"/>
      <c r="RM340" s="3"/>
      <c r="RN340" s="3"/>
      <c r="RO340" s="3"/>
      <c r="RP340" s="3"/>
      <c r="RQ340" s="3"/>
      <c r="RR340" s="3"/>
      <c r="RS340" s="3"/>
      <c r="RT340" s="3"/>
      <c r="RU340" s="3"/>
      <c r="RV340" s="3"/>
      <c r="RW340" s="3"/>
      <c r="RX340" s="3"/>
      <c r="RY340" s="3"/>
      <c r="RZ340" s="3"/>
      <c r="SA340" s="3"/>
      <c r="SB340" s="3"/>
      <c r="SC340" s="3"/>
      <c r="SD340" s="3"/>
      <c r="SE340" s="3"/>
      <c r="SF340" s="3"/>
      <c r="SG340" s="3"/>
      <c r="SH340" s="3"/>
      <c r="SI340" s="3"/>
      <c r="SJ340" s="3"/>
      <c r="SK340" s="3"/>
      <c r="SL340" s="3"/>
      <c r="SM340" s="3"/>
      <c r="SN340" s="3"/>
      <c r="SO340" s="3"/>
      <c r="SP340" s="3"/>
      <c r="SQ340" s="3"/>
      <c r="SR340" s="3"/>
      <c r="SS340" s="3"/>
      <c r="ST340" s="3"/>
      <c r="SU340" s="3"/>
      <c r="SV340" s="3"/>
      <c r="SW340" s="3"/>
      <c r="SX340" s="3"/>
      <c r="SY340" s="3"/>
      <c r="SZ340" s="3"/>
      <c r="TA340" s="3"/>
      <c r="TB340" s="3"/>
      <c r="TC340" s="3"/>
      <c r="TD340" s="3"/>
      <c r="TE340" s="3"/>
      <c r="TF340" s="3"/>
      <c r="TG340" s="3"/>
      <c r="TH340" s="3"/>
      <c r="TI340" s="3"/>
      <c r="TJ340" s="3"/>
      <c r="TK340" s="3"/>
      <c r="TL340" s="3"/>
      <c r="TM340" s="3"/>
      <c r="TN340" s="3"/>
      <c r="TO340" s="3"/>
      <c r="TP340" s="3"/>
      <c r="TQ340" s="3"/>
      <c r="TR340" s="3"/>
      <c r="TS340" s="3"/>
      <c r="TT340" s="3"/>
      <c r="TU340" s="3"/>
      <c r="TV340" s="3"/>
      <c r="TW340" s="3"/>
      <c r="TX340" s="3"/>
      <c r="TY340" s="3"/>
      <c r="TZ340" s="3"/>
      <c r="UA340" s="3"/>
      <c r="UB340" s="3"/>
      <c r="UC340" s="3"/>
      <c r="UD340" s="3"/>
      <c r="UE340" s="3"/>
      <c r="UF340" s="3"/>
      <c r="UG340" s="3"/>
      <c r="UH340" s="3"/>
      <c r="UI340" s="3"/>
      <c r="UJ340" s="3"/>
      <c r="UK340" s="3"/>
      <c r="UL340" s="3"/>
      <c r="UM340" s="3"/>
      <c r="UN340" s="3"/>
      <c r="UO340" s="3"/>
      <c r="UP340" s="3"/>
      <c r="UQ340" s="3"/>
      <c r="UR340" s="3"/>
      <c r="US340" s="3"/>
      <c r="UT340" s="3"/>
      <c r="UU340" s="3"/>
      <c r="UV340" s="3"/>
      <c r="UW340" s="3"/>
      <c r="UX340" s="3"/>
      <c r="UY340" s="3"/>
      <c r="UZ340" s="3"/>
      <c r="VA340" s="3"/>
      <c r="VB340" s="3"/>
      <c r="VC340" s="3"/>
      <c r="VD340" s="3"/>
      <c r="VE340" s="3"/>
      <c r="VF340" s="3"/>
      <c r="VG340" s="3"/>
      <c r="VH340" s="3"/>
      <c r="VI340" s="3"/>
      <c r="VJ340" s="3"/>
      <c r="VK340" s="3"/>
      <c r="VL340" s="3"/>
      <c r="VM340" s="3"/>
      <c r="VN340" s="3"/>
      <c r="VO340" s="3"/>
      <c r="VP340" s="3"/>
      <c r="VQ340" s="3"/>
      <c r="VR340" s="3"/>
      <c r="VS340" s="3"/>
      <c r="VT340" s="3"/>
      <c r="VU340" s="3"/>
      <c r="VV340" s="3"/>
      <c r="VW340" s="3"/>
      <c r="VX340" s="3"/>
      <c r="VY340" s="3"/>
      <c r="VZ340" s="3"/>
      <c r="WA340" s="3"/>
      <c r="WB340" s="3"/>
      <c r="WC340" s="3"/>
      <c r="WD340" s="3"/>
      <c r="WE340" s="3"/>
      <c r="WF340" s="3"/>
      <c r="WG340" s="3"/>
      <c r="WH340" s="3"/>
      <c r="WI340" s="3"/>
      <c r="WJ340" s="3"/>
      <c r="WK340" s="3"/>
      <c r="WL340" s="3"/>
      <c r="WM340" s="3"/>
      <c r="WN340" s="3"/>
      <c r="WO340" s="3"/>
      <c r="WP340" s="3"/>
      <c r="WQ340" s="3"/>
      <c r="WR340" s="3"/>
      <c r="WS340" s="3"/>
      <c r="WT340" s="3"/>
      <c r="WU340" s="3"/>
      <c r="WV340" s="3"/>
      <c r="WW340" s="3"/>
      <c r="WX340" s="3"/>
      <c r="WY340" s="3"/>
      <c r="WZ340" s="3"/>
      <c r="XA340" s="3"/>
      <c r="XB340" s="3"/>
      <c r="XC340" s="3"/>
      <c r="XD340" s="3"/>
      <c r="XE340" s="3"/>
      <c r="XF340" s="3"/>
      <c r="XG340" s="3"/>
      <c r="XH340" s="3"/>
      <c r="XI340" s="3"/>
      <c r="XJ340" s="3"/>
      <c r="XK340" s="3"/>
      <c r="XL340" s="3"/>
      <c r="XM340" s="3"/>
      <c r="XN340" s="3"/>
      <c r="XO340" s="3"/>
      <c r="XP340" s="3"/>
      <c r="XQ340" s="3"/>
      <c r="XR340" s="3"/>
      <c r="XS340" s="3"/>
      <c r="XT340" s="3"/>
      <c r="XU340" s="3"/>
      <c r="XV340" s="3"/>
      <c r="XW340" s="3"/>
      <c r="XX340" s="3"/>
      <c r="XY340" s="3"/>
      <c r="XZ340" s="3"/>
      <c r="YA340" s="3"/>
      <c r="YB340" s="3"/>
      <c r="YC340" s="3"/>
      <c r="YD340" s="3"/>
      <c r="YE340" s="3"/>
      <c r="YF340" s="3"/>
      <c r="YG340" s="3"/>
      <c r="YH340" s="3"/>
      <c r="YI340" s="3"/>
      <c r="YJ340" s="3"/>
      <c r="YK340" s="3"/>
      <c r="YL340" s="3"/>
      <c r="YM340" s="3"/>
      <c r="YN340" s="3"/>
      <c r="YO340" s="3"/>
      <c r="YP340" s="3"/>
      <c r="YQ340" s="3"/>
      <c r="YR340" s="3"/>
      <c r="YS340" s="3"/>
      <c r="YT340" s="3"/>
      <c r="YU340" s="3"/>
      <c r="YV340" s="3"/>
      <c r="YW340" s="3"/>
      <c r="YX340" s="3"/>
      <c r="YY340" s="3"/>
      <c r="YZ340" s="3"/>
      <c r="ZA340" s="3"/>
      <c r="ZB340" s="3"/>
      <c r="ZC340" s="3"/>
      <c r="ZD340" s="3"/>
      <c r="ZE340" s="3"/>
      <c r="ZF340" s="3"/>
      <c r="ZG340" s="3"/>
      <c r="ZH340" s="3"/>
      <c r="ZI340" s="3"/>
      <c r="ZJ340" s="3"/>
      <c r="ZK340" s="3"/>
      <c r="ZL340" s="3"/>
      <c r="ZM340" s="3"/>
      <c r="ZN340" s="3"/>
      <c r="ZO340" s="3"/>
      <c r="ZP340" s="3"/>
      <c r="ZQ340" s="3"/>
      <c r="ZR340" s="3"/>
      <c r="ZS340" s="3"/>
      <c r="ZT340" s="3"/>
      <c r="ZU340" s="3"/>
      <c r="ZV340" s="3"/>
      <c r="ZW340" s="3"/>
      <c r="ZX340" s="3"/>
      <c r="ZY340" s="3"/>
      <c r="ZZ340" s="3"/>
      <c r="AAA340" s="3"/>
      <c r="AAB340" s="3"/>
      <c r="AAC340" s="3"/>
      <c r="AAD340" s="3"/>
      <c r="AAE340" s="3"/>
      <c r="AAF340" s="3"/>
      <c r="AAG340" s="3"/>
      <c r="AAH340" s="3"/>
      <c r="AAI340" s="3"/>
      <c r="AAJ340" s="3"/>
      <c r="AAK340" s="3"/>
      <c r="AAL340" s="3"/>
      <c r="AAM340" s="3"/>
      <c r="AAN340" s="3"/>
      <c r="AAO340" s="3"/>
      <c r="AAP340" s="3"/>
      <c r="AAQ340" s="3"/>
      <c r="AAR340" s="3"/>
      <c r="AAS340" s="3"/>
      <c r="AAT340" s="3"/>
      <c r="AAU340" s="3"/>
      <c r="AAV340" s="3"/>
      <c r="AAW340" s="3"/>
      <c r="AAX340" s="3"/>
      <c r="AAY340" s="3"/>
      <c r="AAZ340" s="3"/>
      <c r="ABA340" s="3"/>
      <c r="ABB340" s="3"/>
      <c r="ABC340" s="3"/>
      <c r="ABD340" s="3"/>
      <c r="ABE340" s="3"/>
      <c r="ABF340" s="3"/>
      <c r="ABG340" s="3"/>
      <c r="ABH340" s="3"/>
      <c r="ABI340" s="3"/>
      <c r="ABJ340" s="3"/>
      <c r="ABK340" s="3"/>
      <c r="ABL340" s="3"/>
      <c r="ABM340" s="3"/>
      <c r="ABN340" s="3"/>
      <c r="ABO340" s="3"/>
      <c r="ABP340" s="3"/>
      <c r="ABQ340" s="3"/>
      <c r="ABR340" s="3"/>
      <c r="ABS340" s="3"/>
    </row>
    <row r="341" spans="1:747" x14ac:dyDescent="0.25">
      <c r="C341" s="1010"/>
      <c r="D341" s="1010"/>
      <c r="E341" s="1010"/>
    </row>
    <row r="342" spans="1:747" x14ac:dyDescent="0.25">
      <c r="C342" s="442"/>
      <c r="D342" s="455"/>
      <c r="E342" s="456"/>
    </row>
    <row r="343" spans="1:747" x14ac:dyDescent="0.25">
      <c r="D343" s="455"/>
      <c r="E343" s="456"/>
    </row>
    <row r="344" spans="1:747" x14ac:dyDescent="0.25">
      <c r="D344" s="455"/>
    </row>
    <row r="345" spans="1:747" x14ac:dyDescent="0.25">
      <c r="D345" s="455"/>
    </row>
    <row r="346" spans="1:747" x14ac:dyDescent="0.25">
      <c r="D346" s="455"/>
    </row>
    <row r="351" spans="1:747" s="6" customFormat="1" x14ac:dyDescent="0.25">
      <c r="A351" s="3"/>
      <c r="B351" s="3"/>
      <c r="C351" s="445"/>
      <c r="D351" s="445"/>
      <c r="E351" s="442"/>
      <c r="F351" s="869"/>
      <c r="G351" s="870"/>
      <c r="H351" s="869"/>
      <c r="I351" s="870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  <c r="BS351" s="3"/>
      <c r="BT351" s="3"/>
      <c r="BU351" s="3"/>
      <c r="BV351" s="3"/>
      <c r="BW351" s="3"/>
      <c r="BX351" s="3"/>
      <c r="BY351" s="3"/>
      <c r="BZ351" s="3"/>
      <c r="CA351" s="3"/>
      <c r="CB351" s="3"/>
      <c r="CC351" s="3"/>
      <c r="CD351" s="3"/>
      <c r="CE351" s="3"/>
      <c r="CF351" s="3"/>
      <c r="CG351" s="3"/>
      <c r="CH351" s="3"/>
      <c r="CI351" s="3"/>
      <c r="CJ351" s="3"/>
      <c r="CK351" s="3"/>
      <c r="CL351" s="3"/>
      <c r="CM351" s="3"/>
      <c r="CN351" s="3"/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  <c r="DI351" s="3"/>
      <c r="DJ351" s="3"/>
      <c r="DK351" s="3"/>
      <c r="DL351" s="3"/>
      <c r="DM351" s="3"/>
      <c r="DN351" s="3"/>
      <c r="DO351" s="3"/>
      <c r="DP351" s="3"/>
      <c r="DQ351" s="3"/>
      <c r="DR351" s="3"/>
      <c r="DS351" s="3"/>
      <c r="DT351" s="3"/>
      <c r="DU351" s="3"/>
      <c r="DV351" s="3"/>
      <c r="DW351" s="3"/>
      <c r="DX351" s="3"/>
      <c r="DY351" s="3"/>
      <c r="DZ351" s="3"/>
      <c r="EA351" s="3"/>
      <c r="EB351" s="3"/>
      <c r="EC351" s="3"/>
      <c r="ED351" s="3"/>
      <c r="EE351" s="3"/>
      <c r="EF351" s="3"/>
      <c r="EG351" s="3"/>
      <c r="EH351" s="3"/>
      <c r="EI351" s="3"/>
      <c r="EJ351" s="3"/>
      <c r="EK351" s="3"/>
      <c r="EL351" s="3"/>
      <c r="EM351" s="3"/>
      <c r="EN351" s="3"/>
      <c r="EO351" s="3"/>
      <c r="EP351" s="3"/>
      <c r="EQ351" s="3"/>
      <c r="ER351" s="3"/>
      <c r="ES351" s="3"/>
      <c r="ET351" s="3"/>
      <c r="EU351" s="3"/>
      <c r="EV351" s="3"/>
      <c r="EW351" s="3"/>
      <c r="EX351" s="3"/>
      <c r="EY351" s="3"/>
      <c r="EZ351" s="3"/>
      <c r="FA351" s="3"/>
      <c r="FB351" s="3"/>
      <c r="FC351" s="3"/>
      <c r="FD351" s="3"/>
      <c r="FE351" s="3"/>
      <c r="FF351" s="3"/>
      <c r="FG351" s="3"/>
      <c r="FH351" s="3"/>
      <c r="FI351" s="3"/>
      <c r="FJ351" s="3"/>
      <c r="FK351" s="3"/>
      <c r="FL351" s="3"/>
      <c r="FM351" s="3"/>
      <c r="FN351" s="3"/>
      <c r="FO351" s="3"/>
      <c r="FP351" s="3"/>
      <c r="FQ351" s="3"/>
      <c r="FR351" s="3"/>
      <c r="FS351" s="3"/>
      <c r="FT351" s="3"/>
      <c r="FU351" s="3"/>
      <c r="FV351" s="3"/>
      <c r="FW351" s="3"/>
      <c r="FX351" s="3"/>
      <c r="FY351" s="3"/>
      <c r="FZ351" s="3"/>
      <c r="GA351" s="3"/>
      <c r="GB351" s="3"/>
      <c r="GC351" s="3"/>
      <c r="GD351" s="3"/>
      <c r="GE351" s="3"/>
      <c r="GF351" s="3"/>
      <c r="GG351" s="3"/>
      <c r="GH351" s="3"/>
      <c r="GI351" s="3"/>
      <c r="GJ351" s="3"/>
      <c r="GK351" s="3"/>
      <c r="GL351" s="3"/>
      <c r="GM351" s="3"/>
      <c r="GN351" s="3"/>
      <c r="GO351" s="3"/>
      <c r="GP351" s="3"/>
      <c r="GQ351" s="3"/>
      <c r="GR351" s="3"/>
      <c r="GS351" s="3"/>
      <c r="GT351" s="3"/>
      <c r="GU351" s="3"/>
      <c r="GV351" s="3"/>
      <c r="GW351" s="3"/>
      <c r="GX351" s="3"/>
      <c r="GY351" s="3"/>
      <c r="GZ351" s="3"/>
      <c r="HA351" s="3"/>
      <c r="HB351" s="3"/>
      <c r="HC351" s="3"/>
      <c r="HD351" s="3"/>
      <c r="HE351" s="3"/>
      <c r="HF351" s="3"/>
      <c r="HG351" s="3"/>
      <c r="HH351" s="3"/>
      <c r="HI351" s="3"/>
      <c r="HJ351" s="3"/>
      <c r="HK351" s="3"/>
      <c r="HL351" s="3"/>
      <c r="HM351" s="3"/>
      <c r="HN351" s="3"/>
      <c r="HO351" s="3"/>
      <c r="HP351" s="3"/>
      <c r="HQ351" s="3"/>
      <c r="HR351" s="3"/>
      <c r="HS351" s="3"/>
      <c r="HT351" s="3"/>
      <c r="HU351" s="3"/>
      <c r="HV351" s="3"/>
      <c r="HW351" s="3"/>
      <c r="HX351" s="3"/>
      <c r="HY351" s="3"/>
      <c r="HZ351" s="3"/>
      <c r="IA351" s="3"/>
      <c r="IB351" s="3"/>
      <c r="IC351" s="3"/>
      <c r="ID351" s="3"/>
      <c r="IE351" s="3"/>
      <c r="IF351" s="3"/>
      <c r="IG351" s="3"/>
      <c r="IH351" s="3"/>
      <c r="II351" s="3"/>
      <c r="IJ351" s="3"/>
      <c r="IK351" s="3"/>
      <c r="IL351" s="3"/>
      <c r="IM351" s="3"/>
      <c r="IN351" s="3"/>
      <c r="IO351" s="3"/>
      <c r="IP351" s="3"/>
      <c r="IQ351" s="3"/>
      <c r="IR351" s="3"/>
      <c r="IS351" s="3"/>
      <c r="IT351" s="3"/>
      <c r="IU351" s="3"/>
      <c r="IV351" s="3"/>
      <c r="IW351" s="3"/>
      <c r="IX351" s="3"/>
      <c r="IY351" s="3"/>
      <c r="IZ351" s="3"/>
      <c r="JA351" s="3"/>
      <c r="JB351" s="3"/>
      <c r="JC351" s="3"/>
      <c r="JD351" s="3"/>
      <c r="JE351" s="3"/>
      <c r="JF351" s="3"/>
      <c r="JG351" s="3"/>
      <c r="JH351" s="3"/>
      <c r="JI351" s="3"/>
      <c r="JJ351" s="3"/>
      <c r="JK351" s="3"/>
      <c r="JL351" s="3"/>
      <c r="JM351" s="3"/>
      <c r="JN351" s="3"/>
      <c r="JO351" s="3"/>
      <c r="JP351" s="3"/>
      <c r="JQ351" s="3"/>
      <c r="JR351" s="3"/>
      <c r="JS351" s="3"/>
      <c r="JT351" s="3"/>
      <c r="JU351" s="3"/>
      <c r="JV351" s="3"/>
      <c r="JW351" s="3"/>
      <c r="JX351" s="3"/>
      <c r="JY351" s="3"/>
      <c r="JZ351" s="3"/>
      <c r="KA351" s="3"/>
      <c r="KB351" s="3"/>
      <c r="KC351" s="3"/>
      <c r="KD351" s="3"/>
      <c r="KE351" s="3"/>
      <c r="KF351" s="3"/>
      <c r="KG351" s="3"/>
      <c r="KH351" s="3"/>
      <c r="KI351" s="3"/>
      <c r="KJ351" s="3"/>
      <c r="KK351" s="3"/>
      <c r="KL351" s="3"/>
      <c r="KM351" s="3"/>
      <c r="KN351" s="3"/>
      <c r="KO351" s="3"/>
      <c r="KP351" s="3"/>
      <c r="KQ351" s="3"/>
      <c r="KR351" s="3"/>
      <c r="KS351" s="3"/>
      <c r="KT351" s="3"/>
      <c r="KU351" s="3"/>
      <c r="KV351" s="3"/>
      <c r="KW351" s="3"/>
      <c r="KX351" s="3"/>
      <c r="KY351" s="3"/>
      <c r="KZ351" s="3"/>
      <c r="LA351" s="3"/>
      <c r="LB351" s="3"/>
      <c r="LC351" s="3"/>
      <c r="LD351" s="3"/>
      <c r="LE351" s="3"/>
      <c r="LF351" s="3"/>
      <c r="LG351" s="3"/>
      <c r="LH351" s="3"/>
      <c r="LI351" s="3"/>
      <c r="LJ351" s="3"/>
      <c r="LK351" s="3"/>
      <c r="LL351" s="3"/>
      <c r="LM351" s="3"/>
      <c r="LN351" s="3"/>
      <c r="LO351" s="3"/>
      <c r="LP351" s="3"/>
      <c r="LQ351" s="3"/>
      <c r="LR351" s="3"/>
      <c r="LS351" s="3"/>
      <c r="LT351" s="3"/>
      <c r="LU351" s="3"/>
      <c r="LV351" s="3"/>
      <c r="LW351" s="3"/>
      <c r="LX351" s="3"/>
      <c r="LY351" s="3"/>
      <c r="LZ351" s="3"/>
      <c r="MA351" s="3"/>
      <c r="MB351" s="3"/>
      <c r="MC351" s="3"/>
      <c r="MD351" s="3"/>
      <c r="ME351" s="3"/>
      <c r="MF351" s="3"/>
      <c r="MG351" s="3"/>
      <c r="MH351" s="3"/>
      <c r="MI351" s="3"/>
      <c r="MJ351" s="3"/>
      <c r="MK351" s="3"/>
      <c r="ML351" s="3"/>
      <c r="MM351" s="3"/>
      <c r="MN351" s="3"/>
      <c r="MO351" s="3"/>
      <c r="MP351" s="3"/>
      <c r="MQ351" s="3"/>
      <c r="MR351" s="3"/>
      <c r="MS351" s="3"/>
      <c r="MT351" s="3"/>
      <c r="MU351" s="3"/>
      <c r="MV351" s="3"/>
      <c r="MW351" s="3"/>
      <c r="MX351" s="3"/>
      <c r="MY351" s="3"/>
      <c r="MZ351" s="3"/>
      <c r="NA351" s="3"/>
      <c r="NB351" s="3"/>
      <c r="NC351" s="3"/>
      <c r="ND351" s="3"/>
      <c r="NE351" s="3"/>
      <c r="NF351" s="3"/>
      <c r="NG351" s="3"/>
      <c r="NH351" s="3"/>
      <c r="NI351" s="3"/>
      <c r="NJ351" s="3"/>
      <c r="NK351" s="3"/>
      <c r="NL351" s="3"/>
      <c r="NM351" s="3"/>
      <c r="NN351" s="3"/>
      <c r="NO351" s="3"/>
      <c r="NP351" s="3"/>
      <c r="NQ351" s="3"/>
      <c r="NR351" s="3"/>
      <c r="NS351" s="3"/>
      <c r="NT351" s="3"/>
      <c r="NU351" s="3"/>
      <c r="NV351" s="3"/>
      <c r="NW351" s="3"/>
      <c r="NX351" s="3"/>
      <c r="NY351" s="3"/>
      <c r="NZ351" s="3"/>
      <c r="OA351" s="3"/>
      <c r="OB351" s="3"/>
      <c r="OC351" s="3"/>
      <c r="OD351" s="3"/>
      <c r="OE351" s="3"/>
      <c r="OF351" s="3"/>
      <c r="OG351" s="3"/>
      <c r="OH351" s="3"/>
      <c r="OI351" s="3"/>
      <c r="OJ351" s="3"/>
      <c r="OK351" s="3"/>
      <c r="OL351" s="3"/>
      <c r="OM351" s="3"/>
      <c r="ON351" s="3"/>
      <c r="OO351" s="3"/>
      <c r="OP351" s="3"/>
      <c r="OQ351" s="3"/>
      <c r="OR351" s="3"/>
      <c r="OS351" s="3"/>
      <c r="OT351" s="3"/>
      <c r="OU351" s="3"/>
      <c r="OV351" s="3"/>
      <c r="OW351" s="3"/>
      <c r="OX351" s="3"/>
      <c r="OY351" s="3"/>
      <c r="OZ351" s="3"/>
      <c r="PA351" s="3"/>
      <c r="PB351" s="3"/>
      <c r="PC351" s="3"/>
      <c r="PD351" s="3"/>
      <c r="PE351" s="3"/>
      <c r="PF351" s="3"/>
      <c r="PG351" s="3"/>
      <c r="PH351" s="3"/>
      <c r="PI351" s="3"/>
      <c r="PJ351" s="3"/>
      <c r="PK351" s="3"/>
      <c r="PL351" s="3"/>
      <c r="PM351" s="3"/>
      <c r="PN351" s="3"/>
      <c r="PO351" s="3"/>
      <c r="PP351" s="3"/>
      <c r="PQ351" s="3"/>
      <c r="PR351" s="3"/>
      <c r="PS351" s="3"/>
      <c r="PT351" s="3"/>
      <c r="PU351" s="3"/>
      <c r="PV351" s="3"/>
      <c r="PW351" s="3"/>
      <c r="PX351" s="3"/>
      <c r="PY351" s="3"/>
      <c r="PZ351" s="3"/>
      <c r="QA351" s="3"/>
      <c r="QB351" s="3"/>
      <c r="QC351" s="3"/>
      <c r="QD351" s="3"/>
      <c r="QE351" s="3"/>
      <c r="QF351" s="3"/>
      <c r="QG351" s="3"/>
      <c r="QH351" s="3"/>
      <c r="QI351" s="3"/>
      <c r="QJ351" s="3"/>
      <c r="QK351" s="3"/>
      <c r="QL351" s="3"/>
      <c r="QM351" s="3"/>
      <c r="QN351" s="3"/>
      <c r="QO351" s="3"/>
      <c r="QP351" s="3"/>
      <c r="QQ351" s="3"/>
      <c r="QR351" s="3"/>
      <c r="QS351" s="3"/>
      <c r="QT351" s="3"/>
      <c r="QU351" s="3"/>
      <c r="QV351" s="3"/>
      <c r="QW351" s="3"/>
      <c r="QX351" s="3"/>
      <c r="QY351" s="3"/>
      <c r="QZ351" s="3"/>
      <c r="RA351" s="3"/>
      <c r="RB351" s="3"/>
      <c r="RC351" s="3"/>
      <c r="RD351" s="3"/>
      <c r="RE351" s="3"/>
      <c r="RF351" s="3"/>
      <c r="RG351" s="3"/>
      <c r="RH351" s="3"/>
      <c r="RI351" s="3"/>
      <c r="RJ351" s="3"/>
      <c r="RK351" s="3"/>
      <c r="RL351" s="3"/>
      <c r="RM351" s="3"/>
      <c r="RN351" s="3"/>
      <c r="RO351" s="3"/>
      <c r="RP351" s="3"/>
      <c r="RQ351" s="3"/>
      <c r="RR351" s="3"/>
      <c r="RS351" s="3"/>
      <c r="RT351" s="3"/>
      <c r="RU351" s="3"/>
      <c r="RV351" s="3"/>
      <c r="RW351" s="3"/>
      <c r="RX351" s="3"/>
      <c r="RY351" s="3"/>
      <c r="RZ351" s="3"/>
      <c r="SA351" s="3"/>
      <c r="SB351" s="3"/>
      <c r="SC351" s="3"/>
      <c r="SD351" s="3"/>
      <c r="SE351" s="3"/>
      <c r="SF351" s="3"/>
      <c r="SG351" s="3"/>
      <c r="SH351" s="3"/>
      <c r="SI351" s="3"/>
      <c r="SJ351" s="3"/>
      <c r="SK351" s="3"/>
      <c r="SL351" s="3"/>
      <c r="SM351" s="3"/>
      <c r="SN351" s="3"/>
      <c r="SO351" s="3"/>
      <c r="SP351" s="3"/>
      <c r="SQ351" s="3"/>
      <c r="SR351" s="3"/>
      <c r="SS351" s="3"/>
      <c r="ST351" s="3"/>
      <c r="SU351" s="3"/>
      <c r="SV351" s="3"/>
      <c r="SW351" s="3"/>
      <c r="SX351" s="3"/>
      <c r="SY351" s="3"/>
      <c r="SZ351" s="3"/>
      <c r="TA351" s="3"/>
      <c r="TB351" s="3"/>
      <c r="TC351" s="3"/>
      <c r="TD351" s="3"/>
      <c r="TE351" s="3"/>
      <c r="TF351" s="3"/>
      <c r="TG351" s="3"/>
      <c r="TH351" s="3"/>
      <c r="TI351" s="3"/>
      <c r="TJ351" s="3"/>
      <c r="TK351" s="3"/>
      <c r="TL351" s="3"/>
      <c r="TM351" s="3"/>
      <c r="TN351" s="3"/>
      <c r="TO351" s="3"/>
      <c r="TP351" s="3"/>
      <c r="TQ351" s="3"/>
      <c r="TR351" s="3"/>
      <c r="TS351" s="3"/>
      <c r="TT351" s="3"/>
      <c r="TU351" s="3"/>
      <c r="TV351" s="3"/>
      <c r="TW351" s="3"/>
      <c r="TX351" s="3"/>
      <c r="TY351" s="3"/>
      <c r="TZ351" s="3"/>
      <c r="UA351" s="3"/>
      <c r="UB351" s="3"/>
      <c r="UC351" s="3"/>
      <c r="UD351" s="3"/>
      <c r="UE351" s="3"/>
      <c r="UF351" s="3"/>
      <c r="UG351" s="3"/>
      <c r="UH351" s="3"/>
      <c r="UI351" s="3"/>
      <c r="UJ351" s="3"/>
      <c r="UK351" s="3"/>
      <c r="UL351" s="3"/>
      <c r="UM351" s="3"/>
      <c r="UN351" s="3"/>
      <c r="UO351" s="3"/>
      <c r="UP351" s="3"/>
      <c r="UQ351" s="3"/>
      <c r="UR351" s="3"/>
      <c r="US351" s="3"/>
      <c r="UT351" s="3"/>
      <c r="UU351" s="3"/>
      <c r="UV351" s="3"/>
      <c r="UW351" s="3"/>
      <c r="UX351" s="3"/>
      <c r="UY351" s="3"/>
      <c r="UZ351" s="3"/>
      <c r="VA351" s="3"/>
      <c r="VB351" s="3"/>
      <c r="VC351" s="3"/>
      <c r="VD351" s="3"/>
      <c r="VE351" s="3"/>
      <c r="VF351" s="3"/>
      <c r="VG351" s="3"/>
      <c r="VH351" s="3"/>
      <c r="VI351" s="3"/>
      <c r="VJ351" s="3"/>
      <c r="VK351" s="3"/>
      <c r="VL351" s="3"/>
      <c r="VM351" s="3"/>
      <c r="VN351" s="3"/>
      <c r="VO351" s="3"/>
      <c r="VP351" s="3"/>
      <c r="VQ351" s="3"/>
      <c r="VR351" s="3"/>
      <c r="VS351" s="3"/>
      <c r="VT351" s="3"/>
      <c r="VU351" s="3"/>
      <c r="VV351" s="3"/>
      <c r="VW351" s="3"/>
      <c r="VX351" s="3"/>
      <c r="VY351" s="3"/>
      <c r="VZ351" s="3"/>
      <c r="WA351" s="3"/>
      <c r="WB351" s="3"/>
      <c r="WC351" s="3"/>
      <c r="WD351" s="3"/>
      <c r="WE351" s="3"/>
      <c r="WF351" s="3"/>
      <c r="WG351" s="3"/>
      <c r="WH351" s="3"/>
      <c r="WI351" s="3"/>
      <c r="WJ351" s="3"/>
      <c r="WK351" s="3"/>
      <c r="WL351" s="3"/>
      <c r="WM351" s="3"/>
      <c r="WN351" s="3"/>
      <c r="WO351" s="3"/>
      <c r="WP351" s="3"/>
      <c r="WQ351" s="3"/>
      <c r="WR351" s="3"/>
      <c r="WS351" s="3"/>
      <c r="WT351" s="3"/>
      <c r="WU351" s="3"/>
      <c r="WV351" s="3"/>
      <c r="WW351" s="3"/>
      <c r="WX351" s="3"/>
      <c r="WY351" s="3"/>
      <c r="WZ351" s="3"/>
      <c r="XA351" s="3"/>
      <c r="XB351" s="3"/>
      <c r="XC351" s="3"/>
      <c r="XD351" s="3"/>
      <c r="XE351" s="3"/>
      <c r="XF351" s="3"/>
      <c r="XG351" s="3"/>
      <c r="XH351" s="3"/>
      <c r="XI351" s="3"/>
      <c r="XJ351" s="3"/>
      <c r="XK351" s="3"/>
      <c r="XL351" s="3"/>
      <c r="XM351" s="3"/>
      <c r="XN351" s="3"/>
      <c r="XO351" s="3"/>
      <c r="XP351" s="3"/>
      <c r="XQ351" s="3"/>
      <c r="XR351" s="3"/>
      <c r="XS351" s="3"/>
      <c r="XT351" s="3"/>
      <c r="XU351" s="3"/>
      <c r="XV351" s="3"/>
      <c r="XW351" s="3"/>
      <c r="XX351" s="3"/>
      <c r="XY351" s="3"/>
      <c r="XZ351" s="3"/>
      <c r="YA351" s="3"/>
      <c r="YB351" s="3"/>
      <c r="YC351" s="3"/>
      <c r="YD351" s="3"/>
      <c r="YE351" s="3"/>
      <c r="YF351" s="3"/>
      <c r="YG351" s="3"/>
      <c r="YH351" s="3"/>
      <c r="YI351" s="3"/>
      <c r="YJ351" s="3"/>
      <c r="YK351" s="3"/>
      <c r="YL351" s="3"/>
      <c r="YM351" s="3"/>
      <c r="YN351" s="3"/>
      <c r="YO351" s="3"/>
      <c r="YP351" s="3"/>
      <c r="YQ351" s="3"/>
      <c r="YR351" s="3"/>
      <c r="YS351" s="3"/>
      <c r="YT351" s="3"/>
      <c r="YU351" s="3"/>
      <c r="YV351" s="3"/>
      <c r="YW351" s="3"/>
      <c r="YX351" s="3"/>
      <c r="YY351" s="3"/>
      <c r="YZ351" s="3"/>
      <c r="ZA351" s="3"/>
      <c r="ZB351" s="3"/>
      <c r="ZC351" s="3"/>
      <c r="ZD351" s="3"/>
      <c r="ZE351" s="3"/>
      <c r="ZF351" s="3"/>
      <c r="ZG351" s="3"/>
      <c r="ZH351" s="3"/>
      <c r="ZI351" s="3"/>
      <c r="ZJ351" s="3"/>
      <c r="ZK351" s="3"/>
      <c r="ZL351" s="3"/>
      <c r="ZM351" s="3"/>
      <c r="ZN351" s="3"/>
      <c r="ZO351" s="3"/>
      <c r="ZP351" s="3"/>
      <c r="ZQ351" s="3"/>
      <c r="ZR351" s="3"/>
      <c r="ZS351" s="3"/>
      <c r="ZT351" s="3"/>
      <c r="ZU351" s="3"/>
      <c r="ZV351" s="3"/>
      <c r="ZW351" s="3"/>
      <c r="ZX351" s="3"/>
      <c r="ZY351" s="3"/>
      <c r="ZZ351" s="3"/>
      <c r="AAA351" s="3"/>
      <c r="AAB351" s="3"/>
      <c r="AAC351" s="3"/>
      <c r="AAD351" s="3"/>
      <c r="AAE351" s="3"/>
      <c r="AAF351" s="3"/>
      <c r="AAG351" s="3"/>
      <c r="AAH351" s="3"/>
      <c r="AAI351" s="3"/>
      <c r="AAJ351" s="3"/>
      <c r="AAK351" s="3"/>
      <c r="AAL351" s="3"/>
      <c r="AAM351" s="3"/>
      <c r="AAN351" s="3"/>
      <c r="AAO351" s="3"/>
      <c r="AAP351" s="3"/>
      <c r="AAQ351" s="3"/>
      <c r="AAR351" s="3"/>
      <c r="AAS351" s="3"/>
      <c r="AAT351" s="3"/>
      <c r="AAU351" s="3"/>
      <c r="AAV351" s="3"/>
      <c r="AAW351" s="3"/>
      <c r="AAX351" s="3"/>
      <c r="AAY351" s="3"/>
      <c r="AAZ351" s="3"/>
      <c r="ABA351" s="3"/>
      <c r="ABB351" s="3"/>
      <c r="ABC351" s="3"/>
      <c r="ABD351" s="3"/>
      <c r="ABE351" s="3"/>
      <c r="ABF351" s="3"/>
      <c r="ABG351" s="3"/>
      <c r="ABH351" s="3"/>
      <c r="ABI351" s="3"/>
      <c r="ABJ351" s="3"/>
      <c r="ABK351" s="3"/>
      <c r="ABL351" s="3"/>
      <c r="ABM351" s="3"/>
      <c r="ABN351" s="3"/>
      <c r="ABO351" s="3"/>
      <c r="ABP351" s="3"/>
      <c r="ABQ351" s="3"/>
      <c r="ABR351" s="3"/>
      <c r="ABS351" s="3"/>
    </row>
    <row r="359" spans="1:747" s="6" customFormat="1" x14ac:dyDescent="0.25">
      <c r="A359" s="3"/>
      <c r="B359" s="3"/>
      <c r="C359" s="445"/>
      <c r="D359" s="445"/>
      <c r="E359" s="442"/>
      <c r="F359" s="869"/>
      <c r="G359" s="870"/>
      <c r="H359" s="869"/>
      <c r="I359" s="870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/>
      <c r="BT359" s="3"/>
      <c r="BU359" s="3"/>
      <c r="BV359" s="3"/>
      <c r="BW359" s="3"/>
      <c r="BX359" s="3"/>
      <c r="BY359" s="3"/>
      <c r="BZ359" s="3"/>
      <c r="CA359" s="3"/>
      <c r="CB359" s="3"/>
      <c r="CC359" s="3"/>
      <c r="CD359" s="3"/>
      <c r="CE359" s="3"/>
      <c r="CF359" s="3"/>
      <c r="CG359" s="3"/>
      <c r="CH359" s="3"/>
      <c r="CI359" s="3"/>
      <c r="CJ359" s="3"/>
      <c r="CK359" s="3"/>
      <c r="CL359" s="3"/>
      <c r="CM359" s="3"/>
      <c r="CN359" s="3"/>
      <c r="CO359" s="3"/>
      <c r="CP359" s="3"/>
      <c r="CQ359" s="3"/>
      <c r="CR359" s="3"/>
      <c r="CS359" s="3"/>
      <c r="CT359" s="3"/>
      <c r="CU359" s="3"/>
      <c r="CV359" s="3"/>
      <c r="CW359" s="3"/>
      <c r="CX359" s="3"/>
      <c r="CY359" s="3"/>
      <c r="CZ359" s="3"/>
      <c r="DA359" s="3"/>
      <c r="DB359" s="3"/>
      <c r="DC359" s="3"/>
      <c r="DD359" s="3"/>
      <c r="DE359" s="3"/>
      <c r="DF359" s="3"/>
      <c r="DG359" s="3"/>
      <c r="DH359" s="3"/>
      <c r="DI359" s="3"/>
      <c r="DJ359" s="3"/>
      <c r="DK359" s="3"/>
      <c r="DL359" s="3"/>
      <c r="DM359" s="3"/>
      <c r="DN359" s="3"/>
      <c r="DO359" s="3"/>
      <c r="DP359" s="3"/>
      <c r="DQ359" s="3"/>
      <c r="DR359" s="3"/>
      <c r="DS359" s="3"/>
      <c r="DT359" s="3"/>
      <c r="DU359" s="3"/>
      <c r="DV359" s="3"/>
      <c r="DW359" s="3"/>
      <c r="DX359" s="3"/>
      <c r="DY359" s="3"/>
      <c r="DZ359" s="3"/>
      <c r="EA359" s="3"/>
      <c r="EB359" s="3"/>
      <c r="EC359" s="3"/>
      <c r="ED359" s="3"/>
      <c r="EE359" s="3"/>
      <c r="EF359" s="3"/>
      <c r="EG359" s="3"/>
      <c r="EH359" s="3"/>
      <c r="EI359" s="3"/>
      <c r="EJ359" s="3"/>
      <c r="EK359" s="3"/>
      <c r="EL359" s="3"/>
      <c r="EM359" s="3"/>
      <c r="EN359" s="3"/>
      <c r="EO359" s="3"/>
      <c r="EP359" s="3"/>
      <c r="EQ359" s="3"/>
      <c r="ER359" s="3"/>
      <c r="ES359" s="3"/>
      <c r="ET359" s="3"/>
      <c r="EU359" s="3"/>
      <c r="EV359" s="3"/>
      <c r="EW359" s="3"/>
      <c r="EX359" s="3"/>
      <c r="EY359" s="3"/>
      <c r="EZ359" s="3"/>
      <c r="FA359" s="3"/>
      <c r="FB359" s="3"/>
      <c r="FC359" s="3"/>
      <c r="FD359" s="3"/>
      <c r="FE359" s="3"/>
      <c r="FF359" s="3"/>
      <c r="FG359" s="3"/>
      <c r="FH359" s="3"/>
      <c r="FI359" s="3"/>
      <c r="FJ359" s="3"/>
      <c r="FK359" s="3"/>
      <c r="FL359" s="3"/>
      <c r="FM359" s="3"/>
      <c r="FN359" s="3"/>
      <c r="FO359" s="3"/>
      <c r="FP359" s="3"/>
      <c r="FQ359" s="3"/>
      <c r="FR359" s="3"/>
      <c r="FS359" s="3"/>
      <c r="FT359" s="3"/>
      <c r="FU359" s="3"/>
      <c r="FV359" s="3"/>
      <c r="FW359" s="3"/>
      <c r="FX359" s="3"/>
      <c r="FY359" s="3"/>
      <c r="FZ359" s="3"/>
      <c r="GA359" s="3"/>
      <c r="GB359" s="3"/>
      <c r="GC359" s="3"/>
      <c r="GD359" s="3"/>
      <c r="GE359" s="3"/>
      <c r="GF359" s="3"/>
      <c r="GG359" s="3"/>
      <c r="GH359" s="3"/>
      <c r="GI359" s="3"/>
      <c r="GJ359" s="3"/>
      <c r="GK359" s="3"/>
      <c r="GL359" s="3"/>
      <c r="GM359" s="3"/>
      <c r="GN359" s="3"/>
      <c r="GO359" s="3"/>
      <c r="GP359" s="3"/>
      <c r="GQ359" s="3"/>
      <c r="GR359" s="3"/>
      <c r="GS359" s="3"/>
      <c r="GT359" s="3"/>
      <c r="GU359" s="3"/>
      <c r="GV359" s="3"/>
      <c r="GW359" s="3"/>
      <c r="GX359" s="3"/>
      <c r="GY359" s="3"/>
      <c r="GZ359" s="3"/>
      <c r="HA359" s="3"/>
      <c r="HB359" s="3"/>
      <c r="HC359" s="3"/>
      <c r="HD359" s="3"/>
      <c r="HE359" s="3"/>
      <c r="HF359" s="3"/>
      <c r="HG359" s="3"/>
      <c r="HH359" s="3"/>
      <c r="HI359" s="3"/>
      <c r="HJ359" s="3"/>
      <c r="HK359" s="3"/>
      <c r="HL359" s="3"/>
      <c r="HM359" s="3"/>
      <c r="HN359" s="3"/>
      <c r="HO359" s="3"/>
      <c r="HP359" s="3"/>
      <c r="HQ359" s="3"/>
      <c r="HR359" s="3"/>
      <c r="HS359" s="3"/>
      <c r="HT359" s="3"/>
      <c r="HU359" s="3"/>
      <c r="HV359" s="3"/>
      <c r="HW359" s="3"/>
      <c r="HX359" s="3"/>
      <c r="HY359" s="3"/>
      <c r="HZ359" s="3"/>
      <c r="IA359" s="3"/>
      <c r="IB359" s="3"/>
      <c r="IC359" s="3"/>
      <c r="ID359" s="3"/>
      <c r="IE359" s="3"/>
      <c r="IF359" s="3"/>
      <c r="IG359" s="3"/>
      <c r="IH359" s="3"/>
      <c r="II359" s="3"/>
      <c r="IJ359" s="3"/>
      <c r="IK359" s="3"/>
      <c r="IL359" s="3"/>
      <c r="IM359" s="3"/>
      <c r="IN359" s="3"/>
      <c r="IO359" s="3"/>
      <c r="IP359" s="3"/>
      <c r="IQ359" s="3"/>
      <c r="IR359" s="3"/>
      <c r="IS359" s="3"/>
      <c r="IT359" s="3"/>
      <c r="IU359" s="3"/>
      <c r="IV359" s="3"/>
      <c r="IW359" s="3"/>
      <c r="IX359" s="3"/>
      <c r="IY359" s="3"/>
      <c r="IZ359" s="3"/>
      <c r="JA359" s="3"/>
      <c r="JB359" s="3"/>
      <c r="JC359" s="3"/>
      <c r="JD359" s="3"/>
      <c r="JE359" s="3"/>
      <c r="JF359" s="3"/>
      <c r="JG359" s="3"/>
      <c r="JH359" s="3"/>
      <c r="JI359" s="3"/>
      <c r="JJ359" s="3"/>
      <c r="JK359" s="3"/>
      <c r="JL359" s="3"/>
      <c r="JM359" s="3"/>
      <c r="JN359" s="3"/>
      <c r="JO359" s="3"/>
      <c r="JP359" s="3"/>
      <c r="JQ359" s="3"/>
      <c r="JR359" s="3"/>
      <c r="JS359" s="3"/>
      <c r="JT359" s="3"/>
      <c r="JU359" s="3"/>
      <c r="JV359" s="3"/>
      <c r="JW359" s="3"/>
      <c r="JX359" s="3"/>
      <c r="JY359" s="3"/>
      <c r="JZ359" s="3"/>
      <c r="KA359" s="3"/>
      <c r="KB359" s="3"/>
      <c r="KC359" s="3"/>
      <c r="KD359" s="3"/>
      <c r="KE359" s="3"/>
      <c r="KF359" s="3"/>
      <c r="KG359" s="3"/>
      <c r="KH359" s="3"/>
      <c r="KI359" s="3"/>
      <c r="KJ359" s="3"/>
      <c r="KK359" s="3"/>
      <c r="KL359" s="3"/>
      <c r="KM359" s="3"/>
      <c r="KN359" s="3"/>
      <c r="KO359" s="3"/>
      <c r="KP359" s="3"/>
      <c r="KQ359" s="3"/>
      <c r="KR359" s="3"/>
      <c r="KS359" s="3"/>
      <c r="KT359" s="3"/>
      <c r="KU359" s="3"/>
      <c r="KV359" s="3"/>
      <c r="KW359" s="3"/>
      <c r="KX359" s="3"/>
      <c r="KY359" s="3"/>
      <c r="KZ359" s="3"/>
      <c r="LA359" s="3"/>
      <c r="LB359" s="3"/>
      <c r="LC359" s="3"/>
      <c r="LD359" s="3"/>
      <c r="LE359" s="3"/>
      <c r="LF359" s="3"/>
      <c r="LG359" s="3"/>
      <c r="LH359" s="3"/>
      <c r="LI359" s="3"/>
      <c r="LJ359" s="3"/>
      <c r="LK359" s="3"/>
      <c r="LL359" s="3"/>
      <c r="LM359" s="3"/>
      <c r="LN359" s="3"/>
      <c r="LO359" s="3"/>
      <c r="LP359" s="3"/>
      <c r="LQ359" s="3"/>
      <c r="LR359" s="3"/>
      <c r="LS359" s="3"/>
      <c r="LT359" s="3"/>
      <c r="LU359" s="3"/>
      <c r="LV359" s="3"/>
      <c r="LW359" s="3"/>
      <c r="LX359" s="3"/>
      <c r="LY359" s="3"/>
      <c r="LZ359" s="3"/>
      <c r="MA359" s="3"/>
      <c r="MB359" s="3"/>
      <c r="MC359" s="3"/>
      <c r="MD359" s="3"/>
      <c r="ME359" s="3"/>
      <c r="MF359" s="3"/>
      <c r="MG359" s="3"/>
      <c r="MH359" s="3"/>
      <c r="MI359" s="3"/>
      <c r="MJ359" s="3"/>
      <c r="MK359" s="3"/>
      <c r="ML359" s="3"/>
      <c r="MM359" s="3"/>
      <c r="MN359" s="3"/>
      <c r="MO359" s="3"/>
      <c r="MP359" s="3"/>
      <c r="MQ359" s="3"/>
      <c r="MR359" s="3"/>
      <c r="MS359" s="3"/>
      <c r="MT359" s="3"/>
      <c r="MU359" s="3"/>
      <c r="MV359" s="3"/>
      <c r="MW359" s="3"/>
      <c r="MX359" s="3"/>
      <c r="MY359" s="3"/>
      <c r="MZ359" s="3"/>
      <c r="NA359" s="3"/>
      <c r="NB359" s="3"/>
      <c r="NC359" s="3"/>
      <c r="ND359" s="3"/>
      <c r="NE359" s="3"/>
      <c r="NF359" s="3"/>
      <c r="NG359" s="3"/>
      <c r="NH359" s="3"/>
      <c r="NI359" s="3"/>
      <c r="NJ359" s="3"/>
      <c r="NK359" s="3"/>
      <c r="NL359" s="3"/>
      <c r="NM359" s="3"/>
      <c r="NN359" s="3"/>
      <c r="NO359" s="3"/>
      <c r="NP359" s="3"/>
      <c r="NQ359" s="3"/>
      <c r="NR359" s="3"/>
      <c r="NS359" s="3"/>
      <c r="NT359" s="3"/>
      <c r="NU359" s="3"/>
      <c r="NV359" s="3"/>
      <c r="NW359" s="3"/>
      <c r="NX359" s="3"/>
      <c r="NY359" s="3"/>
      <c r="NZ359" s="3"/>
      <c r="OA359" s="3"/>
      <c r="OB359" s="3"/>
      <c r="OC359" s="3"/>
      <c r="OD359" s="3"/>
      <c r="OE359" s="3"/>
      <c r="OF359" s="3"/>
      <c r="OG359" s="3"/>
      <c r="OH359" s="3"/>
      <c r="OI359" s="3"/>
      <c r="OJ359" s="3"/>
      <c r="OK359" s="3"/>
      <c r="OL359" s="3"/>
      <c r="OM359" s="3"/>
      <c r="ON359" s="3"/>
      <c r="OO359" s="3"/>
      <c r="OP359" s="3"/>
      <c r="OQ359" s="3"/>
      <c r="OR359" s="3"/>
      <c r="OS359" s="3"/>
      <c r="OT359" s="3"/>
      <c r="OU359" s="3"/>
      <c r="OV359" s="3"/>
      <c r="OW359" s="3"/>
      <c r="OX359" s="3"/>
      <c r="OY359" s="3"/>
      <c r="OZ359" s="3"/>
      <c r="PA359" s="3"/>
      <c r="PB359" s="3"/>
      <c r="PC359" s="3"/>
      <c r="PD359" s="3"/>
      <c r="PE359" s="3"/>
      <c r="PF359" s="3"/>
      <c r="PG359" s="3"/>
      <c r="PH359" s="3"/>
      <c r="PI359" s="3"/>
      <c r="PJ359" s="3"/>
      <c r="PK359" s="3"/>
      <c r="PL359" s="3"/>
      <c r="PM359" s="3"/>
      <c r="PN359" s="3"/>
      <c r="PO359" s="3"/>
      <c r="PP359" s="3"/>
      <c r="PQ359" s="3"/>
      <c r="PR359" s="3"/>
      <c r="PS359" s="3"/>
      <c r="PT359" s="3"/>
      <c r="PU359" s="3"/>
      <c r="PV359" s="3"/>
      <c r="PW359" s="3"/>
      <c r="PX359" s="3"/>
      <c r="PY359" s="3"/>
      <c r="PZ359" s="3"/>
      <c r="QA359" s="3"/>
      <c r="QB359" s="3"/>
      <c r="QC359" s="3"/>
      <c r="QD359" s="3"/>
      <c r="QE359" s="3"/>
      <c r="QF359" s="3"/>
      <c r="QG359" s="3"/>
      <c r="QH359" s="3"/>
      <c r="QI359" s="3"/>
      <c r="QJ359" s="3"/>
      <c r="QK359" s="3"/>
      <c r="QL359" s="3"/>
      <c r="QM359" s="3"/>
      <c r="QN359" s="3"/>
      <c r="QO359" s="3"/>
      <c r="QP359" s="3"/>
      <c r="QQ359" s="3"/>
      <c r="QR359" s="3"/>
      <c r="QS359" s="3"/>
      <c r="QT359" s="3"/>
      <c r="QU359" s="3"/>
      <c r="QV359" s="3"/>
      <c r="QW359" s="3"/>
      <c r="QX359" s="3"/>
      <c r="QY359" s="3"/>
      <c r="QZ359" s="3"/>
      <c r="RA359" s="3"/>
      <c r="RB359" s="3"/>
      <c r="RC359" s="3"/>
      <c r="RD359" s="3"/>
      <c r="RE359" s="3"/>
      <c r="RF359" s="3"/>
      <c r="RG359" s="3"/>
      <c r="RH359" s="3"/>
      <c r="RI359" s="3"/>
      <c r="RJ359" s="3"/>
      <c r="RK359" s="3"/>
      <c r="RL359" s="3"/>
      <c r="RM359" s="3"/>
      <c r="RN359" s="3"/>
      <c r="RO359" s="3"/>
      <c r="RP359" s="3"/>
      <c r="RQ359" s="3"/>
      <c r="RR359" s="3"/>
      <c r="RS359" s="3"/>
      <c r="RT359" s="3"/>
      <c r="RU359" s="3"/>
      <c r="RV359" s="3"/>
      <c r="RW359" s="3"/>
      <c r="RX359" s="3"/>
      <c r="RY359" s="3"/>
      <c r="RZ359" s="3"/>
      <c r="SA359" s="3"/>
      <c r="SB359" s="3"/>
      <c r="SC359" s="3"/>
      <c r="SD359" s="3"/>
      <c r="SE359" s="3"/>
      <c r="SF359" s="3"/>
      <c r="SG359" s="3"/>
      <c r="SH359" s="3"/>
      <c r="SI359" s="3"/>
      <c r="SJ359" s="3"/>
      <c r="SK359" s="3"/>
      <c r="SL359" s="3"/>
      <c r="SM359" s="3"/>
      <c r="SN359" s="3"/>
      <c r="SO359" s="3"/>
      <c r="SP359" s="3"/>
      <c r="SQ359" s="3"/>
      <c r="SR359" s="3"/>
      <c r="SS359" s="3"/>
      <c r="ST359" s="3"/>
      <c r="SU359" s="3"/>
      <c r="SV359" s="3"/>
      <c r="SW359" s="3"/>
      <c r="SX359" s="3"/>
      <c r="SY359" s="3"/>
      <c r="SZ359" s="3"/>
      <c r="TA359" s="3"/>
      <c r="TB359" s="3"/>
      <c r="TC359" s="3"/>
      <c r="TD359" s="3"/>
      <c r="TE359" s="3"/>
      <c r="TF359" s="3"/>
      <c r="TG359" s="3"/>
      <c r="TH359" s="3"/>
      <c r="TI359" s="3"/>
      <c r="TJ359" s="3"/>
      <c r="TK359" s="3"/>
      <c r="TL359" s="3"/>
      <c r="TM359" s="3"/>
      <c r="TN359" s="3"/>
      <c r="TO359" s="3"/>
      <c r="TP359" s="3"/>
      <c r="TQ359" s="3"/>
      <c r="TR359" s="3"/>
      <c r="TS359" s="3"/>
      <c r="TT359" s="3"/>
      <c r="TU359" s="3"/>
      <c r="TV359" s="3"/>
      <c r="TW359" s="3"/>
      <c r="TX359" s="3"/>
      <c r="TY359" s="3"/>
      <c r="TZ359" s="3"/>
      <c r="UA359" s="3"/>
      <c r="UB359" s="3"/>
      <c r="UC359" s="3"/>
      <c r="UD359" s="3"/>
      <c r="UE359" s="3"/>
      <c r="UF359" s="3"/>
      <c r="UG359" s="3"/>
      <c r="UH359" s="3"/>
      <c r="UI359" s="3"/>
      <c r="UJ359" s="3"/>
      <c r="UK359" s="3"/>
      <c r="UL359" s="3"/>
      <c r="UM359" s="3"/>
      <c r="UN359" s="3"/>
      <c r="UO359" s="3"/>
      <c r="UP359" s="3"/>
      <c r="UQ359" s="3"/>
      <c r="UR359" s="3"/>
      <c r="US359" s="3"/>
      <c r="UT359" s="3"/>
      <c r="UU359" s="3"/>
      <c r="UV359" s="3"/>
      <c r="UW359" s="3"/>
      <c r="UX359" s="3"/>
      <c r="UY359" s="3"/>
      <c r="UZ359" s="3"/>
      <c r="VA359" s="3"/>
      <c r="VB359" s="3"/>
      <c r="VC359" s="3"/>
      <c r="VD359" s="3"/>
      <c r="VE359" s="3"/>
      <c r="VF359" s="3"/>
      <c r="VG359" s="3"/>
      <c r="VH359" s="3"/>
      <c r="VI359" s="3"/>
      <c r="VJ359" s="3"/>
      <c r="VK359" s="3"/>
      <c r="VL359" s="3"/>
      <c r="VM359" s="3"/>
      <c r="VN359" s="3"/>
      <c r="VO359" s="3"/>
      <c r="VP359" s="3"/>
      <c r="VQ359" s="3"/>
      <c r="VR359" s="3"/>
      <c r="VS359" s="3"/>
      <c r="VT359" s="3"/>
      <c r="VU359" s="3"/>
      <c r="VV359" s="3"/>
      <c r="VW359" s="3"/>
      <c r="VX359" s="3"/>
      <c r="VY359" s="3"/>
      <c r="VZ359" s="3"/>
      <c r="WA359" s="3"/>
      <c r="WB359" s="3"/>
      <c r="WC359" s="3"/>
      <c r="WD359" s="3"/>
      <c r="WE359" s="3"/>
      <c r="WF359" s="3"/>
      <c r="WG359" s="3"/>
      <c r="WH359" s="3"/>
      <c r="WI359" s="3"/>
      <c r="WJ359" s="3"/>
      <c r="WK359" s="3"/>
      <c r="WL359" s="3"/>
      <c r="WM359" s="3"/>
      <c r="WN359" s="3"/>
      <c r="WO359" s="3"/>
      <c r="WP359" s="3"/>
      <c r="WQ359" s="3"/>
      <c r="WR359" s="3"/>
      <c r="WS359" s="3"/>
      <c r="WT359" s="3"/>
      <c r="WU359" s="3"/>
      <c r="WV359" s="3"/>
      <c r="WW359" s="3"/>
      <c r="WX359" s="3"/>
      <c r="WY359" s="3"/>
      <c r="WZ359" s="3"/>
      <c r="XA359" s="3"/>
      <c r="XB359" s="3"/>
      <c r="XC359" s="3"/>
      <c r="XD359" s="3"/>
      <c r="XE359" s="3"/>
      <c r="XF359" s="3"/>
      <c r="XG359" s="3"/>
      <c r="XH359" s="3"/>
      <c r="XI359" s="3"/>
      <c r="XJ359" s="3"/>
      <c r="XK359" s="3"/>
      <c r="XL359" s="3"/>
      <c r="XM359" s="3"/>
      <c r="XN359" s="3"/>
      <c r="XO359" s="3"/>
      <c r="XP359" s="3"/>
      <c r="XQ359" s="3"/>
      <c r="XR359" s="3"/>
      <c r="XS359" s="3"/>
      <c r="XT359" s="3"/>
      <c r="XU359" s="3"/>
      <c r="XV359" s="3"/>
      <c r="XW359" s="3"/>
      <c r="XX359" s="3"/>
      <c r="XY359" s="3"/>
      <c r="XZ359" s="3"/>
      <c r="YA359" s="3"/>
      <c r="YB359" s="3"/>
      <c r="YC359" s="3"/>
      <c r="YD359" s="3"/>
      <c r="YE359" s="3"/>
      <c r="YF359" s="3"/>
      <c r="YG359" s="3"/>
      <c r="YH359" s="3"/>
      <c r="YI359" s="3"/>
      <c r="YJ359" s="3"/>
      <c r="YK359" s="3"/>
      <c r="YL359" s="3"/>
      <c r="YM359" s="3"/>
      <c r="YN359" s="3"/>
      <c r="YO359" s="3"/>
      <c r="YP359" s="3"/>
      <c r="YQ359" s="3"/>
      <c r="YR359" s="3"/>
      <c r="YS359" s="3"/>
      <c r="YT359" s="3"/>
      <c r="YU359" s="3"/>
      <c r="YV359" s="3"/>
      <c r="YW359" s="3"/>
      <c r="YX359" s="3"/>
      <c r="YY359" s="3"/>
      <c r="YZ359" s="3"/>
      <c r="ZA359" s="3"/>
      <c r="ZB359" s="3"/>
      <c r="ZC359" s="3"/>
      <c r="ZD359" s="3"/>
      <c r="ZE359" s="3"/>
      <c r="ZF359" s="3"/>
      <c r="ZG359" s="3"/>
      <c r="ZH359" s="3"/>
      <c r="ZI359" s="3"/>
      <c r="ZJ359" s="3"/>
      <c r="ZK359" s="3"/>
      <c r="ZL359" s="3"/>
      <c r="ZM359" s="3"/>
      <c r="ZN359" s="3"/>
      <c r="ZO359" s="3"/>
      <c r="ZP359" s="3"/>
      <c r="ZQ359" s="3"/>
      <c r="ZR359" s="3"/>
      <c r="ZS359" s="3"/>
      <c r="ZT359" s="3"/>
      <c r="ZU359" s="3"/>
      <c r="ZV359" s="3"/>
      <c r="ZW359" s="3"/>
      <c r="ZX359" s="3"/>
      <c r="ZY359" s="3"/>
      <c r="ZZ359" s="3"/>
      <c r="AAA359" s="3"/>
      <c r="AAB359" s="3"/>
      <c r="AAC359" s="3"/>
      <c r="AAD359" s="3"/>
      <c r="AAE359" s="3"/>
      <c r="AAF359" s="3"/>
      <c r="AAG359" s="3"/>
      <c r="AAH359" s="3"/>
      <c r="AAI359" s="3"/>
      <c r="AAJ359" s="3"/>
      <c r="AAK359" s="3"/>
      <c r="AAL359" s="3"/>
      <c r="AAM359" s="3"/>
      <c r="AAN359" s="3"/>
      <c r="AAO359" s="3"/>
      <c r="AAP359" s="3"/>
      <c r="AAQ359" s="3"/>
      <c r="AAR359" s="3"/>
      <c r="AAS359" s="3"/>
      <c r="AAT359" s="3"/>
      <c r="AAU359" s="3"/>
      <c r="AAV359" s="3"/>
      <c r="AAW359" s="3"/>
      <c r="AAX359" s="3"/>
      <c r="AAY359" s="3"/>
      <c r="AAZ359" s="3"/>
      <c r="ABA359" s="3"/>
      <c r="ABB359" s="3"/>
      <c r="ABC359" s="3"/>
      <c r="ABD359" s="3"/>
      <c r="ABE359" s="3"/>
      <c r="ABF359" s="3"/>
      <c r="ABG359" s="3"/>
      <c r="ABH359" s="3"/>
      <c r="ABI359" s="3"/>
      <c r="ABJ359" s="3"/>
      <c r="ABK359" s="3"/>
      <c r="ABL359" s="3"/>
      <c r="ABM359" s="3"/>
      <c r="ABN359" s="3"/>
      <c r="ABO359" s="3"/>
      <c r="ABP359" s="3"/>
      <c r="ABQ359" s="3"/>
      <c r="ABR359" s="3"/>
      <c r="ABS359" s="3"/>
    </row>
    <row r="368" spans="1:747" s="6" customFormat="1" x14ac:dyDescent="0.25">
      <c r="A368" s="3"/>
      <c r="B368" s="3"/>
      <c r="C368" s="445"/>
      <c r="D368" s="445"/>
      <c r="E368" s="442"/>
      <c r="F368" s="869"/>
      <c r="G368" s="870"/>
      <c r="H368" s="869"/>
      <c r="I368" s="870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  <c r="BU368" s="3"/>
      <c r="BV368" s="3"/>
      <c r="BW368" s="3"/>
      <c r="BX368" s="3"/>
      <c r="BY368" s="3"/>
      <c r="BZ368" s="3"/>
      <c r="CA368" s="3"/>
      <c r="CB368" s="3"/>
      <c r="CC368" s="3"/>
      <c r="CD368" s="3"/>
      <c r="CE368" s="3"/>
      <c r="CF368" s="3"/>
      <c r="CG368" s="3"/>
      <c r="CH368" s="3"/>
      <c r="CI368" s="3"/>
      <c r="CJ368" s="3"/>
      <c r="CK368" s="3"/>
      <c r="CL368" s="3"/>
      <c r="CM368" s="3"/>
      <c r="CN368" s="3"/>
      <c r="CO368" s="3"/>
      <c r="CP368" s="3"/>
      <c r="CQ368" s="3"/>
      <c r="CR368" s="3"/>
      <c r="CS368" s="3"/>
      <c r="CT368" s="3"/>
      <c r="CU368" s="3"/>
      <c r="CV368" s="3"/>
      <c r="CW368" s="3"/>
      <c r="CX368" s="3"/>
      <c r="CY368" s="3"/>
      <c r="CZ368" s="3"/>
      <c r="DA368" s="3"/>
      <c r="DB368" s="3"/>
      <c r="DC368" s="3"/>
      <c r="DD368" s="3"/>
      <c r="DE368" s="3"/>
      <c r="DF368" s="3"/>
      <c r="DG368" s="3"/>
      <c r="DH368" s="3"/>
      <c r="DI368" s="3"/>
      <c r="DJ368" s="3"/>
      <c r="DK368" s="3"/>
      <c r="DL368" s="3"/>
      <c r="DM368" s="3"/>
      <c r="DN368" s="3"/>
      <c r="DO368" s="3"/>
      <c r="DP368" s="3"/>
      <c r="DQ368" s="3"/>
      <c r="DR368" s="3"/>
      <c r="DS368" s="3"/>
      <c r="DT368" s="3"/>
      <c r="DU368" s="3"/>
      <c r="DV368" s="3"/>
      <c r="DW368" s="3"/>
      <c r="DX368" s="3"/>
      <c r="DY368" s="3"/>
      <c r="DZ368" s="3"/>
      <c r="EA368" s="3"/>
      <c r="EB368" s="3"/>
      <c r="EC368" s="3"/>
      <c r="ED368" s="3"/>
      <c r="EE368" s="3"/>
      <c r="EF368" s="3"/>
      <c r="EG368" s="3"/>
      <c r="EH368" s="3"/>
      <c r="EI368" s="3"/>
      <c r="EJ368" s="3"/>
      <c r="EK368" s="3"/>
      <c r="EL368" s="3"/>
      <c r="EM368" s="3"/>
      <c r="EN368" s="3"/>
      <c r="EO368" s="3"/>
      <c r="EP368" s="3"/>
      <c r="EQ368" s="3"/>
      <c r="ER368" s="3"/>
      <c r="ES368" s="3"/>
      <c r="ET368" s="3"/>
      <c r="EU368" s="3"/>
      <c r="EV368" s="3"/>
      <c r="EW368" s="3"/>
      <c r="EX368" s="3"/>
      <c r="EY368" s="3"/>
      <c r="EZ368" s="3"/>
      <c r="FA368" s="3"/>
      <c r="FB368" s="3"/>
      <c r="FC368" s="3"/>
      <c r="FD368" s="3"/>
      <c r="FE368" s="3"/>
      <c r="FF368" s="3"/>
      <c r="FG368" s="3"/>
      <c r="FH368" s="3"/>
      <c r="FI368" s="3"/>
      <c r="FJ368" s="3"/>
      <c r="FK368" s="3"/>
      <c r="FL368" s="3"/>
      <c r="FM368" s="3"/>
      <c r="FN368" s="3"/>
      <c r="FO368" s="3"/>
      <c r="FP368" s="3"/>
      <c r="FQ368" s="3"/>
      <c r="FR368" s="3"/>
      <c r="FS368" s="3"/>
      <c r="FT368" s="3"/>
      <c r="FU368" s="3"/>
      <c r="FV368" s="3"/>
      <c r="FW368" s="3"/>
      <c r="FX368" s="3"/>
      <c r="FY368" s="3"/>
      <c r="FZ368" s="3"/>
      <c r="GA368" s="3"/>
      <c r="GB368" s="3"/>
      <c r="GC368" s="3"/>
      <c r="GD368" s="3"/>
      <c r="GE368" s="3"/>
      <c r="GF368" s="3"/>
      <c r="GG368" s="3"/>
      <c r="GH368" s="3"/>
      <c r="GI368" s="3"/>
      <c r="GJ368" s="3"/>
      <c r="GK368" s="3"/>
      <c r="GL368" s="3"/>
      <c r="GM368" s="3"/>
      <c r="GN368" s="3"/>
      <c r="GO368" s="3"/>
      <c r="GP368" s="3"/>
      <c r="GQ368" s="3"/>
      <c r="GR368" s="3"/>
      <c r="GS368" s="3"/>
      <c r="GT368" s="3"/>
      <c r="GU368" s="3"/>
      <c r="GV368" s="3"/>
      <c r="GW368" s="3"/>
      <c r="GX368" s="3"/>
      <c r="GY368" s="3"/>
      <c r="GZ368" s="3"/>
      <c r="HA368" s="3"/>
      <c r="HB368" s="3"/>
      <c r="HC368" s="3"/>
      <c r="HD368" s="3"/>
      <c r="HE368" s="3"/>
      <c r="HF368" s="3"/>
      <c r="HG368" s="3"/>
      <c r="HH368" s="3"/>
      <c r="HI368" s="3"/>
      <c r="HJ368" s="3"/>
      <c r="HK368" s="3"/>
      <c r="HL368" s="3"/>
      <c r="HM368" s="3"/>
      <c r="HN368" s="3"/>
      <c r="HO368" s="3"/>
      <c r="HP368" s="3"/>
      <c r="HQ368" s="3"/>
      <c r="HR368" s="3"/>
      <c r="HS368" s="3"/>
      <c r="HT368" s="3"/>
      <c r="HU368" s="3"/>
      <c r="HV368" s="3"/>
      <c r="HW368" s="3"/>
      <c r="HX368" s="3"/>
      <c r="HY368" s="3"/>
      <c r="HZ368" s="3"/>
      <c r="IA368" s="3"/>
      <c r="IB368" s="3"/>
      <c r="IC368" s="3"/>
      <c r="ID368" s="3"/>
      <c r="IE368" s="3"/>
      <c r="IF368" s="3"/>
      <c r="IG368" s="3"/>
      <c r="IH368" s="3"/>
      <c r="II368" s="3"/>
      <c r="IJ368" s="3"/>
      <c r="IK368" s="3"/>
      <c r="IL368" s="3"/>
      <c r="IM368" s="3"/>
      <c r="IN368" s="3"/>
      <c r="IO368" s="3"/>
      <c r="IP368" s="3"/>
      <c r="IQ368" s="3"/>
      <c r="IR368" s="3"/>
      <c r="IS368" s="3"/>
      <c r="IT368" s="3"/>
      <c r="IU368" s="3"/>
      <c r="IV368" s="3"/>
      <c r="IW368" s="3"/>
      <c r="IX368" s="3"/>
      <c r="IY368" s="3"/>
      <c r="IZ368" s="3"/>
      <c r="JA368" s="3"/>
      <c r="JB368" s="3"/>
      <c r="JC368" s="3"/>
      <c r="JD368" s="3"/>
      <c r="JE368" s="3"/>
      <c r="JF368" s="3"/>
      <c r="JG368" s="3"/>
      <c r="JH368" s="3"/>
      <c r="JI368" s="3"/>
      <c r="JJ368" s="3"/>
      <c r="JK368" s="3"/>
      <c r="JL368" s="3"/>
      <c r="JM368" s="3"/>
      <c r="JN368" s="3"/>
      <c r="JO368" s="3"/>
      <c r="JP368" s="3"/>
      <c r="JQ368" s="3"/>
      <c r="JR368" s="3"/>
      <c r="JS368" s="3"/>
      <c r="JT368" s="3"/>
      <c r="JU368" s="3"/>
      <c r="JV368" s="3"/>
      <c r="JW368" s="3"/>
      <c r="JX368" s="3"/>
      <c r="JY368" s="3"/>
      <c r="JZ368" s="3"/>
      <c r="KA368" s="3"/>
      <c r="KB368" s="3"/>
      <c r="KC368" s="3"/>
      <c r="KD368" s="3"/>
      <c r="KE368" s="3"/>
      <c r="KF368" s="3"/>
      <c r="KG368" s="3"/>
      <c r="KH368" s="3"/>
      <c r="KI368" s="3"/>
      <c r="KJ368" s="3"/>
      <c r="KK368" s="3"/>
      <c r="KL368" s="3"/>
      <c r="KM368" s="3"/>
      <c r="KN368" s="3"/>
      <c r="KO368" s="3"/>
      <c r="KP368" s="3"/>
      <c r="KQ368" s="3"/>
      <c r="KR368" s="3"/>
      <c r="KS368" s="3"/>
      <c r="KT368" s="3"/>
      <c r="KU368" s="3"/>
      <c r="KV368" s="3"/>
      <c r="KW368" s="3"/>
      <c r="KX368" s="3"/>
      <c r="KY368" s="3"/>
      <c r="KZ368" s="3"/>
      <c r="LA368" s="3"/>
      <c r="LB368" s="3"/>
      <c r="LC368" s="3"/>
      <c r="LD368" s="3"/>
      <c r="LE368" s="3"/>
      <c r="LF368" s="3"/>
      <c r="LG368" s="3"/>
      <c r="LH368" s="3"/>
      <c r="LI368" s="3"/>
      <c r="LJ368" s="3"/>
      <c r="LK368" s="3"/>
      <c r="LL368" s="3"/>
      <c r="LM368" s="3"/>
      <c r="LN368" s="3"/>
      <c r="LO368" s="3"/>
      <c r="LP368" s="3"/>
      <c r="LQ368" s="3"/>
      <c r="LR368" s="3"/>
      <c r="LS368" s="3"/>
      <c r="LT368" s="3"/>
      <c r="LU368" s="3"/>
      <c r="LV368" s="3"/>
      <c r="LW368" s="3"/>
      <c r="LX368" s="3"/>
      <c r="LY368" s="3"/>
      <c r="LZ368" s="3"/>
      <c r="MA368" s="3"/>
      <c r="MB368" s="3"/>
      <c r="MC368" s="3"/>
      <c r="MD368" s="3"/>
      <c r="ME368" s="3"/>
      <c r="MF368" s="3"/>
      <c r="MG368" s="3"/>
      <c r="MH368" s="3"/>
      <c r="MI368" s="3"/>
      <c r="MJ368" s="3"/>
      <c r="MK368" s="3"/>
      <c r="ML368" s="3"/>
      <c r="MM368" s="3"/>
      <c r="MN368" s="3"/>
      <c r="MO368" s="3"/>
      <c r="MP368" s="3"/>
      <c r="MQ368" s="3"/>
      <c r="MR368" s="3"/>
      <c r="MS368" s="3"/>
      <c r="MT368" s="3"/>
      <c r="MU368" s="3"/>
      <c r="MV368" s="3"/>
      <c r="MW368" s="3"/>
      <c r="MX368" s="3"/>
      <c r="MY368" s="3"/>
      <c r="MZ368" s="3"/>
      <c r="NA368" s="3"/>
      <c r="NB368" s="3"/>
      <c r="NC368" s="3"/>
      <c r="ND368" s="3"/>
      <c r="NE368" s="3"/>
      <c r="NF368" s="3"/>
      <c r="NG368" s="3"/>
      <c r="NH368" s="3"/>
      <c r="NI368" s="3"/>
      <c r="NJ368" s="3"/>
      <c r="NK368" s="3"/>
      <c r="NL368" s="3"/>
      <c r="NM368" s="3"/>
      <c r="NN368" s="3"/>
      <c r="NO368" s="3"/>
      <c r="NP368" s="3"/>
      <c r="NQ368" s="3"/>
      <c r="NR368" s="3"/>
      <c r="NS368" s="3"/>
      <c r="NT368" s="3"/>
      <c r="NU368" s="3"/>
      <c r="NV368" s="3"/>
      <c r="NW368" s="3"/>
      <c r="NX368" s="3"/>
      <c r="NY368" s="3"/>
      <c r="NZ368" s="3"/>
      <c r="OA368" s="3"/>
      <c r="OB368" s="3"/>
      <c r="OC368" s="3"/>
      <c r="OD368" s="3"/>
      <c r="OE368" s="3"/>
      <c r="OF368" s="3"/>
      <c r="OG368" s="3"/>
      <c r="OH368" s="3"/>
      <c r="OI368" s="3"/>
      <c r="OJ368" s="3"/>
      <c r="OK368" s="3"/>
      <c r="OL368" s="3"/>
      <c r="OM368" s="3"/>
      <c r="ON368" s="3"/>
      <c r="OO368" s="3"/>
      <c r="OP368" s="3"/>
      <c r="OQ368" s="3"/>
      <c r="OR368" s="3"/>
      <c r="OS368" s="3"/>
      <c r="OT368" s="3"/>
      <c r="OU368" s="3"/>
      <c r="OV368" s="3"/>
      <c r="OW368" s="3"/>
      <c r="OX368" s="3"/>
      <c r="OY368" s="3"/>
      <c r="OZ368" s="3"/>
      <c r="PA368" s="3"/>
      <c r="PB368" s="3"/>
      <c r="PC368" s="3"/>
      <c r="PD368" s="3"/>
      <c r="PE368" s="3"/>
      <c r="PF368" s="3"/>
      <c r="PG368" s="3"/>
      <c r="PH368" s="3"/>
      <c r="PI368" s="3"/>
      <c r="PJ368" s="3"/>
      <c r="PK368" s="3"/>
      <c r="PL368" s="3"/>
      <c r="PM368" s="3"/>
      <c r="PN368" s="3"/>
      <c r="PO368" s="3"/>
      <c r="PP368" s="3"/>
      <c r="PQ368" s="3"/>
      <c r="PR368" s="3"/>
      <c r="PS368" s="3"/>
      <c r="PT368" s="3"/>
      <c r="PU368" s="3"/>
      <c r="PV368" s="3"/>
      <c r="PW368" s="3"/>
      <c r="PX368" s="3"/>
      <c r="PY368" s="3"/>
      <c r="PZ368" s="3"/>
      <c r="QA368" s="3"/>
      <c r="QB368" s="3"/>
      <c r="QC368" s="3"/>
      <c r="QD368" s="3"/>
      <c r="QE368" s="3"/>
      <c r="QF368" s="3"/>
      <c r="QG368" s="3"/>
      <c r="QH368" s="3"/>
      <c r="QI368" s="3"/>
      <c r="QJ368" s="3"/>
      <c r="QK368" s="3"/>
      <c r="QL368" s="3"/>
      <c r="QM368" s="3"/>
      <c r="QN368" s="3"/>
      <c r="QO368" s="3"/>
      <c r="QP368" s="3"/>
      <c r="QQ368" s="3"/>
      <c r="QR368" s="3"/>
      <c r="QS368" s="3"/>
      <c r="QT368" s="3"/>
      <c r="QU368" s="3"/>
      <c r="QV368" s="3"/>
      <c r="QW368" s="3"/>
      <c r="QX368" s="3"/>
      <c r="QY368" s="3"/>
      <c r="QZ368" s="3"/>
      <c r="RA368" s="3"/>
      <c r="RB368" s="3"/>
      <c r="RC368" s="3"/>
      <c r="RD368" s="3"/>
      <c r="RE368" s="3"/>
      <c r="RF368" s="3"/>
      <c r="RG368" s="3"/>
      <c r="RH368" s="3"/>
      <c r="RI368" s="3"/>
      <c r="RJ368" s="3"/>
      <c r="RK368" s="3"/>
      <c r="RL368" s="3"/>
      <c r="RM368" s="3"/>
      <c r="RN368" s="3"/>
      <c r="RO368" s="3"/>
      <c r="RP368" s="3"/>
      <c r="RQ368" s="3"/>
      <c r="RR368" s="3"/>
      <c r="RS368" s="3"/>
      <c r="RT368" s="3"/>
      <c r="RU368" s="3"/>
      <c r="RV368" s="3"/>
      <c r="RW368" s="3"/>
      <c r="RX368" s="3"/>
      <c r="RY368" s="3"/>
      <c r="RZ368" s="3"/>
      <c r="SA368" s="3"/>
      <c r="SB368" s="3"/>
      <c r="SC368" s="3"/>
      <c r="SD368" s="3"/>
      <c r="SE368" s="3"/>
      <c r="SF368" s="3"/>
      <c r="SG368" s="3"/>
      <c r="SH368" s="3"/>
      <c r="SI368" s="3"/>
      <c r="SJ368" s="3"/>
      <c r="SK368" s="3"/>
      <c r="SL368" s="3"/>
      <c r="SM368" s="3"/>
      <c r="SN368" s="3"/>
      <c r="SO368" s="3"/>
      <c r="SP368" s="3"/>
      <c r="SQ368" s="3"/>
      <c r="SR368" s="3"/>
      <c r="SS368" s="3"/>
      <c r="ST368" s="3"/>
      <c r="SU368" s="3"/>
      <c r="SV368" s="3"/>
      <c r="SW368" s="3"/>
      <c r="SX368" s="3"/>
      <c r="SY368" s="3"/>
      <c r="SZ368" s="3"/>
      <c r="TA368" s="3"/>
      <c r="TB368" s="3"/>
      <c r="TC368" s="3"/>
      <c r="TD368" s="3"/>
      <c r="TE368" s="3"/>
      <c r="TF368" s="3"/>
      <c r="TG368" s="3"/>
      <c r="TH368" s="3"/>
      <c r="TI368" s="3"/>
      <c r="TJ368" s="3"/>
      <c r="TK368" s="3"/>
      <c r="TL368" s="3"/>
      <c r="TM368" s="3"/>
      <c r="TN368" s="3"/>
      <c r="TO368" s="3"/>
      <c r="TP368" s="3"/>
      <c r="TQ368" s="3"/>
      <c r="TR368" s="3"/>
      <c r="TS368" s="3"/>
      <c r="TT368" s="3"/>
      <c r="TU368" s="3"/>
      <c r="TV368" s="3"/>
      <c r="TW368" s="3"/>
      <c r="TX368" s="3"/>
      <c r="TY368" s="3"/>
      <c r="TZ368" s="3"/>
      <c r="UA368" s="3"/>
      <c r="UB368" s="3"/>
      <c r="UC368" s="3"/>
      <c r="UD368" s="3"/>
      <c r="UE368" s="3"/>
      <c r="UF368" s="3"/>
      <c r="UG368" s="3"/>
      <c r="UH368" s="3"/>
      <c r="UI368" s="3"/>
      <c r="UJ368" s="3"/>
      <c r="UK368" s="3"/>
      <c r="UL368" s="3"/>
      <c r="UM368" s="3"/>
      <c r="UN368" s="3"/>
      <c r="UO368" s="3"/>
      <c r="UP368" s="3"/>
      <c r="UQ368" s="3"/>
      <c r="UR368" s="3"/>
      <c r="US368" s="3"/>
      <c r="UT368" s="3"/>
      <c r="UU368" s="3"/>
      <c r="UV368" s="3"/>
      <c r="UW368" s="3"/>
      <c r="UX368" s="3"/>
      <c r="UY368" s="3"/>
      <c r="UZ368" s="3"/>
      <c r="VA368" s="3"/>
      <c r="VB368" s="3"/>
      <c r="VC368" s="3"/>
      <c r="VD368" s="3"/>
      <c r="VE368" s="3"/>
      <c r="VF368" s="3"/>
      <c r="VG368" s="3"/>
      <c r="VH368" s="3"/>
      <c r="VI368" s="3"/>
      <c r="VJ368" s="3"/>
      <c r="VK368" s="3"/>
      <c r="VL368" s="3"/>
      <c r="VM368" s="3"/>
      <c r="VN368" s="3"/>
      <c r="VO368" s="3"/>
      <c r="VP368" s="3"/>
      <c r="VQ368" s="3"/>
      <c r="VR368" s="3"/>
      <c r="VS368" s="3"/>
      <c r="VT368" s="3"/>
      <c r="VU368" s="3"/>
      <c r="VV368" s="3"/>
      <c r="VW368" s="3"/>
      <c r="VX368" s="3"/>
      <c r="VY368" s="3"/>
      <c r="VZ368" s="3"/>
      <c r="WA368" s="3"/>
      <c r="WB368" s="3"/>
      <c r="WC368" s="3"/>
      <c r="WD368" s="3"/>
      <c r="WE368" s="3"/>
      <c r="WF368" s="3"/>
      <c r="WG368" s="3"/>
      <c r="WH368" s="3"/>
      <c r="WI368" s="3"/>
      <c r="WJ368" s="3"/>
      <c r="WK368" s="3"/>
      <c r="WL368" s="3"/>
      <c r="WM368" s="3"/>
      <c r="WN368" s="3"/>
      <c r="WO368" s="3"/>
      <c r="WP368" s="3"/>
      <c r="WQ368" s="3"/>
      <c r="WR368" s="3"/>
      <c r="WS368" s="3"/>
      <c r="WT368" s="3"/>
      <c r="WU368" s="3"/>
      <c r="WV368" s="3"/>
      <c r="WW368" s="3"/>
      <c r="WX368" s="3"/>
      <c r="WY368" s="3"/>
      <c r="WZ368" s="3"/>
      <c r="XA368" s="3"/>
      <c r="XB368" s="3"/>
      <c r="XC368" s="3"/>
      <c r="XD368" s="3"/>
      <c r="XE368" s="3"/>
      <c r="XF368" s="3"/>
      <c r="XG368" s="3"/>
      <c r="XH368" s="3"/>
      <c r="XI368" s="3"/>
      <c r="XJ368" s="3"/>
      <c r="XK368" s="3"/>
      <c r="XL368" s="3"/>
      <c r="XM368" s="3"/>
      <c r="XN368" s="3"/>
      <c r="XO368" s="3"/>
      <c r="XP368" s="3"/>
      <c r="XQ368" s="3"/>
      <c r="XR368" s="3"/>
      <c r="XS368" s="3"/>
      <c r="XT368" s="3"/>
      <c r="XU368" s="3"/>
      <c r="XV368" s="3"/>
      <c r="XW368" s="3"/>
      <c r="XX368" s="3"/>
      <c r="XY368" s="3"/>
      <c r="XZ368" s="3"/>
      <c r="YA368" s="3"/>
      <c r="YB368" s="3"/>
      <c r="YC368" s="3"/>
      <c r="YD368" s="3"/>
      <c r="YE368" s="3"/>
      <c r="YF368" s="3"/>
      <c r="YG368" s="3"/>
      <c r="YH368" s="3"/>
      <c r="YI368" s="3"/>
      <c r="YJ368" s="3"/>
      <c r="YK368" s="3"/>
      <c r="YL368" s="3"/>
      <c r="YM368" s="3"/>
      <c r="YN368" s="3"/>
      <c r="YO368" s="3"/>
      <c r="YP368" s="3"/>
      <c r="YQ368" s="3"/>
      <c r="YR368" s="3"/>
      <c r="YS368" s="3"/>
      <c r="YT368" s="3"/>
      <c r="YU368" s="3"/>
      <c r="YV368" s="3"/>
      <c r="YW368" s="3"/>
      <c r="YX368" s="3"/>
      <c r="YY368" s="3"/>
      <c r="YZ368" s="3"/>
      <c r="ZA368" s="3"/>
      <c r="ZB368" s="3"/>
      <c r="ZC368" s="3"/>
      <c r="ZD368" s="3"/>
      <c r="ZE368" s="3"/>
      <c r="ZF368" s="3"/>
      <c r="ZG368" s="3"/>
      <c r="ZH368" s="3"/>
      <c r="ZI368" s="3"/>
      <c r="ZJ368" s="3"/>
      <c r="ZK368" s="3"/>
      <c r="ZL368" s="3"/>
      <c r="ZM368" s="3"/>
      <c r="ZN368" s="3"/>
      <c r="ZO368" s="3"/>
      <c r="ZP368" s="3"/>
      <c r="ZQ368" s="3"/>
      <c r="ZR368" s="3"/>
      <c r="ZS368" s="3"/>
      <c r="ZT368" s="3"/>
      <c r="ZU368" s="3"/>
      <c r="ZV368" s="3"/>
      <c r="ZW368" s="3"/>
      <c r="ZX368" s="3"/>
      <c r="ZY368" s="3"/>
      <c r="ZZ368" s="3"/>
      <c r="AAA368" s="3"/>
      <c r="AAB368" s="3"/>
      <c r="AAC368" s="3"/>
      <c r="AAD368" s="3"/>
      <c r="AAE368" s="3"/>
      <c r="AAF368" s="3"/>
      <c r="AAG368" s="3"/>
      <c r="AAH368" s="3"/>
      <c r="AAI368" s="3"/>
      <c r="AAJ368" s="3"/>
      <c r="AAK368" s="3"/>
      <c r="AAL368" s="3"/>
      <c r="AAM368" s="3"/>
      <c r="AAN368" s="3"/>
      <c r="AAO368" s="3"/>
      <c r="AAP368" s="3"/>
      <c r="AAQ368" s="3"/>
      <c r="AAR368" s="3"/>
      <c r="AAS368" s="3"/>
      <c r="AAT368" s="3"/>
      <c r="AAU368" s="3"/>
      <c r="AAV368" s="3"/>
      <c r="AAW368" s="3"/>
      <c r="AAX368" s="3"/>
      <c r="AAY368" s="3"/>
      <c r="AAZ368" s="3"/>
      <c r="ABA368" s="3"/>
      <c r="ABB368" s="3"/>
      <c r="ABC368" s="3"/>
      <c r="ABD368" s="3"/>
      <c r="ABE368" s="3"/>
      <c r="ABF368" s="3"/>
      <c r="ABG368" s="3"/>
      <c r="ABH368" s="3"/>
      <c r="ABI368" s="3"/>
      <c r="ABJ368" s="3"/>
      <c r="ABK368" s="3"/>
      <c r="ABL368" s="3"/>
      <c r="ABM368" s="3"/>
      <c r="ABN368" s="3"/>
      <c r="ABO368" s="3"/>
      <c r="ABP368" s="3"/>
      <c r="ABQ368" s="3"/>
      <c r="ABR368" s="3"/>
      <c r="ABS368" s="3"/>
    </row>
    <row r="376" spans="1:747" s="6" customFormat="1" x14ac:dyDescent="0.25">
      <c r="A376" s="3"/>
      <c r="B376" s="3"/>
      <c r="C376" s="445"/>
      <c r="D376" s="445"/>
      <c r="E376" s="442"/>
      <c r="F376" s="869"/>
      <c r="G376" s="870"/>
      <c r="H376" s="869"/>
      <c r="I376" s="870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  <c r="BS376" s="3"/>
      <c r="BT376" s="3"/>
      <c r="BU376" s="3"/>
      <c r="BV376" s="3"/>
      <c r="BW376" s="3"/>
      <c r="BX376" s="3"/>
      <c r="BY376" s="3"/>
      <c r="BZ376" s="3"/>
      <c r="CA376" s="3"/>
      <c r="CB376" s="3"/>
      <c r="CC376" s="3"/>
      <c r="CD376" s="3"/>
      <c r="CE376" s="3"/>
      <c r="CF376" s="3"/>
      <c r="CG376" s="3"/>
      <c r="CH376" s="3"/>
      <c r="CI376" s="3"/>
      <c r="CJ376" s="3"/>
      <c r="CK376" s="3"/>
      <c r="CL376" s="3"/>
      <c r="CM376" s="3"/>
      <c r="CN376" s="3"/>
      <c r="CO376" s="3"/>
      <c r="CP376" s="3"/>
      <c r="CQ376" s="3"/>
      <c r="CR376" s="3"/>
      <c r="CS376" s="3"/>
      <c r="CT376" s="3"/>
      <c r="CU376" s="3"/>
      <c r="CV376" s="3"/>
      <c r="CW376" s="3"/>
      <c r="CX376" s="3"/>
      <c r="CY376" s="3"/>
      <c r="CZ376" s="3"/>
      <c r="DA376" s="3"/>
      <c r="DB376" s="3"/>
      <c r="DC376" s="3"/>
      <c r="DD376" s="3"/>
      <c r="DE376" s="3"/>
      <c r="DF376" s="3"/>
      <c r="DG376" s="3"/>
      <c r="DH376" s="3"/>
      <c r="DI376" s="3"/>
      <c r="DJ376" s="3"/>
      <c r="DK376" s="3"/>
      <c r="DL376" s="3"/>
      <c r="DM376" s="3"/>
      <c r="DN376" s="3"/>
      <c r="DO376" s="3"/>
      <c r="DP376" s="3"/>
      <c r="DQ376" s="3"/>
      <c r="DR376" s="3"/>
      <c r="DS376" s="3"/>
      <c r="DT376" s="3"/>
      <c r="DU376" s="3"/>
      <c r="DV376" s="3"/>
      <c r="DW376" s="3"/>
      <c r="DX376" s="3"/>
      <c r="DY376" s="3"/>
      <c r="DZ376" s="3"/>
      <c r="EA376" s="3"/>
      <c r="EB376" s="3"/>
      <c r="EC376" s="3"/>
      <c r="ED376" s="3"/>
      <c r="EE376" s="3"/>
      <c r="EF376" s="3"/>
      <c r="EG376" s="3"/>
      <c r="EH376" s="3"/>
      <c r="EI376" s="3"/>
      <c r="EJ376" s="3"/>
      <c r="EK376" s="3"/>
      <c r="EL376" s="3"/>
      <c r="EM376" s="3"/>
      <c r="EN376" s="3"/>
      <c r="EO376" s="3"/>
      <c r="EP376" s="3"/>
      <c r="EQ376" s="3"/>
      <c r="ER376" s="3"/>
      <c r="ES376" s="3"/>
      <c r="ET376" s="3"/>
      <c r="EU376" s="3"/>
      <c r="EV376" s="3"/>
      <c r="EW376" s="3"/>
      <c r="EX376" s="3"/>
      <c r="EY376" s="3"/>
      <c r="EZ376" s="3"/>
      <c r="FA376" s="3"/>
      <c r="FB376" s="3"/>
      <c r="FC376" s="3"/>
      <c r="FD376" s="3"/>
      <c r="FE376" s="3"/>
      <c r="FF376" s="3"/>
      <c r="FG376" s="3"/>
      <c r="FH376" s="3"/>
      <c r="FI376" s="3"/>
      <c r="FJ376" s="3"/>
      <c r="FK376" s="3"/>
      <c r="FL376" s="3"/>
      <c r="FM376" s="3"/>
      <c r="FN376" s="3"/>
      <c r="FO376" s="3"/>
      <c r="FP376" s="3"/>
      <c r="FQ376" s="3"/>
      <c r="FR376" s="3"/>
      <c r="FS376" s="3"/>
      <c r="FT376" s="3"/>
      <c r="FU376" s="3"/>
      <c r="FV376" s="3"/>
      <c r="FW376" s="3"/>
      <c r="FX376" s="3"/>
      <c r="FY376" s="3"/>
      <c r="FZ376" s="3"/>
      <c r="GA376" s="3"/>
      <c r="GB376" s="3"/>
      <c r="GC376" s="3"/>
      <c r="GD376" s="3"/>
      <c r="GE376" s="3"/>
      <c r="GF376" s="3"/>
      <c r="GG376" s="3"/>
      <c r="GH376" s="3"/>
      <c r="GI376" s="3"/>
      <c r="GJ376" s="3"/>
      <c r="GK376" s="3"/>
      <c r="GL376" s="3"/>
      <c r="GM376" s="3"/>
      <c r="GN376" s="3"/>
      <c r="GO376" s="3"/>
      <c r="GP376" s="3"/>
      <c r="GQ376" s="3"/>
      <c r="GR376" s="3"/>
      <c r="GS376" s="3"/>
      <c r="GT376" s="3"/>
      <c r="GU376" s="3"/>
      <c r="GV376" s="3"/>
      <c r="GW376" s="3"/>
      <c r="GX376" s="3"/>
      <c r="GY376" s="3"/>
      <c r="GZ376" s="3"/>
      <c r="HA376" s="3"/>
      <c r="HB376" s="3"/>
      <c r="HC376" s="3"/>
      <c r="HD376" s="3"/>
      <c r="HE376" s="3"/>
      <c r="HF376" s="3"/>
      <c r="HG376" s="3"/>
      <c r="HH376" s="3"/>
      <c r="HI376" s="3"/>
      <c r="HJ376" s="3"/>
      <c r="HK376" s="3"/>
      <c r="HL376" s="3"/>
      <c r="HM376" s="3"/>
      <c r="HN376" s="3"/>
      <c r="HO376" s="3"/>
      <c r="HP376" s="3"/>
      <c r="HQ376" s="3"/>
      <c r="HR376" s="3"/>
      <c r="HS376" s="3"/>
      <c r="HT376" s="3"/>
      <c r="HU376" s="3"/>
      <c r="HV376" s="3"/>
      <c r="HW376" s="3"/>
      <c r="HX376" s="3"/>
      <c r="HY376" s="3"/>
      <c r="HZ376" s="3"/>
      <c r="IA376" s="3"/>
      <c r="IB376" s="3"/>
      <c r="IC376" s="3"/>
      <c r="ID376" s="3"/>
      <c r="IE376" s="3"/>
      <c r="IF376" s="3"/>
      <c r="IG376" s="3"/>
      <c r="IH376" s="3"/>
      <c r="II376" s="3"/>
      <c r="IJ376" s="3"/>
      <c r="IK376" s="3"/>
      <c r="IL376" s="3"/>
      <c r="IM376" s="3"/>
      <c r="IN376" s="3"/>
      <c r="IO376" s="3"/>
      <c r="IP376" s="3"/>
      <c r="IQ376" s="3"/>
      <c r="IR376" s="3"/>
      <c r="IS376" s="3"/>
      <c r="IT376" s="3"/>
      <c r="IU376" s="3"/>
      <c r="IV376" s="3"/>
      <c r="IW376" s="3"/>
      <c r="IX376" s="3"/>
      <c r="IY376" s="3"/>
      <c r="IZ376" s="3"/>
      <c r="JA376" s="3"/>
      <c r="JB376" s="3"/>
      <c r="JC376" s="3"/>
      <c r="JD376" s="3"/>
      <c r="JE376" s="3"/>
      <c r="JF376" s="3"/>
      <c r="JG376" s="3"/>
      <c r="JH376" s="3"/>
      <c r="JI376" s="3"/>
      <c r="JJ376" s="3"/>
      <c r="JK376" s="3"/>
      <c r="JL376" s="3"/>
      <c r="JM376" s="3"/>
      <c r="JN376" s="3"/>
      <c r="JO376" s="3"/>
      <c r="JP376" s="3"/>
      <c r="JQ376" s="3"/>
      <c r="JR376" s="3"/>
      <c r="JS376" s="3"/>
      <c r="JT376" s="3"/>
      <c r="JU376" s="3"/>
      <c r="JV376" s="3"/>
      <c r="JW376" s="3"/>
      <c r="JX376" s="3"/>
      <c r="JY376" s="3"/>
      <c r="JZ376" s="3"/>
      <c r="KA376" s="3"/>
      <c r="KB376" s="3"/>
      <c r="KC376" s="3"/>
      <c r="KD376" s="3"/>
      <c r="KE376" s="3"/>
      <c r="KF376" s="3"/>
      <c r="KG376" s="3"/>
      <c r="KH376" s="3"/>
      <c r="KI376" s="3"/>
      <c r="KJ376" s="3"/>
      <c r="KK376" s="3"/>
      <c r="KL376" s="3"/>
      <c r="KM376" s="3"/>
      <c r="KN376" s="3"/>
      <c r="KO376" s="3"/>
      <c r="KP376" s="3"/>
      <c r="KQ376" s="3"/>
      <c r="KR376" s="3"/>
      <c r="KS376" s="3"/>
      <c r="KT376" s="3"/>
      <c r="KU376" s="3"/>
      <c r="KV376" s="3"/>
      <c r="KW376" s="3"/>
      <c r="KX376" s="3"/>
      <c r="KY376" s="3"/>
      <c r="KZ376" s="3"/>
      <c r="LA376" s="3"/>
      <c r="LB376" s="3"/>
      <c r="LC376" s="3"/>
      <c r="LD376" s="3"/>
      <c r="LE376" s="3"/>
      <c r="LF376" s="3"/>
      <c r="LG376" s="3"/>
      <c r="LH376" s="3"/>
      <c r="LI376" s="3"/>
      <c r="LJ376" s="3"/>
      <c r="LK376" s="3"/>
      <c r="LL376" s="3"/>
      <c r="LM376" s="3"/>
      <c r="LN376" s="3"/>
      <c r="LO376" s="3"/>
      <c r="LP376" s="3"/>
      <c r="LQ376" s="3"/>
      <c r="LR376" s="3"/>
      <c r="LS376" s="3"/>
      <c r="LT376" s="3"/>
      <c r="LU376" s="3"/>
      <c r="LV376" s="3"/>
      <c r="LW376" s="3"/>
      <c r="LX376" s="3"/>
      <c r="LY376" s="3"/>
      <c r="LZ376" s="3"/>
      <c r="MA376" s="3"/>
      <c r="MB376" s="3"/>
      <c r="MC376" s="3"/>
      <c r="MD376" s="3"/>
      <c r="ME376" s="3"/>
      <c r="MF376" s="3"/>
      <c r="MG376" s="3"/>
      <c r="MH376" s="3"/>
      <c r="MI376" s="3"/>
      <c r="MJ376" s="3"/>
      <c r="MK376" s="3"/>
      <c r="ML376" s="3"/>
      <c r="MM376" s="3"/>
      <c r="MN376" s="3"/>
      <c r="MO376" s="3"/>
      <c r="MP376" s="3"/>
      <c r="MQ376" s="3"/>
      <c r="MR376" s="3"/>
      <c r="MS376" s="3"/>
      <c r="MT376" s="3"/>
      <c r="MU376" s="3"/>
      <c r="MV376" s="3"/>
      <c r="MW376" s="3"/>
      <c r="MX376" s="3"/>
      <c r="MY376" s="3"/>
      <c r="MZ376" s="3"/>
      <c r="NA376" s="3"/>
      <c r="NB376" s="3"/>
      <c r="NC376" s="3"/>
      <c r="ND376" s="3"/>
      <c r="NE376" s="3"/>
      <c r="NF376" s="3"/>
      <c r="NG376" s="3"/>
      <c r="NH376" s="3"/>
      <c r="NI376" s="3"/>
      <c r="NJ376" s="3"/>
      <c r="NK376" s="3"/>
      <c r="NL376" s="3"/>
      <c r="NM376" s="3"/>
      <c r="NN376" s="3"/>
      <c r="NO376" s="3"/>
      <c r="NP376" s="3"/>
      <c r="NQ376" s="3"/>
      <c r="NR376" s="3"/>
      <c r="NS376" s="3"/>
      <c r="NT376" s="3"/>
      <c r="NU376" s="3"/>
      <c r="NV376" s="3"/>
      <c r="NW376" s="3"/>
      <c r="NX376" s="3"/>
      <c r="NY376" s="3"/>
      <c r="NZ376" s="3"/>
      <c r="OA376" s="3"/>
      <c r="OB376" s="3"/>
      <c r="OC376" s="3"/>
      <c r="OD376" s="3"/>
      <c r="OE376" s="3"/>
      <c r="OF376" s="3"/>
      <c r="OG376" s="3"/>
      <c r="OH376" s="3"/>
      <c r="OI376" s="3"/>
      <c r="OJ376" s="3"/>
      <c r="OK376" s="3"/>
      <c r="OL376" s="3"/>
      <c r="OM376" s="3"/>
      <c r="ON376" s="3"/>
      <c r="OO376" s="3"/>
      <c r="OP376" s="3"/>
      <c r="OQ376" s="3"/>
      <c r="OR376" s="3"/>
      <c r="OS376" s="3"/>
      <c r="OT376" s="3"/>
      <c r="OU376" s="3"/>
      <c r="OV376" s="3"/>
      <c r="OW376" s="3"/>
      <c r="OX376" s="3"/>
      <c r="OY376" s="3"/>
      <c r="OZ376" s="3"/>
      <c r="PA376" s="3"/>
      <c r="PB376" s="3"/>
      <c r="PC376" s="3"/>
      <c r="PD376" s="3"/>
      <c r="PE376" s="3"/>
      <c r="PF376" s="3"/>
      <c r="PG376" s="3"/>
      <c r="PH376" s="3"/>
      <c r="PI376" s="3"/>
      <c r="PJ376" s="3"/>
      <c r="PK376" s="3"/>
      <c r="PL376" s="3"/>
      <c r="PM376" s="3"/>
      <c r="PN376" s="3"/>
      <c r="PO376" s="3"/>
      <c r="PP376" s="3"/>
      <c r="PQ376" s="3"/>
      <c r="PR376" s="3"/>
      <c r="PS376" s="3"/>
      <c r="PT376" s="3"/>
      <c r="PU376" s="3"/>
      <c r="PV376" s="3"/>
      <c r="PW376" s="3"/>
      <c r="PX376" s="3"/>
      <c r="PY376" s="3"/>
      <c r="PZ376" s="3"/>
      <c r="QA376" s="3"/>
      <c r="QB376" s="3"/>
      <c r="QC376" s="3"/>
      <c r="QD376" s="3"/>
      <c r="QE376" s="3"/>
      <c r="QF376" s="3"/>
      <c r="QG376" s="3"/>
      <c r="QH376" s="3"/>
      <c r="QI376" s="3"/>
      <c r="QJ376" s="3"/>
      <c r="QK376" s="3"/>
      <c r="QL376" s="3"/>
      <c r="QM376" s="3"/>
      <c r="QN376" s="3"/>
      <c r="QO376" s="3"/>
      <c r="QP376" s="3"/>
      <c r="QQ376" s="3"/>
      <c r="QR376" s="3"/>
      <c r="QS376" s="3"/>
      <c r="QT376" s="3"/>
      <c r="QU376" s="3"/>
      <c r="QV376" s="3"/>
      <c r="QW376" s="3"/>
      <c r="QX376" s="3"/>
      <c r="QY376" s="3"/>
      <c r="QZ376" s="3"/>
      <c r="RA376" s="3"/>
      <c r="RB376" s="3"/>
      <c r="RC376" s="3"/>
      <c r="RD376" s="3"/>
      <c r="RE376" s="3"/>
      <c r="RF376" s="3"/>
      <c r="RG376" s="3"/>
      <c r="RH376" s="3"/>
      <c r="RI376" s="3"/>
      <c r="RJ376" s="3"/>
      <c r="RK376" s="3"/>
      <c r="RL376" s="3"/>
      <c r="RM376" s="3"/>
      <c r="RN376" s="3"/>
      <c r="RO376" s="3"/>
      <c r="RP376" s="3"/>
      <c r="RQ376" s="3"/>
      <c r="RR376" s="3"/>
      <c r="RS376" s="3"/>
      <c r="RT376" s="3"/>
      <c r="RU376" s="3"/>
      <c r="RV376" s="3"/>
      <c r="RW376" s="3"/>
      <c r="RX376" s="3"/>
      <c r="RY376" s="3"/>
      <c r="RZ376" s="3"/>
      <c r="SA376" s="3"/>
      <c r="SB376" s="3"/>
      <c r="SC376" s="3"/>
      <c r="SD376" s="3"/>
      <c r="SE376" s="3"/>
      <c r="SF376" s="3"/>
      <c r="SG376" s="3"/>
      <c r="SH376" s="3"/>
      <c r="SI376" s="3"/>
      <c r="SJ376" s="3"/>
      <c r="SK376" s="3"/>
      <c r="SL376" s="3"/>
      <c r="SM376" s="3"/>
      <c r="SN376" s="3"/>
      <c r="SO376" s="3"/>
      <c r="SP376" s="3"/>
      <c r="SQ376" s="3"/>
      <c r="SR376" s="3"/>
      <c r="SS376" s="3"/>
      <c r="ST376" s="3"/>
      <c r="SU376" s="3"/>
      <c r="SV376" s="3"/>
      <c r="SW376" s="3"/>
      <c r="SX376" s="3"/>
      <c r="SY376" s="3"/>
      <c r="SZ376" s="3"/>
      <c r="TA376" s="3"/>
      <c r="TB376" s="3"/>
      <c r="TC376" s="3"/>
      <c r="TD376" s="3"/>
      <c r="TE376" s="3"/>
      <c r="TF376" s="3"/>
      <c r="TG376" s="3"/>
      <c r="TH376" s="3"/>
      <c r="TI376" s="3"/>
      <c r="TJ376" s="3"/>
      <c r="TK376" s="3"/>
      <c r="TL376" s="3"/>
      <c r="TM376" s="3"/>
      <c r="TN376" s="3"/>
      <c r="TO376" s="3"/>
      <c r="TP376" s="3"/>
      <c r="TQ376" s="3"/>
      <c r="TR376" s="3"/>
      <c r="TS376" s="3"/>
      <c r="TT376" s="3"/>
      <c r="TU376" s="3"/>
      <c r="TV376" s="3"/>
      <c r="TW376" s="3"/>
      <c r="TX376" s="3"/>
      <c r="TY376" s="3"/>
      <c r="TZ376" s="3"/>
      <c r="UA376" s="3"/>
      <c r="UB376" s="3"/>
      <c r="UC376" s="3"/>
      <c r="UD376" s="3"/>
      <c r="UE376" s="3"/>
      <c r="UF376" s="3"/>
      <c r="UG376" s="3"/>
      <c r="UH376" s="3"/>
      <c r="UI376" s="3"/>
      <c r="UJ376" s="3"/>
      <c r="UK376" s="3"/>
      <c r="UL376" s="3"/>
      <c r="UM376" s="3"/>
      <c r="UN376" s="3"/>
      <c r="UO376" s="3"/>
      <c r="UP376" s="3"/>
      <c r="UQ376" s="3"/>
      <c r="UR376" s="3"/>
      <c r="US376" s="3"/>
      <c r="UT376" s="3"/>
      <c r="UU376" s="3"/>
      <c r="UV376" s="3"/>
      <c r="UW376" s="3"/>
      <c r="UX376" s="3"/>
      <c r="UY376" s="3"/>
      <c r="UZ376" s="3"/>
      <c r="VA376" s="3"/>
      <c r="VB376" s="3"/>
      <c r="VC376" s="3"/>
      <c r="VD376" s="3"/>
      <c r="VE376" s="3"/>
      <c r="VF376" s="3"/>
      <c r="VG376" s="3"/>
      <c r="VH376" s="3"/>
      <c r="VI376" s="3"/>
      <c r="VJ376" s="3"/>
      <c r="VK376" s="3"/>
      <c r="VL376" s="3"/>
      <c r="VM376" s="3"/>
      <c r="VN376" s="3"/>
      <c r="VO376" s="3"/>
      <c r="VP376" s="3"/>
      <c r="VQ376" s="3"/>
      <c r="VR376" s="3"/>
      <c r="VS376" s="3"/>
      <c r="VT376" s="3"/>
      <c r="VU376" s="3"/>
      <c r="VV376" s="3"/>
      <c r="VW376" s="3"/>
      <c r="VX376" s="3"/>
      <c r="VY376" s="3"/>
      <c r="VZ376" s="3"/>
      <c r="WA376" s="3"/>
      <c r="WB376" s="3"/>
      <c r="WC376" s="3"/>
      <c r="WD376" s="3"/>
      <c r="WE376" s="3"/>
      <c r="WF376" s="3"/>
      <c r="WG376" s="3"/>
      <c r="WH376" s="3"/>
      <c r="WI376" s="3"/>
      <c r="WJ376" s="3"/>
      <c r="WK376" s="3"/>
      <c r="WL376" s="3"/>
      <c r="WM376" s="3"/>
      <c r="WN376" s="3"/>
      <c r="WO376" s="3"/>
      <c r="WP376" s="3"/>
      <c r="WQ376" s="3"/>
      <c r="WR376" s="3"/>
      <c r="WS376" s="3"/>
      <c r="WT376" s="3"/>
      <c r="WU376" s="3"/>
      <c r="WV376" s="3"/>
      <c r="WW376" s="3"/>
      <c r="WX376" s="3"/>
      <c r="WY376" s="3"/>
      <c r="WZ376" s="3"/>
      <c r="XA376" s="3"/>
      <c r="XB376" s="3"/>
      <c r="XC376" s="3"/>
      <c r="XD376" s="3"/>
      <c r="XE376" s="3"/>
      <c r="XF376" s="3"/>
      <c r="XG376" s="3"/>
      <c r="XH376" s="3"/>
      <c r="XI376" s="3"/>
      <c r="XJ376" s="3"/>
      <c r="XK376" s="3"/>
      <c r="XL376" s="3"/>
      <c r="XM376" s="3"/>
      <c r="XN376" s="3"/>
      <c r="XO376" s="3"/>
      <c r="XP376" s="3"/>
      <c r="XQ376" s="3"/>
      <c r="XR376" s="3"/>
      <c r="XS376" s="3"/>
      <c r="XT376" s="3"/>
      <c r="XU376" s="3"/>
      <c r="XV376" s="3"/>
      <c r="XW376" s="3"/>
      <c r="XX376" s="3"/>
      <c r="XY376" s="3"/>
      <c r="XZ376" s="3"/>
      <c r="YA376" s="3"/>
      <c r="YB376" s="3"/>
      <c r="YC376" s="3"/>
      <c r="YD376" s="3"/>
      <c r="YE376" s="3"/>
      <c r="YF376" s="3"/>
      <c r="YG376" s="3"/>
      <c r="YH376" s="3"/>
      <c r="YI376" s="3"/>
      <c r="YJ376" s="3"/>
      <c r="YK376" s="3"/>
      <c r="YL376" s="3"/>
      <c r="YM376" s="3"/>
      <c r="YN376" s="3"/>
      <c r="YO376" s="3"/>
      <c r="YP376" s="3"/>
      <c r="YQ376" s="3"/>
      <c r="YR376" s="3"/>
      <c r="YS376" s="3"/>
      <c r="YT376" s="3"/>
      <c r="YU376" s="3"/>
      <c r="YV376" s="3"/>
      <c r="YW376" s="3"/>
      <c r="YX376" s="3"/>
      <c r="YY376" s="3"/>
      <c r="YZ376" s="3"/>
      <c r="ZA376" s="3"/>
      <c r="ZB376" s="3"/>
      <c r="ZC376" s="3"/>
      <c r="ZD376" s="3"/>
      <c r="ZE376" s="3"/>
      <c r="ZF376" s="3"/>
      <c r="ZG376" s="3"/>
      <c r="ZH376" s="3"/>
      <c r="ZI376" s="3"/>
      <c r="ZJ376" s="3"/>
      <c r="ZK376" s="3"/>
      <c r="ZL376" s="3"/>
      <c r="ZM376" s="3"/>
      <c r="ZN376" s="3"/>
      <c r="ZO376" s="3"/>
      <c r="ZP376" s="3"/>
      <c r="ZQ376" s="3"/>
      <c r="ZR376" s="3"/>
      <c r="ZS376" s="3"/>
      <c r="ZT376" s="3"/>
      <c r="ZU376" s="3"/>
      <c r="ZV376" s="3"/>
      <c r="ZW376" s="3"/>
      <c r="ZX376" s="3"/>
      <c r="ZY376" s="3"/>
      <c r="ZZ376" s="3"/>
      <c r="AAA376" s="3"/>
      <c r="AAB376" s="3"/>
      <c r="AAC376" s="3"/>
      <c r="AAD376" s="3"/>
      <c r="AAE376" s="3"/>
      <c r="AAF376" s="3"/>
      <c r="AAG376" s="3"/>
      <c r="AAH376" s="3"/>
      <c r="AAI376" s="3"/>
      <c r="AAJ376" s="3"/>
      <c r="AAK376" s="3"/>
      <c r="AAL376" s="3"/>
      <c r="AAM376" s="3"/>
      <c r="AAN376" s="3"/>
      <c r="AAO376" s="3"/>
      <c r="AAP376" s="3"/>
      <c r="AAQ376" s="3"/>
      <c r="AAR376" s="3"/>
      <c r="AAS376" s="3"/>
      <c r="AAT376" s="3"/>
      <c r="AAU376" s="3"/>
      <c r="AAV376" s="3"/>
      <c r="AAW376" s="3"/>
      <c r="AAX376" s="3"/>
      <c r="AAY376" s="3"/>
      <c r="AAZ376" s="3"/>
      <c r="ABA376" s="3"/>
      <c r="ABB376" s="3"/>
      <c r="ABC376" s="3"/>
      <c r="ABD376" s="3"/>
      <c r="ABE376" s="3"/>
      <c r="ABF376" s="3"/>
      <c r="ABG376" s="3"/>
      <c r="ABH376" s="3"/>
      <c r="ABI376" s="3"/>
      <c r="ABJ376" s="3"/>
      <c r="ABK376" s="3"/>
      <c r="ABL376" s="3"/>
      <c r="ABM376" s="3"/>
      <c r="ABN376" s="3"/>
      <c r="ABO376" s="3"/>
      <c r="ABP376" s="3"/>
      <c r="ABQ376" s="3"/>
      <c r="ABR376" s="3"/>
      <c r="ABS376" s="3"/>
    </row>
    <row r="400" spans="6:6" x14ac:dyDescent="0.25">
      <c r="F400" s="871"/>
    </row>
    <row r="401" spans="6:6" x14ac:dyDescent="0.25">
      <c r="F401" s="871"/>
    </row>
    <row r="406" spans="6:6" x14ac:dyDescent="0.25">
      <c r="F406" s="871"/>
    </row>
    <row r="410" spans="6:6" x14ac:dyDescent="0.25">
      <c r="F410" s="871"/>
    </row>
    <row r="411" spans="6:6" x14ac:dyDescent="0.25">
      <c r="F411" s="871"/>
    </row>
    <row r="414" spans="6:6" x14ac:dyDescent="0.25">
      <c r="F414" s="871"/>
    </row>
    <row r="415" spans="6:6" x14ac:dyDescent="0.25">
      <c r="F415" s="871"/>
    </row>
    <row r="421" spans="1:747" s="6" customFormat="1" x14ac:dyDescent="0.25">
      <c r="A421" s="3"/>
      <c r="B421" s="3"/>
      <c r="C421" s="445"/>
      <c r="D421" s="445"/>
      <c r="E421" s="442"/>
      <c r="F421" s="869"/>
      <c r="G421" s="870"/>
      <c r="H421" s="869"/>
      <c r="I421" s="870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  <c r="BL421" s="3"/>
      <c r="BM421" s="3"/>
      <c r="BN421" s="3"/>
      <c r="BO421" s="3"/>
      <c r="BP421" s="3"/>
      <c r="BQ421" s="3"/>
      <c r="BR421" s="3"/>
      <c r="BS421" s="3"/>
      <c r="BT421" s="3"/>
      <c r="BU421" s="3"/>
      <c r="BV421" s="3"/>
      <c r="BW421" s="3"/>
      <c r="BX421" s="3"/>
      <c r="BY421" s="3"/>
      <c r="BZ421" s="3"/>
      <c r="CA421" s="3"/>
      <c r="CB421" s="3"/>
      <c r="CC421" s="3"/>
      <c r="CD421" s="3"/>
      <c r="CE421" s="3"/>
      <c r="CF421" s="3"/>
      <c r="CG421" s="3"/>
      <c r="CH421" s="3"/>
      <c r="CI421" s="3"/>
      <c r="CJ421" s="3"/>
      <c r="CK421" s="3"/>
      <c r="CL421" s="3"/>
      <c r="CM421" s="3"/>
      <c r="CN421" s="3"/>
      <c r="CO421" s="3"/>
      <c r="CP421" s="3"/>
      <c r="CQ421" s="3"/>
      <c r="CR421" s="3"/>
      <c r="CS421" s="3"/>
      <c r="CT421" s="3"/>
      <c r="CU421" s="3"/>
      <c r="CV421" s="3"/>
      <c r="CW421" s="3"/>
      <c r="CX421" s="3"/>
      <c r="CY421" s="3"/>
      <c r="CZ421" s="3"/>
      <c r="DA421" s="3"/>
      <c r="DB421" s="3"/>
      <c r="DC421" s="3"/>
      <c r="DD421" s="3"/>
      <c r="DE421" s="3"/>
      <c r="DF421" s="3"/>
      <c r="DG421" s="3"/>
      <c r="DH421" s="3"/>
      <c r="DI421" s="3"/>
      <c r="DJ421" s="3"/>
      <c r="DK421" s="3"/>
      <c r="DL421" s="3"/>
      <c r="DM421" s="3"/>
      <c r="DN421" s="3"/>
      <c r="DO421" s="3"/>
      <c r="DP421" s="3"/>
      <c r="DQ421" s="3"/>
      <c r="DR421" s="3"/>
      <c r="DS421" s="3"/>
      <c r="DT421" s="3"/>
      <c r="DU421" s="3"/>
      <c r="DV421" s="3"/>
      <c r="DW421" s="3"/>
      <c r="DX421" s="3"/>
      <c r="DY421" s="3"/>
      <c r="DZ421" s="3"/>
      <c r="EA421" s="3"/>
      <c r="EB421" s="3"/>
      <c r="EC421" s="3"/>
      <c r="ED421" s="3"/>
      <c r="EE421" s="3"/>
      <c r="EF421" s="3"/>
      <c r="EG421" s="3"/>
      <c r="EH421" s="3"/>
      <c r="EI421" s="3"/>
      <c r="EJ421" s="3"/>
      <c r="EK421" s="3"/>
      <c r="EL421" s="3"/>
      <c r="EM421" s="3"/>
      <c r="EN421" s="3"/>
      <c r="EO421" s="3"/>
      <c r="EP421" s="3"/>
      <c r="EQ421" s="3"/>
      <c r="ER421" s="3"/>
      <c r="ES421" s="3"/>
      <c r="ET421" s="3"/>
      <c r="EU421" s="3"/>
      <c r="EV421" s="3"/>
      <c r="EW421" s="3"/>
      <c r="EX421" s="3"/>
      <c r="EY421" s="3"/>
      <c r="EZ421" s="3"/>
      <c r="FA421" s="3"/>
      <c r="FB421" s="3"/>
      <c r="FC421" s="3"/>
      <c r="FD421" s="3"/>
      <c r="FE421" s="3"/>
      <c r="FF421" s="3"/>
      <c r="FG421" s="3"/>
      <c r="FH421" s="3"/>
      <c r="FI421" s="3"/>
      <c r="FJ421" s="3"/>
      <c r="FK421" s="3"/>
      <c r="FL421" s="3"/>
      <c r="FM421" s="3"/>
      <c r="FN421" s="3"/>
      <c r="FO421" s="3"/>
      <c r="FP421" s="3"/>
      <c r="FQ421" s="3"/>
      <c r="FR421" s="3"/>
      <c r="FS421" s="3"/>
      <c r="FT421" s="3"/>
      <c r="FU421" s="3"/>
      <c r="FV421" s="3"/>
      <c r="FW421" s="3"/>
      <c r="FX421" s="3"/>
      <c r="FY421" s="3"/>
      <c r="FZ421" s="3"/>
      <c r="GA421" s="3"/>
      <c r="GB421" s="3"/>
      <c r="GC421" s="3"/>
      <c r="GD421" s="3"/>
      <c r="GE421" s="3"/>
      <c r="GF421" s="3"/>
      <c r="GG421" s="3"/>
      <c r="GH421" s="3"/>
      <c r="GI421" s="3"/>
      <c r="GJ421" s="3"/>
      <c r="GK421" s="3"/>
      <c r="GL421" s="3"/>
      <c r="GM421" s="3"/>
      <c r="GN421" s="3"/>
      <c r="GO421" s="3"/>
      <c r="GP421" s="3"/>
      <c r="GQ421" s="3"/>
      <c r="GR421" s="3"/>
      <c r="GS421" s="3"/>
      <c r="GT421" s="3"/>
      <c r="GU421" s="3"/>
      <c r="GV421" s="3"/>
      <c r="GW421" s="3"/>
      <c r="GX421" s="3"/>
      <c r="GY421" s="3"/>
      <c r="GZ421" s="3"/>
      <c r="HA421" s="3"/>
      <c r="HB421" s="3"/>
      <c r="HC421" s="3"/>
      <c r="HD421" s="3"/>
      <c r="HE421" s="3"/>
      <c r="HF421" s="3"/>
      <c r="HG421" s="3"/>
      <c r="HH421" s="3"/>
      <c r="HI421" s="3"/>
      <c r="HJ421" s="3"/>
      <c r="HK421" s="3"/>
      <c r="HL421" s="3"/>
      <c r="HM421" s="3"/>
      <c r="HN421" s="3"/>
      <c r="HO421" s="3"/>
      <c r="HP421" s="3"/>
      <c r="HQ421" s="3"/>
      <c r="HR421" s="3"/>
      <c r="HS421" s="3"/>
      <c r="HT421" s="3"/>
      <c r="HU421" s="3"/>
      <c r="HV421" s="3"/>
      <c r="HW421" s="3"/>
      <c r="HX421" s="3"/>
      <c r="HY421" s="3"/>
      <c r="HZ421" s="3"/>
      <c r="IA421" s="3"/>
      <c r="IB421" s="3"/>
      <c r="IC421" s="3"/>
      <c r="ID421" s="3"/>
      <c r="IE421" s="3"/>
      <c r="IF421" s="3"/>
      <c r="IG421" s="3"/>
      <c r="IH421" s="3"/>
      <c r="II421" s="3"/>
      <c r="IJ421" s="3"/>
      <c r="IK421" s="3"/>
      <c r="IL421" s="3"/>
      <c r="IM421" s="3"/>
      <c r="IN421" s="3"/>
      <c r="IO421" s="3"/>
      <c r="IP421" s="3"/>
      <c r="IQ421" s="3"/>
      <c r="IR421" s="3"/>
      <c r="IS421" s="3"/>
      <c r="IT421" s="3"/>
      <c r="IU421" s="3"/>
      <c r="IV421" s="3"/>
      <c r="IW421" s="3"/>
      <c r="IX421" s="3"/>
      <c r="IY421" s="3"/>
      <c r="IZ421" s="3"/>
      <c r="JA421" s="3"/>
      <c r="JB421" s="3"/>
      <c r="JC421" s="3"/>
      <c r="JD421" s="3"/>
      <c r="JE421" s="3"/>
      <c r="JF421" s="3"/>
      <c r="JG421" s="3"/>
      <c r="JH421" s="3"/>
      <c r="JI421" s="3"/>
      <c r="JJ421" s="3"/>
      <c r="JK421" s="3"/>
      <c r="JL421" s="3"/>
      <c r="JM421" s="3"/>
      <c r="JN421" s="3"/>
      <c r="JO421" s="3"/>
      <c r="JP421" s="3"/>
      <c r="JQ421" s="3"/>
      <c r="JR421" s="3"/>
      <c r="JS421" s="3"/>
      <c r="JT421" s="3"/>
      <c r="JU421" s="3"/>
      <c r="JV421" s="3"/>
      <c r="JW421" s="3"/>
      <c r="JX421" s="3"/>
      <c r="JY421" s="3"/>
      <c r="JZ421" s="3"/>
      <c r="KA421" s="3"/>
      <c r="KB421" s="3"/>
      <c r="KC421" s="3"/>
      <c r="KD421" s="3"/>
      <c r="KE421" s="3"/>
      <c r="KF421" s="3"/>
      <c r="KG421" s="3"/>
      <c r="KH421" s="3"/>
      <c r="KI421" s="3"/>
      <c r="KJ421" s="3"/>
      <c r="KK421" s="3"/>
      <c r="KL421" s="3"/>
      <c r="KM421" s="3"/>
      <c r="KN421" s="3"/>
      <c r="KO421" s="3"/>
      <c r="KP421" s="3"/>
      <c r="KQ421" s="3"/>
      <c r="KR421" s="3"/>
      <c r="KS421" s="3"/>
      <c r="KT421" s="3"/>
      <c r="KU421" s="3"/>
      <c r="KV421" s="3"/>
      <c r="KW421" s="3"/>
      <c r="KX421" s="3"/>
      <c r="KY421" s="3"/>
      <c r="KZ421" s="3"/>
      <c r="LA421" s="3"/>
      <c r="LB421" s="3"/>
      <c r="LC421" s="3"/>
      <c r="LD421" s="3"/>
      <c r="LE421" s="3"/>
      <c r="LF421" s="3"/>
      <c r="LG421" s="3"/>
      <c r="LH421" s="3"/>
      <c r="LI421" s="3"/>
      <c r="LJ421" s="3"/>
      <c r="LK421" s="3"/>
      <c r="LL421" s="3"/>
      <c r="LM421" s="3"/>
      <c r="LN421" s="3"/>
      <c r="LO421" s="3"/>
      <c r="LP421" s="3"/>
      <c r="LQ421" s="3"/>
      <c r="LR421" s="3"/>
      <c r="LS421" s="3"/>
      <c r="LT421" s="3"/>
      <c r="LU421" s="3"/>
      <c r="LV421" s="3"/>
      <c r="LW421" s="3"/>
      <c r="LX421" s="3"/>
      <c r="LY421" s="3"/>
      <c r="LZ421" s="3"/>
      <c r="MA421" s="3"/>
      <c r="MB421" s="3"/>
      <c r="MC421" s="3"/>
      <c r="MD421" s="3"/>
      <c r="ME421" s="3"/>
      <c r="MF421" s="3"/>
      <c r="MG421" s="3"/>
      <c r="MH421" s="3"/>
      <c r="MI421" s="3"/>
      <c r="MJ421" s="3"/>
      <c r="MK421" s="3"/>
      <c r="ML421" s="3"/>
      <c r="MM421" s="3"/>
      <c r="MN421" s="3"/>
      <c r="MO421" s="3"/>
      <c r="MP421" s="3"/>
      <c r="MQ421" s="3"/>
      <c r="MR421" s="3"/>
      <c r="MS421" s="3"/>
      <c r="MT421" s="3"/>
      <c r="MU421" s="3"/>
      <c r="MV421" s="3"/>
      <c r="MW421" s="3"/>
      <c r="MX421" s="3"/>
      <c r="MY421" s="3"/>
      <c r="MZ421" s="3"/>
      <c r="NA421" s="3"/>
      <c r="NB421" s="3"/>
      <c r="NC421" s="3"/>
      <c r="ND421" s="3"/>
      <c r="NE421" s="3"/>
      <c r="NF421" s="3"/>
      <c r="NG421" s="3"/>
      <c r="NH421" s="3"/>
      <c r="NI421" s="3"/>
      <c r="NJ421" s="3"/>
      <c r="NK421" s="3"/>
      <c r="NL421" s="3"/>
      <c r="NM421" s="3"/>
      <c r="NN421" s="3"/>
      <c r="NO421" s="3"/>
      <c r="NP421" s="3"/>
      <c r="NQ421" s="3"/>
      <c r="NR421" s="3"/>
      <c r="NS421" s="3"/>
      <c r="NT421" s="3"/>
      <c r="NU421" s="3"/>
      <c r="NV421" s="3"/>
      <c r="NW421" s="3"/>
      <c r="NX421" s="3"/>
      <c r="NY421" s="3"/>
      <c r="NZ421" s="3"/>
      <c r="OA421" s="3"/>
      <c r="OB421" s="3"/>
      <c r="OC421" s="3"/>
      <c r="OD421" s="3"/>
      <c r="OE421" s="3"/>
      <c r="OF421" s="3"/>
      <c r="OG421" s="3"/>
      <c r="OH421" s="3"/>
      <c r="OI421" s="3"/>
      <c r="OJ421" s="3"/>
      <c r="OK421" s="3"/>
      <c r="OL421" s="3"/>
      <c r="OM421" s="3"/>
      <c r="ON421" s="3"/>
      <c r="OO421" s="3"/>
      <c r="OP421" s="3"/>
      <c r="OQ421" s="3"/>
      <c r="OR421" s="3"/>
      <c r="OS421" s="3"/>
      <c r="OT421" s="3"/>
      <c r="OU421" s="3"/>
      <c r="OV421" s="3"/>
      <c r="OW421" s="3"/>
      <c r="OX421" s="3"/>
      <c r="OY421" s="3"/>
      <c r="OZ421" s="3"/>
      <c r="PA421" s="3"/>
      <c r="PB421" s="3"/>
      <c r="PC421" s="3"/>
      <c r="PD421" s="3"/>
      <c r="PE421" s="3"/>
      <c r="PF421" s="3"/>
      <c r="PG421" s="3"/>
      <c r="PH421" s="3"/>
      <c r="PI421" s="3"/>
      <c r="PJ421" s="3"/>
      <c r="PK421" s="3"/>
      <c r="PL421" s="3"/>
      <c r="PM421" s="3"/>
      <c r="PN421" s="3"/>
      <c r="PO421" s="3"/>
      <c r="PP421" s="3"/>
      <c r="PQ421" s="3"/>
      <c r="PR421" s="3"/>
      <c r="PS421" s="3"/>
      <c r="PT421" s="3"/>
      <c r="PU421" s="3"/>
      <c r="PV421" s="3"/>
      <c r="PW421" s="3"/>
      <c r="PX421" s="3"/>
      <c r="PY421" s="3"/>
      <c r="PZ421" s="3"/>
      <c r="QA421" s="3"/>
      <c r="QB421" s="3"/>
      <c r="QC421" s="3"/>
      <c r="QD421" s="3"/>
      <c r="QE421" s="3"/>
      <c r="QF421" s="3"/>
      <c r="QG421" s="3"/>
      <c r="QH421" s="3"/>
      <c r="QI421" s="3"/>
      <c r="QJ421" s="3"/>
      <c r="QK421" s="3"/>
      <c r="QL421" s="3"/>
      <c r="QM421" s="3"/>
      <c r="QN421" s="3"/>
      <c r="QO421" s="3"/>
      <c r="QP421" s="3"/>
      <c r="QQ421" s="3"/>
      <c r="QR421" s="3"/>
      <c r="QS421" s="3"/>
      <c r="QT421" s="3"/>
      <c r="QU421" s="3"/>
      <c r="QV421" s="3"/>
      <c r="QW421" s="3"/>
      <c r="QX421" s="3"/>
      <c r="QY421" s="3"/>
      <c r="QZ421" s="3"/>
      <c r="RA421" s="3"/>
      <c r="RB421" s="3"/>
      <c r="RC421" s="3"/>
      <c r="RD421" s="3"/>
      <c r="RE421" s="3"/>
      <c r="RF421" s="3"/>
      <c r="RG421" s="3"/>
      <c r="RH421" s="3"/>
      <c r="RI421" s="3"/>
      <c r="RJ421" s="3"/>
      <c r="RK421" s="3"/>
      <c r="RL421" s="3"/>
      <c r="RM421" s="3"/>
      <c r="RN421" s="3"/>
      <c r="RO421" s="3"/>
      <c r="RP421" s="3"/>
      <c r="RQ421" s="3"/>
      <c r="RR421" s="3"/>
      <c r="RS421" s="3"/>
      <c r="RT421" s="3"/>
      <c r="RU421" s="3"/>
      <c r="RV421" s="3"/>
      <c r="RW421" s="3"/>
      <c r="RX421" s="3"/>
      <c r="RY421" s="3"/>
      <c r="RZ421" s="3"/>
      <c r="SA421" s="3"/>
      <c r="SB421" s="3"/>
      <c r="SC421" s="3"/>
      <c r="SD421" s="3"/>
      <c r="SE421" s="3"/>
      <c r="SF421" s="3"/>
      <c r="SG421" s="3"/>
      <c r="SH421" s="3"/>
      <c r="SI421" s="3"/>
      <c r="SJ421" s="3"/>
      <c r="SK421" s="3"/>
      <c r="SL421" s="3"/>
      <c r="SM421" s="3"/>
      <c r="SN421" s="3"/>
      <c r="SO421" s="3"/>
      <c r="SP421" s="3"/>
      <c r="SQ421" s="3"/>
      <c r="SR421" s="3"/>
      <c r="SS421" s="3"/>
      <c r="ST421" s="3"/>
      <c r="SU421" s="3"/>
      <c r="SV421" s="3"/>
      <c r="SW421" s="3"/>
      <c r="SX421" s="3"/>
      <c r="SY421" s="3"/>
      <c r="SZ421" s="3"/>
      <c r="TA421" s="3"/>
      <c r="TB421" s="3"/>
      <c r="TC421" s="3"/>
      <c r="TD421" s="3"/>
      <c r="TE421" s="3"/>
      <c r="TF421" s="3"/>
      <c r="TG421" s="3"/>
      <c r="TH421" s="3"/>
      <c r="TI421" s="3"/>
      <c r="TJ421" s="3"/>
      <c r="TK421" s="3"/>
      <c r="TL421" s="3"/>
      <c r="TM421" s="3"/>
      <c r="TN421" s="3"/>
      <c r="TO421" s="3"/>
      <c r="TP421" s="3"/>
      <c r="TQ421" s="3"/>
      <c r="TR421" s="3"/>
      <c r="TS421" s="3"/>
      <c r="TT421" s="3"/>
      <c r="TU421" s="3"/>
      <c r="TV421" s="3"/>
      <c r="TW421" s="3"/>
      <c r="TX421" s="3"/>
      <c r="TY421" s="3"/>
      <c r="TZ421" s="3"/>
      <c r="UA421" s="3"/>
      <c r="UB421" s="3"/>
      <c r="UC421" s="3"/>
      <c r="UD421" s="3"/>
      <c r="UE421" s="3"/>
      <c r="UF421" s="3"/>
      <c r="UG421" s="3"/>
      <c r="UH421" s="3"/>
      <c r="UI421" s="3"/>
      <c r="UJ421" s="3"/>
      <c r="UK421" s="3"/>
      <c r="UL421" s="3"/>
      <c r="UM421" s="3"/>
      <c r="UN421" s="3"/>
      <c r="UO421" s="3"/>
      <c r="UP421" s="3"/>
      <c r="UQ421" s="3"/>
      <c r="UR421" s="3"/>
      <c r="US421" s="3"/>
      <c r="UT421" s="3"/>
      <c r="UU421" s="3"/>
      <c r="UV421" s="3"/>
      <c r="UW421" s="3"/>
      <c r="UX421" s="3"/>
      <c r="UY421" s="3"/>
      <c r="UZ421" s="3"/>
      <c r="VA421" s="3"/>
      <c r="VB421" s="3"/>
      <c r="VC421" s="3"/>
      <c r="VD421" s="3"/>
      <c r="VE421" s="3"/>
      <c r="VF421" s="3"/>
      <c r="VG421" s="3"/>
      <c r="VH421" s="3"/>
      <c r="VI421" s="3"/>
      <c r="VJ421" s="3"/>
      <c r="VK421" s="3"/>
      <c r="VL421" s="3"/>
      <c r="VM421" s="3"/>
      <c r="VN421" s="3"/>
      <c r="VO421" s="3"/>
      <c r="VP421" s="3"/>
      <c r="VQ421" s="3"/>
      <c r="VR421" s="3"/>
      <c r="VS421" s="3"/>
      <c r="VT421" s="3"/>
      <c r="VU421" s="3"/>
      <c r="VV421" s="3"/>
      <c r="VW421" s="3"/>
      <c r="VX421" s="3"/>
      <c r="VY421" s="3"/>
      <c r="VZ421" s="3"/>
      <c r="WA421" s="3"/>
      <c r="WB421" s="3"/>
      <c r="WC421" s="3"/>
      <c r="WD421" s="3"/>
      <c r="WE421" s="3"/>
      <c r="WF421" s="3"/>
      <c r="WG421" s="3"/>
      <c r="WH421" s="3"/>
      <c r="WI421" s="3"/>
      <c r="WJ421" s="3"/>
      <c r="WK421" s="3"/>
      <c r="WL421" s="3"/>
      <c r="WM421" s="3"/>
      <c r="WN421" s="3"/>
      <c r="WO421" s="3"/>
      <c r="WP421" s="3"/>
      <c r="WQ421" s="3"/>
      <c r="WR421" s="3"/>
      <c r="WS421" s="3"/>
      <c r="WT421" s="3"/>
      <c r="WU421" s="3"/>
      <c r="WV421" s="3"/>
      <c r="WW421" s="3"/>
      <c r="WX421" s="3"/>
      <c r="WY421" s="3"/>
      <c r="WZ421" s="3"/>
      <c r="XA421" s="3"/>
      <c r="XB421" s="3"/>
      <c r="XC421" s="3"/>
      <c r="XD421" s="3"/>
      <c r="XE421" s="3"/>
      <c r="XF421" s="3"/>
      <c r="XG421" s="3"/>
      <c r="XH421" s="3"/>
      <c r="XI421" s="3"/>
      <c r="XJ421" s="3"/>
      <c r="XK421" s="3"/>
      <c r="XL421" s="3"/>
      <c r="XM421" s="3"/>
      <c r="XN421" s="3"/>
      <c r="XO421" s="3"/>
      <c r="XP421" s="3"/>
      <c r="XQ421" s="3"/>
      <c r="XR421" s="3"/>
      <c r="XS421" s="3"/>
      <c r="XT421" s="3"/>
      <c r="XU421" s="3"/>
      <c r="XV421" s="3"/>
      <c r="XW421" s="3"/>
      <c r="XX421" s="3"/>
      <c r="XY421" s="3"/>
      <c r="XZ421" s="3"/>
      <c r="YA421" s="3"/>
      <c r="YB421" s="3"/>
      <c r="YC421" s="3"/>
      <c r="YD421" s="3"/>
      <c r="YE421" s="3"/>
      <c r="YF421" s="3"/>
      <c r="YG421" s="3"/>
      <c r="YH421" s="3"/>
      <c r="YI421" s="3"/>
      <c r="YJ421" s="3"/>
      <c r="YK421" s="3"/>
      <c r="YL421" s="3"/>
      <c r="YM421" s="3"/>
      <c r="YN421" s="3"/>
      <c r="YO421" s="3"/>
      <c r="YP421" s="3"/>
      <c r="YQ421" s="3"/>
      <c r="YR421" s="3"/>
      <c r="YS421" s="3"/>
      <c r="YT421" s="3"/>
      <c r="YU421" s="3"/>
      <c r="YV421" s="3"/>
      <c r="YW421" s="3"/>
      <c r="YX421" s="3"/>
      <c r="YY421" s="3"/>
      <c r="YZ421" s="3"/>
      <c r="ZA421" s="3"/>
      <c r="ZB421" s="3"/>
      <c r="ZC421" s="3"/>
      <c r="ZD421" s="3"/>
      <c r="ZE421" s="3"/>
      <c r="ZF421" s="3"/>
      <c r="ZG421" s="3"/>
      <c r="ZH421" s="3"/>
      <c r="ZI421" s="3"/>
      <c r="ZJ421" s="3"/>
      <c r="ZK421" s="3"/>
      <c r="ZL421" s="3"/>
      <c r="ZM421" s="3"/>
      <c r="ZN421" s="3"/>
      <c r="ZO421" s="3"/>
      <c r="ZP421" s="3"/>
      <c r="ZQ421" s="3"/>
      <c r="ZR421" s="3"/>
      <c r="ZS421" s="3"/>
      <c r="ZT421" s="3"/>
      <c r="ZU421" s="3"/>
      <c r="ZV421" s="3"/>
      <c r="ZW421" s="3"/>
      <c r="ZX421" s="3"/>
      <c r="ZY421" s="3"/>
      <c r="ZZ421" s="3"/>
      <c r="AAA421" s="3"/>
      <c r="AAB421" s="3"/>
      <c r="AAC421" s="3"/>
      <c r="AAD421" s="3"/>
      <c r="AAE421" s="3"/>
      <c r="AAF421" s="3"/>
      <c r="AAG421" s="3"/>
      <c r="AAH421" s="3"/>
      <c r="AAI421" s="3"/>
      <c r="AAJ421" s="3"/>
      <c r="AAK421" s="3"/>
      <c r="AAL421" s="3"/>
      <c r="AAM421" s="3"/>
      <c r="AAN421" s="3"/>
      <c r="AAO421" s="3"/>
      <c r="AAP421" s="3"/>
      <c r="AAQ421" s="3"/>
      <c r="AAR421" s="3"/>
      <c r="AAS421" s="3"/>
      <c r="AAT421" s="3"/>
      <c r="AAU421" s="3"/>
      <c r="AAV421" s="3"/>
      <c r="AAW421" s="3"/>
      <c r="AAX421" s="3"/>
      <c r="AAY421" s="3"/>
      <c r="AAZ421" s="3"/>
      <c r="ABA421" s="3"/>
      <c r="ABB421" s="3"/>
      <c r="ABC421" s="3"/>
      <c r="ABD421" s="3"/>
      <c r="ABE421" s="3"/>
      <c r="ABF421" s="3"/>
      <c r="ABG421" s="3"/>
      <c r="ABH421" s="3"/>
      <c r="ABI421" s="3"/>
      <c r="ABJ421" s="3"/>
      <c r="ABK421" s="3"/>
      <c r="ABL421" s="3"/>
      <c r="ABM421" s="3"/>
      <c r="ABN421" s="3"/>
      <c r="ABO421" s="3"/>
      <c r="ABP421" s="3"/>
      <c r="ABQ421" s="3"/>
      <c r="ABR421" s="3"/>
      <c r="ABS421" s="3"/>
    </row>
    <row r="426" spans="1:747" x14ac:dyDescent="0.25">
      <c r="F426" s="871"/>
    </row>
    <row r="433" spans="1:747" s="6" customFormat="1" x14ac:dyDescent="0.25">
      <c r="A433" s="3"/>
      <c r="B433" s="3"/>
      <c r="C433" s="445"/>
      <c r="D433" s="445"/>
      <c r="E433" s="442"/>
      <c r="F433" s="869"/>
      <c r="G433" s="870"/>
      <c r="H433" s="869"/>
      <c r="I433" s="870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"/>
      <c r="BK433" s="3"/>
      <c r="BL433" s="3"/>
      <c r="BM433" s="3"/>
      <c r="BN433" s="3"/>
      <c r="BO433" s="3"/>
      <c r="BP433" s="3"/>
      <c r="BQ433" s="3"/>
      <c r="BR433" s="3"/>
      <c r="BS433" s="3"/>
      <c r="BT433" s="3"/>
      <c r="BU433" s="3"/>
      <c r="BV433" s="3"/>
      <c r="BW433" s="3"/>
      <c r="BX433" s="3"/>
      <c r="BY433" s="3"/>
      <c r="BZ433" s="3"/>
      <c r="CA433" s="3"/>
      <c r="CB433" s="3"/>
      <c r="CC433" s="3"/>
      <c r="CD433" s="3"/>
      <c r="CE433" s="3"/>
      <c r="CF433" s="3"/>
      <c r="CG433" s="3"/>
      <c r="CH433" s="3"/>
      <c r="CI433" s="3"/>
      <c r="CJ433" s="3"/>
      <c r="CK433" s="3"/>
      <c r="CL433" s="3"/>
      <c r="CM433" s="3"/>
      <c r="CN433" s="3"/>
      <c r="CO433" s="3"/>
      <c r="CP433" s="3"/>
      <c r="CQ433" s="3"/>
      <c r="CR433" s="3"/>
      <c r="CS433" s="3"/>
      <c r="CT433" s="3"/>
      <c r="CU433" s="3"/>
      <c r="CV433" s="3"/>
      <c r="CW433" s="3"/>
      <c r="CX433" s="3"/>
      <c r="CY433" s="3"/>
      <c r="CZ433" s="3"/>
      <c r="DA433" s="3"/>
      <c r="DB433" s="3"/>
      <c r="DC433" s="3"/>
      <c r="DD433" s="3"/>
      <c r="DE433" s="3"/>
      <c r="DF433" s="3"/>
      <c r="DG433" s="3"/>
      <c r="DH433" s="3"/>
      <c r="DI433" s="3"/>
      <c r="DJ433" s="3"/>
      <c r="DK433" s="3"/>
      <c r="DL433" s="3"/>
      <c r="DM433" s="3"/>
      <c r="DN433" s="3"/>
      <c r="DO433" s="3"/>
      <c r="DP433" s="3"/>
      <c r="DQ433" s="3"/>
      <c r="DR433" s="3"/>
      <c r="DS433" s="3"/>
      <c r="DT433" s="3"/>
      <c r="DU433" s="3"/>
      <c r="DV433" s="3"/>
      <c r="DW433" s="3"/>
      <c r="DX433" s="3"/>
      <c r="DY433" s="3"/>
      <c r="DZ433" s="3"/>
      <c r="EA433" s="3"/>
      <c r="EB433" s="3"/>
      <c r="EC433" s="3"/>
      <c r="ED433" s="3"/>
      <c r="EE433" s="3"/>
      <c r="EF433" s="3"/>
      <c r="EG433" s="3"/>
      <c r="EH433" s="3"/>
      <c r="EI433" s="3"/>
      <c r="EJ433" s="3"/>
      <c r="EK433" s="3"/>
      <c r="EL433" s="3"/>
      <c r="EM433" s="3"/>
      <c r="EN433" s="3"/>
      <c r="EO433" s="3"/>
      <c r="EP433" s="3"/>
      <c r="EQ433" s="3"/>
      <c r="ER433" s="3"/>
      <c r="ES433" s="3"/>
      <c r="ET433" s="3"/>
      <c r="EU433" s="3"/>
      <c r="EV433" s="3"/>
      <c r="EW433" s="3"/>
      <c r="EX433" s="3"/>
      <c r="EY433" s="3"/>
      <c r="EZ433" s="3"/>
      <c r="FA433" s="3"/>
      <c r="FB433" s="3"/>
      <c r="FC433" s="3"/>
      <c r="FD433" s="3"/>
      <c r="FE433" s="3"/>
      <c r="FF433" s="3"/>
      <c r="FG433" s="3"/>
      <c r="FH433" s="3"/>
      <c r="FI433" s="3"/>
      <c r="FJ433" s="3"/>
      <c r="FK433" s="3"/>
      <c r="FL433" s="3"/>
      <c r="FM433" s="3"/>
      <c r="FN433" s="3"/>
      <c r="FO433" s="3"/>
      <c r="FP433" s="3"/>
      <c r="FQ433" s="3"/>
      <c r="FR433" s="3"/>
      <c r="FS433" s="3"/>
      <c r="FT433" s="3"/>
      <c r="FU433" s="3"/>
      <c r="FV433" s="3"/>
      <c r="FW433" s="3"/>
      <c r="FX433" s="3"/>
      <c r="FY433" s="3"/>
      <c r="FZ433" s="3"/>
      <c r="GA433" s="3"/>
      <c r="GB433" s="3"/>
      <c r="GC433" s="3"/>
      <c r="GD433" s="3"/>
      <c r="GE433" s="3"/>
      <c r="GF433" s="3"/>
      <c r="GG433" s="3"/>
      <c r="GH433" s="3"/>
      <c r="GI433" s="3"/>
      <c r="GJ433" s="3"/>
      <c r="GK433" s="3"/>
      <c r="GL433" s="3"/>
      <c r="GM433" s="3"/>
      <c r="GN433" s="3"/>
      <c r="GO433" s="3"/>
      <c r="GP433" s="3"/>
      <c r="GQ433" s="3"/>
      <c r="GR433" s="3"/>
      <c r="GS433" s="3"/>
      <c r="GT433" s="3"/>
      <c r="GU433" s="3"/>
      <c r="GV433" s="3"/>
      <c r="GW433" s="3"/>
      <c r="GX433" s="3"/>
      <c r="GY433" s="3"/>
      <c r="GZ433" s="3"/>
      <c r="HA433" s="3"/>
      <c r="HB433" s="3"/>
      <c r="HC433" s="3"/>
      <c r="HD433" s="3"/>
      <c r="HE433" s="3"/>
      <c r="HF433" s="3"/>
      <c r="HG433" s="3"/>
      <c r="HH433" s="3"/>
      <c r="HI433" s="3"/>
      <c r="HJ433" s="3"/>
      <c r="HK433" s="3"/>
      <c r="HL433" s="3"/>
      <c r="HM433" s="3"/>
      <c r="HN433" s="3"/>
      <c r="HO433" s="3"/>
      <c r="HP433" s="3"/>
      <c r="HQ433" s="3"/>
      <c r="HR433" s="3"/>
      <c r="HS433" s="3"/>
      <c r="HT433" s="3"/>
      <c r="HU433" s="3"/>
      <c r="HV433" s="3"/>
      <c r="HW433" s="3"/>
      <c r="HX433" s="3"/>
      <c r="HY433" s="3"/>
      <c r="HZ433" s="3"/>
      <c r="IA433" s="3"/>
      <c r="IB433" s="3"/>
      <c r="IC433" s="3"/>
      <c r="ID433" s="3"/>
      <c r="IE433" s="3"/>
      <c r="IF433" s="3"/>
      <c r="IG433" s="3"/>
      <c r="IH433" s="3"/>
      <c r="II433" s="3"/>
      <c r="IJ433" s="3"/>
      <c r="IK433" s="3"/>
      <c r="IL433" s="3"/>
      <c r="IM433" s="3"/>
      <c r="IN433" s="3"/>
      <c r="IO433" s="3"/>
      <c r="IP433" s="3"/>
      <c r="IQ433" s="3"/>
      <c r="IR433" s="3"/>
      <c r="IS433" s="3"/>
      <c r="IT433" s="3"/>
      <c r="IU433" s="3"/>
      <c r="IV433" s="3"/>
      <c r="IW433" s="3"/>
      <c r="IX433" s="3"/>
      <c r="IY433" s="3"/>
      <c r="IZ433" s="3"/>
      <c r="JA433" s="3"/>
      <c r="JB433" s="3"/>
      <c r="JC433" s="3"/>
      <c r="JD433" s="3"/>
      <c r="JE433" s="3"/>
      <c r="JF433" s="3"/>
      <c r="JG433" s="3"/>
      <c r="JH433" s="3"/>
      <c r="JI433" s="3"/>
      <c r="JJ433" s="3"/>
      <c r="JK433" s="3"/>
      <c r="JL433" s="3"/>
      <c r="JM433" s="3"/>
      <c r="JN433" s="3"/>
      <c r="JO433" s="3"/>
      <c r="JP433" s="3"/>
      <c r="JQ433" s="3"/>
      <c r="JR433" s="3"/>
      <c r="JS433" s="3"/>
      <c r="JT433" s="3"/>
      <c r="JU433" s="3"/>
      <c r="JV433" s="3"/>
      <c r="JW433" s="3"/>
      <c r="JX433" s="3"/>
      <c r="JY433" s="3"/>
      <c r="JZ433" s="3"/>
      <c r="KA433" s="3"/>
      <c r="KB433" s="3"/>
      <c r="KC433" s="3"/>
      <c r="KD433" s="3"/>
      <c r="KE433" s="3"/>
      <c r="KF433" s="3"/>
      <c r="KG433" s="3"/>
      <c r="KH433" s="3"/>
      <c r="KI433" s="3"/>
      <c r="KJ433" s="3"/>
      <c r="KK433" s="3"/>
      <c r="KL433" s="3"/>
      <c r="KM433" s="3"/>
      <c r="KN433" s="3"/>
      <c r="KO433" s="3"/>
      <c r="KP433" s="3"/>
      <c r="KQ433" s="3"/>
      <c r="KR433" s="3"/>
      <c r="KS433" s="3"/>
      <c r="KT433" s="3"/>
      <c r="KU433" s="3"/>
      <c r="KV433" s="3"/>
      <c r="KW433" s="3"/>
      <c r="KX433" s="3"/>
      <c r="KY433" s="3"/>
      <c r="KZ433" s="3"/>
      <c r="LA433" s="3"/>
      <c r="LB433" s="3"/>
      <c r="LC433" s="3"/>
      <c r="LD433" s="3"/>
      <c r="LE433" s="3"/>
      <c r="LF433" s="3"/>
      <c r="LG433" s="3"/>
      <c r="LH433" s="3"/>
      <c r="LI433" s="3"/>
      <c r="LJ433" s="3"/>
      <c r="LK433" s="3"/>
      <c r="LL433" s="3"/>
      <c r="LM433" s="3"/>
      <c r="LN433" s="3"/>
      <c r="LO433" s="3"/>
      <c r="LP433" s="3"/>
      <c r="LQ433" s="3"/>
      <c r="LR433" s="3"/>
      <c r="LS433" s="3"/>
      <c r="LT433" s="3"/>
      <c r="LU433" s="3"/>
      <c r="LV433" s="3"/>
      <c r="LW433" s="3"/>
      <c r="LX433" s="3"/>
      <c r="LY433" s="3"/>
      <c r="LZ433" s="3"/>
      <c r="MA433" s="3"/>
      <c r="MB433" s="3"/>
      <c r="MC433" s="3"/>
      <c r="MD433" s="3"/>
      <c r="ME433" s="3"/>
      <c r="MF433" s="3"/>
      <c r="MG433" s="3"/>
      <c r="MH433" s="3"/>
      <c r="MI433" s="3"/>
      <c r="MJ433" s="3"/>
      <c r="MK433" s="3"/>
      <c r="ML433" s="3"/>
      <c r="MM433" s="3"/>
      <c r="MN433" s="3"/>
      <c r="MO433" s="3"/>
      <c r="MP433" s="3"/>
      <c r="MQ433" s="3"/>
      <c r="MR433" s="3"/>
      <c r="MS433" s="3"/>
      <c r="MT433" s="3"/>
      <c r="MU433" s="3"/>
      <c r="MV433" s="3"/>
      <c r="MW433" s="3"/>
      <c r="MX433" s="3"/>
      <c r="MY433" s="3"/>
      <c r="MZ433" s="3"/>
      <c r="NA433" s="3"/>
      <c r="NB433" s="3"/>
      <c r="NC433" s="3"/>
      <c r="ND433" s="3"/>
      <c r="NE433" s="3"/>
      <c r="NF433" s="3"/>
      <c r="NG433" s="3"/>
      <c r="NH433" s="3"/>
      <c r="NI433" s="3"/>
      <c r="NJ433" s="3"/>
      <c r="NK433" s="3"/>
      <c r="NL433" s="3"/>
      <c r="NM433" s="3"/>
      <c r="NN433" s="3"/>
      <c r="NO433" s="3"/>
      <c r="NP433" s="3"/>
      <c r="NQ433" s="3"/>
      <c r="NR433" s="3"/>
      <c r="NS433" s="3"/>
      <c r="NT433" s="3"/>
      <c r="NU433" s="3"/>
      <c r="NV433" s="3"/>
      <c r="NW433" s="3"/>
      <c r="NX433" s="3"/>
      <c r="NY433" s="3"/>
      <c r="NZ433" s="3"/>
      <c r="OA433" s="3"/>
      <c r="OB433" s="3"/>
      <c r="OC433" s="3"/>
      <c r="OD433" s="3"/>
      <c r="OE433" s="3"/>
      <c r="OF433" s="3"/>
      <c r="OG433" s="3"/>
      <c r="OH433" s="3"/>
      <c r="OI433" s="3"/>
      <c r="OJ433" s="3"/>
      <c r="OK433" s="3"/>
      <c r="OL433" s="3"/>
      <c r="OM433" s="3"/>
      <c r="ON433" s="3"/>
      <c r="OO433" s="3"/>
      <c r="OP433" s="3"/>
      <c r="OQ433" s="3"/>
      <c r="OR433" s="3"/>
      <c r="OS433" s="3"/>
      <c r="OT433" s="3"/>
      <c r="OU433" s="3"/>
      <c r="OV433" s="3"/>
      <c r="OW433" s="3"/>
      <c r="OX433" s="3"/>
      <c r="OY433" s="3"/>
      <c r="OZ433" s="3"/>
      <c r="PA433" s="3"/>
      <c r="PB433" s="3"/>
      <c r="PC433" s="3"/>
      <c r="PD433" s="3"/>
      <c r="PE433" s="3"/>
      <c r="PF433" s="3"/>
      <c r="PG433" s="3"/>
      <c r="PH433" s="3"/>
      <c r="PI433" s="3"/>
      <c r="PJ433" s="3"/>
      <c r="PK433" s="3"/>
      <c r="PL433" s="3"/>
      <c r="PM433" s="3"/>
      <c r="PN433" s="3"/>
      <c r="PO433" s="3"/>
      <c r="PP433" s="3"/>
      <c r="PQ433" s="3"/>
      <c r="PR433" s="3"/>
      <c r="PS433" s="3"/>
      <c r="PT433" s="3"/>
      <c r="PU433" s="3"/>
      <c r="PV433" s="3"/>
      <c r="PW433" s="3"/>
      <c r="PX433" s="3"/>
      <c r="PY433" s="3"/>
      <c r="PZ433" s="3"/>
      <c r="QA433" s="3"/>
      <c r="QB433" s="3"/>
      <c r="QC433" s="3"/>
      <c r="QD433" s="3"/>
      <c r="QE433" s="3"/>
      <c r="QF433" s="3"/>
      <c r="QG433" s="3"/>
      <c r="QH433" s="3"/>
      <c r="QI433" s="3"/>
      <c r="QJ433" s="3"/>
      <c r="QK433" s="3"/>
      <c r="QL433" s="3"/>
      <c r="QM433" s="3"/>
      <c r="QN433" s="3"/>
      <c r="QO433" s="3"/>
      <c r="QP433" s="3"/>
      <c r="QQ433" s="3"/>
      <c r="QR433" s="3"/>
      <c r="QS433" s="3"/>
      <c r="QT433" s="3"/>
      <c r="QU433" s="3"/>
      <c r="QV433" s="3"/>
      <c r="QW433" s="3"/>
      <c r="QX433" s="3"/>
      <c r="QY433" s="3"/>
      <c r="QZ433" s="3"/>
      <c r="RA433" s="3"/>
      <c r="RB433" s="3"/>
      <c r="RC433" s="3"/>
      <c r="RD433" s="3"/>
      <c r="RE433" s="3"/>
      <c r="RF433" s="3"/>
      <c r="RG433" s="3"/>
      <c r="RH433" s="3"/>
      <c r="RI433" s="3"/>
      <c r="RJ433" s="3"/>
      <c r="RK433" s="3"/>
      <c r="RL433" s="3"/>
      <c r="RM433" s="3"/>
      <c r="RN433" s="3"/>
      <c r="RO433" s="3"/>
      <c r="RP433" s="3"/>
      <c r="RQ433" s="3"/>
      <c r="RR433" s="3"/>
      <c r="RS433" s="3"/>
      <c r="RT433" s="3"/>
      <c r="RU433" s="3"/>
      <c r="RV433" s="3"/>
      <c r="RW433" s="3"/>
      <c r="RX433" s="3"/>
      <c r="RY433" s="3"/>
      <c r="RZ433" s="3"/>
      <c r="SA433" s="3"/>
      <c r="SB433" s="3"/>
      <c r="SC433" s="3"/>
      <c r="SD433" s="3"/>
      <c r="SE433" s="3"/>
      <c r="SF433" s="3"/>
      <c r="SG433" s="3"/>
      <c r="SH433" s="3"/>
      <c r="SI433" s="3"/>
      <c r="SJ433" s="3"/>
      <c r="SK433" s="3"/>
      <c r="SL433" s="3"/>
      <c r="SM433" s="3"/>
      <c r="SN433" s="3"/>
      <c r="SO433" s="3"/>
      <c r="SP433" s="3"/>
      <c r="SQ433" s="3"/>
      <c r="SR433" s="3"/>
      <c r="SS433" s="3"/>
      <c r="ST433" s="3"/>
      <c r="SU433" s="3"/>
      <c r="SV433" s="3"/>
      <c r="SW433" s="3"/>
      <c r="SX433" s="3"/>
      <c r="SY433" s="3"/>
      <c r="SZ433" s="3"/>
      <c r="TA433" s="3"/>
      <c r="TB433" s="3"/>
      <c r="TC433" s="3"/>
      <c r="TD433" s="3"/>
      <c r="TE433" s="3"/>
      <c r="TF433" s="3"/>
      <c r="TG433" s="3"/>
      <c r="TH433" s="3"/>
      <c r="TI433" s="3"/>
      <c r="TJ433" s="3"/>
      <c r="TK433" s="3"/>
      <c r="TL433" s="3"/>
      <c r="TM433" s="3"/>
      <c r="TN433" s="3"/>
      <c r="TO433" s="3"/>
      <c r="TP433" s="3"/>
      <c r="TQ433" s="3"/>
      <c r="TR433" s="3"/>
      <c r="TS433" s="3"/>
      <c r="TT433" s="3"/>
      <c r="TU433" s="3"/>
      <c r="TV433" s="3"/>
      <c r="TW433" s="3"/>
      <c r="TX433" s="3"/>
      <c r="TY433" s="3"/>
      <c r="TZ433" s="3"/>
      <c r="UA433" s="3"/>
      <c r="UB433" s="3"/>
      <c r="UC433" s="3"/>
      <c r="UD433" s="3"/>
      <c r="UE433" s="3"/>
      <c r="UF433" s="3"/>
      <c r="UG433" s="3"/>
      <c r="UH433" s="3"/>
      <c r="UI433" s="3"/>
      <c r="UJ433" s="3"/>
      <c r="UK433" s="3"/>
      <c r="UL433" s="3"/>
      <c r="UM433" s="3"/>
      <c r="UN433" s="3"/>
      <c r="UO433" s="3"/>
      <c r="UP433" s="3"/>
      <c r="UQ433" s="3"/>
      <c r="UR433" s="3"/>
      <c r="US433" s="3"/>
      <c r="UT433" s="3"/>
      <c r="UU433" s="3"/>
      <c r="UV433" s="3"/>
      <c r="UW433" s="3"/>
      <c r="UX433" s="3"/>
      <c r="UY433" s="3"/>
      <c r="UZ433" s="3"/>
      <c r="VA433" s="3"/>
      <c r="VB433" s="3"/>
      <c r="VC433" s="3"/>
      <c r="VD433" s="3"/>
      <c r="VE433" s="3"/>
      <c r="VF433" s="3"/>
      <c r="VG433" s="3"/>
      <c r="VH433" s="3"/>
      <c r="VI433" s="3"/>
      <c r="VJ433" s="3"/>
      <c r="VK433" s="3"/>
      <c r="VL433" s="3"/>
      <c r="VM433" s="3"/>
      <c r="VN433" s="3"/>
      <c r="VO433" s="3"/>
      <c r="VP433" s="3"/>
      <c r="VQ433" s="3"/>
      <c r="VR433" s="3"/>
      <c r="VS433" s="3"/>
      <c r="VT433" s="3"/>
      <c r="VU433" s="3"/>
      <c r="VV433" s="3"/>
      <c r="VW433" s="3"/>
      <c r="VX433" s="3"/>
      <c r="VY433" s="3"/>
      <c r="VZ433" s="3"/>
      <c r="WA433" s="3"/>
      <c r="WB433" s="3"/>
      <c r="WC433" s="3"/>
      <c r="WD433" s="3"/>
      <c r="WE433" s="3"/>
      <c r="WF433" s="3"/>
      <c r="WG433" s="3"/>
      <c r="WH433" s="3"/>
      <c r="WI433" s="3"/>
      <c r="WJ433" s="3"/>
      <c r="WK433" s="3"/>
      <c r="WL433" s="3"/>
      <c r="WM433" s="3"/>
      <c r="WN433" s="3"/>
      <c r="WO433" s="3"/>
      <c r="WP433" s="3"/>
      <c r="WQ433" s="3"/>
      <c r="WR433" s="3"/>
      <c r="WS433" s="3"/>
      <c r="WT433" s="3"/>
      <c r="WU433" s="3"/>
      <c r="WV433" s="3"/>
      <c r="WW433" s="3"/>
      <c r="WX433" s="3"/>
      <c r="WY433" s="3"/>
      <c r="WZ433" s="3"/>
      <c r="XA433" s="3"/>
      <c r="XB433" s="3"/>
      <c r="XC433" s="3"/>
      <c r="XD433" s="3"/>
      <c r="XE433" s="3"/>
      <c r="XF433" s="3"/>
      <c r="XG433" s="3"/>
      <c r="XH433" s="3"/>
      <c r="XI433" s="3"/>
      <c r="XJ433" s="3"/>
      <c r="XK433" s="3"/>
      <c r="XL433" s="3"/>
      <c r="XM433" s="3"/>
      <c r="XN433" s="3"/>
      <c r="XO433" s="3"/>
      <c r="XP433" s="3"/>
      <c r="XQ433" s="3"/>
      <c r="XR433" s="3"/>
      <c r="XS433" s="3"/>
      <c r="XT433" s="3"/>
      <c r="XU433" s="3"/>
      <c r="XV433" s="3"/>
      <c r="XW433" s="3"/>
      <c r="XX433" s="3"/>
      <c r="XY433" s="3"/>
      <c r="XZ433" s="3"/>
      <c r="YA433" s="3"/>
      <c r="YB433" s="3"/>
      <c r="YC433" s="3"/>
      <c r="YD433" s="3"/>
      <c r="YE433" s="3"/>
      <c r="YF433" s="3"/>
      <c r="YG433" s="3"/>
      <c r="YH433" s="3"/>
      <c r="YI433" s="3"/>
      <c r="YJ433" s="3"/>
      <c r="YK433" s="3"/>
      <c r="YL433" s="3"/>
      <c r="YM433" s="3"/>
      <c r="YN433" s="3"/>
      <c r="YO433" s="3"/>
      <c r="YP433" s="3"/>
      <c r="YQ433" s="3"/>
      <c r="YR433" s="3"/>
      <c r="YS433" s="3"/>
      <c r="YT433" s="3"/>
      <c r="YU433" s="3"/>
      <c r="YV433" s="3"/>
      <c r="YW433" s="3"/>
      <c r="YX433" s="3"/>
      <c r="YY433" s="3"/>
      <c r="YZ433" s="3"/>
      <c r="ZA433" s="3"/>
      <c r="ZB433" s="3"/>
      <c r="ZC433" s="3"/>
      <c r="ZD433" s="3"/>
      <c r="ZE433" s="3"/>
      <c r="ZF433" s="3"/>
      <c r="ZG433" s="3"/>
      <c r="ZH433" s="3"/>
      <c r="ZI433" s="3"/>
      <c r="ZJ433" s="3"/>
      <c r="ZK433" s="3"/>
      <c r="ZL433" s="3"/>
      <c r="ZM433" s="3"/>
      <c r="ZN433" s="3"/>
      <c r="ZO433" s="3"/>
      <c r="ZP433" s="3"/>
      <c r="ZQ433" s="3"/>
      <c r="ZR433" s="3"/>
      <c r="ZS433" s="3"/>
      <c r="ZT433" s="3"/>
      <c r="ZU433" s="3"/>
      <c r="ZV433" s="3"/>
      <c r="ZW433" s="3"/>
      <c r="ZX433" s="3"/>
      <c r="ZY433" s="3"/>
      <c r="ZZ433" s="3"/>
      <c r="AAA433" s="3"/>
      <c r="AAB433" s="3"/>
      <c r="AAC433" s="3"/>
      <c r="AAD433" s="3"/>
      <c r="AAE433" s="3"/>
      <c r="AAF433" s="3"/>
      <c r="AAG433" s="3"/>
      <c r="AAH433" s="3"/>
      <c r="AAI433" s="3"/>
      <c r="AAJ433" s="3"/>
      <c r="AAK433" s="3"/>
      <c r="AAL433" s="3"/>
      <c r="AAM433" s="3"/>
      <c r="AAN433" s="3"/>
      <c r="AAO433" s="3"/>
      <c r="AAP433" s="3"/>
      <c r="AAQ433" s="3"/>
      <c r="AAR433" s="3"/>
      <c r="AAS433" s="3"/>
      <c r="AAT433" s="3"/>
      <c r="AAU433" s="3"/>
      <c r="AAV433" s="3"/>
      <c r="AAW433" s="3"/>
      <c r="AAX433" s="3"/>
      <c r="AAY433" s="3"/>
      <c r="AAZ433" s="3"/>
      <c r="ABA433" s="3"/>
      <c r="ABB433" s="3"/>
      <c r="ABC433" s="3"/>
      <c r="ABD433" s="3"/>
      <c r="ABE433" s="3"/>
      <c r="ABF433" s="3"/>
      <c r="ABG433" s="3"/>
      <c r="ABH433" s="3"/>
      <c r="ABI433" s="3"/>
      <c r="ABJ433" s="3"/>
      <c r="ABK433" s="3"/>
      <c r="ABL433" s="3"/>
      <c r="ABM433" s="3"/>
      <c r="ABN433" s="3"/>
      <c r="ABO433" s="3"/>
      <c r="ABP433" s="3"/>
      <c r="ABQ433" s="3"/>
      <c r="ABR433" s="3"/>
      <c r="ABS433" s="3"/>
    </row>
    <row r="434" spans="1:747" x14ac:dyDescent="0.25">
      <c r="F434" s="871"/>
    </row>
    <row r="440" spans="1:747" s="5" customFormat="1" x14ac:dyDescent="0.25">
      <c r="A440" s="3"/>
      <c r="B440" s="3"/>
      <c r="C440" s="445"/>
      <c r="D440" s="445"/>
      <c r="E440" s="442"/>
      <c r="F440" s="869"/>
      <c r="G440" s="872"/>
      <c r="H440" s="871"/>
      <c r="I440" s="87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  <c r="FE440" s="2"/>
      <c r="FF440" s="2"/>
      <c r="FG440" s="2"/>
      <c r="FH440" s="2"/>
      <c r="FI440" s="2"/>
      <c r="FJ440" s="2"/>
      <c r="FK440" s="2"/>
      <c r="FL440" s="2"/>
      <c r="FM440" s="2"/>
      <c r="FN440" s="2"/>
      <c r="FO440" s="2"/>
      <c r="FP440" s="2"/>
      <c r="FQ440" s="2"/>
      <c r="FR440" s="2"/>
      <c r="FS440" s="2"/>
      <c r="FT440" s="2"/>
      <c r="FU440" s="2"/>
      <c r="FV440" s="2"/>
      <c r="FW440" s="2"/>
      <c r="FX440" s="2"/>
      <c r="FY440" s="2"/>
      <c r="FZ440" s="2"/>
      <c r="GA440" s="2"/>
      <c r="GB440" s="2"/>
      <c r="GC440" s="2"/>
      <c r="GD440" s="2"/>
      <c r="GE440" s="2"/>
      <c r="GF440" s="2"/>
      <c r="GG440" s="2"/>
      <c r="GH440" s="2"/>
      <c r="GI440" s="2"/>
      <c r="GJ440" s="2"/>
      <c r="GK440" s="2"/>
      <c r="GL440" s="2"/>
      <c r="GM440" s="2"/>
      <c r="GN440" s="2"/>
      <c r="GO440" s="2"/>
      <c r="GP440" s="2"/>
      <c r="GQ440" s="2"/>
      <c r="GR440" s="2"/>
      <c r="GS440" s="2"/>
      <c r="GT440" s="2"/>
      <c r="GU440" s="2"/>
      <c r="GV440" s="2"/>
      <c r="GW440" s="2"/>
      <c r="GX440" s="2"/>
      <c r="GY440" s="2"/>
      <c r="GZ440" s="2"/>
      <c r="HA440" s="2"/>
      <c r="HB440" s="2"/>
      <c r="HC440" s="2"/>
      <c r="HD440" s="2"/>
      <c r="HE440" s="2"/>
      <c r="HF440" s="2"/>
      <c r="HG440" s="2"/>
      <c r="HH440" s="2"/>
      <c r="HI440" s="2"/>
      <c r="HJ440" s="2"/>
      <c r="HK440" s="2"/>
      <c r="HL440" s="2"/>
      <c r="HM440" s="2"/>
      <c r="HN440" s="2"/>
      <c r="HO440" s="2"/>
      <c r="HP440" s="2"/>
      <c r="HQ440" s="2"/>
      <c r="HR440" s="2"/>
      <c r="HS440" s="2"/>
      <c r="HT440" s="2"/>
      <c r="HU440" s="2"/>
      <c r="HV440" s="2"/>
      <c r="HW440" s="2"/>
      <c r="HX440" s="2"/>
      <c r="HY440" s="2"/>
      <c r="HZ440" s="2"/>
      <c r="IA440" s="2"/>
      <c r="IB440" s="2"/>
      <c r="IC440" s="2"/>
      <c r="ID440" s="2"/>
      <c r="IE440" s="2"/>
      <c r="IF440" s="2"/>
      <c r="IG440" s="2"/>
      <c r="IH440" s="2"/>
      <c r="II440" s="2"/>
      <c r="IJ440" s="2"/>
      <c r="IK440" s="2"/>
      <c r="IL440" s="2"/>
      <c r="IM440" s="2"/>
      <c r="IN440" s="2"/>
      <c r="IO440" s="2"/>
      <c r="IP440" s="2"/>
      <c r="IQ440" s="2"/>
      <c r="IR440" s="2"/>
      <c r="IS440" s="2"/>
      <c r="IT440" s="2"/>
      <c r="IU440" s="2"/>
      <c r="IV440" s="2"/>
      <c r="IW440" s="2"/>
      <c r="IX440" s="2"/>
      <c r="IY440" s="2"/>
      <c r="IZ440" s="2"/>
      <c r="JA440" s="2"/>
      <c r="JB440" s="2"/>
      <c r="JC440" s="2"/>
      <c r="JD440" s="2"/>
      <c r="JE440" s="2"/>
      <c r="JF440" s="2"/>
      <c r="JG440" s="2"/>
      <c r="JH440" s="2"/>
      <c r="JI440" s="2"/>
      <c r="JJ440" s="2"/>
      <c r="JK440" s="2"/>
      <c r="JL440" s="2"/>
      <c r="JM440" s="2"/>
      <c r="JN440" s="2"/>
      <c r="JO440" s="2"/>
      <c r="JP440" s="2"/>
      <c r="JQ440" s="2"/>
      <c r="JR440" s="2"/>
      <c r="JS440" s="2"/>
      <c r="JT440" s="2"/>
      <c r="JU440" s="2"/>
      <c r="JV440" s="2"/>
      <c r="JW440" s="2"/>
      <c r="JX440" s="2"/>
      <c r="JY440" s="2"/>
      <c r="JZ440" s="2"/>
      <c r="KA440" s="2"/>
      <c r="KB440" s="2"/>
      <c r="KC440" s="2"/>
      <c r="KD440" s="2"/>
      <c r="KE440" s="2"/>
      <c r="KF440" s="2"/>
      <c r="KG440" s="2"/>
      <c r="KH440" s="2"/>
      <c r="KI440" s="2"/>
      <c r="KJ440" s="2"/>
      <c r="KK440" s="2"/>
      <c r="KL440" s="2"/>
      <c r="KM440" s="2"/>
      <c r="KN440" s="2"/>
      <c r="KO440" s="2"/>
      <c r="KP440" s="2"/>
      <c r="KQ440" s="2"/>
      <c r="KR440" s="2"/>
      <c r="KS440" s="2"/>
      <c r="KT440" s="2"/>
      <c r="KU440" s="2"/>
      <c r="KV440" s="2"/>
      <c r="KW440" s="2"/>
      <c r="KX440" s="2"/>
      <c r="KY440" s="2"/>
      <c r="KZ440" s="2"/>
      <c r="LA440" s="2"/>
      <c r="LB440" s="2"/>
      <c r="LC440" s="2"/>
      <c r="LD440" s="2"/>
      <c r="LE440" s="2"/>
      <c r="LF440" s="2"/>
      <c r="LG440" s="2"/>
      <c r="LH440" s="2"/>
      <c r="LI440" s="2"/>
      <c r="LJ440" s="2"/>
      <c r="LK440" s="2"/>
      <c r="LL440" s="2"/>
      <c r="LM440" s="2"/>
      <c r="LN440" s="2"/>
      <c r="LO440" s="2"/>
      <c r="LP440" s="2"/>
      <c r="LQ440" s="2"/>
      <c r="LR440" s="2"/>
      <c r="LS440" s="2"/>
      <c r="LT440" s="2"/>
      <c r="LU440" s="2"/>
      <c r="LV440" s="2"/>
      <c r="LW440" s="2"/>
      <c r="LX440" s="2"/>
      <c r="LY440" s="2"/>
      <c r="LZ440" s="2"/>
      <c r="MA440" s="2"/>
      <c r="MB440" s="2"/>
      <c r="MC440" s="2"/>
      <c r="MD440" s="2"/>
      <c r="ME440" s="2"/>
      <c r="MF440" s="2"/>
      <c r="MG440" s="2"/>
      <c r="MH440" s="2"/>
      <c r="MI440" s="2"/>
      <c r="MJ440" s="2"/>
      <c r="MK440" s="2"/>
      <c r="ML440" s="2"/>
      <c r="MM440" s="2"/>
      <c r="MN440" s="2"/>
      <c r="MO440" s="2"/>
      <c r="MP440" s="2"/>
    </row>
    <row r="441" spans="1:747" s="8" customFormat="1" x14ac:dyDescent="0.25">
      <c r="A441" s="3"/>
      <c r="B441" s="3"/>
      <c r="C441" s="445"/>
      <c r="D441" s="445"/>
      <c r="E441" s="442"/>
      <c r="F441" s="869"/>
      <c r="G441" s="872"/>
      <c r="H441" s="871"/>
      <c r="I441" s="87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  <c r="FE441" s="2"/>
      <c r="FF441" s="2"/>
      <c r="FG441" s="2"/>
      <c r="FH441" s="2"/>
      <c r="FI441" s="2"/>
      <c r="FJ441" s="2"/>
      <c r="FK441" s="2"/>
      <c r="FL441" s="2"/>
      <c r="FM441" s="2"/>
      <c r="FN441" s="2"/>
      <c r="FO441" s="2"/>
      <c r="FP441" s="2"/>
      <c r="FQ441" s="2"/>
      <c r="FR441" s="2"/>
      <c r="FS441" s="2"/>
      <c r="FT441" s="2"/>
      <c r="FU441" s="2"/>
      <c r="FV441" s="2"/>
      <c r="FW441" s="2"/>
      <c r="FX441" s="2"/>
      <c r="FY441" s="2"/>
      <c r="FZ441" s="2"/>
      <c r="GA441" s="2"/>
      <c r="GB441" s="2"/>
      <c r="GC441" s="2"/>
      <c r="GD441" s="2"/>
      <c r="GE441" s="2"/>
      <c r="GF441" s="2"/>
      <c r="GG441" s="2"/>
      <c r="GH441" s="2"/>
      <c r="GI441" s="2"/>
      <c r="GJ441" s="2"/>
      <c r="GK441" s="2"/>
      <c r="GL441" s="2"/>
      <c r="GM441" s="2"/>
      <c r="GN441" s="2"/>
      <c r="GO441" s="2"/>
      <c r="GP441" s="2"/>
      <c r="GQ441" s="2"/>
      <c r="GR441" s="2"/>
      <c r="GS441" s="2"/>
      <c r="GT441" s="2"/>
      <c r="GU441" s="2"/>
      <c r="GV441" s="2"/>
      <c r="GW441" s="2"/>
      <c r="GX441" s="2"/>
      <c r="GY441" s="2"/>
      <c r="GZ441" s="2"/>
      <c r="HA441" s="2"/>
      <c r="HB441" s="2"/>
      <c r="HC441" s="2"/>
      <c r="HD441" s="2"/>
      <c r="HE441" s="2"/>
      <c r="HF441" s="2"/>
      <c r="HG441" s="2"/>
      <c r="HH441" s="2"/>
      <c r="HI441" s="2"/>
      <c r="HJ441" s="2"/>
      <c r="HK441" s="2"/>
      <c r="HL441" s="2"/>
      <c r="HM441" s="2"/>
      <c r="HN441" s="2"/>
      <c r="HO441" s="2"/>
      <c r="HP441" s="2"/>
      <c r="HQ441" s="2"/>
      <c r="HR441" s="2"/>
      <c r="HS441" s="2"/>
      <c r="HT441" s="2"/>
      <c r="HU441" s="2"/>
      <c r="HV441" s="2"/>
      <c r="HW441" s="2"/>
      <c r="HX441" s="2"/>
      <c r="HY441" s="2"/>
      <c r="HZ441" s="2"/>
      <c r="IA441" s="2"/>
      <c r="IB441" s="2"/>
      <c r="IC441" s="2"/>
      <c r="ID441" s="2"/>
      <c r="IE441" s="2"/>
      <c r="IF441" s="2"/>
      <c r="IG441" s="2"/>
      <c r="IH441" s="2"/>
      <c r="II441" s="2"/>
      <c r="IJ441" s="2"/>
      <c r="IK441" s="2"/>
      <c r="IL441" s="2"/>
      <c r="IM441" s="2"/>
      <c r="IN441" s="2"/>
      <c r="IO441" s="2"/>
      <c r="IP441" s="2"/>
      <c r="IQ441" s="2"/>
      <c r="IR441" s="2"/>
      <c r="IS441" s="2"/>
      <c r="IT441" s="2"/>
      <c r="IU441" s="2"/>
      <c r="IV441" s="2"/>
      <c r="IW441" s="2"/>
      <c r="IX441" s="2"/>
      <c r="IY441" s="2"/>
      <c r="IZ441" s="2"/>
      <c r="JA441" s="2"/>
      <c r="JB441" s="2"/>
      <c r="JC441" s="2"/>
      <c r="JD441" s="2"/>
      <c r="JE441" s="2"/>
      <c r="JF441" s="2"/>
      <c r="JG441" s="2"/>
      <c r="JH441" s="2"/>
      <c r="JI441" s="2"/>
      <c r="JJ441" s="2"/>
      <c r="JK441" s="2"/>
      <c r="JL441" s="2"/>
      <c r="JM441" s="2"/>
      <c r="JN441" s="2"/>
      <c r="JO441" s="2"/>
      <c r="JP441" s="2"/>
      <c r="JQ441" s="2"/>
      <c r="JR441" s="2"/>
      <c r="JS441" s="2"/>
      <c r="JT441" s="2"/>
      <c r="JU441" s="2"/>
      <c r="JV441" s="2"/>
      <c r="JW441" s="2"/>
      <c r="JX441" s="2"/>
      <c r="JY441" s="2"/>
      <c r="JZ441" s="2"/>
      <c r="KA441" s="2"/>
      <c r="KB441" s="2"/>
      <c r="KC441" s="2"/>
      <c r="KD441" s="2"/>
      <c r="KE441" s="2"/>
      <c r="KF441" s="2"/>
      <c r="KG441" s="2"/>
      <c r="KH441" s="2"/>
      <c r="KI441" s="2"/>
      <c r="KJ441" s="2"/>
      <c r="KK441" s="2"/>
      <c r="KL441" s="2"/>
      <c r="KM441" s="2"/>
      <c r="KN441" s="2"/>
      <c r="KO441" s="2"/>
      <c r="KP441" s="2"/>
      <c r="KQ441" s="2"/>
      <c r="KR441" s="2"/>
      <c r="KS441" s="2"/>
      <c r="KT441" s="2"/>
      <c r="KU441" s="2"/>
      <c r="KV441" s="2"/>
      <c r="KW441" s="2"/>
      <c r="KX441" s="2"/>
      <c r="KY441" s="2"/>
      <c r="KZ441" s="2"/>
      <c r="LA441" s="2"/>
      <c r="LB441" s="2"/>
      <c r="LC441" s="2"/>
      <c r="LD441" s="2"/>
      <c r="LE441" s="2"/>
      <c r="LF441" s="2"/>
      <c r="LG441" s="2"/>
      <c r="LH441" s="2"/>
      <c r="LI441" s="2"/>
      <c r="LJ441" s="2"/>
      <c r="LK441" s="2"/>
      <c r="LL441" s="2"/>
      <c r="LM441" s="2"/>
      <c r="LN441" s="2"/>
      <c r="LO441" s="2"/>
      <c r="LP441" s="2"/>
      <c r="LQ441" s="2"/>
      <c r="LR441" s="2"/>
      <c r="LS441" s="2"/>
      <c r="LT441" s="2"/>
      <c r="LU441" s="2"/>
      <c r="LV441" s="2"/>
      <c r="LW441" s="2"/>
      <c r="LX441" s="2"/>
      <c r="LY441" s="2"/>
      <c r="LZ441" s="2"/>
      <c r="MA441" s="2"/>
      <c r="MB441" s="2"/>
      <c r="MC441" s="2"/>
      <c r="MD441" s="2"/>
      <c r="ME441" s="2"/>
      <c r="MF441" s="2"/>
      <c r="MG441" s="2"/>
      <c r="MH441" s="2"/>
      <c r="MI441" s="2"/>
      <c r="MJ441" s="2"/>
      <c r="MK441" s="2"/>
      <c r="ML441" s="2"/>
      <c r="MM441" s="2"/>
      <c r="MN441" s="2"/>
      <c r="MO441" s="2"/>
      <c r="MP441" s="2"/>
    </row>
    <row r="442" spans="1:747" s="6" customFormat="1" x14ac:dyDescent="0.25">
      <c r="A442" s="3"/>
      <c r="B442" s="3"/>
      <c r="C442" s="445"/>
      <c r="D442" s="445"/>
      <c r="E442" s="442"/>
      <c r="F442" s="869"/>
      <c r="G442" s="870"/>
      <c r="H442" s="869"/>
      <c r="I442" s="870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/>
      <c r="BN442" s="3"/>
      <c r="BO442" s="3"/>
      <c r="BP442" s="3"/>
      <c r="BQ442" s="3"/>
      <c r="BR442" s="3"/>
      <c r="BS442" s="3"/>
      <c r="BT442" s="3"/>
      <c r="BU442" s="3"/>
      <c r="BV442" s="3"/>
      <c r="BW442" s="3"/>
      <c r="BX442" s="3"/>
      <c r="BY442" s="3"/>
      <c r="BZ442" s="3"/>
      <c r="CA442" s="3"/>
      <c r="CB442" s="3"/>
      <c r="CC442" s="3"/>
      <c r="CD442" s="3"/>
      <c r="CE442" s="3"/>
      <c r="CF442" s="3"/>
      <c r="CG442" s="3"/>
      <c r="CH442" s="3"/>
      <c r="CI442" s="3"/>
      <c r="CJ442" s="3"/>
      <c r="CK442" s="3"/>
      <c r="CL442" s="3"/>
      <c r="CM442" s="3"/>
      <c r="CN442" s="3"/>
      <c r="CO442" s="3"/>
      <c r="CP442" s="3"/>
      <c r="CQ442" s="3"/>
      <c r="CR442" s="3"/>
      <c r="CS442" s="3"/>
      <c r="CT442" s="3"/>
      <c r="CU442" s="3"/>
      <c r="CV442" s="3"/>
      <c r="CW442" s="3"/>
      <c r="CX442" s="3"/>
      <c r="CY442" s="3"/>
      <c r="CZ442" s="3"/>
      <c r="DA442" s="3"/>
      <c r="DB442" s="3"/>
      <c r="DC442" s="3"/>
      <c r="DD442" s="3"/>
      <c r="DE442" s="3"/>
      <c r="DF442" s="3"/>
      <c r="DG442" s="3"/>
      <c r="DH442" s="3"/>
      <c r="DI442" s="3"/>
      <c r="DJ442" s="3"/>
      <c r="DK442" s="3"/>
      <c r="DL442" s="3"/>
      <c r="DM442" s="3"/>
      <c r="DN442" s="3"/>
      <c r="DO442" s="3"/>
      <c r="DP442" s="3"/>
      <c r="DQ442" s="3"/>
      <c r="DR442" s="3"/>
      <c r="DS442" s="3"/>
      <c r="DT442" s="3"/>
      <c r="DU442" s="3"/>
      <c r="DV442" s="3"/>
      <c r="DW442" s="3"/>
      <c r="DX442" s="3"/>
      <c r="DY442" s="3"/>
      <c r="DZ442" s="3"/>
      <c r="EA442" s="3"/>
      <c r="EB442" s="3"/>
      <c r="EC442" s="3"/>
      <c r="ED442" s="3"/>
      <c r="EE442" s="3"/>
      <c r="EF442" s="3"/>
      <c r="EG442" s="3"/>
      <c r="EH442" s="3"/>
      <c r="EI442" s="3"/>
      <c r="EJ442" s="3"/>
      <c r="EK442" s="3"/>
      <c r="EL442" s="3"/>
      <c r="EM442" s="3"/>
      <c r="EN442" s="3"/>
      <c r="EO442" s="3"/>
      <c r="EP442" s="3"/>
      <c r="EQ442" s="3"/>
      <c r="ER442" s="3"/>
      <c r="ES442" s="3"/>
      <c r="ET442" s="3"/>
      <c r="EU442" s="3"/>
      <c r="EV442" s="3"/>
      <c r="EW442" s="3"/>
      <c r="EX442" s="3"/>
      <c r="EY442" s="3"/>
      <c r="EZ442" s="3"/>
      <c r="FA442" s="3"/>
      <c r="FB442" s="3"/>
      <c r="FC442" s="3"/>
      <c r="FD442" s="3"/>
      <c r="FE442" s="3"/>
      <c r="FF442" s="3"/>
      <c r="FG442" s="3"/>
      <c r="FH442" s="3"/>
      <c r="FI442" s="3"/>
      <c r="FJ442" s="3"/>
      <c r="FK442" s="3"/>
      <c r="FL442" s="3"/>
      <c r="FM442" s="3"/>
      <c r="FN442" s="3"/>
      <c r="FO442" s="3"/>
      <c r="FP442" s="3"/>
      <c r="FQ442" s="3"/>
      <c r="FR442" s="3"/>
      <c r="FS442" s="3"/>
      <c r="FT442" s="3"/>
      <c r="FU442" s="3"/>
      <c r="FV442" s="3"/>
      <c r="FW442" s="3"/>
      <c r="FX442" s="3"/>
      <c r="FY442" s="3"/>
      <c r="FZ442" s="3"/>
      <c r="GA442" s="3"/>
      <c r="GB442" s="3"/>
      <c r="GC442" s="3"/>
      <c r="GD442" s="3"/>
      <c r="GE442" s="3"/>
      <c r="GF442" s="3"/>
      <c r="GG442" s="3"/>
      <c r="GH442" s="3"/>
      <c r="GI442" s="3"/>
      <c r="GJ442" s="3"/>
      <c r="GK442" s="3"/>
      <c r="GL442" s="3"/>
      <c r="GM442" s="3"/>
      <c r="GN442" s="3"/>
      <c r="GO442" s="3"/>
      <c r="GP442" s="3"/>
      <c r="GQ442" s="3"/>
      <c r="GR442" s="3"/>
      <c r="GS442" s="3"/>
      <c r="GT442" s="3"/>
      <c r="GU442" s="3"/>
      <c r="GV442" s="3"/>
      <c r="GW442" s="3"/>
      <c r="GX442" s="3"/>
      <c r="GY442" s="3"/>
      <c r="GZ442" s="3"/>
      <c r="HA442" s="3"/>
      <c r="HB442" s="3"/>
      <c r="HC442" s="3"/>
      <c r="HD442" s="3"/>
      <c r="HE442" s="3"/>
      <c r="HF442" s="3"/>
      <c r="HG442" s="3"/>
      <c r="HH442" s="3"/>
      <c r="HI442" s="3"/>
      <c r="HJ442" s="3"/>
      <c r="HK442" s="3"/>
      <c r="HL442" s="3"/>
      <c r="HM442" s="3"/>
      <c r="HN442" s="3"/>
      <c r="HO442" s="3"/>
      <c r="HP442" s="3"/>
      <c r="HQ442" s="3"/>
      <c r="HR442" s="3"/>
      <c r="HS442" s="3"/>
      <c r="HT442" s="3"/>
      <c r="HU442" s="3"/>
      <c r="HV442" s="3"/>
      <c r="HW442" s="3"/>
      <c r="HX442" s="3"/>
      <c r="HY442" s="3"/>
      <c r="HZ442" s="3"/>
      <c r="IA442" s="3"/>
      <c r="IB442" s="3"/>
      <c r="IC442" s="3"/>
      <c r="ID442" s="3"/>
      <c r="IE442" s="3"/>
      <c r="IF442" s="3"/>
      <c r="IG442" s="3"/>
      <c r="IH442" s="3"/>
      <c r="II442" s="3"/>
      <c r="IJ442" s="3"/>
      <c r="IK442" s="3"/>
      <c r="IL442" s="3"/>
      <c r="IM442" s="3"/>
      <c r="IN442" s="3"/>
      <c r="IO442" s="3"/>
      <c r="IP442" s="3"/>
      <c r="IQ442" s="3"/>
      <c r="IR442" s="3"/>
      <c r="IS442" s="3"/>
      <c r="IT442" s="3"/>
      <c r="IU442" s="3"/>
      <c r="IV442" s="3"/>
      <c r="IW442" s="3"/>
      <c r="IX442" s="3"/>
      <c r="IY442" s="3"/>
      <c r="IZ442" s="3"/>
      <c r="JA442" s="3"/>
      <c r="JB442" s="3"/>
      <c r="JC442" s="3"/>
      <c r="JD442" s="3"/>
      <c r="JE442" s="3"/>
      <c r="JF442" s="3"/>
      <c r="JG442" s="3"/>
      <c r="JH442" s="3"/>
      <c r="JI442" s="3"/>
      <c r="JJ442" s="3"/>
      <c r="JK442" s="3"/>
      <c r="JL442" s="3"/>
      <c r="JM442" s="3"/>
      <c r="JN442" s="3"/>
      <c r="JO442" s="3"/>
      <c r="JP442" s="3"/>
      <c r="JQ442" s="3"/>
      <c r="JR442" s="3"/>
      <c r="JS442" s="3"/>
      <c r="JT442" s="3"/>
      <c r="JU442" s="3"/>
      <c r="JV442" s="3"/>
      <c r="JW442" s="3"/>
      <c r="JX442" s="3"/>
      <c r="JY442" s="3"/>
      <c r="JZ442" s="3"/>
      <c r="KA442" s="3"/>
      <c r="KB442" s="3"/>
      <c r="KC442" s="3"/>
      <c r="KD442" s="3"/>
      <c r="KE442" s="3"/>
      <c r="KF442" s="3"/>
      <c r="KG442" s="3"/>
      <c r="KH442" s="3"/>
      <c r="KI442" s="3"/>
      <c r="KJ442" s="3"/>
      <c r="KK442" s="3"/>
      <c r="KL442" s="3"/>
      <c r="KM442" s="3"/>
      <c r="KN442" s="3"/>
      <c r="KO442" s="3"/>
      <c r="KP442" s="3"/>
      <c r="KQ442" s="3"/>
      <c r="KR442" s="3"/>
      <c r="KS442" s="3"/>
      <c r="KT442" s="3"/>
      <c r="KU442" s="3"/>
      <c r="KV442" s="3"/>
      <c r="KW442" s="3"/>
      <c r="KX442" s="3"/>
      <c r="KY442" s="3"/>
      <c r="KZ442" s="3"/>
      <c r="LA442" s="3"/>
      <c r="LB442" s="3"/>
      <c r="LC442" s="3"/>
      <c r="LD442" s="3"/>
      <c r="LE442" s="3"/>
      <c r="LF442" s="3"/>
      <c r="LG442" s="3"/>
      <c r="LH442" s="3"/>
      <c r="LI442" s="3"/>
      <c r="LJ442" s="3"/>
      <c r="LK442" s="3"/>
      <c r="LL442" s="3"/>
      <c r="LM442" s="3"/>
      <c r="LN442" s="3"/>
      <c r="LO442" s="3"/>
      <c r="LP442" s="3"/>
      <c r="LQ442" s="3"/>
      <c r="LR442" s="3"/>
      <c r="LS442" s="3"/>
      <c r="LT442" s="3"/>
      <c r="LU442" s="3"/>
      <c r="LV442" s="3"/>
      <c r="LW442" s="3"/>
      <c r="LX442" s="3"/>
      <c r="LY442" s="3"/>
      <c r="LZ442" s="3"/>
      <c r="MA442" s="3"/>
      <c r="MB442" s="3"/>
      <c r="MC442" s="3"/>
      <c r="MD442" s="3"/>
      <c r="ME442" s="3"/>
      <c r="MF442" s="3"/>
      <c r="MG442" s="3"/>
      <c r="MH442" s="3"/>
      <c r="MI442" s="3"/>
      <c r="MJ442" s="3"/>
      <c r="MK442" s="3"/>
      <c r="ML442" s="3"/>
      <c r="MM442" s="3"/>
      <c r="MN442" s="3"/>
      <c r="MO442" s="3"/>
      <c r="MP442" s="3"/>
      <c r="MQ442" s="3"/>
      <c r="MR442" s="3"/>
      <c r="MS442" s="3"/>
      <c r="MT442" s="3"/>
      <c r="MU442" s="3"/>
      <c r="MV442" s="3"/>
      <c r="MW442" s="3"/>
      <c r="MX442" s="3"/>
      <c r="MY442" s="3"/>
      <c r="MZ442" s="3"/>
      <c r="NA442" s="3"/>
      <c r="NB442" s="3"/>
      <c r="NC442" s="3"/>
      <c r="ND442" s="3"/>
      <c r="NE442" s="3"/>
      <c r="NF442" s="3"/>
      <c r="NG442" s="3"/>
      <c r="NH442" s="3"/>
      <c r="NI442" s="3"/>
      <c r="NJ442" s="3"/>
      <c r="NK442" s="3"/>
      <c r="NL442" s="3"/>
      <c r="NM442" s="3"/>
      <c r="NN442" s="3"/>
      <c r="NO442" s="3"/>
      <c r="NP442" s="3"/>
      <c r="NQ442" s="3"/>
      <c r="NR442" s="3"/>
      <c r="NS442" s="3"/>
      <c r="NT442" s="3"/>
      <c r="NU442" s="3"/>
      <c r="NV442" s="3"/>
      <c r="NW442" s="3"/>
      <c r="NX442" s="3"/>
      <c r="NY442" s="3"/>
      <c r="NZ442" s="3"/>
      <c r="OA442" s="3"/>
      <c r="OB442" s="3"/>
      <c r="OC442" s="3"/>
      <c r="OD442" s="3"/>
      <c r="OE442" s="3"/>
      <c r="OF442" s="3"/>
      <c r="OG442" s="3"/>
      <c r="OH442" s="3"/>
      <c r="OI442" s="3"/>
      <c r="OJ442" s="3"/>
      <c r="OK442" s="3"/>
      <c r="OL442" s="3"/>
      <c r="OM442" s="3"/>
      <c r="ON442" s="3"/>
      <c r="OO442" s="3"/>
      <c r="OP442" s="3"/>
      <c r="OQ442" s="3"/>
      <c r="OR442" s="3"/>
      <c r="OS442" s="3"/>
      <c r="OT442" s="3"/>
      <c r="OU442" s="3"/>
      <c r="OV442" s="3"/>
      <c r="OW442" s="3"/>
      <c r="OX442" s="3"/>
      <c r="OY442" s="3"/>
      <c r="OZ442" s="3"/>
      <c r="PA442" s="3"/>
      <c r="PB442" s="3"/>
      <c r="PC442" s="3"/>
      <c r="PD442" s="3"/>
      <c r="PE442" s="3"/>
      <c r="PF442" s="3"/>
      <c r="PG442" s="3"/>
      <c r="PH442" s="3"/>
      <c r="PI442" s="3"/>
      <c r="PJ442" s="3"/>
      <c r="PK442" s="3"/>
      <c r="PL442" s="3"/>
      <c r="PM442" s="3"/>
      <c r="PN442" s="3"/>
      <c r="PO442" s="3"/>
      <c r="PP442" s="3"/>
      <c r="PQ442" s="3"/>
      <c r="PR442" s="3"/>
      <c r="PS442" s="3"/>
      <c r="PT442" s="3"/>
      <c r="PU442" s="3"/>
      <c r="PV442" s="3"/>
      <c r="PW442" s="3"/>
      <c r="PX442" s="3"/>
      <c r="PY442" s="3"/>
      <c r="PZ442" s="3"/>
      <c r="QA442" s="3"/>
      <c r="QB442" s="3"/>
      <c r="QC442" s="3"/>
      <c r="QD442" s="3"/>
      <c r="QE442" s="3"/>
      <c r="QF442" s="3"/>
      <c r="QG442" s="3"/>
      <c r="QH442" s="3"/>
      <c r="QI442" s="3"/>
      <c r="QJ442" s="3"/>
      <c r="QK442" s="3"/>
      <c r="QL442" s="3"/>
      <c r="QM442" s="3"/>
      <c r="QN442" s="3"/>
      <c r="QO442" s="3"/>
      <c r="QP442" s="3"/>
      <c r="QQ442" s="3"/>
      <c r="QR442" s="3"/>
      <c r="QS442" s="3"/>
      <c r="QT442" s="3"/>
      <c r="QU442" s="3"/>
      <c r="QV442" s="3"/>
      <c r="QW442" s="3"/>
      <c r="QX442" s="3"/>
      <c r="QY442" s="3"/>
      <c r="QZ442" s="3"/>
      <c r="RA442" s="3"/>
      <c r="RB442" s="3"/>
      <c r="RC442" s="3"/>
      <c r="RD442" s="3"/>
      <c r="RE442" s="3"/>
      <c r="RF442" s="3"/>
      <c r="RG442" s="3"/>
      <c r="RH442" s="3"/>
      <c r="RI442" s="3"/>
      <c r="RJ442" s="3"/>
      <c r="RK442" s="3"/>
      <c r="RL442" s="3"/>
      <c r="RM442" s="3"/>
      <c r="RN442" s="3"/>
      <c r="RO442" s="3"/>
      <c r="RP442" s="3"/>
      <c r="RQ442" s="3"/>
      <c r="RR442" s="3"/>
      <c r="RS442" s="3"/>
      <c r="RT442" s="3"/>
      <c r="RU442" s="3"/>
      <c r="RV442" s="3"/>
      <c r="RW442" s="3"/>
      <c r="RX442" s="3"/>
      <c r="RY442" s="3"/>
      <c r="RZ442" s="3"/>
      <c r="SA442" s="3"/>
      <c r="SB442" s="3"/>
      <c r="SC442" s="3"/>
      <c r="SD442" s="3"/>
      <c r="SE442" s="3"/>
      <c r="SF442" s="3"/>
      <c r="SG442" s="3"/>
      <c r="SH442" s="3"/>
      <c r="SI442" s="3"/>
      <c r="SJ442" s="3"/>
      <c r="SK442" s="3"/>
      <c r="SL442" s="3"/>
      <c r="SM442" s="3"/>
      <c r="SN442" s="3"/>
      <c r="SO442" s="3"/>
      <c r="SP442" s="3"/>
      <c r="SQ442" s="3"/>
      <c r="SR442" s="3"/>
      <c r="SS442" s="3"/>
      <c r="ST442" s="3"/>
      <c r="SU442" s="3"/>
      <c r="SV442" s="3"/>
      <c r="SW442" s="3"/>
      <c r="SX442" s="3"/>
      <c r="SY442" s="3"/>
      <c r="SZ442" s="3"/>
      <c r="TA442" s="3"/>
      <c r="TB442" s="3"/>
      <c r="TC442" s="3"/>
      <c r="TD442" s="3"/>
      <c r="TE442" s="3"/>
      <c r="TF442" s="3"/>
      <c r="TG442" s="3"/>
      <c r="TH442" s="3"/>
      <c r="TI442" s="3"/>
      <c r="TJ442" s="3"/>
      <c r="TK442" s="3"/>
      <c r="TL442" s="3"/>
      <c r="TM442" s="3"/>
      <c r="TN442" s="3"/>
      <c r="TO442" s="3"/>
      <c r="TP442" s="3"/>
      <c r="TQ442" s="3"/>
      <c r="TR442" s="3"/>
      <c r="TS442" s="3"/>
      <c r="TT442" s="3"/>
      <c r="TU442" s="3"/>
      <c r="TV442" s="3"/>
      <c r="TW442" s="3"/>
      <c r="TX442" s="3"/>
      <c r="TY442" s="3"/>
      <c r="TZ442" s="3"/>
      <c r="UA442" s="3"/>
      <c r="UB442" s="3"/>
      <c r="UC442" s="3"/>
      <c r="UD442" s="3"/>
      <c r="UE442" s="3"/>
      <c r="UF442" s="3"/>
      <c r="UG442" s="3"/>
      <c r="UH442" s="3"/>
      <c r="UI442" s="3"/>
      <c r="UJ442" s="3"/>
      <c r="UK442" s="3"/>
      <c r="UL442" s="3"/>
      <c r="UM442" s="3"/>
      <c r="UN442" s="3"/>
      <c r="UO442" s="3"/>
      <c r="UP442" s="3"/>
      <c r="UQ442" s="3"/>
      <c r="UR442" s="3"/>
      <c r="US442" s="3"/>
      <c r="UT442" s="3"/>
      <c r="UU442" s="3"/>
      <c r="UV442" s="3"/>
      <c r="UW442" s="3"/>
      <c r="UX442" s="3"/>
      <c r="UY442" s="3"/>
      <c r="UZ442" s="3"/>
      <c r="VA442" s="3"/>
      <c r="VB442" s="3"/>
      <c r="VC442" s="3"/>
      <c r="VD442" s="3"/>
      <c r="VE442" s="3"/>
      <c r="VF442" s="3"/>
      <c r="VG442" s="3"/>
      <c r="VH442" s="3"/>
      <c r="VI442" s="3"/>
      <c r="VJ442" s="3"/>
      <c r="VK442" s="3"/>
      <c r="VL442" s="3"/>
      <c r="VM442" s="3"/>
      <c r="VN442" s="3"/>
      <c r="VO442" s="3"/>
      <c r="VP442" s="3"/>
      <c r="VQ442" s="3"/>
      <c r="VR442" s="3"/>
      <c r="VS442" s="3"/>
      <c r="VT442" s="3"/>
      <c r="VU442" s="3"/>
      <c r="VV442" s="3"/>
      <c r="VW442" s="3"/>
      <c r="VX442" s="3"/>
      <c r="VY442" s="3"/>
      <c r="VZ442" s="3"/>
      <c r="WA442" s="3"/>
      <c r="WB442" s="3"/>
      <c r="WC442" s="3"/>
      <c r="WD442" s="3"/>
      <c r="WE442" s="3"/>
      <c r="WF442" s="3"/>
      <c r="WG442" s="3"/>
      <c r="WH442" s="3"/>
      <c r="WI442" s="3"/>
      <c r="WJ442" s="3"/>
      <c r="WK442" s="3"/>
      <c r="WL442" s="3"/>
      <c r="WM442" s="3"/>
      <c r="WN442" s="3"/>
      <c r="WO442" s="3"/>
      <c r="WP442" s="3"/>
      <c r="WQ442" s="3"/>
      <c r="WR442" s="3"/>
      <c r="WS442" s="3"/>
      <c r="WT442" s="3"/>
      <c r="WU442" s="3"/>
      <c r="WV442" s="3"/>
      <c r="WW442" s="3"/>
      <c r="WX442" s="3"/>
      <c r="WY442" s="3"/>
      <c r="WZ442" s="3"/>
      <c r="XA442" s="3"/>
      <c r="XB442" s="3"/>
      <c r="XC442" s="3"/>
      <c r="XD442" s="3"/>
      <c r="XE442" s="3"/>
      <c r="XF442" s="3"/>
      <c r="XG442" s="3"/>
      <c r="XH442" s="3"/>
      <c r="XI442" s="3"/>
      <c r="XJ442" s="3"/>
      <c r="XK442" s="3"/>
      <c r="XL442" s="3"/>
      <c r="XM442" s="3"/>
      <c r="XN442" s="3"/>
      <c r="XO442" s="3"/>
      <c r="XP442" s="3"/>
      <c r="XQ442" s="3"/>
      <c r="XR442" s="3"/>
      <c r="XS442" s="3"/>
      <c r="XT442" s="3"/>
      <c r="XU442" s="3"/>
      <c r="XV442" s="3"/>
      <c r="XW442" s="3"/>
      <c r="XX442" s="3"/>
      <c r="XY442" s="3"/>
      <c r="XZ442" s="3"/>
      <c r="YA442" s="3"/>
      <c r="YB442" s="3"/>
      <c r="YC442" s="3"/>
      <c r="YD442" s="3"/>
      <c r="YE442" s="3"/>
      <c r="YF442" s="3"/>
      <c r="YG442" s="3"/>
      <c r="YH442" s="3"/>
      <c r="YI442" s="3"/>
      <c r="YJ442" s="3"/>
      <c r="YK442" s="3"/>
      <c r="YL442" s="3"/>
      <c r="YM442" s="3"/>
      <c r="YN442" s="3"/>
      <c r="YO442" s="3"/>
      <c r="YP442" s="3"/>
      <c r="YQ442" s="3"/>
      <c r="YR442" s="3"/>
      <c r="YS442" s="3"/>
      <c r="YT442" s="3"/>
      <c r="YU442" s="3"/>
      <c r="YV442" s="3"/>
      <c r="YW442" s="3"/>
      <c r="YX442" s="3"/>
      <c r="YY442" s="3"/>
      <c r="YZ442" s="3"/>
      <c r="ZA442" s="3"/>
      <c r="ZB442" s="3"/>
      <c r="ZC442" s="3"/>
      <c r="ZD442" s="3"/>
      <c r="ZE442" s="3"/>
      <c r="ZF442" s="3"/>
      <c r="ZG442" s="3"/>
      <c r="ZH442" s="3"/>
      <c r="ZI442" s="3"/>
      <c r="ZJ442" s="3"/>
      <c r="ZK442" s="3"/>
      <c r="ZL442" s="3"/>
      <c r="ZM442" s="3"/>
      <c r="ZN442" s="3"/>
      <c r="ZO442" s="3"/>
      <c r="ZP442" s="3"/>
      <c r="ZQ442" s="3"/>
      <c r="ZR442" s="3"/>
      <c r="ZS442" s="3"/>
      <c r="ZT442" s="3"/>
      <c r="ZU442" s="3"/>
      <c r="ZV442" s="3"/>
      <c r="ZW442" s="3"/>
      <c r="ZX442" s="3"/>
      <c r="ZY442" s="3"/>
      <c r="ZZ442" s="3"/>
      <c r="AAA442" s="3"/>
      <c r="AAB442" s="3"/>
      <c r="AAC442" s="3"/>
      <c r="AAD442" s="3"/>
      <c r="AAE442" s="3"/>
      <c r="AAF442" s="3"/>
      <c r="AAG442" s="3"/>
      <c r="AAH442" s="3"/>
      <c r="AAI442" s="3"/>
      <c r="AAJ442" s="3"/>
      <c r="AAK442" s="3"/>
      <c r="AAL442" s="3"/>
      <c r="AAM442" s="3"/>
      <c r="AAN442" s="3"/>
      <c r="AAO442" s="3"/>
      <c r="AAP442" s="3"/>
      <c r="AAQ442" s="3"/>
      <c r="AAR442" s="3"/>
      <c r="AAS442" s="3"/>
      <c r="AAT442" s="3"/>
      <c r="AAU442" s="3"/>
      <c r="AAV442" s="3"/>
      <c r="AAW442" s="3"/>
      <c r="AAX442" s="3"/>
      <c r="AAY442" s="3"/>
      <c r="AAZ442" s="3"/>
      <c r="ABA442" s="3"/>
      <c r="ABB442" s="3"/>
      <c r="ABC442" s="3"/>
      <c r="ABD442" s="3"/>
      <c r="ABE442" s="3"/>
      <c r="ABF442" s="3"/>
      <c r="ABG442" s="3"/>
      <c r="ABH442" s="3"/>
      <c r="ABI442" s="3"/>
      <c r="ABJ442" s="3"/>
      <c r="ABK442" s="3"/>
      <c r="ABL442" s="3"/>
      <c r="ABM442" s="3"/>
      <c r="ABN442" s="3"/>
      <c r="ABO442" s="3"/>
      <c r="ABP442" s="3"/>
      <c r="ABQ442" s="3"/>
      <c r="ABR442" s="3"/>
      <c r="ABS442" s="3"/>
    </row>
    <row r="444" spans="1:747" s="6" customFormat="1" x14ac:dyDescent="0.25">
      <c r="A444" s="3"/>
      <c r="B444" s="3"/>
      <c r="C444" s="445"/>
      <c r="D444" s="445"/>
      <c r="E444" s="442"/>
      <c r="F444" s="869"/>
      <c r="G444" s="870"/>
      <c r="H444" s="869"/>
      <c r="I444" s="870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3"/>
      <c r="BI444" s="3"/>
      <c r="BJ444" s="3"/>
      <c r="BK444" s="3"/>
      <c r="BL444" s="3"/>
      <c r="BM444" s="3"/>
      <c r="BN444" s="3"/>
      <c r="BO444" s="3"/>
      <c r="BP444" s="3"/>
      <c r="BQ444" s="3"/>
      <c r="BR444" s="3"/>
      <c r="BS444" s="3"/>
      <c r="BT444" s="3"/>
      <c r="BU444" s="3"/>
      <c r="BV444" s="3"/>
      <c r="BW444" s="3"/>
      <c r="BX444" s="3"/>
      <c r="BY444" s="3"/>
      <c r="BZ444" s="3"/>
      <c r="CA444" s="3"/>
      <c r="CB444" s="3"/>
      <c r="CC444" s="3"/>
      <c r="CD444" s="3"/>
      <c r="CE444" s="3"/>
      <c r="CF444" s="3"/>
      <c r="CG444" s="3"/>
      <c r="CH444" s="3"/>
      <c r="CI444" s="3"/>
      <c r="CJ444" s="3"/>
      <c r="CK444" s="3"/>
      <c r="CL444" s="3"/>
      <c r="CM444" s="3"/>
      <c r="CN444" s="3"/>
      <c r="CO444" s="3"/>
      <c r="CP444" s="3"/>
      <c r="CQ444" s="3"/>
      <c r="CR444" s="3"/>
      <c r="CS444" s="3"/>
      <c r="CT444" s="3"/>
      <c r="CU444" s="3"/>
      <c r="CV444" s="3"/>
      <c r="CW444" s="3"/>
      <c r="CX444" s="3"/>
      <c r="CY444" s="3"/>
      <c r="CZ444" s="3"/>
      <c r="DA444" s="3"/>
      <c r="DB444" s="3"/>
      <c r="DC444" s="3"/>
      <c r="DD444" s="3"/>
      <c r="DE444" s="3"/>
      <c r="DF444" s="3"/>
      <c r="DG444" s="3"/>
      <c r="DH444" s="3"/>
      <c r="DI444" s="3"/>
      <c r="DJ444" s="3"/>
      <c r="DK444" s="3"/>
      <c r="DL444" s="3"/>
      <c r="DM444" s="3"/>
      <c r="DN444" s="3"/>
      <c r="DO444" s="3"/>
      <c r="DP444" s="3"/>
      <c r="DQ444" s="3"/>
      <c r="DR444" s="3"/>
      <c r="DS444" s="3"/>
      <c r="DT444" s="3"/>
      <c r="DU444" s="3"/>
      <c r="DV444" s="3"/>
      <c r="DW444" s="3"/>
      <c r="DX444" s="3"/>
      <c r="DY444" s="3"/>
      <c r="DZ444" s="3"/>
      <c r="EA444" s="3"/>
      <c r="EB444" s="3"/>
      <c r="EC444" s="3"/>
      <c r="ED444" s="3"/>
      <c r="EE444" s="3"/>
      <c r="EF444" s="3"/>
      <c r="EG444" s="3"/>
      <c r="EH444" s="3"/>
      <c r="EI444" s="3"/>
      <c r="EJ444" s="3"/>
      <c r="EK444" s="3"/>
      <c r="EL444" s="3"/>
      <c r="EM444" s="3"/>
      <c r="EN444" s="3"/>
      <c r="EO444" s="3"/>
      <c r="EP444" s="3"/>
      <c r="EQ444" s="3"/>
      <c r="ER444" s="3"/>
      <c r="ES444" s="3"/>
      <c r="ET444" s="3"/>
      <c r="EU444" s="3"/>
      <c r="EV444" s="3"/>
      <c r="EW444" s="3"/>
      <c r="EX444" s="3"/>
      <c r="EY444" s="3"/>
      <c r="EZ444" s="3"/>
      <c r="FA444" s="3"/>
      <c r="FB444" s="3"/>
      <c r="FC444" s="3"/>
      <c r="FD444" s="3"/>
      <c r="FE444" s="3"/>
      <c r="FF444" s="3"/>
      <c r="FG444" s="3"/>
      <c r="FH444" s="3"/>
      <c r="FI444" s="3"/>
      <c r="FJ444" s="3"/>
      <c r="FK444" s="3"/>
      <c r="FL444" s="3"/>
      <c r="FM444" s="3"/>
      <c r="FN444" s="3"/>
      <c r="FO444" s="3"/>
      <c r="FP444" s="3"/>
      <c r="FQ444" s="3"/>
      <c r="FR444" s="3"/>
      <c r="FS444" s="3"/>
      <c r="FT444" s="3"/>
      <c r="FU444" s="3"/>
      <c r="FV444" s="3"/>
      <c r="FW444" s="3"/>
      <c r="FX444" s="3"/>
      <c r="FY444" s="3"/>
      <c r="FZ444" s="3"/>
      <c r="GA444" s="3"/>
      <c r="GB444" s="3"/>
      <c r="GC444" s="3"/>
      <c r="GD444" s="3"/>
      <c r="GE444" s="3"/>
      <c r="GF444" s="3"/>
      <c r="GG444" s="3"/>
      <c r="GH444" s="3"/>
      <c r="GI444" s="3"/>
      <c r="GJ444" s="3"/>
      <c r="GK444" s="3"/>
      <c r="GL444" s="3"/>
      <c r="GM444" s="3"/>
      <c r="GN444" s="3"/>
      <c r="GO444" s="3"/>
      <c r="GP444" s="3"/>
      <c r="GQ444" s="3"/>
      <c r="GR444" s="3"/>
      <c r="GS444" s="3"/>
      <c r="GT444" s="3"/>
      <c r="GU444" s="3"/>
      <c r="GV444" s="3"/>
      <c r="GW444" s="3"/>
      <c r="GX444" s="3"/>
      <c r="GY444" s="3"/>
      <c r="GZ444" s="3"/>
      <c r="HA444" s="3"/>
      <c r="HB444" s="3"/>
      <c r="HC444" s="3"/>
      <c r="HD444" s="3"/>
      <c r="HE444" s="3"/>
      <c r="HF444" s="3"/>
      <c r="HG444" s="3"/>
      <c r="HH444" s="3"/>
      <c r="HI444" s="3"/>
      <c r="HJ444" s="3"/>
      <c r="HK444" s="3"/>
      <c r="HL444" s="3"/>
      <c r="HM444" s="3"/>
      <c r="HN444" s="3"/>
      <c r="HO444" s="3"/>
      <c r="HP444" s="3"/>
      <c r="HQ444" s="3"/>
      <c r="HR444" s="3"/>
      <c r="HS444" s="3"/>
      <c r="HT444" s="3"/>
      <c r="HU444" s="3"/>
      <c r="HV444" s="3"/>
      <c r="HW444" s="3"/>
      <c r="HX444" s="3"/>
      <c r="HY444" s="3"/>
      <c r="HZ444" s="3"/>
      <c r="IA444" s="3"/>
      <c r="IB444" s="3"/>
      <c r="IC444" s="3"/>
      <c r="ID444" s="3"/>
      <c r="IE444" s="3"/>
      <c r="IF444" s="3"/>
      <c r="IG444" s="3"/>
      <c r="IH444" s="3"/>
      <c r="II444" s="3"/>
      <c r="IJ444" s="3"/>
      <c r="IK444" s="3"/>
      <c r="IL444" s="3"/>
      <c r="IM444" s="3"/>
      <c r="IN444" s="3"/>
      <c r="IO444" s="3"/>
      <c r="IP444" s="3"/>
      <c r="IQ444" s="3"/>
      <c r="IR444" s="3"/>
      <c r="IS444" s="3"/>
      <c r="IT444" s="3"/>
      <c r="IU444" s="3"/>
      <c r="IV444" s="3"/>
      <c r="IW444" s="3"/>
      <c r="IX444" s="3"/>
      <c r="IY444" s="3"/>
      <c r="IZ444" s="3"/>
      <c r="JA444" s="3"/>
      <c r="JB444" s="3"/>
      <c r="JC444" s="3"/>
      <c r="JD444" s="3"/>
      <c r="JE444" s="3"/>
      <c r="JF444" s="3"/>
      <c r="JG444" s="3"/>
      <c r="JH444" s="3"/>
      <c r="JI444" s="3"/>
      <c r="JJ444" s="3"/>
      <c r="JK444" s="3"/>
      <c r="JL444" s="3"/>
      <c r="JM444" s="3"/>
      <c r="JN444" s="3"/>
      <c r="JO444" s="3"/>
      <c r="JP444" s="3"/>
      <c r="JQ444" s="3"/>
      <c r="JR444" s="3"/>
      <c r="JS444" s="3"/>
      <c r="JT444" s="3"/>
      <c r="JU444" s="3"/>
      <c r="JV444" s="3"/>
      <c r="JW444" s="3"/>
      <c r="JX444" s="3"/>
      <c r="JY444" s="3"/>
      <c r="JZ444" s="3"/>
      <c r="KA444" s="3"/>
      <c r="KB444" s="3"/>
      <c r="KC444" s="3"/>
      <c r="KD444" s="3"/>
      <c r="KE444" s="3"/>
      <c r="KF444" s="3"/>
      <c r="KG444" s="3"/>
      <c r="KH444" s="3"/>
      <c r="KI444" s="3"/>
      <c r="KJ444" s="3"/>
      <c r="KK444" s="3"/>
      <c r="KL444" s="3"/>
      <c r="KM444" s="3"/>
      <c r="KN444" s="3"/>
      <c r="KO444" s="3"/>
      <c r="KP444" s="3"/>
      <c r="KQ444" s="3"/>
      <c r="KR444" s="3"/>
      <c r="KS444" s="3"/>
      <c r="KT444" s="3"/>
      <c r="KU444" s="3"/>
      <c r="KV444" s="3"/>
      <c r="KW444" s="3"/>
      <c r="KX444" s="3"/>
      <c r="KY444" s="3"/>
      <c r="KZ444" s="3"/>
      <c r="LA444" s="3"/>
      <c r="LB444" s="3"/>
      <c r="LC444" s="3"/>
      <c r="LD444" s="3"/>
      <c r="LE444" s="3"/>
      <c r="LF444" s="3"/>
      <c r="LG444" s="3"/>
      <c r="LH444" s="3"/>
      <c r="LI444" s="3"/>
      <c r="LJ444" s="3"/>
      <c r="LK444" s="3"/>
      <c r="LL444" s="3"/>
      <c r="LM444" s="3"/>
      <c r="LN444" s="3"/>
      <c r="LO444" s="3"/>
      <c r="LP444" s="3"/>
      <c r="LQ444" s="3"/>
      <c r="LR444" s="3"/>
      <c r="LS444" s="3"/>
      <c r="LT444" s="3"/>
      <c r="LU444" s="3"/>
      <c r="LV444" s="3"/>
      <c r="LW444" s="3"/>
      <c r="LX444" s="3"/>
      <c r="LY444" s="3"/>
      <c r="LZ444" s="3"/>
      <c r="MA444" s="3"/>
      <c r="MB444" s="3"/>
      <c r="MC444" s="3"/>
      <c r="MD444" s="3"/>
      <c r="ME444" s="3"/>
      <c r="MF444" s="3"/>
      <c r="MG444" s="3"/>
      <c r="MH444" s="3"/>
      <c r="MI444" s="3"/>
      <c r="MJ444" s="3"/>
      <c r="MK444" s="3"/>
      <c r="ML444" s="3"/>
      <c r="MM444" s="3"/>
      <c r="MN444" s="3"/>
      <c r="MO444" s="3"/>
      <c r="MP444" s="3"/>
      <c r="MQ444" s="3"/>
      <c r="MR444" s="3"/>
      <c r="MS444" s="3"/>
      <c r="MT444" s="3"/>
      <c r="MU444" s="3"/>
      <c r="MV444" s="3"/>
      <c r="MW444" s="3"/>
      <c r="MX444" s="3"/>
      <c r="MY444" s="3"/>
      <c r="MZ444" s="3"/>
      <c r="NA444" s="3"/>
      <c r="NB444" s="3"/>
      <c r="NC444" s="3"/>
      <c r="ND444" s="3"/>
      <c r="NE444" s="3"/>
      <c r="NF444" s="3"/>
      <c r="NG444" s="3"/>
      <c r="NH444" s="3"/>
      <c r="NI444" s="3"/>
      <c r="NJ444" s="3"/>
      <c r="NK444" s="3"/>
      <c r="NL444" s="3"/>
      <c r="NM444" s="3"/>
      <c r="NN444" s="3"/>
      <c r="NO444" s="3"/>
      <c r="NP444" s="3"/>
      <c r="NQ444" s="3"/>
      <c r="NR444" s="3"/>
      <c r="NS444" s="3"/>
      <c r="NT444" s="3"/>
      <c r="NU444" s="3"/>
      <c r="NV444" s="3"/>
      <c r="NW444" s="3"/>
      <c r="NX444" s="3"/>
      <c r="NY444" s="3"/>
      <c r="NZ444" s="3"/>
      <c r="OA444" s="3"/>
      <c r="OB444" s="3"/>
      <c r="OC444" s="3"/>
      <c r="OD444" s="3"/>
      <c r="OE444" s="3"/>
      <c r="OF444" s="3"/>
      <c r="OG444" s="3"/>
      <c r="OH444" s="3"/>
      <c r="OI444" s="3"/>
      <c r="OJ444" s="3"/>
      <c r="OK444" s="3"/>
      <c r="OL444" s="3"/>
      <c r="OM444" s="3"/>
      <c r="ON444" s="3"/>
      <c r="OO444" s="3"/>
      <c r="OP444" s="3"/>
      <c r="OQ444" s="3"/>
      <c r="OR444" s="3"/>
      <c r="OS444" s="3"/>
      <c r="OT444" s="3"/>
      <c r="OU444" s="3"/>
      <c r="OV444" s="3"/>
      <c r="OW444" s="3"/>
      <c r="OX444" s="3"/>
      <c r="OY444" s="3"/>
      <c r="OZ444" s="3"/>
      <c r="PA444" s="3"/>
      <c r="PB444" s="3"/>
      <c r="PC444" s="3"/>
      <c r="PD444" s="3"/>
      <c r="PE444" s="3"/>
      <c r="PF444" s="3"/>
      <c r="PG444" s="3"/>
      <c r="PH444" s="3"/>
      <c r="PI444" s="3"/>
      <c r="PJ444" s="3"/>
      <c r="PK444" s="3"/>
      <c r="PL444" s="3"/>
      <c r="PM444" s="3"/>
      <c r="PN444" s="3"/>
      <c r="PO444" s="3"/>
      <c r="PP444" s="3"/>
      <c r="PQ444" s="3"/>
      <c r="PR444" s="3"/>
      <c r="PS444" s="3"/>
      <c r="PT444" s="3"/>
      <c r="PU444" s="3"/>
      <c r="PV444" s="3"/>
      <c r="PW444" s="3"/>
      <c r="PX444" s="3"/>
      <c r="PY444" s="3"/>
      <c r="PZ444" s="3"/>
      <c r="QA444" s="3"/>
      <c r="QB444" s="3"/>
      <c r="QC444" s="3"/>
      <c r="QD444" s="3"/>
      <c r="QE444" s="3"/>
      <c r="QF444" s="3"/>
      <c r="QG444" s="3"/>
      <c r="QH444" s="3"/>
      <c r="QI444" s="3"/>
      <c r="QJ444" s="3"/>
      <c r="QK444" s="3"/>
      <c r="QL444" s="3"/>
      <c r="QM444" s="3"/>
      <c r="QN444" s="3"/>
      <c r="QO444" s="3"/>
      <c r="QP444" s="3"/>
      <c r="QQ444" s="3"/>
      <c r="QR444" s="3"/>
      <c r="QS444" s="3"/>
      <c r="QT444" s="3"/>
      <c r="QU444" s="3"/>
      <c r="QV444" s="3"/>
      <c r="QW444" s="3"/>
      <c r="QX444" s="3"/>
      <c r="QY444" s="3"/>
      <c r="QZ444" s="3"/>
      <c r="RA444" s="3"/>
      <c r="RB444" s="3"/>
      <c r="RC444" s="3"/>
      <c r="RD444" s="3"/>
      <c r="RE444" s="3"/>
      <c r="RF444" s="3"/>
      <c r="RG444" s="3"/>
      <c r="RH444" s="3"/>
      <c r="RI444" s="3"/>
      <c r="RJ444" s="3"/>
      <c r="RK444" s="3"/>
      <c r="RL444" s="3"/>
      <c r="RM444" s="3"/>
      <c r="RN444" s="3"/>
      <c r="RO444" s="3"/>
      <c r="RP444" s="3"/>
      <c r="RQ444" s="3"/>
      <c r="RR444" s="3"/>
      <c r="RS444" s="3"/>
      <c r="RT444" s="3"/>
      <c r="RU444" s="3"/>
      <c r="RV444" s="3"/>
      <c r="RW444" s="3"/>
      <c r="RX444" s="3"/>
      <c r="RY444" s="3"/>
      <c r="RZ444" s="3"/>
      <c r="SA444" s="3"/>
      <c r="SB444" s="3"/>
      <c r="SC444" s="3"/>
      <c r="SD444" s="3"/>
      <c r="SE444" s="3"/>
      <c r="SF444" s="3"/>
      <c r="SG444" s="3"/>
      <c r="SH444" s="3"/>
      <c r="SI444" s="3"/>
      <c r="SJ444" s="3"/>
      <c r="SK444" s="3"/>
      <c r="SL444" s="3"/>
      <c r="SM444" s="3"/>
      <c r="SN444" s="3"/>
      <c r="SO444" s="3"/>
      <c r="SP444" s="3"/>
      <c r="SQ444" s="3"/>
      <c r="SR444" s="3"/>
      <c r="SS444" s="3"/>
      <c r="ST444" s="3"/>
      <c r="SU444" s="3"/>
      <c r="SV444" s="3"/>
      <c r="SW444" s="3"/>
      <c r="SX444" s="3"/>
      <c r="SY444" s="3"/>
      <c r="SZ444" s="3"/>
      <c r="TA444" s="3"/>
      <c r="TB444" s="3"/>
      <c r="TC444" s="3"/>
      <c r="TD444" s="3"/>
      <c r="TE444" s="3"/>
      <c r="TF444" s="3"/>
      <c r="TG444" s="3"/>
      <c r="TH444" s="3"/>
      <c r="TI444" s="3"/>
      <c r="TJ444" s="3"/>
      <c r="TK444" s="3"/>
      <c r="TL444" s="3"/>
      <c r="TM444" s="3"/>
      <c r="TN444" s="3"/>
      <c r="TO444" s="3"/>
      <c r="TP444" s="3"/>
      <c r="TQ444" s="3"/>
      <c r="TR444" s="3"/>
      <c r="TS444" s="3"/>
      <c r="TT444" s="3"/>
      <c r="TU444" s="3"/>
      <c r="TV444" s="3"/>
      <c r="TW444" s="3"/>
      <c r="TX444" s="3"/>
      <c r="TY444" s="3"/>
      <c r="TZ444" s="3"/>
      <c r="UA444" s="3"/>
      <c r="UB444" s="3"/>
      <c r="UC444" s="3"/>
      <c r="UD444" s="3"/>
      <c r="UE444" s="3"/>
      <c r="UF444" s="3"/>
      <c r="UG444" s="3"/>
      <c r="UH444" s="3"/>
      <c r="UI444" s="3"/>
      <c r="UJ444" s="3"/>
      <c r="UK444" s="3"/>
      <c r="UL444" s="3"/>
      <c r="UM444" s="3"/>
      <c r="UN444" s="3"/>
      <c r="UO444" s="3"/>
      <c r="UP444" s="3"/>
      <c r="UQ444" s="3"/>
      <c r="UR444" s="3"/>
      <c r="US444" s="3"/>
      <c r="UT444" s="3"/>
      <c r="UU444" s="3"/>
      <c r="UV444" s="3"/>
      <c r="UW444" s="3"/>
      <c r="UX444" s="3"/>
      <c r="UY444" s="3"/>
      <c r="UZ444" s="3"/>
      <c r="VA444" s="3"/>
      <c r="VB444" s="3"/>
      <c r="VC444" s="3"/>
      <c r="VD444" s="3"/>
      <c r="VE444" s="3"/>
      <c r="VF444" s="3"/>
      <c r="VG444" s="3"/>
      <c r="VH444" s="3"/>
      <c r="VI444" s="3"/>
      <c r="VJ444" s="3"/>
      <c r="VK444" s="3"/>
      <c r="VL444" s="3"/>
      <c r="VM444" s="3"/>
      <c r="VN444" s="3"/>
      <c r="VO444" s="3"/>
      <c r="VP444" s="3"/>
      <c r="VQ444" s="3"/>
      <c r="VR444" s="3"/>
      <c r="VS444" s="3"/>
      <c r="VT444" s="3"/>
      <c r="VU444" s="3"/>
      <c r="VV444" s="3"/>
      <c r="VW444" s="3"/>
      <c r="VX444" s="3"/>
      <c r="VY444" s="3"/>
      <c r="VZ444" s="3"/>
      <c r="WA444" s="3"/>
      <c r="WB444" s="3"/>
      <c r="WC444" s="3"/>
      <c r="WD444" s="3"/>
      <c r="WE444" s="3"/>
      <c r="WF444" s="3"/>
      <c r="WG444" s="3"/>
      <c r="WH444" s="3"/>
      <c r="WI444" s="3"/>
      <c r="WJ444" s="3"/>
      <c r="WK444" s="3"/>
      <c r="WL444" s="3"/>
      <c r="WM444" s="3"/>
      <c r="WN444" s="3"/>
      <c r="WO444" s="3"/>
      <c r="WP444" s="3"/>
      <c r="WQ444" s="3"/>
      <c r="WR444" s="3"/>
      <c r="WS444" s="3"/>
      <c r="WT444" s="3"/>
      <c r="WU444" s="3"/>
      <c r="WV444" s="3"/>
      <c r="WW444" s="3"/>
      <c r="WX444" s="3"/>
      <c r="WY444" s="3"/>
      <c r="WZ444" s="3"/>
      <c r="XA444" s="3"/>
      <c r="XB444" s="3"/>
      <c r="XC444" s="3"/>
      <c r="XD444" s="3"/>
      <c r="XE444" s="3"/>
      <c r="XF444" s="3"/>
      <c r="XG444" s="3"/>
      <c r="XH444" s="3"/>
      <c r="XI444" s="3"/>
      <c r="XJ444" s="3"/>
      <c r="XK444" s="3"/>
      <c r="XL444" s="3"/>
      <c r="XM444" s="3"/>
      <c r="XN444" s="3"/>
      <c r="XO444" s="3"/>
      <c r="XP444" s="3"/>
      <c r="XQ444" s="3"/>
      <c r="XR444" s="3"/>
      <c r="XS444" s="3"/>
      <c r="XT444" s="3"/>
      <c r="XU444" s="3"/>
      <c r="XV444" s="3"/>
      <c r="XW444" s="3"/>
      <c r="XX444" s="3"/>
      <c r="XY444" s="3"/>
      <c r="XZ444" s="3"/>
      <c r="YA444" s="3"/>
      <c r="YB444" s="3"/>
      <c r="YC444" s="3"/>
      <c r="YD444" s="3"/>
      <c r="YE444" s="3"/>
      <c r="YF444" s="3"/>
      <c r="YG444" s="3"/>
      <c r="YH444" s="3"/>
      <c r="YI444" s="3"/>
      <c r="YJ444" s="3"/>
      <c r="YK444" s="3"/>
      <c r="YL444" s="3"/>
      <c r="YM444" s="3"/>
      <c r="YN444" s="3"/>
      <c r="YO444" s="3"/>
      <c r="YP444" s="3"/>
      <c r="YQ444" s="3"/>
      <c r="YR444" s="3"/>
      <c r="YS444" s="3"/>
      <c r="YT444" s="3"/>
      <c r="YU444" s="3"/>
      <c r="YV444" s="3"/>
      <c r="YW444" s="3"/>
      <c r="YX444" s="3"/>
      <c r="YY444" s="3"/>
      <c r="YZ444" s="3"/>
      <c r="ZA444" s="3"/>
      <c r="ZB444" s="3"/>
      <c r="ZC444" s="3"/>
      <c r="ZD444" s="3"/>
      <c r="ZE444" s="3"/>
      <c r="ZF444" s="3"/>
      <c r="ZG444" s="3"/>
      <c r="ZH444" s="3"/>
      <c r="ZI444" s="3"/>
      <c r="ZJ444" s="3"/>
      <c r="ZK444" s="3"/>
      <c r="ZL444" s="3"/>
      <c r="ZM444" s="3"/>
      <c r="ZN444" s="3"/>
      <c r="ZO444" s="3"/>
      <c r="ZP444" s="3"/>
      <c r="ZQ444" s="3"/>
      <c r="ZR444" s="3"/>
      <c r="ZS444" s="3"/>
      <c r="ZT444" s="3"/>
      <c r="ZU444" s="3"/>
      <c r="ZV444" s="3"/>
      <c r="ZW444" s="3"/>
      <c r="ZX444" s="3"/>
      <c r="ZY444" s="3"/>
      <c r="ZZ444" s="3"/>
      <c r="AAA444" s="3"/>
      <c r="AAB444" s="3"/>
      <c r="AAC444" s="3"/>
      <c r="AAD444" s="3"/>
      <c r="AAE444" s="3"/>
      <c r="AAF444" s="3"/>
      <c r="AAG444" s="3"/>
      <c r="AAH444" s="3"/>
      <c r="AAI444" s="3"/>
      <c r="AAJ444" s="3"/>
      <c r="AAK444" s="3"/>
      <c r="AAL444" s="3"/>
      <c r="AAM444" s="3"/>
      <c r="AAN444" s="3"/>
      <c r="AAO444" s="3"/>
      <c r="AAP444" s="3"/>
      <c r="AAQ444" s="3"/>
      <c r="AAR444" s="3"/>
      <c r="AAS444" s="3"/>
      <c r="AAT444" s="3"/>
      <c r="AAU444" s="3"/>
      <c r="AAV444" s="3"/>
      <c r="AAW444" s="3"/>
      <c r="AAX444" s="3"/>
      <c r="AAY444" s="3"/>
      <c r="AAZ444" s="3"/>
      <c r="ABA444" s="3"/>
      <c r="ABB444" s="3"/>
      <c r="ABC444" s="3"/>
      <c r="ABD444" s="3"/>
      <c r="ABE444" s="3"/>
      <c r="ABF444" s="3"/>
      <c r="ABG444" s="3"/>
      <c r="ABH444" s="3"/>
      <c r="ABI444" s="3"/>
      <c r="ABJ444" s="3"/>
      <c r="ABK444" s="3"/>
      <c r="ABL444" s="3"/>
      <c r="ABM444" s="3"/>
      <c r="ABN444" s="3"/>
      <c r="ABO444" s="3"/>
      <c r="ABP444" s="3"/>
      <c r="ABQ444" s="3"/>
      <c r="ABR444" s="3"/>
      <c r="ABS444" s="3"/>
    </row>
    <row r="446" spans="1:747" s="8" customFormat="1" x14ac:dyDescent="0.25">
      <c r="A446" s="3"/>
      <c r="B446" s="3"/>
      <c r="C446" s="445"/>
      <c r="D446" s="445"/>
      <c r="E446" s="442"/>
      <c r="F446" s="869"/>
      <c r="G446" s="872"/>
      <c r="H446" s="871"/>
      <c r="I446" s="87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  <c r="FE446" s="2"/>
      <c r="FF446" s="2"/>
      <c r="FG446" s="2"/>
      <c r="FH446" s="2"/>
      <c r="FI446" s="2"/>
      <c r="FJ446" s="2"/>
      <c r="FK446" s="2"/>
      <c r="FL446" s="2"/>
      <c r="FM446" s="2"/>
      <c r="FN446" s="2"/>
      <c r="FO446" s="2"/>
      <c r="FP446" s="2"/>
      <c r="FQ446" s="2"/>
      <c r="FR446" s="2"/>
      <c r="FS446" s="2"/>
      <c r="FT446" s="2"/>
      <c r="FU446" s="2"/>
      <c r="FV446" s="2"/>
      <c r="FW446" s="2"/>
      <c r="FX446" s="2"/>
      <c r="FY446" s="2"/>
      <c r="FZ446" s="2"/>
      <c r="GA446" s="2"/>
      <c r="GB446" s="2"/>
      <c r="GC446" s="2"/>
      <c r="GD446" s="2"/>
      <c r="GE446" s="2"/>
      <c r="GF446" s="2"/>
      <c r="GG446" s="2"/>
      <c r="GH446" s="2"/>
      <c r="GI446" s="2"/>
      <c r="GJ446" s="2"/>
      <c r="GK446" s="2"/>
      <c r="GL446" s="2"/>
      <c r="GM446" s="2"/>
      <c r="GN446" s="2"/>
      <c r="GO446" s="2"/>
      <c r="GP446" s="2"/>
      <c r="GQ446" s="2"/>
      <c r="GR446" s="2"/>
      <c r="GS446" s="2"/>
      <c r="GT446" s="2"/>
      <c r="GU446" s="2"/>
      <c r="GV446" s="2"/>
      <c r="GW446" s="2"/>
      <c r="GX446" s="2"/>
      <c r="GY446" s="2"/>
      <c r="GZ446" s="2"/>
      <c r="HA446" s="2"/>
      <c r="HB446" s="2"/>
      <c r="HC446" s="2"/>
      <c r="HD446" s="2"/>
      <c r="HE446" s="2"/>
      <c r="HF446" s="2"/>
      <c r="HG446" s="2"/>
      <c r="HH446" s="2"/>
      <c r="HI446" s="2"/>
      <c r="HJ446" s="2"/>
      <c r="HK446" s="2"/>
      <c r="HL446" s="2"/>
      <c r="HM446" s="2"/>
      <c r="HN446" s="2"/>
      <c r="HO446" s="2"/>
      <c r="HP446" s="2"/>
      <c r="HQ446" s="2"/>
      <c r="HR446" s="2"/>
      <c r="HS446" s="2"/>
      <c r="HT446" s="2"/>
      <c r="HU446" s="2"/>
      <c r="HV446" s="2"/>
      <c r="HW446" s="2"/>
      <c r="HX446" s="2"/>
      <c r="HY446" s="2"/>
      <c r="HZ446" s="2"/>
      <c r="IA446" s="2"/>
      <c r="IB446" s="2"/>
      <c r="IC446" s="2"/>
      <c r="ID446" s="2"/>
      <c r="IE446" s="2"/>
      <c r="IF446" s="2"/>
      <c r="IG446" s="2"/>
      <c r="IH446" s="2"/>
      <c r="II446" s="2"/>
      <c r="IJ446" s="2"/>
      <c r="IK446" s="2"/>
      <c r="IL446" s="2"/>
      <c r="IM446" s="2"/>
      <c r="IN446" s="2"/>
      <c r="IO446" s="2"/>
      <c r="IP446" s="2"/>
      <c r="IQ446" s="2"/>
      <c r="IR446" s="2"/>
      <c r="IS446" s="2"/>
      <c r="IT446" s="2"/>
      <c r="IU446" s="2"/>
      <c r="IV446" s="2"/>
      <c r="IW446" s="2"/>
      <c r="IX446" s="2"/>
      <c r="IY446" s="2"/>
      <c r="IZ446" s="2"/>
      <c r="JA446" s="2"/>
      <c r="JB446" s="2"/>
      <c r="JC446" s="2"/>
      <c r="JD446" s="2"/>
      <c r="JE446" s="2"/>
      <c r="JF446" s="2"/>
      <c r="JG446" s="2"/>
      <c r="JH446" s="2"/>
      <c r="JI446" s="2"/>
      <c r="JJ446" s="2"/>
      <c r="JK446" s="2"/>
      <c r="JL446" s="2"/>
      <c r="JM446" s="2"/>
      <c r="JN446" s="2"/>
      <c r="JO446" s="2"/>
      <c r="JP446" s="2"/>
      <c r="JQ446" s="2"/>
      <c r="JR446" s="2"/>
      <c r="JS446" s="2"/>
      <c r="JT446" s="2"/>
      <c r="JU446" s="2"/>
      <c r="JV446" s="2"/>
      <c r="JW446" s="2"/>
      <c r="JX446" s="2"/>
      <c r="JY446" s="2"/>
      <c r="JZ446" s="2"/>
      <c r="KA446" s="2"/>
      <c r="KB446" s="2"/>
      <c r="KC446" s="2"/>
      <c r="KD446" s="2"/>
      <c r="KE446" s="2"/>
      <c r="KF446" s="2"/>
      <c r="KG446" s="2"/>
      <c r="KH446" s="2"/>
      <c r="KI446" s="2"/>
      <c r="KJ446" s="2"/>
      <c r="KK446" s="2"/>
      <c r="KL446" s="2"/>
      <c r="KM446" s="2"/>
      <c r="KN446" s="2"/>
      <c r="KO446" s="2"/>
      <c r="KP446" s="2"/>
      <c r="KQ446" s="2"/>
      <c r="KR446" s="2"/>
      <c r="KS446" s="2"/>
      <c r="KT446" s="2"/>
      <c r="KU446" s="2"/>
      <c r="KV446" s="2"/>
      <c r="KW446" s="2"/>
      <c r="KX446" s="2"/>
      <c r="KY446" s="2"/>
      <c r="KZ446" s="2"/>
      <c r="LA446" s="2"/>
      <c r="LB446" s="2"/>
      <c r="LC446" s="2"/>
      <c r="LD446" s="2"/>
      <c r="LE446" s="2"/>
      <c r="LF446" s="2"/>
      <c r="LG446" s="2"/>
      <c r="LH446" s="2"/>
      <c r="LI446" s="2"/>
      <c r="LJ446" s="2"/>
      <c r="LK446" s="2"/>
      <c r="LL446" s="2"/>
      <c r="LM446" s="2"/>
      <c r="LN446" s="2"/>
      <c r="LO446" s="2"/>
      <c r="LP446" s="2"/>
      <c r="LQ446" s="2"/>
      <c r="LR446" s="2"/>
      <c r="LS446" s="2"/>
      <c r="LT446" s="2"/>
      <c r="LU446" s="2"/>
      <c r="LV446" s="2"/>
      <c r="LW446" s="2"/>
      <c r="LX446" s="2"/>
      <c r="LY446" s="2"/>
      <c r="LZ446" s="2"/>
      <c r="MA446" s="2"/>
      <c r="MB446" s="2"/>
      <c r="MC446" s="2"/>
      <c r="MD446" s="2"/>
      <c r="ME446" s="2"/>
      <c r="MF446" s="2"/>
      <c r="MG446" s="2"/>
      <c r="MH446" s="2"/>
      <c r="MI446" s="2"/>
      <c r="MJ446" s="2"/>
      <c r="MK446" s="2"/>
      <c r="ML446" s="2"/>
      <c r="MM446" s="2"/>
      <c r="MN446" s="2"/>
      <c r="MO446" s="2"/>
      <c r="MP446" s="2"/>
      <c r="MQ446" s="2"/>
      <c r="MR446" s="2"/>
      <c r="MS446" s="2"/>
      <c r="MT446" s="2"/>
      <c r="MU446" s="2"/>
      <c r="MV446" s="2"/>
      <c r="MW446" s="2"/>
      <c r="MX446" s="2"/>
      <c r="MY446" s="2"/>
      <c r="MZ446" s="2"/>
      <c r="NA446" s="2"/>
      <c r="NB446" s="2"/>
      <c r="NC446" s="2"/>
      <c r="ND446" s="2"/>
      <c r="NE446" s="2"/>
      <c r="NF446" s="2"/>
      <c r="NG446" s="2"/>
      <c r="NH446" s="2"/>
      <c r="NI446" s="2"/>
      <c r="NJ446" s="2"/>
      <c r="NK446" s="2"/>
      <c r="NL446" s="2"/>
      <c r="NM446" s="2"/>
      <c r="NN446" s="2"/>
      <c r="NO446" s="2"/>
      <c r="NP446" s="2"/>
      <c r="NQ446" s="2"/>
      <c r="NR446" s="2"/>
      <c r="NS446" s="2"/>
      <c r="NT446" s="2"/>
      <c r="NU446" s="2"/>
      <c r="NV446" s="2"/>
      <c r="NW446" s="2"/>
      <c r="NX446" s="2"/>
      <c r="NY446" s="2"/>
      <c r="NZ446" s="2"/>
      <c r="OA446" s="2"/>
      <c r="OB446" s="2"/>
      <c r="OC446" s="2"/>
      <c r="OD446" s="2"/>
      <c r="OE446" s="2"/>
      <c r="OF446" s="2"/>
      <c r="OG446" s="2"/>
      <c r="OH446" s="2"/>
      <c r="OI446" s="2"/>
      <c r="OJ446" s="2"/>
      <c r="OK446" s="2"/>
      <c r="OL446" s="2"/>
      <c r="OM446" s="2"/>
      <c r="ON446" s="2"/>
      <c r="OO446" s="2"/>
      <c r="OP446" s="2"/>
      <c r="OQ446" s="2"/>
      <c r="OR446" s="2"/>
      <c r="OS446" s="2"/>
      <c r="OT446" s="2"/>
      <c r="OU446" s="2"/>
      <c r="OV446" s="2"/>
      <c r="OW446" s="2"/>
      <c r="OX446" s="2"/>
      <c r="OY446" s="2"/>
      <c r="OZ446" s="2"/>
      <c r="PA446" s="2"/>
      <c r="PB446" s="2"/>
      <c r="PC446" s="2"/>
      <c r="PD446" s="2"/>
      <c r="PE446" s="2"/>
      <c r="PF446" s="2"/>
      <c r="PG446" s="2"/>
      <c r="PH446" s="2"/>
      <c r="PI446" s="2"/>
      <c r="PJ446" s="2"/>
      <c r="PK446" s="2"/>
      <c r="PL446" s="2"/>
      <c r="PM446" s="2"/>
      <c r="PN446" s="2"/>
      <c r="PO446" s="2"/>
      <c r="PP446" s="2"/>
      <c r="PQ446" s="2"/>
      <c r="PR446" s="2"/>
      <c r="PS446" s="2"/>
      <c r="PT446" s="2"/>
      <c r="PU446" s="2"/>
      <c r="PV446" s="2"/>
      <c r="PW446" s="2"/>
      <c r="PX446" s="2"/>
      <c r="PY446" s="2"/>
      <c r="PZ446" s="2"/>
      <c r="QA446" s="2"/>
      <c r="QB446" s="2"/>
      <c r="QC446" s="2"/>
      <c r="QD446" s="2"/>
      <c r="QE446" s="2"/>
      <c r="QF446" s="2"/>
      <c r="QG446" s="2"/>
      <c r="QH446" s="2"/>
      <c r="QI446" s="2"/>
      <c r="QJ446" s="2"/>
      <c r="QK446" s="2"/>
      <c r="QL446" s="2"/>
      <c r="QM446" s="2"/>
      <c r="QN446" s="2"/>
      <c r="QO446" s="2"/>
      <c r="QP446" s="2"/>
      <c r="QQ446" s="2"/>
      <c r="QR446" s="2"/>
      <c r="QS446" s="2"/>
      <c r="QT446" s="2"/>
      <c r="QU446" s="2"/>
      <c r="QV446" s="2"/>
      <c r="QW446" s="2"/>
      <c r="QX446" s="2"/>
      <c r="QY446" s="2"/>
      <c r="QZ446" s="2"/>
      <c r="RA446" s="2"/>
      <c r="RB446" s="2"/>
      <c r="RC446" s="2"/>
      <c r="RD446" s="2"/>
      <c r="RE446" s="2"/>
      <c r="RF446" s="2"/>
      <c r="RG446" s="2"/>
      <c r="RH446" s="2"/>
      <c r="RI446" s="2"/>
      <c r="RJ446" s="2"/>
      <c r="RK446" s="2"/>
      <c r="RL446" s="2"/>
      <c r="RM446" s="2"/>
      <c r="RN446" s="2"/>
      <c r="RO446" s="2"/>
      <c r="RP446" s="2"/>
      <c r="RQ446" s="2"/>
      <c r="RR446" s="2"/>
      <c r="RS446" s="2"/>
      <c r="RT446" s="2"/>
      <c r="RU446" s="2"/>
      <c r="RV446" s="2"/>
      <c r="RW446" s="2"/>
      <c r="RX446" s="2"/>
      <c r="RY446" s="2"/>
      <c r="RZ446" s="2"/>
      <c r="SA446" s="2"/>
      <c r="SB446" s="2"/>
      <c r="SC446" s="2"/>
      <c r="SD446" s="2"/>
      <c r="SE446" s="2"/>
      <c r="SF446" s="2"/>
      <c r="SG446" s="2"/>
      <c r="SH446" s="2"/>
      <c r="SI446" s="2"/>
      <c r="SJ446" s="2"/>
      <c r="SK446" s="2"/>
      <c r="SL446" s="2"/>
      <c r="SM446" s="2"/>
      <c r="SN446" s="2"/>
      <c r="SO446" s="2"/>
      <c r="SP446" s="2"/>
      <c r="SQ446" s="2"/>
      <c r="SR446" s="2"/>
      <c r="SS446" s="2"/>
      <c r="ST446" s="2"/>
      <c r="SU446" s="2"/>
      <c r="SV446" s="2"/>
      <c r="SW446" s="2"/>
      <c r="SX446" s="2"/>
      <c r="SY446" s="2"/>
      <c r="SZ446" s="2"/>
      <c r="TA446" s="2"/>
      <c r="TB446" s="2"/>
      <c r="TC446" s="2"/>
      <c r="TD446" s="2"/>
      <c r="TE446" s="2"/>
      <c r="TF446" s="2"/>
      <c r="TG446" s="2"/>
      <c r="TH446" s="2"/>
      <c r="TI446" s="2"/>
      <c r="TJ446" s="2"/>
      <c r="TK446" s="2"/>
      <c r="TL446" s="2"/>
      <c r="TM446" s="2"/>
      <c r="TN446" s="2"/>
      <c r="TO446" s="2"/>
      <c r="TP446" s="2"/>
      <c r="TQ446" s="2"/>
      <c r="TR446" s="2"/>
      <c r="TS446" s="2"/>
      <c r="TT446" s="2"/>
      <c r="TU446" s="2"/>
      <c r="TV446" s="2"/>
      <c r="TW446" s="2"/>
      <c r="TX446" s="2"/>
      <c r="TY446" s="2"/>
      <c r="TZ446" s="2"/>
      <c r="UA446" s="2"/>
      <c r="UB446" s="2"/>
      <c r="UC446" s="2"/>
      <c r="UD446" s="2"/>
      <c r="UE446" s="2"/>
      <c r="UF446" s="2"/>
      <c r="UG446" s="2"/>
      <c r="UH446" s="2"/>
      <c r="UI446" s="2"/>
      <c r="UJ446" s="2"/>
      <c r="UK446" s="2"/>
      <c r="UL446" s="2"/>
      <c r="UM446" s="2"/>
      <c r="UN446" s="2"/>
      <c r="UO446" s="2"/>
      <c r="UP446" s="2"/>
      <c r="UQ446" s="2"/>
      <c r="UR446" s="2"/>
      <c r="US446" s="2"/>
      <c r="UT446" s="2"/>
      <c r="UU446" s="2"/>
      <c r="UV446" s="2"/>
      <c r="UW446" s="2"/>
      <c r="UX446" s="2"/>
      <c r="UY446" s="2"/>
      <c r="UZ446" s="2"/>
      <c r="VA446" s="2"/>
      <c r="VB446" s="2"/>
      <c r="VC446" s="2"/>
      <c r="VD446" s="2"/>
      <c r="VE446" s="2"/>
      <c r="VF446" s="2"/>
      <c r="VG446" s="2"/>
      <c r="VH446" s="2"/>
      <c r="VI446" s="2"/>
      <c r="VJ446" s="2"/>
      <c r="VK446" s="2"/>
      <c r="VL446" s="2"/>
      <c r="VM446" s="2"/>
      <c r="VN446" s="2"/>
      <c r="VO446" s="2"/>
      <c r="VP446" s="2"/>
      <c r="VQ446" s="2"/>
      <c r="VR446" s="2"/>
      <c r="VS446" s="2"/>
      <c r="VT446" s="2"/>
      <c r="VU446" s="2"/>
      <c r="VV446" s="2"/>
      <c r="VW446" s="2"/>
      <c r="VX446" s="2"/>
      <c r="VY446" s="2"/>
      <c r="VZ446" s="2"/>
      <c r="WA446" s="2"/>
      <c r="WB446" s="2"/>
      <c r="WC446" s="2"/>
      <c r="WD446" s="2"/>
      <c r="WE446" s="2"/>
      <c r="WF446" s="2"/>
      <c r="WG446" s="2"/>
      <c r="WH446" s="2"/>
      <c r="WI446" s="2"/>
      <c r="WJ446" s="2"/>
      <c r="WK446" s="2"/>
      <c r="WL446" s="2"/>
      <c r="WM446" s="2"/>
      <c r="WN446" s="2"/>
      <c r="WO446" s="2"/>
      <c r="WP446" s="2"/>
      <c r="WQ446" s="2"/>
      <c r="WR446" s="2"/>
      <c r="WS446" s="2"/>
      <c r="WT446" s="2"/>
      <c r="WU446" s="2"/>
      <c r="WV446" s="2"/>
      <c r="WW446" s="2"/>
      <c r="WX446" s="2"/>
      <c r="WY446" s="2"/>
      <c r="WZ446" s="2"/>
      <c r="XA446" s="2"/>
      <c r="XB446" s="2"/>
      <c r="XC446" s="2"/>
      <c r="XD446" s="2"/>
      <c r="XE446" s="2"/>
      <c r="XF446" s="2"/>
      <c r="XG446" s="2"/>
      <c r="XH446" s="2"/>
      <c r="XI446" s="2"/>
      <c r="XJ446" s="2"/>
      <c r="XK446" s="2"/>
      <c r="XL446" s="2"/>
      <c r="XM446" s="2"/>
      <c r="XN446" s="2"/>
      <c r="XO446" s="2"/>
      <c r="XP446" s="2"/>
      <c r="XQ446" s="2"/>
      <c r="XR446" s="2"/>
      <c r="XS446" s="2"/>
      <c r="XT446" s="2"/>
      <c r="XU446" s="2"/>
      <c r="XV446" s="2"/>
      <c r="XW446" s="2"/>
      <c r="XX446" s="2"/>
      <c r="XY446" s="2"/>
      <c r="XZ446" s="2"/>
      <c r="YA446" s="2"/>
      <c r="YB446" s="2"/>
      <c r="YC446" s="2"/>
      <c r="YD446" s="2"/>
      <c r="YE446" s="2"/>
      <c r="YF446" s="2"/>
      <c r="YG446" s="2"/>
      <c r="YH446" s="2"/>
      <c r="YI446" s="2"/>
      <c r="YJ446" s="2"/>
      <c r="YK446" s="2"/>
      <c r="YL446" s="2"/>
      <c r="YM446" s="2"/>
      <c r="YN446" s="2"/>
      <c r="YO446" s="2"/>
      <c r="YP446" s="2"/>
      <c r="YQ446" s="2"/>
      <c r="YR446" s="2"/>
      <c r="YS446" s="2"/>
      <c r="YT446" s="2"/>
      <c r="YU446" s="2"/>
      <c r="YV446" s="2"/>
      <c r="YW446" s="2"/>
      <c r="YX446" s="2"/>
      <c r="YY446" s="2"/>
      <c r="YZ446" s="2"/>
      <c r="ZA446" s="2"/>
      <c r="ZB446" s="2"/>
      <c r="ZC446" s="2"/>
      <c r="ZD446" s="2"/>
      <c r="ZE446" s="2"/>
      <c r="ZF446" s="2"/>
      <c r="ZG446" s="2"/>
      <c r="ZH446" s="2"/>
      <c r="ZI446" s="2"/>
      <c r="ZJ446" s="2"/>
      <c r="ZK446" s="2"/>
      <c r="ZL446" s="2"/>
      <c r="ZM446" s="2"/>
      <c r="ZN446" s="2"/>
      <c r="ZO446" s="2"/>
      <c r="ZP446" s="2"/>
      <c r="ZQ446" s="2"/>
      <c r="ZR446" s="2"/>
      <c r="ZS446" s="2"/>
      <c r="ZT446" s="2"/>
      <c r="ZU446" s="2"/>
      <c r="ZV446" s="2"/>
      <c r="ZW446" s="2"/>
      <c r="ZX446" s="2"/>
      <c r="ZY446" s="2"/>
      <c r="ZZ446" s="2"/>
      <c r="AAA446" s="2"/>
      <c r="AAB446" s="2"/>
      <c r="AAC446" s="2"/>
      <c r="AAD446" s="2"/>
      <c r="AAE446" s="2"/>
      <c r="AAF446" s="2"/>
      <c r="AAG446" s="2"/>
      <c r="AAH446" s="2"/>
      <c r="AAI446" s="2"/>
      <c r="AAJ446" s="2"/>
      <c r="AAK446" s="2"/>
      <c r="AAL446" s="2"/>
      <c r="AAM446" s="2"/>
      <c r="AAN446" s="2"/>
      <c r="AAO446" s="2"/>
      <c r="AAP446" s="2"/>
      <c r="AAQ446" s="2"/>
      <c r="AAR446" s="2"/>
      <c r="AAS446" s="2"/>
      <c r="AAT446" s="2"/>
      <c r="AAU446" s="2"/>
      <c r="AAV446" s="2"/>
      <c r="AAW446" s="2"/>
      <c r="AAX446" s="2"/>
      <c r="AAY446" s="2"/>
      <c r="AAZ446" s="2"/>
      <c r="ABA446" s="2"/>
      <c r="ABB446" s="2"/>
      <c r="ABC446" s="2"/>
      <c r="ABD446" s="2"/>
      <c r="ABE446" s="2"/>
      <c r="ABF446" s="2"/>
      <c r="ABG446" s="2"/>
      <c r="ABH446" s="2"/>
      <c r="ABI446" s="2"/>
      <c r="ABJ446" s="2"/>
      <c r="ABK446" s="2"/>
      <c r="ABL446" s="2"/>
      <c r="ABM446" s="2"/>
      <c r="ABN446" s="2"/>
      <c r="ABO446" s="2"/>
      <c r="ABP446" s="2"/>
      <c r="ABQ446" s="2"/>
      <c r="ABR446" s="2"/>
      <c r="ABS446" s="2"/>
    </row>
    <row r="447" spans="1:747" s="6" customFormat="1" x14ac:dyDescent="0.25">
      <c r="A447" s="3"/>
      <c r="B447" s="3"/>
      <c r="C447" s="445"/>
      <c r="D447" s="445"/>
      <c r="E447" s="442"/>
      <c r="F447" s="869"/>
      <c r="G447" s="870"/>
      <c r="H447" s="869"/>
      <c r="I447" s="870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"/>
      <c r="BK447" s="3"/>
      <c r="BL447" s="3"/>
      <c r="BM447" s="3"/>
      <c r="BN447" s="3"/>
      <c r="BO447" s="3"/>
      <c r="BP447" s="3"/>
      <c r="BQ447" s="3"/>
      <c r="BR447" s="3"/>
      <c r="BS447" s="3"/>
      <c r="BT447" s="3"/>
      <c r="BU447" s="3"/>
      <c r="BV447" s="3"/>
      <c r="BW447" s="3"/>
      <c r="BX447" s="3"/>
      <c r="BY447" s="3"/>
      <c r="BZ447" s="3"/>
      <c r="CA447" s="3"/>
      <c r="CB447" s="3"/>
      <c r="CC447" s="3"/>
      <c r="CD447" s="3"/>
      <c r="CE447" s="3"/>
      <c r="CF447" s="3"/>
      <c r="CG447" s="3"/>
      <c r="CH447" s="3"/>
      <c r="CI447" s="3"/>
      <c r="CJ447" s="3"/>
      <c r="CK447" s="3"/>
      <c r="CL447" s="3"/>
      <c r="CM447" s="3"/>
      <c r="CN447" s="3"/>
      <c r="CO447" s="3"/>
      <c r="CP447" s="3"/>
      <c r="CQ447" s="3"/>
      <c r="CR447" s="3"/>
      <c r="CS447" s="3"/>
      <c r="CT447" s="3"/>
      <c r="CU447" s="3"/>
      <c r="CV447" s="3"/>
      <c r="CW447" s="3"/>
      <c r="CX447" s="3"/>
      <c r="CY447" s="3"/>
      <c r="CZ447" s="3"/>
      <c r="DA447" s="3"/>
      <c r="DB447" s="3"/>
      <c r="DC447" s="3"/>
      <c r="DD447" s="3"/>
      <c r="DE447" s="3"/>
      <c r="DF447" s="3"/>
      <c r="DG447" s="3"/>
      <c r="DH447" s="3"/>
      <c r="DI447" s="3"/>
      <c r="DJ447" s="3"/>
      <c r="DK447" s="3"/>
      <c r="DL447" s="3"/>
      <c r="DM447" s="3"/>
      <c r="DN447" s="3"/>
      <c r="DO447" s="3"/>
      <c r="DP447" s="3"/>
      <c r="DQ447" s="3"/>
      <c r="DR447" s="3"/>
      <c r="DS447" s="3"/>
      <c r="DT447" s="3"/>
      <c r="DU447" s="3"/>
      <c r="DV447" s="3"/>
      <c r="DW447" s="3"/>
      <c r="DX447" s="3"/>
      <c r="DY447" s="3"/>
      <c r="DZ447" s="3"/>
      <c r="EA447" s="3"/>
      <c r="EB447" s="3"/>
      <c r="EC447" s="3"/>
      <c r="ED447" s="3"/>
      <c r="EE447" s="3"/>
      <c r="EF447" s="3"/>
      <c r="EG447" s="3"/>
      <c r="EH447" s="3"/>
      <c r="EI447" s="3"/>
      <c r="EJ447" s="3"/>
      <c r="EK447" s="3"/>
      <c r="EL447" s="3"/>
      <c r="EM447" s="3"/>
      <c r="EN447" s="3"/>
      <c r="EO447" s="3"/>
      <c r="EP447" s="3"/>
      <c r="EQ447" s="3"/>
      <c r="ER447" s="3"/>
      <c r="ES447" s="3"/>
      <c r="ET447" s="3"/>
      <c r="EU447" s="3"/>
      <c r="EV447" s="3"/>
      <c r="EW447" s="3"/>
      <c r="EX447" s="3"/>
      <c r="EY447" s="3"/>
      <c r="EZ447" s="3"/>
      <c r="FA447" s="3"/>
      <c r="FB447" s="3"/>
      <c r="FC447" s="3"/>
      <c r="FD447" s="3"/>
      <c r="FE447" s="3"/>
      <c r="FF447" s="3"/>
      <c r="FG447" s="3"/>
      <c r="FH447" s="3"/>
      <c r="FI447" s="3"/>
      <c r="FJ447" s="3"/>
      <c r="FK447" s="3"/>
      <c r="FL447" s="3"/>
      <c r="FM447" s="3"/>
      <c r="FN447" s="3"/>
      <c r="FO447" s="3"/>
      <c r="FP447" s="3"/>
      <c r="FQ447" s="3"/>
      <c r="FR447" s="3"/>
      <c r="FS447" s="3"/>
      <c r="FT447" s="3"/>
      <c r="FU447" s="3"/>
      <c r="FV447" s="3"/>
      <c r="FW447" s="3"/>
      <c r="FX447" s="3"/>
      <c r="FY447" s="3"/>
      <c r="FZ447" s="3"/>
      <c r="GA447" s="3"/>
      <c r="GB447" s="3"/>
      <c r="GC447" s="3"/>
      <c r="GD447" s="3"/>
      <c r="GE447" s="3"/>
      <c r="GF447" s="3"/>
      <c r="GG447" s="3"/>
      <c r="GH447" s="3"/>
      <c r="GI447" s="3"/>
      <c r="GJ447" s="3"/>
      <c r="GK447" s="3"/>
      <c r="GL447" s="3"/>
      <c r="GM447" s="3"/>
      <c r="GN447" s="3"/>
      <c r="GO447" s="3"/>
      <c r="GP447" s="3"/>
      <c r="GQ447" s="3"/>
      <c r="GR447" s="3"/>
      <c r="GS447" s="3"/>
      <c r="GT447" s="3"/>
      <c r="GU447" s="3"/>
      <c r="GV447" s="3"/>
      <c r="GW447" s="3"/>
      <c r="GX447" s="3"/>
      <c r="GY447" s="3"/>
      <c r="GZ447" s="3"/>
      <c r="HA447" s="3"/>
      <c r="HB447" s="3"/>
      <c r="HC447" s="3"/>
      <c r="HD447" s="3"/>
      <c r="HE447" s="3"/>
      <c r="HF447" s="3"/>
      <c r="HG447" s="3"/>
      <c r="HH447" s="3"/>
      <c r="HI447" s="3"/>
      <c r="HJ447" s="3"/>
      <c r="HK447" s="3"/>
      <c r="HL447" s="3"/>
      <c r="HM447" s="3"/>
      <c r="HN447" s="3"/>
      <c r="HO447" s="3"/>
      <c r="HP447" s="3"/>
      <c r="HQ447" s="3"/>
      <c r="HR447" s="3"/>
      <c r="HS447" s="3"/>
      <c r="HT447" s="3"/>
      <c r="HU447" s="3"/>
      <c r="HV447" s="3"/>
      <c r="HW447" s="3"/>
      <c r="HX447" s="3"/>
      <c r="HY447" s="3"/>
      <c r="HZ447" s="3"/>
      <c r="IA447" s="3"/>
      <c r="IB447" s="3"/>
      <c r="IC447" s="3"/>
      <c r="ID447" s="3"/>
      <c r="IE447" s="3"/>
      <c r="IF447" s="3"/>
      <c r="IG447" s="3"/>
      <c r="IH447" s="3"/>
      <c r="II447" s="3"/>
      <c r="IJ447" s="3"/>
      <c r="IK447" s="3"/>
      <c r="IL447" s="3"/>
      <c r="IM447" s="3"/>
      <c r="IN447" s="3"/>
      <c r="IO447" s="3"/>
      <c r="IP447" s="3"/>
      <c r="IQ447" s="3"/>
      <c r="IR447" s="3"/>
      <c r="IS447" s="3"/>
      <c r="IT447" s="3"/>
      <c r="IU447" s="3"/>
      <c r="IV447" s="3"/>
      <c r="IW447" s="3"/>
      <c r="IX447" s="3"/>
      <c r="IY447" s="3"/>
      <c r="IZ447" s="3"/>
      <c r="JA447" s="3"/>
      <c r="JB447" s="3"/>
      <c r="JC447" s="3"/>
      <c r="JD447" s="3"/>
      <c r="JE447" s="3"/>
      <c r="JF447" s="3"/>
      <c r="JG447" s="3"/>
      <c r="JH447" s="3"/>
      <c r="JI447" s="3"/>
      <c r="JJ447" s="3"/>
      <c r="JK447" s="3"/>
      <c r="JL447" s="3"/>
      <c r="JM447" s="3"/>
      <c r="JN447" s="3"/>
      <c r="JO447" s="3"/>
      <c r="JP447" s="3"/>
      <c r="JQ447" s="3"/>
      <c r="JR447" s="3"/>
      <c r="JS447" s="3"/>
      <c r="JT447" s="3"/>
      <c r="JU447" s="3"/>
      <c r="JV447" s="3"/>
      <c r="JW447" s="3"/>
      <c r="JX447" s="3"/>
      <c r="JY447" s="3"/>
      <c r="JZ447" s="3"/>
      <c r="KA447" s="3"/>
      <c r="KB447" s="3"/>
      <c r="KC447" s="3"/>
      <c r="KD447" s="3"/>
      <c r="KE447" s="3"/>
      <c r="KF447" s="3"/>
      <c r="KG447" s="3"/>
      <c r="KH447" s="3"/>
      <c r="KI447" s="3"/>
      <c r="KJ447" s="3"/>
      <c r="KK447" s="3"/>
      <c r="KL447" s="3"/>
      <c r="KM447" s="3"/>
      <c r="KN447" s="3"/>
      <c r="KO447" s="3"/>
      <c r="KP447" s="3"/>
      <c r="KQ447" s="3"/>
      <c r="KR447" s="3"/>
      <c r="KS447" s="3"/>
      <c r="KT447" s="3"/>
      <c r="KU447" s="3"/>
      <c r="KV447" s="3"/>
      <c r="KW447" s="3"/>
      <c r="KX447" s="3"/>
      <c r="KY447" s="3"/>
      <c r="KZ447" s="3"/>
      <c r="LA447" s="3"/>
      <c r="LB447" s="3"/>
      <c r="LC447" s="3"/>
      <c r="LD447" s="3"/>
      <c r="LE447" s="3"/>
      <c r="LF447" s="3"/>
      <c r="LG447" s="3"/>
      <c r="LH447" s="3"/>
      <c r="LI447" s="3"/>
      <c r="LJ447" s="3"/>
      <c r="LK447" s="3"/>
      <c r="LL447" s="3"/>
      <c r="LM447" s="3"/>
      <c r="LN447" s="3"/>
      <c r="LO447" s="3"/>
      <c r="LP447" s="3"/>
      <c r="LQ447" s="3"/>
      <c r="LR447" s="3"/>
      <c r="LS447" s="3"/>
      <c r="LT447" s="3"/>
      <c r="LU447" s="3"/>
      <c r="LV447" s="3"/>
      <c r="LW447" s="3"/>
      <c r="LX447" s="3"/>
      <c r="LY447" s="3"/>
      <c r="LZ447" s="3"/>
      <c r="MA447" s="3"/>
      <c r="MB447" s="3"/>
      <c r="MC447" s="3"/>
      <c r="MD447" s="3"/>
      <c r="ME447" s="3"/>
      <c r="MF447" s="3"/>
      <c r="MG447" s="3"/>
      <c r="MH447" s="3"/>
      <c r="MI447" s="3"/>
      <c r="MJ447" s="3"/>
      <c r="MK447" s="3"/>
      <c r="ML447" s="3"/>
      <c r="MM447" s="3"/>
      <c r="MN447" s="3"/>
      <c r="MO447" s="3"/>
      <c r="MP447" s="3"/>
      <c r="MQ447" s="3"/>
      <c r="MR447" s="3"/>
      <c r="MS447" s="3"/>
      <c r="MT447" s="3"/>
      <c r="MU447" s="3"/>
      <c r="MV447" s="3"/>
      <c r="MW447" s="3"/>
      <c r="MX447" s="3"/>
      <c r="MY447" s="3"/>
      <c r="MZ447" s="3"/>
      <c r="NA447" s="3"/>
      <c r="NB447" s="3"/>
      <c r="NC447" s="3"/>
      <c r="ND447" s="3"/>
      <c r="NE447" s="3"/>
      <c r="NF447" s="3"/>
      <c r="NG447" s="3"/>
      <c r="NH447" s="3"/>
      <c r="NI447" s="3"/>
      <c r="NJ447" s="3"/>
      <c r="NK447" s="3"/>
      <c r="NL447" s="3"/>
      <c r="NM447" s="3"/>
      <c r="NN447" s="3"/>
      <c r="NO447" s="3"/>
      <c r="NP447" s="3"/>
      <c r="NQ447" s="3"/>
      <c r="NR447" s="3"/>
      <c r="NS447" s="3"/>
      <c r="NT447" s="3"/>
      <c r="NU447" s="3"/>
      <c r="NV447" s="3"/>
      <c r="NW447" s="3"/>
      <c r="NX447" s="3"/>
      <c r="NY447" s="3"/>
      <c r="NZ447" s="3"/>
      <c r="OA447" s="3"/>
      <c r="OB447" s="3"/>
      <c r="OC447" s="3"/>
      <c r="OD447" s="3"/>
      <c r="OE447" s="3"/>
      <c r="OF447" s="3"/>
      <c r="OG447" s="3"/>
      <c r="OH447" s="3"/>
      <c r="OI447" s="3"/>
      <c r="OJ447" s="3"/>
      <c r="OK447" s="3"/>
      <c r="OL447" s="3"/>
      <c r="OM447" s="3"/>
      <c r="ON447" s="3"/>
      <c r="OO447" s="3"/>
      <c r="OP447" s="3"/>
      <c r="OQ447" s="3"/>
      <c r="OR447" s="3"/>
      <c r="OS447" s="3"/>
      <c r="OT447" s="3"/>
      <c r="OU447" s="3"/>
      <c r="OV447" s="3"/>
      <c r="OW447" s="3"/>
      <c r="OX447" s="3"/>
      <c r="OY447" s="3"/>
      <c r="OZ447" s="3"/>
      <c r="PA447" s="3"/>
      <c r="PB447" s="3"/>
      <c r="PC447" s="3"/>
      <c r="PD447" s="3"/>
      <c r="PE447" s="3"/>
      <c r="PF447" s="3"/>
      <c r="PG447" s="3"/>
      <c r="PH447" s="3"/>
      <c r="PI447" s="3"/>
      <c r="PJ447" s="3"/>
      <c r="PK447" s="3"/>
      <c r="PL447" s="3"/>
      <c r="PM447" s="3"/>
      <c r="PN447" s="3"/>
      <c r="PO447" s="3"/>
      <c r="PP447" s="3"/>
      <c r="PQ447" s="3"/>
      <c r="PR447" s="3"/>
      <c r="PS447" s="3"/>
      <c r="PT447" s="3"/>
      <c r="PU447" s="3"/>
      <c r="PV447" s="3"/>
      <c r="PW447" s="3"/>
      <c r="PX447" s="3"/>
      <c r="PY447" s="3"/>
      <c r="PZ447" s="3"/>
      <c r="QA447" s="3"/>
      <c r="QB447" s="3"/>
      <c r="QC447" s="3"/>
      <c r="QD447" s="3"/>
      <c r="QE447" s="3"/>
      <c r="QF447" s="3"/>
      <c r="QG447" s="3"/>
      <c r="QH447" s="3"/>
      <c r="QI447" s="3"/>
      <c r="QJ447" s="3"/>
      <c r="QK447" s="3"/>
      <c r="QL447" s="3"/>
      <c r="QM447" s="3"/>
      <c r="QN447" s="3"/>
      <c r="QO447" s="3"/>
      <c r="QP447" s="3"/>
      <c r="QQ447" s="3"/>
      <c r="QR447" s="3"/>
      <c r="QS447" s="3"/>
      <c r="QT447" s="3"/>
      <c r="QU447" s="3"/>
      <c r="QV447" s="3"/>
      <c r="QW447" s="3"/>
      <c r="QX447" s="3"/>
      <c r="QY447" s="3"/>
      <c r="QZ447" s="3"/>
      <c r="RA447" s="3"/>
      <c r="RB447" s="3"/>
      <c r="RC447" s="3"/>
      <c r="RD447" s="3"/>
      <c r="RE447" s="3"/>
      <c r="RF447" s="3"/>
      <c r="RG447" s="3"/>
      <c r="RH447" s="3"/>
      <c r="RI447" s="3"/>
      <c r="RJ447" s="3"/>
      <c r="RK447" s="3"/>
      <c r="RL447" s="3"/>
      <c r="RM447" s="3"/>
      <c r="RN447" s="3"/>
      <c r="RO447" s="3"/>
      <c r="RP447" s="3"/>
      <c r="RQ447" s="3"/>
      <c r="RR447" s="3"/>
      <c r="RS447" s="3"/>
      <c r="RT447" s="3"/>
      <c r="RU447" s="3"/>
      <c r="RV447" s="3"/>
      <c r="RW447" s="3"/>
      <c r="RX447" s="3"/>
      <c r="RY447" s="3"/>
      <c r="RZ447" s="3"/>
      <c r="SA447" s="3"/>
      <c r="SB447" s="3"/>
      <c r="SC447" s="3"/>
      <c r="SD447" s="3"/>
      <c r="SE447" s="3"/>
      <c r="SF447" s="3"/>
      <c r="SG447" s="3"/>
      <c r="SH447" s="3"/>
      <c r="SI447" s="3"/>
      <c r="SJ447" s="3"/>
      <c r="SK447" s="3"/>
      <c r="SL447" s="3"/>
      <c r="SM447" s="3"/>
      <c r="SN447" s="3"/>
      <c r="SO447" s="3"/>
      <c r="SP447" s="3"/>
      <c r="SQ447" s="3"/>
      <c r="SR447" s="3"/>
      <c r="SS447" s="3"/>
      <c r="ST447" s="3"/>
      <c r="SU447" s="3"/>
      <c r="SV447" s="3"/>
      <c r="SW447" s="3"/>
      <c r="SX447" s="3"/>
      <c r="SY447" s="3"/>
      <c r="SZ447" s="3"/>
      <c r="TA447" s="3"/>
      <c r="TB447" s="3"/>
      <c r="TC447" s="3"/>
      <c r="TD447" s="3"/>
      <c r="TE447" s="3"/>
      <c r="TF447" s="3"/>
      <c r="TG447" s="3"/>
      <c r="TH447" s="3"/>
      <c r="TI447" s="3"/>
      <c r="TJ447" s="3"/>
      <c r="TK447" s="3"/>
      <c r="TL447" s="3"/>
      <c r="TM447" s="3"/>
      <c r="TN447" s="3"/>
      <c r="TO447" s="3"/>
      <c r="TP447" s="3"/>
      <c r="TQ447" s="3"/>
      <c r="TR447" s="3"/>
      <c r="TS447" s="3"/>
      <c r="TT447" s="3"/>
      <c r="TU447" s="3"/>
      <c r="TV447" s="3"/>
      <c r="TW447" s="3"/>
      <c r="TX447" s="3"/>
      <c r="TY447" s="3"/>
      <c r="TZ447" s="3"/>
      <c r="UA447" s="3"/>
      <c r="UB447" s="3"/>
      <c r="UC447" s="3"/>
      <c r="UD447" s="3"/>
      <c r="UE447" s="3"/>
      <c r="UF447" s="3"/>
      <c r="UG447" s="3"/>
      <c r="UH447" s="3"/>
      <c r="UI447" s="3"/>
      <c r="UJ447" s="3"/>
      <c r="UK447" s="3"/>
      <c r="UL447" s="3"/>
      <c r="UM447" s="3"/>
      <c r="UN447" s="3"/>
      <c r="UO447" s="3"/>
      <c r="UP447" s="3"/>
      <c r="UQ447" s="3"/>
      <c r="UR447" s="3"/>
      <c r="US447" s="3"/>
      <c r="UT447" s="3"/>
      <c r="UU447" s="3"/>
      <c r="UV447" s="3"/>
      <c r="UW447" s="3"/>
      <c r="UX447" s="3"/>
      <c r="UY447" s="3"/>
      <c r="UZ447" s="3"/>
      <c r="VA447" s="3"/>
      <c r="VB447" s="3"/>
      <c r="VC447" s="3"/>
      <c r="VD447" s="3"/>
      <c r="VE447" s="3"/>
      <c r="VF447" s="3"/>
      <c r="VG447" s="3"/>
      <c r="VH447" s="3"/>
      <c r="VI447" s="3"/>
      <c r="VJ447" s="3"/>
      <c r="VK447" s="3"/>
      <c r="VL447" s="3"/>
      <c r="VM447" s="3"/>
      <c r="VN447" s="3"/>
      <c r="VO447" s="3"/>
      <c r="VP447" s="3"/>
      <c r="VQ447" s="3"/>
      <c r="VR447" s="3"/>
      <c r="VS447" s="3"/>
      <c r="VT447" s="3"/>
      <c r="VU447" s="3"/>
      <c r="VV447" s="3"/>
      <c r="VW447" s="3"/>
      <c r="VX447" s="3"/>
      <c r="VY447" s="3"/>
      <c r="VZ447" s="3"/>
      <c r="WA447" s="3"/>
      <c r="WB447" s="3"/>
      <c r="WC447" s="3"/>
      <c r="WD447" s="3"/>
      <c r="WE447" s="3"/>
      <c r="WF447" s="3"/>
      <c r="WG447" s="3"/>
      <c r="WH447" s="3"/>
      <c r="WI447" s="3"/>
      <c r="WJ447" s="3"/>
      <c r="WK447" s="3"/>
      <c r="WL447" s="3"/>
      <c r="WM447" s="3"/>
      <c r="WN447" s="3"/>
      <c r="WO447" s="3"/>
      <c r="WP447" s="3"/>
      <c r="WQ447" s="3"/>
      <c r="WR447" s="3"/>
      <c r="WS447" s="3"/>
      <c r="WT447" s="3"/>
      <c r="WU447" s="3"/>
      <c r="WV447" s="3"/>
      <c r="WW447" s="3"/>
      <c r="WX447" s="3"/>
      <c r="WY447" s="3"/>
      <c r="WZ447" s="3"/>
      <c r="XA447" s="3"/>
      <c r="XB447" s="3"/>
      <c r="XC447" s="3"/>
      <c r="XD447" s="3"/>
      <c r="XE447" s="3"/>
      <c r="XF447" s="3"/>
      <c r="XG447" s="3"/>
      <c r="XH447" s="3"/>
      <c r="XI447" s="3"/>
      <c r="XJ447" s="3"/>
      <c r="XK447" s="3"/>
      <c r="XL447" s="3"/>
      <c r="XM447" s="3"/>
      <c r="XN447" s="3"/>
      <c r="XO447" s="3"/>
      <c r="XP447" s="3"/>
      <c r="XQ447" s="3"/>
      <c r="XR447" s="3"/>
      <c r="XS447" s="3"/>
      <c r="XT447" s="3"/>
      <c r="XU447" s="3"/>
      <c r="XV447" s="3"/>
      <c r="XW447" s="3"/>
      <c r="XX447" s="3"/>
      <c r="XY447" s="3"/>
      <c r="XZ447" s="3"/>
      <c r="YA447" s="3"/>
      <c r="YB447" s="3"/>
      <c r="YC447" s="3"/>
      <c r="YD447" s="3"/>
      <c r="YE447" s="3"/>
      <c r="YF447" s="3"/>
      <c r="YG447" s="3"/>
      <c r="YH447" s="3"/>
      <c r="YI447" s="3"/>
      <c r="YJ447" s="3"/>
      <c r="YK447" s="3"/>
      <c r="YL447" s="3"/>
      <c r="YM447" s="3"/>
      <c r="YN447" s="3"/>
      <c r="YO447" s="3"/>
      <c r="YP447" s="3"/>
      <c r="YQ447" s="3"/>
      <c r="YR447" s="3"/>
      <c r="YS447" s="3"/>
      <c r="YT447" s="3"/>
      <c r="YU447" s="3"/>
      <c r="YV447" s="3"/>
      <c r="YW447" s="3"/>
      <c r="YX447" s="3"/>
      <c r="YY447" s="3"/>
      <c r="YZ447" s="3"/>
      <c r="ZA447" s="3"/>
      <c r="ZB447" s="3"/>
      <c r="ZC447" s="3"/>
      <c r="ZD447" s="3"/>
      <c r="ZE447" s="3"/>
      <c r="ZF447" s="3"/>
      <c r="ZG447" s="3"/>
      <c r="ZH447" s="3"/>
      <c r="ZI447" s="3"/>
      <c r="ZJ447" s="3"/>
      <c r="ZK447" s="3"/>
      <c r="ZL447" s="3"/>
      <c r="ZM447" s="3"/>
      <c r="ZN447" s="3"/>
      <c r="ZO447" s="3"/>
      <c r="ZP447" s="3"/>
      <c r="ZQ447" s="3"/>
      <c r="ZR447" s="3"/>
      <c r="ZS447" s="3"/>
      <c r="ZT447" s="3"/>
      <c r="ZU447" s="3"/>
      <c r="ZV447" s="3"/>
      <c r="ZW447" s="3"/>
      <c r="ZX447" s="3"/>
      <c r="ZY447" s="3"/>
      <c r="ZZ447" s="3"/>
      <c r="AAA447" s="3"/>
      <c r="AAB447" s="3"/>
      <c r="AAC447" s="3"/>
      <c r="AAD447" s="3"/>
      <c r="AAE447" s="3"/>
      <c r="AAF447" s="3"/>
      <c r="AAG447" s="3"/>
      <c r="AAH447" s="3"/>
      <c r="AAI447" s="3"/>
      <c r="AAJ447" s="3"/>
      <c r="AAK447" s="3"/>
      <c r="AAL447" s="3"/>
      <c r="AAM447" s="3"/>
      <c r="AAN447" s="3"/>
      <c r="AAO447" s="3"/>
      <c r="AAP447" s="3"/>
      <c r="AAQ447" s="3"/>
      <c r="AAR447" s="3"/>
      <c r="AAS447" s="3"/>
      <c r="AAT447" s="3"/>
      <c r="AAU447" s="3"/>
      <c r="AAV447" s="3"/>
      <c r="AAW447" s="3"/>
      <c r="AAX447" s="3"/>
      <c r="AAY447" s="3"/>
      <c r="AAZ447" s="3"/>
      <c r="ABA447" s="3"/>
      <c r="ABB447" s="3"/>
      <c r="ABC447" s="3"/>
      <c r="ABD447" s="3"/>
      <c r="ABE447" s="3"/>
      <c r="ABF447" s="3"/>
      <c r="ABG447" s="3"/>
      <c r="ABH447" s="3"/>
      <c r="ABI447" s="3"/>
      <c r="ABJ447" s="3"/>
      <c r="ABK447" s="3"/>
      <c r="ABL447" s="3"/>
      <c r="ABM447" s="3"/>
      <c r="ABN447" s="3"/>
      <c r="ABO447" s="3"/>
      <c r="ABP447" s="3"/>
      <c r="ABQ447" s="3"/>
      <c r="ABR447" s="3"/>
      <c r="ABS447" s="3"/>
    </row>
    <row r="450" spans="1:747" s="5" customFormat="1" x14ac:dyDescent="0.25">
      <c r="A450" s="3"/>
      <c r="B450" s="3"/>
      <c r="C450" s="445"/>
      <c r="D450" s="445"/>
      <c r="E450" s="442"/>
      <c r="F450" s="869"/>
      <c r="G450" s="872"/>
      <c r="H450" s="871"/>
      <c r="I450" s="87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  <c r="FE450" s="2"/>
      <c r="FF450" s="2"/>
      <c r="FG450" s="2"/>
      <c r="FH450" s="2"/>
      <c r="FI450" s="2"/>
      <c r="FJ450" s="2"/>
      <c r="FK450" s="2"/>
      <c r="FL450" s="2"/>
      <c r="FM450" s="2"/>
      <c r="FN450" s="2"/>
      <c r="FO450" s="2"/>
      <c r="FP450" s="2"/>
      <c r="FQ450" s="2"/>
      <c r="FR450" s="2"/>
      <c r="FS450" s="2"/>
      <c r="FT450" s="2"/>
      <c r="FU450" s="2"/>
      <c r="FV450" s="2"/>
      <c r="FW450" s="2"/>
      <c r="FX450" s="2"/>
      <c r="FY450" s="2"/>
      <c r="FZ450" s="2"/>
      <c r="GA450" s="2"/>
      <c r="GB450" s="2"/>
      <c r="GC450" s="2"/>
      <c r="GD450" s="2"/>
      <c r="GE450" s="2"/>
      <c r="GF450" s="2"/>
      <c r="GG450" s="2"/>
      <c r="GH450" s="2"/>
      <c r="GI450" s="2"/>
      <c r="GJ450" s="2"/>
      <c r="GK450" s="2"/>
      <c r="GL450" s="2"/>
      <c r="GM450" s="2"/>
      <c r="GN450" s="2"/>
      <c r="GO450" s="2"/>
      <c r="GP450" s="2"/>
      <c r="GQ450" s="2"/>
      <c r="GR450" s="2"/>
      <c r="GS450" s="2"/>
      <c r="GT450" s="2"/>
      <c r="GU450" s="2"/>
      <c r="GV450" s="2"/>
      <c r="GW450" s="2"/>
      <c r="GX450" s="2"/>
      <c r="GY450" s="2"/>
      <c r="GZ450" s="2"/>
      <c r="HA450" s="2"/>
      <c r="HB450" s="2"/>
      <c r="HC450" s="2"/>
      <c r="HD450" s="2"/>
      <c r="HE450" s="2"/>
      <c r="HF450" s="2"/>
      <c r="HG450" s="2"/>
      <c r="HH450" s="2"/>
      <c r="HI450" s="2"/>
      <c r="HJ450" s="2"/>
      <c r="HK450" s="2"/>
      <c r="HL450" s="2"/>
      <c r="HM450" s="2"/>
      <c r="HN450" s="2"/>
      <c r="HO450" s="2"/>
      <c r="HP450" s="2"/>
      <c r="HQ450" s="2"/>
      <c r="HR450" s="2"/>
      <c r="HS450" s="2"/>
      <c r="HT450" s="2"/>
      <c r="HU450" s="2"/>
      <c r="HV450" s="2"/>
      <c r="HW450" s="2"/>
      <c r="HX450" s="2"/>
      <c r="HY450" s="2"/>
      <c r="HZ450" s="2"/>
      <c r="IA450" s="2"/>
      <c r="IB450" s="2"/>
      <c r="IC450" s="2"/>
      <c r="ID450" s="2"/>
      <c r="IE450" s="2"/>
      <c r="IF450" s="2"/>
      <c r="IG450" s="2"/>
      <c r="IH450" s="2"/>
      <c r="II450" s="2"/>
      <c r="IJ450" s="2"/>
      <c r="IK450" s="2"/>
      <c r="IL450" s="2"/>
      <c r="IM450" s="2"/>
      <c r="IN450" s="2"/>
      <c r="IO450" s="2"/>
      <c r="IP450" s="2"/>
      <c r="IQ450" s="2"/>
      <c r="IR450" s="2"/>
      <c r="IS450" s="2"/>
      <c r="IT450" s="2"/>
      <c r="IU450" s="2"/>
      <c r="IV450" s="2"/>
      <c r="IW450" s="2"/>
      <c r="IX450" s="2"/>
      <c r="IY450" s="2"/>
      <c r="IZ450" s="2"/>
      <c r="JA450" s="2"/>
      <c r="JB450" s="2"/>
      <c r="JC450" s="2"/>
      <c r="JD450" s="2"/>
      <c r="JE450" s="2"/>
      <c r="JF450" s="2"/>
      <c r="JG450" s="2"/>
      <c r="JH450" s="2"/>
      <c r="JI450" s="2"/>
      <c r="JJ450" s="2"/>
      <c r="JK450" s="2"/>
      <c r="JL450" s="2"/>
      <c r="JM450" s="2"/>
      <c r="JN450" s="2"/>
      <c r="JO450" s="2"/>
      <c r="JP450" s="2"/>
      <c r="JQ450" s="2"/>
      <c r="JR450" s="2"/>
      <c r="JS450" s="2"/>
      <c r="JT450" s="2"/>
      <c r="JU450" s="2"/>
      <c r="JV450" s="2"/>
      <c r="JW450" s="2"/>
      <c r="JX450" s="2"/>
      <c r="JY450" s="2"/>
      <c r="JZ450" s="2"/>
      <c r="KA450" s="2"/>
      <c r="KB450" s="2"/>
      <c r="KC450" s="2"/>
      <c r="KD450" s="2"/>
      <c r="KE450" s="2"/>
      <c r="KF450" s="2"/>
      <c r="KG450" s="2"/>
      <c r="KH450" s="2"/>
      <c r="KI450" s="2"/>
      <c r="KJ450" s="2"/>
      <c r="KK450" s="2"/>
      <c r="KL450" s="2"/>
      <c r="KM450" s="2"/>
      <c r="KN450" s="2"/>
      <c r="KO450" s="2"/>
      <c r="KP450" s="2"/>
      <c r="KQ450" s="2"/>
      <c r="KR450" s="2"/>
      <c r="KS450" s="2"/>
      <c r="KT450" s="2"/>
      <c r="KU450" s="2"/>
      <c r="KV450" s="2"/>
      <c r="KW450" s="2"/>
      <c r="KX450" s="2"/>
      <c r="KY450" s="2"/>
      <c r="KZ450" s="2"/>
      <c r="LA450" s="2"/>
      <c r="LB450" s="2"/>
      <c r="LC450" s="2"/>
      <c r="LD450" s="2"/>
      <c r="LE450" s="2"/>
      <c r="LF450" s="2"/>
      <c r="LG450" s="2"/>
      <c r="LH450" s="2"/>
      <c r="LI450" s="2"/>
      <c r="LJ450" s="2"/>
      <c r="LK450" s="2"/>
      <c r="LL450" s="2"/>
      <c r="LM450" s="2"/>
      <c r="LN450" s="2"/>
      <c r="LO450" s="2"/>
      <c r="LP450" s="2"/>
      <c r="LQ450" s="2"/>
      <c r="LR450" s="2"/>
      <c r="LS450" s="2"/>
      <c r="LT450" s="2"/>
      <c r="LU450" s="2"/>
      <c r="LV450" s="2"/>
      <c r="LW450" s="2"/>
      <c r="LX450" s="2"/>
      <c r="LY450" s="2"/>
      <c r="LZ450" s="2"/>
      <c r="MA450" s="2"/>
      <c r="MB450" s="2"/>
      <c r="MC450" s="2"/>
      <c r="MD450" s="2"/>
      <c r="ME450" s="2"/>
      <c r="MF450" s="2"/>
      <c r="MG450" s="2"/>
      <c r="MH450" s="2"/>
      <c r="MI450" s="2"/>
      <c r="MJ450" s="2"/>
      <c r="MK450" s="2"/>
      <c r="ML450" s="2"/>
      <c r="MM450" s="2"/>
      <c r="MN450" s="2"/>
      <c r="MO450" s="2"/>
      <c r="MP450" s="2"/>
    </row>
    <row r="451" spans="1:747" s="8" customFormat="1" x14ac:dyDescent="0.25">
      <c r="A451" s="3"/>
      <c r="B451" s="3"/>
      <c r="C451" s="445"/>
      <c r="D451" s="445"/>
      <c r="E451" s="442"/>
      <c r="F451" s="869"/>
      <c r="G451" s="872"/>
      <c r="H451" s="871"/>
      <c r="I451" s="87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  <c r="FE451" s="2"/>
      <c r="FF451" s="2"/>
      <c r="FG451" s="2"/>
      <c r="FH451" s="2"/>
      <c r="FI451" s="2"/>
      <c r="FJ451" s="2"/>
      <c r="FK451" s="2"/>
      <c r="FL451" s="2"/>
      <c r="FM451" s="2"/>
      <c r="FN451" s="2"/>
      <c r="FO451" s="2"/>
      <c r="FP451" s="2"/>
      <c r="FQ451" s="2"/>
      <c r="FR451" s="2"/>
      <c r="FS451" s="2"/>
      <c r="FT451" s="2"/>
      <c r="FU451" s="2"/>
      <c r="FV451" s="2"/>
      <c r="FW451" s="2"/>
      <c r="FX451" s="2"/>
      <c r="FY451" s="2"/>
      <c r="FZ451" s="2"/>
      <c r="GA451" s="2"/>
      <c r="GB451" s="2"/>
      <c r="GC451" s="2"/>
      <c r="GD451" s="2"/>
      <c r="GE451" s="2"/>
      <c r="GF451" s="2"/>
      <c r="GG451" s="2"/>
      <c r="GH451" s="2"/>
      <c r="GI451" s="2"/>
      <c r="GJ451" s="2"/>
      <c r="GK451" s="2"/>
      <c r="GL451" s="2"/>
      <c r="GM451" s="2"/>
      <c r="GN451" s="2"/>
      <c r="GO451" s="2"/>
      <c r="GP451" s="2"/>
      <c r="GQ451" s="2"/>
      <c r="GR451" s="2"/>
      <c r="GS451" s="2"/>
      <c r="GT451" s="2"/>
      <c r="GU451" s="2"/>
      <c r="GV451" s="2"/>
      <c r="GW451" s="2"/>
      <c r="GX451" s="2"/>
      <c r="GY451" s="2"/>
      <c r="GZ451" s="2"/>
      <c r="HA451" s="2"/>
      <c r="HB451" s="2"/>
      <c r="HC451" s="2"/>
      <c r="HD451" s="2"/>
      <c r="HE451" s="2"/>
      <c r="HF451" s="2"/>
      <c r="HG451" s="2"/>
      <c r="HH451" s="2"/>
      <c r="HI451" s="2"/>
      <c r="HJ451" s="2"/>
      <c r="HK451" s="2"/>
      <c r="HL451" s="2"/>
      <c r="HM451" s="2"/>
      <c r="HN451" s="2"/>
      <c r="HO451" s="2"/>
      <c r="HP451" s="2"/>
      <c r="HQ451" s="2"/>
      <c r="HR451" s="2"/>
      <c r="HS451" s="2"/>
      <c r="HT451" s="2"/>
      <c r="HU451" s="2"/>
      <c r="HV451" s="2"/>
      <c r="HW451" s="2"/>
      <c r="HX451" s="2"/>
      <c r="HY451" s="2"/>
      <c r="HZ451" s="2"/>
      <c r="IA451" s="2"/>
      <c r="IB451" s="2"/>
      <c r="IC451" s="2"/>
      <c r="ID451" s="2"/>
      <c r="IE451" s="2"/>
      <c r="IF451" s="2"/>
      <c r="IG451" s="2"/>
      <c r="IH451" s="2"/>
      <c r="II451" s="2"/>
      <c r="IJ451" s="2"/>
      <c r="IK451" s="2"/>
      <c r="IL451" s="2"/>
      <c r="IM451" s="2"/>
      <c r="IN451" s="2"/>
      <c r="IO451" s="2"/>
      <c r="IP451" s="2"/>
      <c r="IQ451" s="2"/>
      <c r="IR451" s="2"/>
      <c r="IS451" s="2"/>
      <c r="IT451" s="2"/>
      <c r="IU451" s="2"/>
      <c r="IV451" s="2"/>
      <c r="IW451" s="2"/>
      <c r="IX451" s="2"/>
      <c r="IY451" s="2"/>
      <c r="IZ451" s="2"/>
      <c r="JA451" s="2"/>
      <c r="JB451" s="2"/>
      <c r="JC451" s="2"/>
      <c r="JD451" s="2"/>
      <c r="JE451" s="2"/>
      <c r="JF451" s="2"/>
      <c r="JG451" s="2"/>
      <c r="JH451" s="2"/>
      <c r="JI451" s="2"/>
      <c r="JJ451" s="2"/>
      <c r="JK451" s="2"/>
      <c r="JL451" s="2"/>
      <c r="JM451" s="2"/>
      <c r="JN451" s="2"/>
      <c r="JO451" s="2"/>
      <c r="JP451" s="2"/>
      <c r="JQ451" s="2"/>
      <c r="JR451" s="2"/>
      <c r="JS451" s="2"/>
      <c r="JT451" s="2"/>
      <c r="JU451" s="2"/>
      <c r="JV451" s="2"/>
      <c r="JW451" s="2"/>
      <c r="JX451" s="2"/>
      <c r="JY451" s="2"/>
      <c r="JZ451" s="2"/>
      <c r="KA451" s="2"/>
      <c r="KB451" s="2"/>
      <c r="KC451" s="2"/>
      <c r="KD451" s="2"/>
      <c r="KE451" s="2"/>
      <c r="KF451" s="2"/>
      <c r="KG451" s="2"/>
      <c r="KH451" s="2"/>
      <c r="KI451" s="2"/>
      <c r="KJ451" s="2"/>
      <c r="KK451" s="2"/>
      <c r="KL451" s="2"/>
      <c r="KM451" s="2"/>
      <c r="KN451" s="2"/>
      <c r="KO451" s="2"/>
      <c r="KP451" s="2"/>
      <c r="KQ451" s="2"/>
      <c r="KR451" s="2"/>
      <c r="KS451" s="2"/>
      <c r="KT451" s="2"/>
      <c r="KU451" s="2"/>
      <c r="KV451" s="2"/>
      <c r="KW451" s="2"/>
      <c r="KX451" s="2"/>
      <c r="KY451" s="2"/>
      <c r="KZ451" s="2"/>
      <c r="LA451" s="2"/>
      <c r="LB451" s="2"/>
      <c r="LC451" s="2"/>
      <c r="LD451" s="2"/>
      <c r="LE451" s="2"/>
      <c r="LF451" s="2"/>
      <c r="LG451" s="2"/>
      <c r="LH451" s="2"/>
      <c r="LI451" s="2"/>
      <c r="LJ451" s="2"/>
      <c r="LK451" s="2"/>
      <c r="LL451" s="2"/>
      <c r="LM451" s="2"/>
      <c r="LN451" s="2"/>
      <c r="LO451" s="2"/>
      <c r="LP451" s="2"/>
      <c r="LQ451" s="2"/>
      <c r="LR451" s="2"/>
      <c r="LS451" s="2"/>
      <c r="LT451" s="2"/>
      <c r="LU451" s="2"/>
      <c r="LV451" s="2"/>
      <c r="LW451" s="2"/>
      <c r="LX451" s="2"/>
      <c r="LY451" s="2"/>
      <c r="LZ451" s="2"/>
      <c r="MA451" s="2"/>
      <c r="MB451" s="2"/>
      <c r="MC451" s="2"/>
      <c r="MD451" s="2"/>
      <c r="ME451" s="2"/>
      <c r="MF451" s="2"/>
      <c r="MG451" s="2"/>
      <c r="MH451" s="2"/>
      <c r="MI451" s="2"/>
      <c r="MJ451" s="2"/>
      <c r="MK451" s="2"/>
      <c r="ML451" s="2"/>
      <c r="MM451" s="2"/>
      <c r="MN451" s="2"/>
      <c r="MO451" s="2"/>
      <c r="MP451" s="2"/>
      <c r="MQ451" s="2"/>
      <c r="MR451" s="2"/>
      <c r="MS451" s="2"/>
      <c r="MT451" s="2"/>
      <c r="MU451" s="2"/>
      <c r="MV451" s="2"/>
      <c r="MW451" s="2"/>
      <c r="MX451" s="2"/>
      <c r="MY451" s="2"/>
      <c r="MZ451" s="2"/>
      <c r="NA451" s="2"/>
      <c r="NB451" s="2"/>
      <c r="NC451" s="2"/>
      <c r="ND451" s="2"/>
      <c r="NE451" s="2"/>
      <c r="NF451" s="2"/>
      <c r="NG451" s="2"/>
      <c r="NH451" s="2"/>
      <c r="NI451" s="2"/>
      <c r="NJ451" s="2"/>
      <c r="NK451" s="2"/>
      <c r="NL451" s="2"/>
      <c r="NM451" s="2"/>
      <c r="NN451" s="2"/>
      <c r="NO451" s="2"/>
      <c r="NP451" s="2"/>
      <c r="NQ451" s="2"/>
      <c r="NR451" s="2"/>
      <c r="NS451" s="2"/>
      <c r="NT451" s="2"/>
      <c r="NU451" s="2"/>
      <c r="NV451" s="2"/>
      <c r="NW451" s="2"/>
      <c r="NX451" s="2"/>
      <c r="NY451" s="2"/>
      <c r="NZ451" s="2"/>
      <c r="OA451" s="2"/>
      <c r="OB451" s="2"/>
      <c r="OC451" s="2"/>
      <c r="OD451" s="2"/>
      <c r="OE451" s="2"/>
      <c r="OF451" s="2"/>
      <c r="OG451" s="2"/>
      <c r="OH451" s="2"/>
      <c r="OI451" s="2"/>
      <c r="OJ451" s="2"/>
      <c r="OK451" s="2"/>
      <c r="OL451" s="2"/>
      <c r="OM451" s="2"/>
      <c r="ON451" s="2"/>
      <c r="OO451" s="2"/>
      <c r="OP451" s="2"/>
      <c r="OQ451" s="2"/>
      <c r="OR451" s="2"/>
      <c r="OS451" s="2"/>
      <c r="OT451" s="2"/>
      <c r="OU451" s="2"/>
      <c r="OV451" s="2"/>
      <c r="OW451" s="2"/>
      <c r="OX451" s="2"/>
      <c r="OY451" s="2"/>
      <c r="OZ451" s="2"/>
      <c r="PA451" s="2"/>
      <c r="PB451" s="2"/>
      <c r="PC451" s="2"/>
      <c r="PD451" s="2"/>
      <c r="PE451" s="2"/>
      <c r="PF451" s="2"/>
      <c r="PG451" s="2"/>
      <c r="PH451" s="2"/>
      <c r="PI451" s="2"/>
      <c r="PJ451" s="2"/>
      <c r="PK451" s="2"/>
      <c r="PL451" s="2"/>
      <c r="PM451" s="2"/>
      <c r="PN451" s="2"/>
      <c r="PO451" s="2"/>
      <c r="PP451" s="2"/>
      <c r="PQ451" s="2"/>
      <c r="PR451" s="2"/>
      <c r="PS451" s="2"/>
      <c r="PT451" s="2"/>
      <c r="PU451" s="2"/>
      <c r="PV451" s="2"/>
      <c r="PW451" s="2"/>
      <c r="PX451" s="2"/>
      <c r="PY451" s="2"/>
      <c r="PZ451" s="2"/>
      <c r="QA451" s="2"/>
      <c r="QB451" s="2"/>
      <c r="QC451" s="2"/>
      <c r="QD451" s="2"/>
      <c r="QE451" s="2"/>
      <c r="QF451" s="2"/>
      <c r="QG451" s="2"/>
      <c r="QH451" s="2"/>
      <c r="QI451" s="2"/>
      <c r="QJ451" s="2"/>
      <c r="QK451" s="2"/>
      <c r="QL451" s="2"/>
      <c r="QM451" s="2"/>
      <c r="QN451" s="2"/>
      <c r="QO451" s="2"/>
      <c r="QP451" s="2"/>
      <c r="QQ451" s="2"/>
      <c r="QR451" s="2"/>
      <c r="QS451" s="2"/>
      <c r="QT451" s="2"/>
      <c r="QU451" s="2"/>
      <c r="QV451" s="2"/>
      <c r="QW451" s="2"/>
      <c r="QX451" s="2"/>
      <c r="QY451" s="2"/>
      <c r="QZ451" s="2"/>
      <c r="RA451" s="2"/>
      <c r="RB451" s="2"/>
      <c r="RC451" s="2"/>
      <c r="RD451" s="2"/>
      <c r="RE451" s="2"/>
      <c r="RF451" s="2"/>
      <c r="RG451" s="2"/>
      <c r="RH451" s="2"/>
      <c r="RI451" s="2"/>
      <c r="RJ451" s="2"/>
      <c r="RK451" s="2"/>
      <c r="RL451" s="2"/>
      <c r="RM451" s="2"/>
      <c r="RN451" s="2"/>
      <c r="RO451" s="2"/>
      <c r="RP451" s="2"/>
      <c r="RQ451" s="2"/>
      <c r="RR451" s="2"/>
      <c r="RS451" s="2"/>
      <c r="RT451" s="2"/>
      <c r="RU451" s="2"/>
      <c r="RV451" s="2"/>
      <c r="RW451" s="2"/>
      <c r="RX451" s="2"/>
      <c r="RY451" s="2"/>
      <c r="RZ451" s="2"/>
      <c r="SA451" s="2"/>
      <c r="SB451" s="2"/>
      <c r="SC451" s="2"/>
      <c r="SD451" s="2"/>
      <c r="SE451" s="2"/>
      <c r="SF451" s="2"/>
      <c r="SG451" s="2"/>
      <c r="SH451" s="2"/>
      <c r="SI451" s="2"/>
      <c r="SJ451" s="2"/>
      <c r="SK451" s="2"/>
      <c r="SL451" s="2"/>
      <c r="SM451" s="2"/>
      <c r="SN451" s="2"/>
      <c r="SO451" s="2"/>
      <c r="SP451" s="2"/>
      <c r="SQ451" s="2"/>
      <c r="SR451" s="2"/>
      <c r="SS451" s="2"/>
      <c r="ST451" s="2"/>
      <c r="SU451" s="2"/>
      <c r="SV451" s="2"/>
      <c r="SW451" s="2"/>
      <c r="SX451" s="2"/>
      <c r="SY451" s="2"/>
      <c r="SZ451" s="2"/>
      <c r="TA451" s="2"/>
      <c r="TB451" s="2"/>
      <c r="TC451" s="2"/>
      <c r="TD451" s="2"/>
      <c r="TE451" s="2"/>
      <c r="TF451" s="2"/>
      <c r="TG451" s="2"/>
      <c r="TH451" s="2"/>
      <c r="TI451" s="2"/>
      <c r="TJ451" s="2"/>
      <c r="TK451" s="2"/>
      <c r="TL451" s="2"/>
      <c r="TM451" s="2"/>
      <c r="TN451" s="2"/>
      <c r="TO451" s="2"/>
      <c r="TP451" s="2"/>
      <c r="TQ451" s="2"/>
      <c r="TR451" s="2"/>
      <c r="TS451" s="2"/>
      <c r="TT451" s="2"/>
      <c r="TU451" s="2"/>
      <c r="TV451" s="2"/>
      <c r="TW451" s="2"/>
      <c r="TX451" s="2"/>
      <c r="TY451" s="2"/>
      <c r="TZ451" s="2"/>
      <c r="UA451" s="2"/>
      <c r="UB451" s="2"/>
      <c r="UC451" s="2"/>
      <c r="UD451" s="2"/>
      <c r="UE451" s="2"/>
      <c r="UF451" s="2"/>
      <c r="UG451" s="2"/>
      <c r="UH451" s="2"/>
      <c r="UI451" s="2"/>
      <c r="UJ451" s="2"/>
      <c r="UK451" s="2"/>
      <c r="UL451" s="2"/>
      <c r="UM451" s="2"/>
      <c r="UN451" s="2"/>
      <c r="UO451" s="2"/>
      <c r="UP451" s="2"/>
      <c r="UQ451" s="2"/>
      <c r="UR451" s="2"/>
      <c r="US451" s="2"/>
      <c r="UT451" s="2"/>
      <c r="UU451" s="2"/>
      <c r="UV451" s="2"/>
      <c r="UW451" s="2"/>
      <c r="UX451" s="2"/>
      <c r="UY451" s="2"/>
      <c r="UZ451" s="2"/>
      <c r="VA451" s="2"/>
      <c r="VB451" s="2"/>
      <c r="VC451" s="2"/>
      <c r="VD451" s="2"/>
      <c r="VE451" s="2"/>
      <c r="VF451" s="2"/>
      <c r="VG451" s="2"/>
      <c r="VH451" s="2"/>
      <c r="VI451" s="2"/>
      <c r="VJ451" s="2"/>
      <c r="VK451" s="2"/>
      <c r="VL451" s="2"/>
      <c r="VM451" s="2"/>
      <c r="VN451" s="2"/>
      <c r="VO451" s="2"/>
      <c r="VP451" s="2"/>
      <c r="VQ451" s="2"/>
      <c r="VR451" s="2"/>
      <c r="VS451" s="2"/>
      <c r="VT451" s="2"/>
      <c r="VU451" s="2"/>
      <c r="VV451" s="2"/>
      <c r="VW451" s="2"/>
      <c r="VX451" s="2"/>
      <c r="VY451" s="2"/>
      <c r="VZ451" s="2"/>
      <c r="WA451" s="2"/>
      <c r="WB451" s="2"/>
      <c r="WC451" s="2"/>
      <c r="WD451" s="2"/>
      <c r="WE451" s="2"/>
      <c r="WF451" s="2"/>
      <c r="WG451" s="2"/>
      <c r="WH451" s="2"/>
      <c r="WI451" s="2"/>
      <c r="WJ451" s="2"/>
      <c r="WK451" s="2"/>
      <c r="WL451" s="2"/>
      <c r="WM451" s="2"/>
      <c r="WN451" s="2"/>
      <c r="WO451" s="2"/>
      <c r="WP451" s="2"/>
      <c r="WQ451" s="2"/>
      <c r="WR451" s="2"/>
      <c r="WS451" s="2"/>
      <c r="WT451" s="2"/>
      <c r="WU451" s="2"/>
      <c r="WV451" s="2"/>
      <c r="WW451" s="2"/>
      <c r="WX451" s="2"/>
      <c r="WY451" s="2"/>
      <c r="WZ451" s="2"/>
      <c r="XA451" s="2"/>
      <c r="XB451" s="2"/>
      <c r="XC451" s="2"/>
      <c r="XD451" s="2"/>
      <c r="XE451" s="2"/>
      <c r="XF451" s="2"/>
      <c r="XG451" s="2"/>
      <c r="XH451" s="2"/>
      <c r="XI451" s="2"/>
      <c r="XJ451" s="2"/>
      <c r="XK451" s="2"/>
      <c r="XL451" s="2"/>
      <c r="XM451" s="2"/>
      <c r="XN451" s="2"/>
      <c r="XO451" s="2"/>
      <c r="XP451" s="2"/>
      <c r="XQ451" s="2"/>
      <c r="XR451" s="2"/>
      <c r="XS451" s="2"/>
      <c r="XT451" s="2"/>
      <c r="XU451" s="2"/>
      <c r="XV451" s="2"/>
      <c r="XW451" s="2"/>
      <c r="XX451" s="2"/>
      <c r="XY451" s="2"/>
      <c r="XZ451" s="2"/>
      <c r="YA451" s="2"/>
      <c r="YB451" s="2"/>
      <c r="YC451" s="2"/>
      <c r="YD451" s="2"/>
      <c r="YE451" s="2"/>
      <c r="YF451" s="2"/>
      <c r="YG451" s="2"/>
      <c r="YH451" s="2"/>
      <c r="YI451" s="2"/>
      <c r="YJ451" s="2"/>
      <c r="YK451" s="2"/>
      <c r="YL451" s="2"/>
      <c r="YM451" s="2"/>
      <c r="YN451" s="2"/>
      <c r="YO451" s="2"/>
      <c r="YP451" s="2"/>
      <c r="YQ451" s="2"/>
      <c r="YR451" s="2"/>
      <c r="YS451" s="2"/>
      <c r="YT451" s="2"/>
      <c r="YU451" s="2"/>
      <c r="YV451" s="2"/>
      <c r="YW451" s="2"/>
      <c r="YX451" s="2"/>
      <c r="YY451" s="2"/>
      <c r="YZ451" s="2"/>
      <c r="ZA451" s="2"/>
      <c r="ZB451" s="2"/>
      <c r="ZC451" s="2"/>
      <c r="ZD451" s="2"/>
      <c r="ZE451" s="2"/>
      <c r="ZF451" s="2"/>
      <c r="ZG451" s="2"/>
      <c r="ZH451" s="2"/>
      <c r="ZI451" s="2"/>
      <c r="ZJ451" s="2"/>
      <c r="ZK451" s="2"/>
      <c r="ZL451" s="2"/>
      <c r="ZM451" s="2"/>
      <c r="ZN451" s="2"/>
      <c r="ZO451" s="2"/>
      <c r="ZP451" s="2"/>
      <c r="ZQ451" s="2"/>
      <c r="ZR451" s="2"/>
      <c r="ZS451" s="2"/>
      <c r="ZT451" s="2"/>
      <c r="ZU451" s="2"/>
      <c r="ZV451" s="2"/>
      <c r="ZW451" s="2"/>
      <c r="ZX451" s="2"/>
      <c r="ZY451" s="2"/>
      <c r="ZZ451" s="2"/>
      <c r="AAA451" s="2"/>
      <c r="AAB451" s="2"/>
      <c r="AAC451" s="2"/>
      <c r="AAD451" s="2"/>
      <c r="AAE451" s="2"/>
      <c r="AAF451" s="2"/>
      <c r="AAG451" s="2"/>
      <c r="AAH451" s="2"/>
      <c r="AAI451" s="2"/>
      <c r="AAJ451" s="2"/>
      <c r="AAK451" s="2"/>
      <c r="AAL451" s="2"/>
      <c r="AAM451" s="2"/>
      <c r="AAN451" s="2"/>
      <c r="AAO451" s="2"/>
      <c r="AAP451" s="2"/>
      <c r="AAQ451" s="2"/>
      <c r="AAR451" s="2"/>
      <c r="AAS451" s="2"/>
      <c r="AAT451" s="2"/>
      <c r="AAU451" s="2"/>
      <c r="AAV451" s="2"/>
      <c r="AAW451" s="2"/>
      <c r="AAX451" s="2"/>
      <c r="AAY451" s="2"/>
      <c r="AAZ451" s="2"/>
      <c r="ABA451" s="2"/>
      <c r="ABB451" s="2"/>
      <c r="ABC451" s="2"/>
      <c r="ABD451" s="2"/>
      <c r="ABE451" s="2"/>
      <c r="ABF451" s="2"/>
      <c r="ABG451" s="2"/>
      <c r="ABH451" s="2"/>
      <c r="ABI451" s="2"/>
      <c r="ABJ451" s="2"/>
      <c r="ABK451" s="2"/>
      <c r="ABL451" s="2"/>
      <c r="ABM451" s="2"/>
      <c r="ABN451" s="2"/>
      <c r="ABO451" s="2"/>
      <c r="ABP451" s="2"/>
      <c r="ABQ451" s="2"/>
      <c r="ABR451" s="2"/>
      <c r="ABS451" s="2"/>
    </row>
    <row r="452" spans="1:747" s="6" customFormat="1" x14ac:dyDescent="0.25">
      <c r="A452" s="3"/>
      <c r="B452" s="3"/>
      <c r="C452" s="445"/>
      <c r="D452" s="445"/>
      <c r="E452" s="442"/>
      <c r="F452" s="869"/>
      <c r="G452" s="870"/>
      <c r="H452" s="869"/>
      <c r="I452" s="870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  <c r="BH452" s="3"/>
      <c r="BI452" s="3"/>
      <c r="BJ452" s="3"/>
      <c r="BK452" s="3"/>
      <c r="BL452" s="3"/>
      <c r="BM452" s="3"/>
      <c r="BN452" s="3"/>
      <c r="BO452" s="3"/>
      <c r="BP452" s="3"/>
      <c r="BQ452" s="3"/>
      <c r="BR452" s="3"/>
      <c r="BS452" s="3"/>
      <c r="BT452" s="3"/>
      <c r="BU452" s="3"/>
      <c r="BV452" s="3"/>
      <c r="BW452" s="3"/>
      <c r="BX452" s="3"/>
      <c r="BY452" s="3"/>
      <c r="BZ452" s="3"/>
      <c r="CA452" s="3"/>
      <c r="CB452" s="3"/>
      <c r="CC452" s="3"/>
      <c r="CD452" s="3"/>
      <c r="CE452" s="3"/>
      <c r="CF452" s="3"/>
      <c r="CG452" s="3"/>
      <c r="CH452" s="3"/>
      <c r="CI452" s="3"/>
      <c r="CJ452" s="3"/>
      <c r="CK452" s="3"/>
      <c r="CL452" s="3"/>
      <c r="CM452" s="3"/>
      <c r="CN452" s="3"/>
      <c r="CO452" s="3"/>
      <c r="CP452" s="3"/>
      <c r="CQ452" s="3"/>
      <c r="CR452" s="3"/>
      <c r="CS452" s="3"/>
      <c r="CT452" s="3"/>
      <c r="CU452" s="3"/>
      <c r="CV452" s="3"/>
      <c r="CW452" s="3"/>
      <c r="CX452" s="3"/>
      <c r="CY452" s="3"/>
      <c r="CZ452" s="3"/>
      <c r="DA452" s="3"/>
      <c r="DB452" s="3"/>
      <c r="DC452" s="3"/>
      <c r="DD452" s="3"/>
      <c r="DE452" s="3"/>
      <c r="DF452" s="3"/>
      <c r="DG452" s="3"/>
      <c r="DH452" s="3"/>
      <c r="DI452" s="3"/>
      <c r="DJ452" s="3"/>
      <c r="DK452" s="3"/>
      <c r="DL452" s="3"/>
      <c r="DM452" s="3"/>
      <c r="DN452" s="3"/>
      <c r="DO452" s="3"/>
      <c r="DP452" s="3"/>
      <c r="DQ452" s="3"/>
      <c r="DR452" s="3"/>
      <c r="DS452" s="3"/>
      <c r="DT452" s="3"/>
      <c r="DU452" s="3"/>
      <c r="DV452" s="3"/>
      <c r="DW452" s="3"/>
      <c r="DX452" s="3"/>
      <c r="DY452" s="3"/>
      <c r="DZ452" s="3"/>
      <c r="EA452" s="3"/>
      <c r="EB452" s="3"/>
      <c r="EC452" s="3"/>
      <c r="ED452" s="3"/>
      <c r="EE452" s="3"/>
      <c r="EF452" s="3"/>
      <c r="EG452" s="3"/>
      <c r="EH452" s="3"/>
      <c r="EI452" s="3"/>
      <c r="EJ452" s="3"/>
      <c r="EK452" s="3"/>
      <c r="EL452" s="3"/>
      <c r="EM452" s="3"/>
      <c r="EN452" s="3"/>
      <c r="EO452" s="3"/>
      <c r="EP452" s="3"/>
      <c r="EQ452" s="3"/>
      <c r="ER452" s="3"/>
      <c r="ES452" s="3"/>
      <c r="ET452" s="3"/>
      <c r="EU452" s="3"/>
      <c r="EV452" s="3"/>
      <c r="EW452" s="3"/>
      <c r="EX452" s="3"/>
      <c r="EY452" s="3"/>
      <c r="EZ452" s="3"/>
      <c r="FA452" s="3"/>
      <c r="FB452" s="3"/>
      <c r="FC452" s="3"/>
      <c r="FD452" s="3"/>
      <c r="FE452" s="3"/>
      <c r="FF452" s="3"/>
      <c r="FG452" s="3"/>
      <c r="FH452" s="3"/>
      <c r="FI452" s="3"/>
      <c r="FJ452" s="3"/>
      <c r="FK452" s="3"/>
      <c r="FL452" s="3"/>
      <c r="FM452" s="3"/>
      <c r="FN452" s="3"/>
      <c r="FO452" s="3"/>
      <c r="FP452" s="3"/>
      <c r="FQ452" s="3"/>
      <c r="FR452" s="3"/>
      <c r="FS452" s="3"/>
      <c r="FT452" s="3"/>
      <c r="FU452" s="3"/>
      <c r="FV452" s="3"/>
      <c r="FW452" s="3"/>
      <c r="FX452" s="3"/>
      <c r="FY452" s="3"/>
      <c r="FZ452" s="3"/>
      <c r="GA452" s="3"/>
      <c r="GB452" s="3"/>
      <c r="GC452" s="3"/>
      <c r="GD452" s="3"/>
      <c r="GE452" s="3"/>
      <c r="GF452" s="3"/>
      <c r="GG452" s="3"/>
      <c r="GH452" s="3"/>
      <c r="GI452" s="3"/>
      <c r="GJ452" s="3"/>
      <c r="GK452" s="3"/>
      <c r="GL452" s="3"/>
      <c r="GM452" s="3"/>
      <c r="GN452" s="3"/>
      <c r="GO452" s="3"/>
      <c r="GP452" s="3"/>
      <c r="GQ452" s="3"/>
      <c r="GR452" s="3"/>
      <c r="GS452" s="3"/>
      <c r="GT452" s="3"/>
      <c r="GU452" s="3"/>
      <c r="GV452" s="3"/>
      <c r="GW452" s="3"/>
      <c r="GX452" s="3"/>
      <c r="GY452" s="3"/>
      <c r="GZ452" s="3"/>
      <c r="HA452" s="3"/>
      <c r="HB452" s="3"/>
      <c r="HC452" s="3"/>
      <c r="HD452" s="3"/>
      <c r="HE452" s="3"/>
      <c r="HF452" s="3"/>
      <c r="HG452" s="3"/>
      <c r="HH452" s="3"/>
      <c r="HI452" s="3"/>
      <c r="HJ452" s="3"/>
      <c r="HK452" s="3"/>
      <c r="HL452" s="3"/>
      <c r="HM452" s="3"/>
      <c r="HN452" s="3"/>
      <c r="HO452" s="3"/>
      <c r="HP452" s="3"/>
      <c r="HQ452" s="3"/>
      <c r="HR452" s="3"/>
      <c r="HS452" s="3"/>
      <c r="HT452" s="3"/>
      <c r="HU452" s="3"/>
      <c r="HV452" s="3"/>
      <c r="HW452" s="3"/>
      <c r="HX452" s="3"/>
      <c r="HY452" s="3"/>
      <c r="HZ452" s="3"/>
      <c r="IA452" s="3"/>
      <c r="IB452" s="3"/>
      <c r="IC452" s="3"/>
      <c r="ID452" s="3"/>
      <c r="IE452" s="3"/>
      <c r="IF452" s="3"/>
      <c r="IG452" s="3"/>
      <c r="IH452" s="3"/>
      <c r="II452" s="3"/>
      <c r="IJ452" s="3"/>
      <c r="IK452" s="3"/>
      <c r="IL452" s="3"/>
      <c r="IM452" s="3"/>
      <c r="IN452" s="3"/>
      <c r="IO452" s="3"/>
      <c r="IP452" s="3"/>
      <c r="IQ452" s="3"/>
      <c r="IR452" s="3"/>
      <c r="IS452" s="3"/>
      <c r="IT452" s="3"/>
      <c r="IU452" s="3"/>
      <c r="IV452" s="3"/>
      <c r="IW452" s="3"/>
      <c r="IX452" s="3"/>
      <c r="IY452" s="3"/>
      <c r="IZ452" s="3"/>
      <c r="JA452" s="3"/>
      <c r="JB452" s="3"/>
      <c r="JC452" s="3"/>
      <c r="JD452" s="3"/>
      <c r="JE452" s="3"/>
      <c r="JF452" s="3"/>
      <c r="JG452" s="3"/>
      <c r="JH452" s="3"/>
      <c r="JI452" s="3"/>
      <c r="JJ452" s="3"/>
      <c r="JK452" s="3"/>
      <c r="JL452" s="3"/>
      <c r="JM452" s="3"/>
      <c r="JN452" s="3"/>
      <c r="JO452" s="3"/>
      <c r="JP452" s="3"/>
      <c r="JQ452" s="3"/>
      <c r="JR452" s="3"/>
      <c r="JS452" s="3"/>
      <c r="JT452" s="3"/>
      <c r="JU452" s="3"/>
      <c r="JV452" s="3"/>
      <c r="JW452" s="3"/>
      <c r="JX452" s="3"/>
      <c r="JY452" s="3"/>
      <c r="JZ452" s="3"/>
      <c r="KA452" s="3"/>
      <c r="KB452" s="3"/>
      <c r="KC452" s="3"/>
      <c r="KD452" s="3"/>
      <c r="KE452" s="3"/>
      <c r="KF452" s="3"/>
      <c r="KG452" s="3"/>
      <c r="KH452" s="3"/>
      <c r="KI452" s="3"/>
      <c r="KJ452" s="3"/>
      <c r="KK452" s="3"/>
      <c r="KL452" s="3"/>
      <c r="KM452" s="3"/>
      <c r="KN452" s="3"/>
      <c r="KO452" s="3"/>
      <c r="KP452" s="3"/>
      <c r="KQ452" s="3"/>
      <c r="KR452" s="3"/>
      <c r="KS452" s="3"/>
      <c r="KT452" s="3"/>
      <c r="KU452" s="3"/>
      <c r="KV452" s="3"/>
      <c r="KW452" s="3"/>
      <c r="KX452" s="3"/>
      <c r="KY452" s="3"/>
      <c r="KZ452" s="3"/>
      <c r="LA452" s="3"/>
      <c r="LB452" s="3"/>
      <c r="LC452" s="3"/>
      <c r="LD452" s="3"/>
      <c r="LE452" s="3"/>
      <c r="LF452" s="3"/>
      <c r="LG452" s="3"/>
      <c r="LH452" s="3"/>
      <c r="LI452" s="3"/>
      <c r="LJ452" s="3"/>
      <c r="LK452" s="3"/>
      <c r="LL452" s="3"/>
      <c r="LM452" s="3"/>
      <c r="LN452" s="3"/>
      <c r="LO452" s="3"/>
      <c r="LP452" s="3"/>
      <c r="LQ452" s="3"/>
      <c r="LR452" s="3"/>
      <c r="LS452" s="3"/>
      <c r="LT452" s="3"/>
      <c r="LU452" s="3"/>
      <c r="LV452" s="3"/>
      <c r="LW452" s="3"/>
      <c r="LX452" s="3"/>
      <c r="LY452" s="3"/>
      <c r="LZ452" s="3"/>
      <c r="MA452" s="3"/>
      <c r="MB452" s="3"/>
      <c r="MC452" s="3"/>
      <c r="MD452" s="3"/>
      <c r="ME452" s="3"/>
      <c r="MF452" s="3"/>
      <c r="MG452" s="3"/>
      <c r="MH452" s="3"/>
      <c r="MI452" s="3"/>
      <c r="MJ452" s="3"/>
      <c r="MK452" s="3"/>
      <c r="ML452" s="3"/>
      <c r="MM452" s="3"/>
      <c r="MN452" s="3"/>
      <c r="MO452" s="3"/>
      <c r="MP452" s="3"/>
      <c r="MQ452" s="3"/>
      <c r="MR452" s="3"/>
      <c r="MS452" s="3"/>
      <c r="MT452" s="3"/>
      <c r="MU452" s="3"/>
      <c r="MV452" s="3"/>
      <c r="MW452" s="3"/>
      <c r="MX452" s="3"/>
      <c r="MY452" s="3"/>
      <c r="MZ452" s="3"/>
      <c r="NA452" s="3"/>
      <c r="NB452" s="3"/>
      <c r="NC452" s="3"/>
      <c r="ND452" s="3"/>
      <c r="NE452" s="3"/>
      <c r="NF452" s="3"/>
      <c r="NG452" s="3"/>
      <c r="NH452" s="3"/>
      <c r="NI452" s="3"/>
      <c r="NJ452" s="3"/>
      <c r="NK452" s="3"/>
      <c r="NL452" s="3"/>
      <c r="NM452" s="3"/>
      <c r="NN452" s="3"/>
      <c r="NO452" s="3"/>
      <c r="NP452" s="3"/>
      <c r="NQ452" s="3"/>
      <c r="NR452" s="3"/>
      <c r="NS452" s="3"/>
      <c r="NT452" s="3"/>
      <c r="NU452" s="3"/>
      <c r="NV452" s="3"/>
      <c r="NW452" s="3"/>
      <c r="NX452" s="3"/>
      <c r="NY452" s="3"/>
      <c r="NZ452" s="3"/>
      <c r="OA452" s="3"/>
      <c r="OB452" s="3"/>
      <c r="OC452" s="3"/>
      <c r="OD452" s="3"/>
      <c r="OE452" s="3"/>
      <c r="OF452" s="3"/>
      <c r="OG452" s="3"/>
      <c r="OH452" s="3"/>
      <c r="OI452" s="3"/>
      <c r="OJ452" s="3"/>
      <c r="OK452" s="3"/>
      <c r="OL452" s="3"/>
      <c r="OM452" s="3"/>
      <c r="ON452" s="3"/>
      <c r="OO452" s="3"/>
      <c r="OP452" s="3"/>
      <c r="OQ452" s="3"/>
      <c r="OR452" s="3"/>
      <c r="OS452" s="3"/>
      <c r="OT452" s="3"/>
      <c r="OU452" s="3"/>
      <c r="OV452" s="3"/>
      <c r="OW452" s="3"/>
      <c r="OX452" s="3"/>
      <c r="OY452" s="3"/>
      <c r="OZ452" s="3"/>
      <c r="PA452" s="3"/>
      <c r="PB452" s="3"/>
      <c r="PC452" s="3"/>
      <c r="PD452" s="3"/>
      <c r="PE452" s="3"/>
      <c r="PF452" s="3"/>
      <c r="PG452" s="3"/>
      <c r="PH452" s="3"/>
      <c r="PI452" s="3"/>
      <c r="PJ452" s="3"/>
      <c r="PK452" s="3"/>
      <c r="PL452" s="3"/>
      <c r="PM452" s="3"/>
      <c r="PN452" s="3"/>
      <c r="PO452" s="3"/>
      <c r="PP452" s="3"/>
      <c r="PQ452" s="3"/>
      <c r="PR452" s="3"/>
      <c r="PS452" s="3"/>
      <c r="PT452" s="3"/>
      <c r="PU452" s="3"/>
      <c r="PV452" s="3"/>
      <c r="PW452" s="3"/>
      <c r="PX452" s="3"/>
      <c r="PY452" s="3"/>
      <c r="PZ452" s="3"/>
      <c r="QA452" s="3"/>
      <c r="QB452" s="3"/>
      <c r="QC452" s="3"/>
      <c r="QD452" s="3"/>
      <c r="QE452" s="3"/>
      <c r="QF452" s="3"/>
      <c r="QG452" s="3"/>
      <c r="QH452" s="3"/>
      <c r="QI452" s="3"/>
      <c r="QJ452" s="3"/>
      <c r="QK452" s="3"/>
      <c r="QL452" s="3"/>
      <c r="QM452" s="3"/>
      <c r="QN452" s="3"/>
      <c r="QO452" s="3"/>
      <c r="QP452" s="3"/>
      <c r="QQ452" s="3"/>
      <c r="QR452" s="3"/>
      <c r="QS452" s="3"/>
      <c r="QT452" s="3"/>
      <c r="QU452" s="3"/>
      <c r="QV452" s="3"/>
      <c r="QW452" s="3"/>
      <c r="QX452" s="3"/>
      <c r="QY452" s="3"/>
      <c r="QZ452" s="3"/>
      <c r="RA452" s="3"/>
      <c r="RB452" s="3"/>
      <c r="RC452" s="3"/>
      <c r="RD452" s="3"/>
      <c r="RE452" s="3"/>
      <c r="RF452" s="3"/>
      <c r="RG452" s="3"/>
      <c r="RH452" s="3"/>
      <c r="RI452" s="3"/>
      <c r="RJ452" s="3"/>
      <c r="RK452" s="3"/>
      <c r="RL452" s="3"/>
      <c r="RM452" s="3"/>
      <c r="RN452" s="3"/>
      <c r="RO452" s="3"/>
      <c r="RP452" s="3"/>
      <c r="RQ452" s="3"/>
      <c r="RR452" s="3"/>
      <c r="RS452" s="3"/>
      <c r="RT452" s="3"/>
      <c r="RU452" s="3"/>
      <c r="RV452" s="3"/>
      <c r="RW452" s="3"/>
      <c r="RX452" s="3"/>
      <c r="RY452" s="3"/>
      <c r="RZ452" s="3"/>
      <c r="SA452" s="3"/>
      <c r="SB452" s="3"/>
      <c r="SC452" s="3"/>
      <c r="SD452" s="3"/>
      <c r="SE452" s="3"/>
      <c r="SF452" s="3"/>
      <c r="SG452" s="3"/>
      <c r="SH452" s="3"/>
      <c r="SI452" s="3"/>
      <c r="SJ452" s="3"/>
      <c r="SK452" s="3"/>
      <c r="SL452" s="3"/>
      <c r="SM452" s="3"/>
      <c r="SN452" s="3"/>
      <c r="SO452" s="3"/>
      <c r="SP452" s="3"/>
      <c r="SQ452" s="3"/>
      <c r="SR452" s="3"/>
      <c r="SS452" s="3"/>
      <c r="ST452" s="3"/>
      <c r="SU452" s="3"/>
      <c r="SV452" s="3"/>
      <c r="SW452" s="3"/>
      <c r="SX452" s="3"/>
      <c r="SY452" s="3"/>
      <c r="SZ452" s="3"/>
      <c r="TA452" s="3"/>
      <c r="TB452" s="3"/>
      <c r="TC452" s="3"/>
      <c r="TD452" s="3"/>
      <c r="TE452" s="3"/>
      <c r="TF452" s="3"/>
      <c r="TG452" s="3"/>
      <c r="TH452" s="3"/>
      <c r="TI452" s="3"/>
      <c r="TJ452" s="3"/>
      <c r="TK452" s="3"/>
      <c r="TL452" s="3"/>
      <c r="TM452" s="3"/>
      <c r="TN452" s="3"/>
      <c r="TO452" s="3"/>
      <c r="TP452" s="3"/>
      <c r="TQ452" s="3"/>
      <c r="TR452" s="3"/>
      <c r="TS452" s="3"/>
      <c r="TT452" s="3"/>
      <c r="TU452" s="3"/>
      <c r="TV452" s="3"/>
      <c r="TW452" s="3"/>
      <c r="TX452" s="3"/>
      <c r="TY452" s="3"/>
      <c r="TZ452" s="3"/>
      <c r="UA452" s="3"/>
      <c r="UB452" s="3"/>
      <c r="UC452" s="3"/>
      <c r="UD452" s="3"/>
      <c r="UE452" s="3"/>
      <c r="UF452" s="3"/>
      <c r="UG452" s="3"/>
      <c r="UH452" s="3"/>
      <c r="UI452" s="3"/>
      <c r="UJ452" s="3"/>
      <c r="UK452" s="3"/>
      <c r="UL452" s="3"/>
      <c r="UM452" s="3"/>
      <c r="UN452" s="3"/>
      <c r="UO452" s="3"/>
      <c r="UP452" s="3"/>
      <c r="UQ452" s="3"/>
      <c r="UR452" s="3"/>
      <c r="US452" s="3"/>
      <c r="UT452" s="3"/>
      <c r="UU452" s="3"/>
      <c r="UV452" s="3"/>
      <c r="UW452" s="3"/>
      <c r="UX452" s="3"/>
      <c r="UY452" s="3"/>
      <c r="UZ452" s="3"/>
      <c r="VA452" s="3"/>
      <c r="VB452" s="3"/>
      <c r="VC452" s="3"/>
      <c r="VD452" s="3"/>
      <c r="VE452" s="3"/>
      <c r="VF452" s="3"/>
      <c r="VG452" s="3"/>
      <c r="VH452" s="3"/>
      <c r="VI452" s="3"/>
      <c r="VJ452" s="3"/>
      <c r="VK452" s="3"/>
      <c r="VL452" s="3"/>
      <c r="VM452" s="3"/>
      <c r="VN452" s="3"/>
      <c r="VO452" s="3"/>
      <c r="VP452" s="3"/>
      <c r="VQ452" s="3"/>
      <c r="VR452" s="3"/>
      <c r="VS452" s="3"/>
      <c r="VT452" s="3"/>
      <c r="VU452" s="3"/>
      <c r="VV452" s="3"/>
      <c r="VW452" s="3"/>
      <c r="VX452" s="3"/>
      <c r="VY452" s="3"/>
      <c r="VZ452" s="3"/>
      <c r="WA452" s="3"/>
      <c r="WB452" s="3"/>
      <c r="WC452" s="3"/>
      <c r="WD452" s="3"/>
      <c r="WE452" s="3"/>
      <c r="WF452" s="3"/>
      <c r="WG452" s="3"/>
      <c r="WH452" s="3"/>
      <c r="WI452" s="3"/>
      <c r="WJ452" s="3"/>
      <c r="WK452" s="3"/>
      <c r="WL452" s="3"/>
      <c r="WM452" s="3"/>
      <c r="WN452" s="3"/>
      <c r="WO452" s="3"/>
      <c r="WP452" s="3"/>
      <c r="WQ452" s="3"/>
      <c r="WR452" s="3"/>
      <c r="WS452" s="3"/>
      <c r="WT452" s="3"/>
      <c r="WU452" s="3"/>
      <c r="WV452" s="3"/>
      <c r="WW452" s="3"/>
      <c r="WX452" s="3"/>
      <c r="WY452" s="3"/>
      <c r="WZ452" s="3"/>
      <c r="XA452" s="3"/>
      <c r="XB452" s="3"/>
      <c r="XC452" s="3"/>
      <c r="XD452" s="3"/>
      <c r="XE452" s="3"/>
      <c r="XF452" s="3"/>
      <c r="XG452" s="3"/>
      <c r="XH452" s="3"/>
      <c r="XI452" s="3"/>
      <c r="XJ452" s="3"/>
      <c r="XK452" s="3"/>
      <c r="XL452" s="3"/>
      <c r="XM452" s="3"/>
      <c r="XN452" s="3"/>
      <c r="XO452" s="3"/>
      <c r="XP452" s="3"/>
      <c r="XQ452" s="3"/>
      <c r="XR452" s="3"/>
      <c r="XS452" s="3"/>
      <c r="XT452" s="3"/>
      <c r="XU452" s="3"/>
      <c r="XV452" s="3"/>
      <c r="XW452" s="3"/>
      <c r="XX452" s="3"/>
      <c r="XY452" s="3"/>
      <c r="XZ452" s="3"/>
      <c r="YA452" s="3"/>
      <c r="YB452" s="3"/>
      <c r="YC452" s="3"/>
      <c r="YD452" s="3"/>
      <c r="YE452" s="3"/>
      <c r="YF452" s="3"/>
      <c r="YG452" s="3"/>
      <c r="YH452" s="3"/>
      <c r="YI452" s="3"/>
      <c r="YJ452" s="3"/>
      <c r="YK452" s="3"/>
      <c r="YL452" s="3"/>
      <c r="YM452" s="3"/>
      <c r="YN452" s="3"/>
      <c r="YO452" s="3"/>
      <c r="YP452" s="3"/>
      <c r="YQ452" s="3"/>
      <c r="YR452" s="3"/>
      <c r="YS452" s="3"/>
      <c r="YT452" s="3"/>
      <c r="YU452" s="3"/>
      <c r="YV452" s="3"/>
      <c r="YW452" s="3"/>
      <c r="YX452" s="3"/>
      <c r="YY452" s="3"/>
      <c r="YZ452" s="3"/>
      <c r="ZA452" s="3"/>
      <c r="ZB452" s="3"/>
      <c r="ZC452" s="3"/>
      <c r="ZD452" s="3"/>
      <c r="ZE452" s="3"/>
      <c r="ZF452" s="3"/>
      <c r="ZG452" s="3"/>
      <c r="ZH452" s="3"/>
      <c r="ZI452" s="3"/>
      <c r="ZJ452" s="3"/>
      <c r="ZK452" s="3"/>
      <c r="ZL452" s="3"/>
      <c r="ZM452" s="3"/>
      <c r="ZN452" s="3"/>
      <c r="ZO452" s="3"/>
      <c r="ZP452" s="3"/>
      <c r="ZQ452" s="3"/>
      <c r="ZR452" s="3"/>
      <c r="ZS452" s="3"/>
      <c r="ZT452" s="3"/>
      <c r="ZU452" s="3"/>
      <c r="ZV452" s="3"/>
      <c r="ZW452" s="3"/>
      <c r="ZX452" s="3"/>
      <c r="ZY452" s="3"/>
      <c r="ZZ452" s="3"/>
      <c r="AAA452" s="3"/>
      <c r="AAB452" s="3"/>
      <c r="AAC452" s="3"/>
      <c r="AAD452" s="3"/>
      <c r="AAE452" s="3"/>
      <c r="AAF452" s="3"/>
      <c r="AAG452" s="3"/>
      <c r="AAH452" s="3"/>
      <c r="AAI452" s="3"/>
      <c r="AAJ452" s="3"/>
      <c r="AAK452" s="3"/>
      <c r="AAL452" s="3"/>
      <c r="AAM452" s="3"/>
      <c r="AAN452" s="3"/>
      <c r="AAO452" s="3"/>
      <c r="AAP452" s="3"/>
      <c r="AAQ452" s="3"/>
      <c r="AAR452" s="3"/>
      <c r="AAS452" s="3"/>
      <c r="AAT452" s="3"/>
      <c r="AAU452" s="3"/>
      <c r="AAV452" s="3"/>
      <c r="AAW452" s="3"/>
      <c r="AAX452" s="3"/>
      <c r="AAY452" s="3"/>
      <c r="AAZ452" s="3"/>
      <c r="ABA452" s="3"/>
      <c r="ABB452" s="3"/>
      <c r="ABC452" s="3"/>
      <c r="ABD452" s="3"/>
      <c r="ABE452" s="3"/>
      <c r="ABF452" s="3"/>
      <c r="ABG452" s="3"/>
      <c r="ABH452" s="3"/>
      <c r="ABI452" s="3"/>
      <c r="ABJ452" s="3"/>
      <c r="ABK452" s="3"/>
      <c r="ABL452" s="3"/>
      <c r="ABM452" s="3"/>
      <c r="ABN452" s="3"/>
      <c r="ABO452" s="3"/>
      <c r="ABP452" s="3"/>
      <c r="ABQ452" s="3"/>
      <c r="ABR452" s="3"/>
      <c r="ABS452" s="3"/>
    </row>
    <row r="454" spans="1:747" s="5" customFormat="1" x14ac:dyDescent="0.25">
      <c r="A454" s="3"/>
      <c r="B454" s="3"/>
      <c r="C454" s="445"/>
      <c r="D454" s="445"/>
      <c r="E454" s="442"/>
      <c r="F454" s="869"/>
      <c r="G454" s="872"/>
      <c r="H454" s="871"/>
      <c r="I454" s="87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  <c r="FE454" s="2"/>
      <c r="FF454" s="2"/>
      <c r="FG454" s="2"/>
      <c r="FH454" s="2"/>
      <c r="FI454" s="2"/>
      <c r="FJ454" s="2"/>
      <c r="FK454" s="2"/>
      <c r="FL454" s="2"/>
      <c r="FM454" s="2"/>
      <c r="FN454" s="2"/>
      <c r="FO454" s="2"/>
      <c r="FP454" s="2"/>
      <c r="FQ454" s="2"/>
      <c r="FR454" s="2"/>
      <c r="FS454" s="2"/>
      <c r="FT454" s="2"/>
      <c r="FU454" s="2"/>
      <c r="FV454" s="2"/>
      <c r="FW454" s="2"/>
      <c r="FX454" s="2"/>
      <c r="FY454" s="2"/>
      <c r="FZ454" s="2"/>
      <c r="GA454" s="2"/>
      <c r="GB454" s="2"/>
      <c r="GC454" s="2"/>
      <c r="GD454" s="2"/>
      <c r="GE454" s="2"/>
      <c r="GF454" s="2"/>
      <c r="GG454" s="2"/>
      <c r="GH454" s="2"/>
      <c r="GI454" s="2"/>
      <c r="GJ454" s="2"/>
      <c r="GK454" s="2"/>
      <c r="GL454" s="2"/>
      <c r="GM454" s="2"/>
      <c r="GN454" s="2"/>
      <c r="GO454" s="2"/>
      <c r="GP454" s="2"/>
      <c r="GQ454" s="2"/>
      <c r="GR454" s="2"/>
      <c r="GS454" s="2"/>
      <c r="GT454" s="2"/>
      <c r="GU454" s="2"/>
      <c r="GV454" s="2"/>
      <c r="GW454" s="2"/>
      <c r="GX454" s="2"/>
      <c r="GY454" s="2"/>
      <c r="GZ454" s="2"/>
      <c r="HA454" s="2"/>
      <c r="HB454" s="2"/>
      <c r="HC454" s="2"/>
      <c r="HD454" s="2"/>
      <c r="HE454" s="2"/>
      <c r="HF454" s="2"/>
      <c r="HG454" s="2"/>
      <c r="HH454" s="2"/>
      <c r="HI454" s="2"/>
      <c r="HJ454" s="2"/>
      <c r="HK454" s="2"/>
      <c r="HL454" s="2"/>
      <c r="HM454" s="2"/>
      <c r="HN454" s="2"/>
      <c r="HO454" s="2"/>
      <c r="HP454" s="2"/>
      <c r="HQ454" s="2"/>
      <c r="HR454" s="2"/>
      <c r="HS454" s="2"/>
      <c r="HT454" s="2"/>
      <c r="HU454" s="2"/>
      <c r="HV454" s="2"/>
      <c r="HW454" s="2"/>
      <c r="HX454" s="2"/>
      <c r="HY454" s="2"/>
      <c r="HZ454" s="2"/>
      <c r="IA454" s="2"/>
      <c r="IB454" s="2"/>
      <c r="IC454" s="2"/>
      <c r="ID454" s="2"/>
      <c r="IE454" s="2"/>
      <c r="IF454" s="2"/>
      <c r="IG454" s="2"/>
      <c r="IH454" s="2"/>
      <c r="II454" s="2"/>
      <c r="IJ454" s="2"/>
      <c r="IK454" s="2"/>
      <c r="IL454" s="2"/>
      <c r="IM454" s="2"/>
      <c r="IN454" s="2"/>
      <c r="IO454" s="2"/>
      <c r="IP454" s="2"/>
      <c r="IQ454" s="2"/>
      <c r="IR454" s="2"/>
      <c r="IS454" s="2"/>
      <c r="IT454" s="2"/>
      <c r="IU454" s="2"/>
      <c r="IV454" s="2"/>
      <c r="IW454" s="2"/>
      <c r="IX454" s="2"/>
      <c r="IY454" s="2"/>
      <c r="IZ454" s="2"/>
      <c r="JA454" s="2"/>
      <c r="JB454" s="2"/>
      <c r="JC454" s="2"/>
      <c r="JD454" s="2"/>
      <c r="JE454" s="2"/>
      <c r="JF454" s="2"/>
      <c r="JG454" s="2"/>
      <c r="JH454" s="2"/>
      <c r="JI454" s="2"/>
      <c r="JJ454" s="2"/>
      <c r="JK454" s="2"/>
      <c r="JL454" s="2"/>
      <c r="JM454" s="2"/>
      <c r="JN454" s="2"/>
      <c r="JO454" s="2"/>
      <c r="JP454" s="2"/>
      <c r="JQ454" s="2"/>
      <c r="JR454" s="2"/>
      <c r="JS454" s="2"/>
      <c r="JT454" s="2"/>
      <c r="JU454" s="2"/>
      <c r="JV454" s="2"/>
      <c r="JW454" s="2"/>
      <c r="JX454" s="2"/>
      <c r="JY454" s="2"/>
      <c r="JZ454" s="2"/>
      <c r="KA454" s="2"/>
      <c r="KB454" s="2"/>
      <c r="KC454" s="2"/>
      <c r="KD454" s="2"/>
      <c r="KE454" s="2"/>
      <c r="KF454" s="2"/>
      <c r="KG454" s="2"/>
      <c r="KH454" s="2"/>
      <c r="KI454" s="2"/>
      <c r="KJ454" s="2"/>
      <c r="KK454" s="2"/>
      <c r="KL454" s="2"/>
      <c r="KM454" s="2"/>
      <c r="KN454" s="2"/>
      <c r="KO454" s="2"/>
      <c r="KP454" s="2"/>
      <c r="KQ454" s="2"/>
      <c r="KR454" s="2"/>
      <c r="KS454" s="2"/>
      <c r="KT454" s="2"/>
      <c r="KU454" s="2"/>
      <c r="KV454" s="2"/>
      <c r="KW454" s="2"/>
      <c r="KX454" s="2"/>
      <c r="KY454" s="2"/>
      <c r="KZ454" s="2"/>
      <c r="LA454" s="2"/>
      <c r="LB454" s="2"/>
      <c r="LC454" s="2"/>
      <c r="LD454" s="2"/>
      <c r="LE454" s="2"/>
      <c r="LF454" s="2"/>
      <c r="LG454" s="2"/>
      <c r="LH454" s="2"/>
      <c r="LI454" s="2"/>
      <c r="LJ454" s="2"/>
      <c r="LK454" s="2"/>
      <c r="LL454" s="2"/>
      <c r="LM454" s="2"/>
      <c r="LN454" s="2"/>
      <c r="LO454" s="2"/>
      <c r="LP454" s="2"/>
      <c r="LQ454" s="2"/>
      <c r="LR454" s="2"/>
      <c r="LS454" s="2"/>
      <c r="LT454" s="2"/>
      <c r="LU454" s="2"/>
      <c r="LV454" s="2"/>
      <c r="LW454" s="2"/>
      <c r="LX454" s="2"/>
      <c r="LY454" s="2"/>
      <c r="LZ454" s="2"/>
      <c r="MA454" s="2"/>
      <c r="MB454" s="2"/>
      <c r="MC454" s="2"/>
      <c r="MD454" s="2"/>
      <c r="ME454" s="2"/>
      <c r="MF454" s="2"/>
      <c r="MG454" s="2"/>
      <c r="MH454" s="2"/>
      <c r="MI454" s="2"/>
      <c r="MJ454" s="2"/>
      <c r="MK454" s="2"/>
      <c r="ML454" s="2"/>
      <c r="MM454" s="2"/>
      <c r="MN454" s="2"/>
      <c r="MO454" s="2"/>
      <c r="MP454" s="2"/>
    </row>
    <row r="455" spans="1:747" s="8" customFormat="1" x14ac:dyDescent="0.25">
      <c r="A455" s="3"/>
      <c r="B455" s="3"/>
      <c r="C455" s="445"/>
      <c r="D455" s="445"/>
      <c r="E455" s="442"/>
      <c r="F455" s="869"/>
      <c r="G455" s="872"/>
      <c r="H455" s="871"/>
      <c r="I455" s="87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  <c r="FE455" s="2"/>
      <c r="FF455" s="2"/>
      <c r="FG455" s="2"/>
      <c r="FH455" s="2"/>
      <c r="FI455" s="2"/>
      <c r="FJ455" s="2"/>
      <c r="FK455" s="2"/>
      <c r="FL455" s="2"/>
      <c r="FM455" s="2"/>
      <c r="FN455" s="2"/>
      <c r="FO455" s="2"/>
      <c r="FP455" s="2"/>
      <c r="FQ455" s="2"/>
      <c r="FR455" s="2"/>
      <c r="FS455" s="2"/>
      <c r="FT455" s="2"/>
      <c r="FU455" s="2"/>
      <c r="FV455" s="2"/>
      <c r="FW455" s="2"/>
      <c r="FX455" s="2"/>
      <c r="FY455" s="2"/>
      <c r="FZ455" s="2"/>
      <c r="GA455" s="2"/>
      <c r="GB455" s="2"/>
      <c r="GC455" s="2"/>
      <c r="GD455" s="2"/>
      <c r="GE455" s="2"/>
      <c r="GF455" s="2"/>
      <c r="GG455" s="2"/>
      <c r="GH455" s="2"/>
      <c r="GI455" s="2"/>
      <c r="GJ455" s="2"/>
      <c r="GK455" s="2"/>
      <c r="GL455" s="2"/>
      <c r="GM455" s="2"/>
      <c r="GN455" s="2"/>
      <c r="GO455" s="2"/>
      <c r="GP455" s="2"/>
      <c r="GQ455" s="2"/>
      <c r="GR455" s="2"/>
      <c r="GS455" s="2"/>
      <c r="GT455" s="2"/>
      <c r="GU455" s="2"/>
      <c r="GV455" s="2"/>
      <c r="GW455" s="2"/>
      <c r="GX455" s="2"/>
      <c r="GY455" s="2"/>
      <c r="GZ455" s="2"/>
      <c r="HA455" s="2"/>
      <c r="HB455" s="2"/>
      <c r="HC455" s="2"/>
      <c r="HD455" s="2"/>
      <c r="HE455" s="2"/>
      <c r="HF455" s="2"/>
      <c r="HG455" s="2"/>
      <c r="HH455" s="2"/>
      <c r="HI455" s="2"/>
      <c r="HJ455" s="2"/>
      <c r="HK455" s="2"/>
      <c r="HL455" s="2"/>
      <c r="HM455" s="2"/>
      <c r="HN455" s="2"/>
      <c r="HO455" s="2"/>
      <c r="HP455" s="2"/>
      <c r="HQ455" s="2"/>
      <c r="HR455" s="2"/>
      <c r="HS455" s="2"/>
      <c r="HT455" s="2"/>
      <c r="HU455" s="2"/>
      <c r="HV455" s="2"/>
      <c r="HW455" s="2"/>
      <c r="HX455" s="2"/>
      <c r="HY455" s="2"/>
      <c r="HZ455" s="2"/>
      <c r="IA455" s="2"/>
      <c r="IB455" s="2"/>
      <c r="IC455" s="2"/>
      <c r="ID455" s="2"/>
      <c r="IE455" s="2"/>
      <c r="IF455" s="2"/>
      <c r="IG455" s="2"/>
      <c r="IH455" s="2"/>
      <c r="II455" s="2"/>
      <c r="IJ455" s="2"/>
      <c r="IK455" s="2"/>
      <c r="IL455" s="2"/>
      <c r="IM455" s="2"/>
      <c r="IN455" s="2"/>
      <c r="IO455" s="2"/>
      <c r="IP455" s="2"/>
      <c r="IQ455" s="2"/>
      <c r="IR455" s="2"/>
      <c r="IS455" s="2"/>
      <c r="IT455" s="2"/>
      <c r="IU455" s="2"/>
      <c r="IV455" s="2"/>
      <c r="IW455" s="2"/>
      <c r="IX455" s="2"/>
      <c r="IY455" s="2"/>
      <c r="IZ455" s="2"/>
      <c r="JA455" s="2"/>
      <c r="JB455" s="2"/>
      <c r="JC455" s="2"/>
      <c r="JD455" s="2"/>
      <c r="JE455" s="2"/>
      <c r="JF455" s="2"/>
      <c r="JG455" s="2"/>
      <c r="JH455" s="2"/>
      <c r="JI455" s="2"/>
      <c r="JJ455" s="2"/>
      <c r="JK455" s="2"/>
      <c r="JL455" s="2"/>
      <c r="JM455" s="2"/>
      <c r="JN455" s="2"/>
      <c r="JO455" s="2"/>
      <c r="JP455" s="2"/>
      <c r="JQ455" s="2"/>
      <c r="JR455" s="2"/>
      <c r="JS455" s="2"/>
      <c r="JT455" s="2"/>
      <c r="JU455" s="2"/>
      <c r="JV455" s="2"/>
      <c r="JW455" s="2"/>
      <c r="JX455" s="2"/>
      <c r="JY455" s="2"/>
      <c r="JZ455" s="2"/>
      <c r="KA455" s="2"/>
      <c r="KB455" s="2"/>
      <c r="KC455" s="2"/>
      <c r="KD455" s="2"/>
      <c r="KE455" s="2"/>
      <c r="KF455" s="2"/>
      <c r="KG455" s="2"/>
      <c r="KH455" s="2"/>
      <c r="KI455" s="2"/>
      <c r="KJ455" s="2"/>
      <c r="KK455" s="2"/>
      <c r="KL455" s="2"/>
      <c r="KM455" s="2"/>
      <c r="KN455" s="2"/>
      <c r="KO455" s="2"/>
      <c r="KP455" s="2"/>
      <c r="KQ455" s="2"/>
      <c r="KR455" s="2"/>
      <c r="KS455" s="2"/>
      <c r="KT455" s="2"/>
      <c r="KU455" s="2"/>
      <c r="KV455" s="2"/>
      <c r="KW455" s="2"/>
      <c r="KX455" s="2"/>
      <c r="KY455" s="2"/>
      <c r="KZ455" s="2"/>
      <c r="LA455" s="2"/>
      <c r="LB455" s="2"/>
      <c r="LC455" s="2"/>
      <c r="LD455" s="2"/>
      <c r="LE455" s="2"/>
      <c r="LF455" s="2"/>
      <c r="LG455" s="2"/>
      <c r="LH455" s="2"/>
      <c r="LI455" s="2"/>
      <c r="LJ455" s="2"/>
      <c r="LK455" s="2"/>
      <c r="LL455" s="2"/>
      <c r="LM455" s="2"/>
      <c r="LN455" s="2"/>
      <c r="LO455" s="2"/>
      <c r="LP455" s="2"/>
      <c r="LQ455" s="2"/>
      <c r="LR455" s="2"/>
      <c r="LS455" s="2"/>
      <c r="LT455" s="2"/>
      <c r="LU455" s="2"/>
      <c r="LV455" s="2"/>
      <c r="LW455" s="2"/>
      <c r="LX455" s="2"/>
      <c r="LY455" s="2"/>
      <c r="LZ455" s="2"/>
      <c r="MA455" s="2"/>
      <c r="MB455" s="2"/>
      <c r="MC455" s="2"/>
      <c r="MD455" s="2"/>
      <c r="ME455" s="2"/>
      <c r="MF455" s="2"/>
      <c r="MG455" s="2"/>
      <c r="MH455" s="2"/>
      <c r="MI455" s="2"/>
      <c r="MJ455" s="2"/>
      <c r="MK455" s="2"/>
      <c r="ML455" s="2"/>
      <c r="MM455" s="2"/>
      <c r="MN455" s="2"/>
      <c r="MO455" s="2"/>
      <c r="MP455" s="2"/>
      <c r="MQ455" s="2"/>
      <c r="MR455" s="2"/>
      <c r="MS455" s="2"/>
      <c r="MT455" s="2"/>
      <c r="MU455" s="2"/>
      <c r="MV455" s="2"/>
      <c r="MW455" s="2"/>
      <c r="MX455" s="2"/>
      <c r="MY455" s="2"/>
      <c r="MZ455" s="2"/>
      <c r="NA455" s="2"/>
      <c r="NB455" s="2"/>
      <c r="NC455" s="2"/>
      <c r="ND455" s="2"/>
      <c r="NE455" s="2"/>
      <c r="NF455" s="2"/>
      <c r="NG455" s="2"/>
      <c r="NH455" s="2"/>
      <c r="NI455" s="2"/>
      <c r="NJ455" s="2"/>
      <c r="NK455" s="2"/>
      <c r="NL455" s="2"/>
      <c r="NM455" s="2"/>
      <c r="NN455" s="2"/>
      <c r="NO455" s="2"/>
      <c r="NP455" s="2"/>
      <c r="NQ455" s="2"/>
      <c r="NR455" s="2"/>
      <c r="NS455" s="2"/>
      <c r="NT455" s="2"/>
      <c r="NU455" s="2"/>
      <c r="NV455" s="2"/>
      <c r="NW455" s="2"/>
      <c r="NX455" s="2"/>
      <c r="NY455" s="2"/>
      <c r="NZ455" s="2"/>
      <c r="OA455" s="2"/>
      <c r="OB455" s="2"/>
      <c r="OC455" s="2"/>
      <c r="OD455" s="2"/>
      <c r="OE455" s="2"/>
      <c r="OF455" s="2"/>
      <c r="OG455" s="2"/>
      <c r="OH455" s="2"/>
      <c r="OI455" s="2"/>
      <c r="OJ455" s="2"/>
      <c r="OK455" s="2"/>
      <c r="OL455" s="2"/>
      <c r="OM455" s="2"/>
      <c r="ON455" s="2"/>
      <c r="OO455" s="2"/>
      <c r="OP455" s="2"/>
      <c r="OQ455" s="2"/>
      <c r="OR455" s="2"/>
      <c r="OS455" s="2"/>
      <c r="OT455" s="2"/>
      <c r="OU455" s="2"/>
      <c r="OV455" s="2"/>
      <c r="OW455" s="2"/>
      <c r="OX455" s="2"/>
      <c r="OY455" s="2"/>
      <c r="OZ455" s="2"/>
      <c r="PA455" s="2"/>
      <c r="PB455" s="2"/>
      <c r="PC455" s="2"/>
      <c r="PD455" s="2"/>
      <c r="PE455" s="2"/>
      <c r="PF455" s="2"/>
      <c r="PG455" s="2"/>
      <c r="PH455" s="2"/>
      <c r="PI455" s="2"/>
      <c r="PJ455" s="2"/>
      <c r="PK455" s="2"/>
      <c r="PL455" s="2"/>
      <c r="PM455" s="2"/>
      <c r="PN455" s="2"/>
      <c r="PO455" s="2"/>
      <c r="PP455" s="2"/>
      <c r="PQ455" s="2"/>
      <c r="PR455" s="2"/>
      <c r="PS455" s="2"/>
      <c r="PT455" s="2"/>
      <c r="PU455" s="2"/>
      <c r="PV455" s="2"/>
      <c r="PW455" s="2"/>
      <c r="PX455" s="2"/>
      <c r="PY455" s="2"/>
      <c r="PZ455" s="2"/>
      <c r="QA455" s="2"/>
      <c r="QB455" s="2"/>
      <c r="QC455" s="2"/>
      <c r="QD455" s="2"/>
      <c r="QE455" s="2"/>
      <c r="QF455" s="2"/>
      <c r="QG455" s="2"/>
      <c r="QH455" s="2"/>
      <c r="QI455" s="2"/>
      <c r="QJ455" s="2"/>
      <c r="QK455" s="2"/>
      <c r="QL455" s="2"/>
      <c r="QM455" s="2"/>
      <c r="QN455" s="2"/>
      <c r="QO455" s="2"/>
      <c r="QP455" s="2"/>
      <c r="QQ455" s="2"/>
      <c r="QR455" s="2"/>
      <c r="QS455" s="2"/>
      <c r="QT455" s="2"/>
      <c r="QU455" s="2"/>
      <c r="QV455" s="2"/>
      <c r="QW455" s="2"/>
      <c r="QX455" s="2"/>
      <c r="QY455" s="2"/>
      <c r="QZ455" s="2"/>
      <c r="RA455" s="2"/>
      <c r="RB455" s="2"/>
      <c r="RC455" s="2"/>
      <c r="RD455" s="2"/>
      <c r="RE455" s="2"/>
      <c r="RF455" s="2"/>
      <c r="RG455" s="2"/>
      <c r="RH455" s="2"/>
      <c r="RI455" s="2"/>
      <c r="RJ455" s="2"/>
      <c r="RK455" s="2"/>
      <c r="RL455" s="2"/>
      <c r="RM455" s="2"/>
      <c r="RN455" s="2"/>
      <c r="RO455" s="2"/>
      <c r="RP455" s="2"/>
      <c r="RQ455" s="2"/>
      <c r="RR455" s="2"/>
      <c r="RS455" s="2"/>
      <c r="RT455" s="2"/>
      <c r="RU455" s="2"/>
      <c r="RV455" s="2"/>
      <c r="RW455" s="2"/>
      <c r="RX455" s="2"/>
      <c r="RY455" s="2"/>
      <c r="RZ455" s="2"/>
      <c r="SA455" s="2"/>
      <c r="SB455" s="2"/>
      <c r="SC455" s="2"/>
      <c r="SD455" s="2"/>
      <c r="SE455" s="2"/>
      <c r="SF455" s="2"/>
      <c r="SG455" s="2"/>
      <c r="SH455" s="2"/>
      <c r="SI455" s="2"/>
      <c r="SJ455" s="2"/>
      <c r="SK455" s="2"/>
      <c r="SL455" s="2"/>
      <c r="SM455" s="2"/>
      <c r="SN455" s="2"/>
      <c r="SO455" s="2"/>
      <c r="SP455" s="2"/>
      <c r="SQ455" s="2"/>
      <c r="SR455" s="2"/>
      <c r="SS455" s="2"/>
      <c r="ST455" s="2"/>
      <c r="SU455" s="2"/>
      <c r="SV455" s="2"/>
      <c r="SW455" s="2"/>
      <c r="SX455" s="2"/>
      <c r="SY455" s="2"/>
      <c r="SZ455" s="2"/>
      <c r="TA455" s="2"/>
      <c r="TB455" s="2"/>
      <c r="TC455" s="2"/>
      <c r="TD455" s="2"/>
      <c r="TE455" s="2"/>
      <c r="TF455" s="2"/>
      <c r="TG455" s="2"/>
      <c r="TH455" s="2"/>
      <c r="TI455" s="2"/>
      <c r="TJ455" s="2"/>
      <c r="TK455" s="2"/>
      <c r="TL455" s="2"/>
      <c r="TM455" s="2"/>
      <c r="TN455" s="2"/>
      <c r="TO455" s="2"/>
      <c r="TP455" s="2"/>
      <c r="TQ455" s="2"/>
      <c r="TR455" s="2"/>
      <c r="TS455" s="2"/>
      <c r="TT455" s="2"/>
      <c r="TU455" s="2"/>
      <c r="TV455" s="2"/>
      <c r="TW455" s="2"/>
      <c r="TX455" s="2"/>
      <c r="TY455" s="2"/>
      <c r="TZ455" s="2"/>
      <c r="UA455" s="2"/>
      <c r="UB455" s="2"/>
      <c r="UC455" s="2"/>
      <c r="UD455" s="2"/>
      <c r="UE455" s="2"/>
      <c r="UF455" s="2"/>
      <c r="UG455" s="2"/>
      <c r="UH455" s="2"/>
      <c r="UI455" s="2"/>
      <c r="UJ455" s="2"/>
      <c r="UK455" s="2"/>
      <c r="UL455" s="2"/>
      <c r="UM455" s="2"/>
      <c r="UN455" s="2"/>
      <c r="UO455" s="2"/>
      <c r="UP455" s="2"/>
      <c r="UQ455" s="2"/>
      <c r="UR455" s="2"/>
      <c r="US455" s="2"/>
      <c r="UT455" s="2"/>
      <c r="UU455" s="2"/>
      <c r="UV455" s="2"/>
      <c r="UW455" s="2"/>
      <c r="UX455" s="2"/>
      <c r="UY455" s="2"/>
      <c r="UZ455" s="2"/>
      <c r="VA455" s="2"/>
      <c r="VB455" s="2"/>
      <c r="VC455" s="2"/>
      <c r="VD455" s="2"/>
      <c r="VE455" s="2"/>
      <c r="VF455" s="2"/>
      <c r="VG455" s="2"/>
      <c r="VH455" s="2"/>
      <c r="VI455" s="2"/>
      <c r="VJ455" s="2"/>
      <c r="VK455" s="2"/>
      <c r="VL455" s="2"/>
      <c r="VM455" s="2"/>
      <c r="VN455" s="2"/>
      <c r="VO455" s="2"/>
      <c r="VP455" s="2"/>
      <c r="VQ455" s="2"/>
      <c r="VR455" s="2"/>
      <c r="VS455" s="2"/>
      <c r="VT455" s="2"/>
      <c r="VU455" s="2"/>
      <c r="VV455" s="2"/>
      <c r="VW455" s="2"/>
      <c r="VX455" s="2"/>
      <c r="VY455" s="2"/>
      <c r="VZ455" s="2"/>
      <c r="WA455" s="2"/>
      <c r="WB455" s="2"/>
      <c r="WC455" s="2"/>
      <c r="WD455" s="2"/>
      <c r="WE455" s="2"/>
      <c r="WF455" s="2"/>
      <c r="WG455" s="2"/>
      <c r="WH455" s="2"/>
      <c r="WI455" s="2"/>
      <c r="WJ455" s="2"/>
      <c r="WK455" s="2"/>
      <c r="WL455" s="2"/>
      <c r="WM455" s="2"/>
      <c r="WN455" s="2"/>
      <c r="WO455" s="2"/>
      <c r="WP455" s="2"/>
      <c r="WQ455" s="2"/>
      <c r="WR455" s="2"/>
      <c r="WS455" s="2"/>
      <c r="WT455" s="2"/>
      <c r="WU455" s="2"/>
      <c r="WV455" s="2"/>
      <c r="WW455" s="2"/>
      <c r="WX455" s="2"/>
      <c r="WY455" s="2"/>
      <c r="WZ455" s="2"/>
      <c r="XA455" s="2"/>
      <c r="XB455" s="2"/>
      <c r="XC455" s="2"/>
      <c r="XD455" s="2"/>
      <c r="XE455" s="2"/>
      <c r="XF455" s="2"/>
      <c r="XG455" s="2"/>
      <c r="XH455" s="2"/>
      <c r="XI455" s="2"/>
      <c r="XJ455" s="2"/>
      <c r="XK455" s="2"/>
      <c r="XL455" s="2"/>
      <c r="XM455" s="2"/>
      <c r="XN455" s="2"/>
      <c r="XO455" s="2"/>
      <c r="XP455" s="2"/>
      <c r="XQ455" s="2"/>
      <c r="XR455" s="2"/>
      <c r="XS455" s="2"/>
      <c r="XT455" s="2"/>
      <c r="XU455" s="2"/>
      <c r="XV455" s="2"/>
      <c r="XW455" s="2"/>
      <c r="XX455" s="2"/>
      <c r="XY455" s="2"/>
      <c r="XZ455" s="2"/>
      <c r="YA455" s="2"/>
      <c r="YB455" s="2"/>
      <c r="YC455" s="2"/>
      <c r="YD455" s="2"/>
      <c r="YE455" s="2"/>
      <c r="YF455" s="2"/>
      <c r="YG455" s="2"/>
      <c r="YH455" s="2"/>
      <c r="YI455" s="2"/>
      <c r="YJ455" s="2"/>
      <c r="YK455" s="2"/>
      <c r="YL455" s="2"/>
      <c r="YM455" s="2"/>
      <c r="YN455" s="2"/>
      <c r="YO455" s="2"/>
      <c r="YP455" s="2"/>
      <c r="YQ455" s="2"/>
      <c r="YR455" s="2"/>
      <c r="YS455" s="2"/>
      <c r="YT455" s="2"/>
      <c r="YU455" s="2"/>
      <c r="YV455" s="2"/>
      <c r="YW455" s="2"/>
      <c r="YX455" s="2"/>
      <c r="YY455" s="2"/>
      <c r="YZ455" s="2"/>
      <c r="ZA455" s="2"/>
      <c r="ZB455" s="2"/>
      <c r="ZC455" s="2"/>
      <c r="ZD455" s="2"/>
      <c r="ZE455" s="2"/>
      <c r="ZF455" s="2"/>
      <c r="ZG455" s="2"/>
      <c r="ZH455" s="2"/>
      <c r="ZI455" s="2"/>
      <c r="ZJ455" s="2"/>
      <c r="ZK455" s="2"/>
      <c r="ZL455" s="2"/>
      <c r="ZM455" s="2"/>
      <c r="ZN455" s="2"/>
      <c r="ZO455" s="2"/>
      <c r="ZP455" s="2"/>
      <c r="ZQ455" s="2"/>
      <c r="ZR455" s="2"/>
      <c r="ZS455" s="2"/>
      <c r="ZT455" s="2"/>
      <c r="ZU455" s="2"/>
      <c r="ZV455" s="2"/>
      <c r="ZW455" s="2"/>
      <c r="ZX455" s="2"/>
      <c r="ZY455" s="2"/>
      <c r="ZZ455" s="2"/>
      <c r="AAA455" s="2"/>
      <c r="AAB455" s="2"/>
      <c r="AAC455" s="2"/>
      <c r="AAD455" s="2"/>
      <c r="AAE455" s="2"/>
      <c r="AAF455" s="2"/>
      <c r="AAG455" s="2"/>
      <c r="AAH455" s="2"/>
      <c r="AAI455" s="2"/>
      <c r="AAJ455" s="2"/>
      <c r="AAK455" s="2"/>
      <c r="AAL455" s="2"/>
      <c r="AAM455" s="2"/>
      <c r="AAN455" s="2"/>
      <c r="AAO455" s="2"/>
      <c r="AAP455" s="2"/>
      <c r="AAQ455" s="2"/>
      <c r="AAR455" s="2"/>
      <c r="AAS455" s="2"/>
      <c r="AAT455" s="2"/>
      <c r="AAU455" s="2"/>
      <c r="AAV455" s="2"/>
      <c r="AAW455" s="2"/>
      <c r="AAX455" s="2"/>
      <c r="AAY455" s="2"/>
      <c r="AAZ455" s="2"/>
      <c r="ABA455" s="2"/>
      <c r="ABB455" s="2"/>
      <c r="ABC455" s="2"/>
      <c r="ABD455" s="2"/>
      <c r="ABE455" s="2"/>
      <c r="ABF455" s="2"/>
      <c r="ABG455" s="2"/>
      <c r="ABH455" s="2"/>
      <c r="ABI455" s="2"/>
      <c r="ABJ455" s="2"/>
      <c r="ABK455" s="2"/>
      <c r="ABL455" s="2"/>
      <c r="ABM455" s="2"/>
      <c r="ABN455" s="2"/>
      <c r="ABO455" s="2"/>
      <c r="ABP455" s="2"/>
      <c r="ABQ455" s="2"/>
      <c r="ABR455" s="2"/>
      <c r="ABS455" s="2"/>
    </row>
    <row r="456" spans="1:747" s="6" customFormat="1" x14ac:dyDescent="0.25">
      <c r="A456" s="3"/>
      <c r="B456" s="3"/>
      <c r="C456" s="445"/>
      <c r="D456" s="445"/>
      <c r="E456" s="442"/>
      <c r="F456" s="869"/>
      <c r="G456" s="870"/>
      <c r="H456" s="869"/>
      <c r="I456" s="870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  <c r="BH456" s="3"/>
      <c r="BI456" s="3"/>
      <c r="BJ456" s="3"/>
      <c r="BK456" s="3"/>
      <c r="BL456" s="3"/>
      <c r="BM456" s="3"/>
      <c r="BN456" s="3"/>
      <c r="BO456" s="3"/>
      <c r="BP456" s="3"/>
      <c r="BQ456" s="3"/>
      <c r="BR456" s="3"/>
      <c r="BS456" s="3"/>
      <c r="BT456" s="3"/>
      <c r="BU456" s="3"/>
      <c r="BV456" s="3"/>
      <c r="BW456" s="3"/>
      <c r="BX456" s="3"/>
      <c r="BY456" s="3"/>
      <c r="BZ456" s="3"/>
      <c r="CA456" s="3"/>
      <c r="CB456" s="3"/>
      <c r="CC456" s="3"/>
      <c r="CD456" s="3"/>
      <c r="CE456" s="3"/>
      <c r="CF456" s="3"/>
      <c r="CG456" s="3"/>
      <c r="CH456" s="3"/>
      <c r="CI456" s="3"/>
      <c r="CJ456" s="3"/>
      <c r="CK456" s="3"/>
      <c r="CL456" s="3"/>
      <c r="CM456" s="3"/>
      <c r="CN456" s="3"/>
      <c r="CO456" s="3"/>
      <c r="CP456" s="3"/>
      <c r="CQ456" s="3"/>
      <c r="CR456" s="3"/>
      <c r="CS456" s="3"/>
      <c r="CT456" s="3"/>
      <c r="CU456" s="3"/>
      <c r="CV456" s="3"/>
      <c r="CW456" s="3"/>
      <c r="CX456" s="3"/>
      <c r="CY456" s="3"/>
      <c r="CZ456" s="3"/>
      <c r="DA456" s="3"/>
      <c r="DB456" s="3"/>
      <c r="DC456" s="3"/>
      <c r="DD456" s="3"/>
      <c r="DE456" s="3"/>
      <c r="DF456" s="3"/>
      <c r="DG456" s="3"/>
      <c r="DH456" s="3"/>
      <c r="DI456" s="3"/>
      <c r="DJ456" s="3"/>
      <c r="DK456" s="3"/>
      <c r="DL456" s="3"/>
      <c r="DM456" s="3"/>
      <c r="DN456" s="3"/>
      <c r="DO456" s="3"/>
      <c r="DP456" s="3"/>
      <c r="DQ456" s="3"/>
      <c r="DR456" s="3"/>
      <c r="DS456" s="3"/>
      <c r="DT456" s="3"/>
      <c r="DU456" s="3"/>
      <c r="DV456" s="3"/>
      <c r="DW456" s="3"/>
      <c r="DX456" s="3"/>
      <c r="DY456" s="3"/>
      <c r="DZ456" s="3"/>
      <c r="EA456" s="3"/>
      <c r="EB456" s="3"/>
      <c r="EC456" s="3"/>
      <c r="ED456" s="3"/>
      <c r="EE456" s="3"/>
      <c r="EF456" s="3"/>
      <c r="EG456" s="3"/>
      <c r="EH456" s="3"/>
      <c r="EI456" s="3"/>
      <c r="EJ456" s="3"/>
      <c r="EK456" s="3"/>
      <c r="EL456" s="3"/>
      <c r="EM456" s="3"/>
      <c r="EN456" s="3"/>
      <c r="EO456" s="3"/>
      <c r="EP456" s="3"/>
      <c r="EQ456" s="3"/>
      <c r="ER456" s="3"/>
      <c r="ES456" s="3"/>
      <c r="ET456" s="3"/>
      <c r="EU456" s="3"/>
      <c r="EV456" s="3"/>
      <c r="EW456" s="3"/>
      <c r="EX456" s="3"/>
      <c r="EY456" s="3"/>
      <c r="EZ456" s="3"/>
      <c r="FA456" s="3"/>
      <c r="FB456" s="3"/>
      <c r="FC456" s="3"/>
      <c r="FD456" s="3"/>
      <c r="FE456" s="3"/>
      <c r="FF456" s="3"/>
      <c r="FG456" s="3"/>
      <c r="FH456" s="3"/>
      <c r="FI456" s="3"/>
      <c r="FJ456" s="3"/>
      <c r="FK456" s="3"/>
      <c r="FL456" s="3"/>
      <c r="FM456" s="3"/>
      <c r="FN456" s="3"/>
      <c r="FO456" s="3"/>
      <c r="FP456" s="3"/>
      <c r="FQ456" s="3"/>
      <c r="FR456" s="3"/>
      <c r="FS456" s="3"/>
      <c r="FT456" s="3"/>
      <c r="FU456" s="3"/>
      <c r="FV456" s="3"/>
      <c r="FW456" s="3"/>
      <c r="FX456" s="3"/>
      <c r="FY456" s="3"/>
      <c r="FZ456" s="3"/>
      <c r="GA456" s="3"/>
      <c r="GB456" s="3"/>
      <c r="GC456" s="3"/>
      <c r="GD456" s="3"/>
      <c r="GE456" s="3"/>
      <c r="GF456" s="3"/>
      <c r="GG456" s="3"/>
      <c r="GH456" s="3"/>
      <c r="GI456" s="3"/>
      <c r="GJ456" s="3"/>
      <c r="GK456" s="3"/>
      <c r="GL456" s="3"/>
      <c r="GM456" s="3"/>
      <c r="GN456" s="3"/>
      <c r="GO456" s="3"/>
      <c r="GP456" s="3"/>
      <c r="GQ456" s="3"/>
      <c r="GR456" s="3"/>
      <c r="GS456" s="3"/>
      <c r="GT456" s="3"/>
      <c r="GU456" s="3"/>
      <c r="GV456" s="3"/>
      <c r="GW456" s="3"/>
      <c r="GX456" s="3"/>
      <c r="GY456" s="3"/>
      <c r="GZ456" s="3"/>
      <c r="HA456" s="3"/>
      <c r="HB456" s="3"/>
      <c r="HC456" s="3"/>
      <c r="HD456" s="3"/>
      <c r="HE456" s="3"/>
      <c r="HF456" s="3"/>
      <c r="HG456" s="3"/>
      <c r="HH456" s="3"/>
      <c r="HI456" s="3"/>
      <c r="HJ456" s="3"/>
      <c r="HK456" s="3"/>
      <c r="HL456" s="3"/>
      <c r="HM456" s="3"/>
      <c r="HN456" s="3"/>
      <c r="HO456" s="3"/>
      <c r="HP456" s="3"/>
      <c r="HQ456" s="3"/>
      <c r="HR456" s="3"/>
      <c r="HS456" s="3"/>
      <c r="HT456" s="3"/>
      <c r="HU456" s="3"/>
      <c r="HV456" s="3"/>
      <c r="HW456" s="3"/>
      <c r="HX456" s="3"/>
      <c r="HY456" s="3"/>
      <c r="HZ456" s="3"/>
      <c r="IA456" s="3"/>
      <c r="IB456" s="3"/>
      <c r="IC456" s="3"/>
      <c r="ID456" s="3"/>
      <c r="IE456" s="3"/>
      <c r="IF456" s="3"/>
      <c r="IG456" s="3"/>
      <c r="IH456" s="3"/>
      <c r="II456" s="3"/>
      <c r="IJ456" s="3"/>
      <c r="IK456" s="3"/>
      <c r="IL456" s="3"/>
      <c r="IM456" s="3"/>
      <c r="IN456" s="3"/>
      <c r="IO456" s="3"/>
      <c r="IP456" s="3"/>
      <c r="IQ456" s="3"/>
      <c r="IR456" s="3"/>
      <c r="IS456" s="3"/>
      <c r="IT456" s="3"/>
      <c r="IU456" s="3"/>
      <c r="IV456" s="3"/>
      <c r="IW456" s="3"/>
      <c r="IX456" s="3"/>
      <c r="IY456" s="3"/>
      <c r="IZ456" s="3"/>
      <c r="JA456" s="3"/>
      <c r="JB456" s="3"/>
      <c r="JC456" s="3"/>
      <c r="JD456" s="3"/>
      <c r="JE456" s="3"/>
      <c r="JF456" s="3"/>
      <c r="JG456" s="3"/>
      <c r="JH456" s="3"/>
      <c r="JI456" s="3"/>
      <c r="JJ456" s="3"/>
      <c r="JK456" s="3"/>
      <c r="JL456" s="3"/>
      <c r="JM456" s="3"/>
      <c r="JN456" s="3"/>
      <c r="JO456" s="3"/>
      <c r="JP456" s="3"/>
      <c r="JQ456" s="3"/>
      <c r="JR456" s="3"/>
      <c r="JS456" s="3"/>
      <c r="JT456" s="3"/>
      <c r="JU456" s="3"/>
      <c r="JV456" s="3"/>
      <c r="JW456" s="3"/>
      <c r="JX456" s="3"/>
      <c r="JY456" s="3"/>
      <c r="JZ456" s="3"/>
      <c r="KA456" s="3"/>
      <c r="KB456" s="3"/>
      <c r="KC456" s="3"/>
      <c r="KD456" s="3"/>
      <c r="KE456" s="3"/>
      <c r="KF456" s="3"/>
      <c r="KG456" s="3"/>
      <c r="KH456" s="3"/>
      <c r="KI456" s="3"/>
      <c r="KJ456" s="3"/>
      <c r="KK456" s="3"/>
      <c r="KL456" s="3"/>
      <c r="KM456" s="3"/>
      <c r="KN456" s="3"/>
      <c r="KO456" s="3"/>
      <c r="KP456" s="3"/>
      <c r="KQ456" s="3"/>
      <c r="KR456" s="3"/>
      <c r="KS456" s="3"/>
      <c r="KT456" s="3"/>
      <c r="KU456" s="3"/>
      <c r="KV456" s="3"/>
      <c r="KW456" s="3"/>
      <c r="KX456" s="3"/>
      <c r="KY456" s="3"/>
      <c r="KZ456" s="3"/>
      <c r="LA456" s="3"/>
      <c r="LB456" s="3"/>
      <c r="LC456" s="3"/>
      <c r="LD456" s="3"/>
      <c r="LE456" s="3"/>
      <c r="LF456" s="3"/>
      <c r="LG456" s="3"/>
      <c r="LH456" s="3"/>
      <c r="LI456" s="3"/>
      <c r="LJ456" s="3"/>
      <c r="LK456" s="3"/>
      <c r="LL456" s="3"/>
      <c r="LM456" s="3"/>
      <c r="LN456" s="3"/>
      <c r="LO456" s="3"/>
      <c r="LP456" s="3"/>
      <c r="LQ456" s="3"/>
      <c r="LR456" s="3"/>
      <c r="LS456" s="3"/>
      <c r="LT456" s="3"/>
      <c r="LU456" s="3"/>
      <c r="LV456" s="3"/>
      <c r="LW456" s="3"/>
      <c r="LX456" s="3"/>
      <c r="LY456" s="3"/>
      <c r="LZ456" s="3"/>
      <c r="MA456" s="3"/>
      <c r="MB456" s="3"/>
      <c r="MC456" s="3"/>
      <c r="MD456" s="3"/>
      <c r="ME456" s="3"/>
      <c r="MF456" s="3"/>
      <c r="MG456" s="3"/>
      <c r="MH456" s="3"/>
      <c r="MI456" s="3"/>
      <c r="MJ456" s="3"/>
      <c r="MK456" s="3"/>
      <c r="ML456" s="3"/>
      <c r="MM456" s="3"/>
      <c r="MN456" s="3"/>
      <c r="MO456" s="3"/>
      <c r="MP456" s="3"/>
      <c r="MQ456" s="3"/>
      <c r="MR456" s="3"/>
      <c r="MS456" s="3"/>
      <c r="MT456" s="3"/>
      <c r="MU456" s="3"/>
      <c r="MV456" s="3"/>
      <c r="MW456" s="3"/>
      <c r="MX456" s="3"/>
      <c r="MY456" s="3"/>
      <c r="MZ456" s="3"/>
      <c r="NA456" s="3"/>
      <c r="NB456" s="3"/>
      <c r="NC456" s="3"/>
      <c r="ND456" s="3"/>
      <c r="NE456" s="3"/>
      <c r="NF456" s="3"/>
      <c r="NG456" s="3"/>
      <c r="NH456" s="3"/>
      <c r="NI456" s="3"/>
      <c r="NJ456" s="3"/>
      <c r="NK456" s="3"/>
      <c r="NL456" s="3"/>
      <c r="NM456" s="3"/>
      <c r="NN456" s="3"/>
      <c r="NO456" s="3"/>
      <c r="NP456" s="3"/>
      <c r="NQ456" s="3"/>
      <c r="NR456" s="3"/>
      <c r="NS456" s="3"/>
      <c r="NT456" s="3"/>
      <c r="NU456" s="3"/>
      <c r="NV456" s="3"/>
      <c r="NW456" s="3"/>
      <c r="NX456" s="3"/>
      <c r="NY456" s="3"/>
      <c r="NZ456" s="3"/>
      <c r="OA456" s="3"/>
      <c r="OB456" s="3"/>
      <c r="OC456" s="3"/>
      <c r="OD456" s="3"/>
      <c r="OE456" s="3"/>
      <c r="OF456" s="3"/>
      <c r="OG456" s="3"/>
      <c r="OH456" s="3"/>
      <c r="OI456" s="3"/>
      <c r="OJ456" s="3"/>
      <c r="OK456" s="3"/>
      <c r="OL456" s="3"/>
      <c r="OM456" s="3"/>
      <c r="ON456" s="3"/>
      <c r="OO456" s="3"/>
      <c r="OP456" s="3"/>
      <c r="OQ456" s="3"/>
      <c r="OR456" s="3"/>
      <c r="OS456" s="3"/>
      <c r="OT456" s="3"/>
      <c r="OU456" s="3"/>
      <c r="OV456" s="3"/>
      <c r="OW456" s="3"/>
      <c r="OX456" s="3"/>
      <c r="OY456" s="3"/>
      <c r="OZ456" s="3"/>
      <c r="PA456" s="3"/>
      <c r="PB456" s="3"/>
      <c r="PC456" s="3"/>
      <c r="PD456" s="3"/>
      <c r="PE456" s="3"/>
      <c r="PF456" s="3"/>
      <c r="PG456" s="3"/>
      <c r="PH456" s="3"/>
      <c r="PI456" s="3"/>
      <c r="PJ456" s="3"/>
      <c r="PK456" s="3"/>
      <c r="PL456" s="3"/>
      <c r="PM456" s="3"/>
      <c r="PN456" s="3"/>
      <c r="PO456" s="3"/>
      <c r="PP456" s="3"/>
      <c r="PQ456" s="3"/>
      <c r="PR456" s="3"/>
      <c r="PS456" s="3"/>
      <c r="PT456" s="3"/>
      <c r="PU456" s="3"/>
      <c r="PV456" s="3"/>
      <c r="PW456" s="3"/>
      <c r="PX456" s="3"/>
      <c r="PY456" s="3"/>
      <c r="PZ456" s="3"/>
      <c r="QA456" s="3"/>
      <c r="QB456" s="3"/>
      <c r="QC456" s="3"/>
      <c r="QD456" s="3"/>
      <c r="QE456" s="3"/>
      <c r="QF456" s="3"/>
      <c r="QG456" s="3"/>
      <c r="QH456" s="3"/>
      <c r="QI456" s="3"/>
      <c r="QJ456" s="3"/>
      <c r="QK456" s="3"/>
      <c r="QL456" s="3"/>
      <c r="QM456" s="3"/>
      <c r="QN456" s="3"/>
      <c r="QO456" s="3"/>
      <c r="QP456" s="3"/>
      <c r="QQ456" s="3"/>
      <c r="QR456" s="3"/>
      <c r="QS456" s="3"/>
      <c r="QT456" s="3"/>
      <c r="QU456" s="3"/>
      <c r="QV456" s="3"/>
      <c r="QW456" s="3"/>
      <c r="QX456" s="3"/>
      <c r="QY456" s="3"/>
      <c r="QZ456" s="3"/>
      <c r="RA456" s="3"/>
      <c r="RB456" s="3"/>
      <c r="RC456" s="3"/>
      <c r="RD456" s="3"/>
      <c r="RE456" s="3"/>
      <c r="RF456" s="3"/>
      <c r="RG456" s="3"/>
      <c r="RH456" s="3"/>
      <c r="RI456" s="3"/>
      <c r="RJ456" s="3"/>
      <c r="RK456" s="3"/>
      <c r="RL456" s="3"/>
      <c r="RM456" s="3"/>
      <c r="RN456" s="3"/>
      <c r="RO456" s="3"/>
      <c r="RP456" s="3"/>
      <c r="RQ456" s="3"/>
      <c r="RR456" s="3"/>
      <c r="RS456" s="3"/>
      <c r="RT456" s="3"/>
      <c r="RU456" s="3"/>
      <c r="RV456" s="3"/>
      <c r="RW456" s="3"/>
      <c r="RX456" s="3"/>
      <c r="RY456" s="3"/>
      <c r="RZ456" s="3"/>
      <c r="SA456" s="3"/>
      <c r="SB456" s="3"/>
      <c r="SC456" s="3"/>
      <c r="SD456" s="3"/>
      <c r="SE456" s="3"/>
      <c r="SF456" s="3"/>
      <c r="SG456" s="3"/>
      <c r="SH456" s="3"/>
      <c r="SI456" s="3"/>
      <c r="SJ456" s="3"/>
      <c r="SK456" s="3"/>
      <c r="SL456" s="3"/>
      <c r="SM456" s="3"/>
      <c r="SN456" s="3"/>
      <c r="SO456" s="3"/>
      <c r="SP456" s="3"/>
      <c r="SQ456" s="3"/>
      <c r="SR456" s="3"/>
      <c r="SS456" s="3"/>
      <c r="ST456" s="3"/>
      <c r="SU456" s="3"/>
      <c r="SV456" s="3"/>
      <c r="SW456" s="3"/>
      <c r="SX456" s="3"/>
      <c r="SY456" s="3"/>
      <c r="SZ456" s="3"/>
      <c r="TA456" s="3"/>
      <c r="TB456" s="3"/>
      <c r="TC456" s="3"/>
      <c r="TD456" s="3"/>
      <c r="TE456" s="3"/>
      <c r="TF456" s="3"/>
      <c r="TG456" s="3"/>
      <c r="TH456" s="3"/>
      <c r="TI456" s="3"/>
      <c r="TJ456" s="3"/>
      <c r="TK456" s="3"/>
      <c r="TL456" s="3"/>
      <c r="TM456" s="3"/>
      <c r="TN456" s="3"/>
      <c r="TO456" s="3"/>
      <c r="TP456" s="3"/>
      <c r="TQ456" s="3"/>
      <c r="TR456" s="3"/>
      <c r="TS456" s="3"/>
      <c r="TT456" s="3"/>
      <c r="TU456" s="3"/>
      <c r="TV456" s="3"/>
      <c r="TW456" s="3"/>
      <c r="TX456" s="3"/>
      <c r="TY456" s="3"/>
      <c r="TZ456" s="3"/>
      <c r="UA456" s="3"/>
      <c r="UB456" s="3"/>
      <c r="UC456" s="3"/>
      <c r="UD456" s="3"/>
      <c r="UE456" s="3"/>
      <c r="UF456" s="3"/>
      <c r="UG456" s="3"/>
      <c r="UH456" s="3"/>
      <c r="UI456" s="3"/>
      <c r="UJ456" s="3"/>
      <c r="UK456" s="3"/>
      <c r="UL456" s="3"/>
      <c r="UM456" s="3"/>
      <c r="UN456" s="3"/>
      <c r="UO456" s="3"/>
      <c r="UP456" s="3"/>
      <c r="UQ456" s="3"/>
      <c r="UR456" s="3"/>
      <c r="US456" s="3"/>
      <c r="UT456" s="3"/>
      <c r="UU456" s="3"/>
      <c r="UV456" s="3"/>
      <c r="UW456" s="3"/>
      <c r="UX456" s="3"/>
      <c r="UY456" s="3"/>
      <c r="UZ456" s="3"/>
      <c r="VA456" s="3"/>
      <c r="VB456" s="3"/>
      <c r="VC456" s="3"/>
      <c r="VD456" s="3"/>
      <c r="VE456" s="3"/>
      <c r="VF456" s="3"/>
      <c r="VG456" s="3"/>
      <c r="VH456" s="3"/>
      <c r="VI456" s="3"/>
      <c r="VJ456" s="3"/>
      <c r="VK456" s="3"/>
      <c r="VL456" s="3"/>
      <c r="VM456" s="3"/>
      <c r="VN456" s="3"/>
      <c r="VO456" s="3"/>
      <c r="VP456" s="3"/>
      <c r="VQ456" s="3"/>
      <c r="VR456" s="3"/>
      <c r="VS456" s="3"/>
      <c r="VT456" s="3"/>
      <c r="VU456" s="3"/>
      <c r="VV456" s="3"/>
      <c r="VW456" s="3"/>
      <c r="VX456" s="3"/>
      <c r="VY456" s="3"/>
      <c r="VZ456" s="3"/>
      <c r="WA456" s="3"/>
      <c r="WB456" s="3"/>
      <c r="WC456" s="3"/>
      <c r="WD456" s="3"/>
      <c r="WE456" s="3"/>
      <c r="WF456" s="3"/>
      <c r="WG456" s="3"/>
      <c r="WH456" s="3"/>
      <c r="WI456" s="3"/>
      <c r="WJ456" s="3"/>
      <c r="WK456" s="3"/>
      <c r="WL456" s="3"/>
      <c r="WM456" s="3"/>
      <c r="WN456" s="3"/>
      <c r="WO456" s="3"/>
      <c r="WP456" s="3"/>
      <c r="WQ456" s="3"/>
      <c r="WR456" s="3"/>
      <c r="WS456" s="3"/>
      <c r="WT456" s="3"/>
      <c r="WU456" s="3"/>
      <c r="WV456" s="3"/>
      <c r="WW456" s="3"/>
      <c r="WX456" s="3"/>
      <c r="WY456" s="3"/>
      <c r="WZ456" s="3"/>
      <c r="XA456" s="3"/>
      <c r="XB456" s="3"/>
      <c r="XC456" s="3"/>
      <c r="XD456" s="3"/>
      <c r="XE456" s="3"/>
      <c r="XF456" s="3"/>
      <c r="XG456" s="3"/>
      <c r="XH456" s="3"/>
      <c r="XI456" s="3"/>
      <c r="XJ456" s="3"/>
      <c r="XK456" s="3"/>
      <c r="XL456" s="3"/>
      <c r="XM456" s="3"/>
      <c r="XN456" s="3"/>
      <c r="XO456" s="3"/>
      <c r="XP456" s="3"/>
      <c r="XQ456" s="3"/>
      <c r="XR456" s="3"/>
      <c r="XS456" s="3"/>
      <c r="XT456" s="3"/>
      <c r="XU456" s="3"/>
      <c r="XV456" s="3"/>
      <c r="XW456" s="3"/>
      <c r="XX456" s="3"/>
      <c r="XY456" s="3"/>
      <c r="XZ456" s="3"/>
      <c r="YA456" s="3"/>
      <c r="YB456" s="3"/>
      <c r="YC456" s="3"/>
      <c r="YD456" s="3"/>
      <c r="YE456" s="3"/>
      <c r="YF456" s="3"/>
      <c r="YG456" s="3"/>
      <c r="YH456" s="3"/>
      <c r="YI456" s="3"/>
      <c r="YJ456" s="3"/>
      <c r="YK456" s="3"/>
      <c r="YL456" s="3"/>
      <c r="YM456" s="3"/>
      <c r="YN456" s="3"/>
      <c r="YO456" s="3"/>
      <c r="YP456" s="3"/>
      <c r="YQ456" s="3"/>
      <c r="YR456" s="3"/>
      <c r="YS456" s="3"/>
      <c r="YT456" s="3"/>
      <c r="YU456" s="3"/>
      <c r="YV456" s="3"/>
      <c r="YW456" s="3"/>
      <c r="YX456" s="3"/>
      <c r="YY456" s="3"/>
      <c r="YZ456" s="3"/>
      <c r="ZA456" s="3"/>
      <c r="ZB456" s="3"/>
      <c r="ZC456" s="3"/>
      <c r="ZD456" s="3"/>
      <c r="ZE456" s="3"/>
      <c r="ZF456" s="3"/>
      <c r="ZG456" s="3"/>
      <c r="ZH456" s="3"/>
      <c r="ZI456" s="3"/>
      <c r="ZJ456" s="3"/>
      <c r="ZK456" s="3"/>
      <c r="ZL456" s="3"/>
      <c r="ZM456" s="3"/>
      <c r="ZN456" s="3"/>
      <c r="ZO456" s="3"/>
      <c r="ZP456" s="3"/>
      <c r="ZQ456" s="3"/>
      <c r="ZR456" s="3"/>
      <c r="ZS456" s="3"/>
      <c r="ZT456" s="3"/>
      <c r="ZU456" s="3"/>
      <c r="ZV456" s="3"/>
      <c r="ZW456" s="3"/>
      <c r="ZX456" s="3"/>
      <c r="ZY456" s="3"/>
      <c r="ZZ456" s="3"/>
      <c r="AAA456" s="3"/>
      <c r="AAB456" s="3"/>
      <c r="AAC456" s="3"/>
      <c r="AAD456" s="3"/>
      <c r="AAE456" s="3"/>
      <c r="AAF456" s="3"/>
      <c r="AAG456" s="3"/>
      <c r="AAH456" s="3"/>
      <c r="AAI456" s="3"/>
      <c r="AAJ456" s="3"/>
      <c r="AAK456" s="3"/>
      <c r="AAL456" s="3"/>
      <c r="AAM456" s="3"/>
      <c r="AAN456" s="3"/>
      <c r="AAO456" s="3"/>
      <c r="AAP456" s="3"/>
      <c r="AAQ456" s="3"/>
      <c r="AAR456" s="3"/>
      <c r="AAS456" s="3"/>
      <c r="AAT456" s="3"/>
      <c r="AAU456" s="3"/>
      <c r="AAV456" s="3"/>
      <c r="AAW456" s="3"/>
      <c r="AAX456" s="3"/>
      <c r="AAY456" s="3"/>
      <c r="AAZ456" s="3"/>
      <c r="ABA456" s="3"/>
      <c r="ABB456" s="3"/>
      <c r="ABC456" s="3"/>
      <c r="ABD456" s="3"/>
      <c r="ABE456" s="3"/>
      <c r="ABF456" s="3"/>
      <c r="ABG456" s="3"/>
      <c r="ABH456" s="3"/>
      <c r="ABI456" s="3"/>
      <c r="ABJ456" s="3"/>
      <c r="ABK456" s="3"/>
      <c r="ABL456" s="3"/>
      <c r="ABM456" s="3"/>
      <c r="ABN456" s="3"/>
      <c r="ABO456" s="3"/>
      <c r="ABP456" s="3"/>
      <c r="ABQ456" s="3"/>
      <c r="ABR456" s="3"/>
      <c r="ABS456" s="3"/>
    </row>
    <row r="460" spans="1:747" s="6" customFormat="1" x14ac:dyDescent="0.25">
      <c r="A460" s="3"/>
      <c r="B460" s="3"/>
      <c r="C460" s="445"/>
      <c r="D460" s="445"/>
      <c r="E460" s="442"/>
      <c r="F460" s="869"/>
      <c r="G460" s="870"/>
      <c r="H460" s="869"/>
      <c r="I460" s="870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  <c r="BH460" s="3"/>
      <c r="BI460" s="3"/>
      <c r="BJ460" s="3"/>
      <c r="BK460" s="3"/>
      <c r="BL460" s="3"/>
      <c r="BM460" s="3"/>
      <c r="BN460" s="3"/>
      <c r="BO460" s="3"/>
      <c r="BP460" s="3"/>
      <c r="BQ460" s="3"/>
      <c r="BR460" s="3"/>
      <c r="BS460" s="3"/>
      <c r="BT460" s="3"/>
      <c r="BU460" s="3"/>
      <c r="BV460" s="3"/>
      <c r="BW460" s="3"/>
      <c r="BX460" s="3"/>
      <c r="BY460" s="3"/>
      <c r="BZ460" s="3"/>
      <c r="CA460" s="3"/>
      <c r="CB460" s="3"/>
      <c r="CC460" s="3"/>
      <c r="CD460" s="3"/>
      <c r="CE460" s="3"/>
      <c r="CF460" s="3"/>
      <c r="CG460" s="3"/>
      <c r="CH460" s="3"/>
      <c r="CI460" s="3"/>
      <c r="CJ460" s="3"/>
      <c r="CK460" s="3"/>
      <c r="CL460" s="3"/>
      <c r="CM460" s="3"/>
      <c r="CN460" s="3"/>
      <c r="CO460" s="3"/>
      <c r="CP460" s="3"/>
      <c r="CQ460" s="3"/>
      <c r="CR460" s="3"/>
      <c r="CS460" s="3"/>
      <c r="CT460" s="3"/>
      <c r="CU460" s="3"/>
      <c r="CV460" s="3"/>
      <c r="CW460" s="3"/>
      <c r="CX460" s="3"/>
      <c r="CY460" s="3"/>
      <c r="CZ460" s="3"/>
      <c r="DA460" s="3"/>
      <c r="DB460" s="3"/>
      <c r="DC460" s="3"/>
      <c r="DD460" s="3"/>
      <c r="DE460" s="3"/>
      <c r="DF460" s="3"/>
      <c r="DG460" s="3"/>
      <c r="DH460" s="3"/>
      <c r="DI460" s="3"/>
      <c r="DJ460" s="3"/>
      <c r="DK460" s="3"/>
      <c r="DL460" s="3"/>
      <c r="DM460" s="3"/>
      <c r="DN460" s="3"/>
      <c r="DO460" s="3"/>
      <c r="DP460" s="3"/>
      <c r="DQ460" s="3"/>
      <c r="DR460" s="3"/>
      <c r="DS460" s="3"/>
      <c r="DT460" s="3"/>
      <c r="DU460" s="3"/>
      <c r="DV460" s="3"/>
      <c r="DW460" s="3"/>
      <c r="DX460" s="3"/>
      <c r="DY460" s="3"/>
      <c r="DZ460" s="3"/>
      <c r="EA460" s="3"/>
      <c r="EB460" s="3"/>
      <c r="EC460" s="3"/>
      <c r="ED460" s="3"/>
      <c r="EE460" s="3"/>
      <c r="EF460" s="3"/>
      <c r="EG460" s="3"/>
      <c r="EH460" s="3"/>
      <c r="EI460" s="3"/>
      <c r="EJ460" s="3"/>
      <c r="EK460" s="3"/>
      <c r="EL460" s="3"/>
      <c r="EM460" s="3"/>
      <c r="EN460" s="3"/>
      <c r="EO460" s="3"/>
      <c r="EP460" s="3"/>
      <c r="EQ460" s="3"/>
      <c r="ER460" s="3"/>
      <c r="ES460" s="3"/>
      <c r="ET460" s="3"/>
      <c r="EU460" s="3"/>
      <c r="EV460" s="3"/>
      <c r="EW460" s="3"/>
      <c r="EX460" s="3"/>
      <c r="EY460" s="3"/>
      <c r="EZ460" s="3"/>
      <c r="FA460" s="3"/>
      <c r="FB460" s="3"/>
      <c r="FC460" s="3"/>
      <c r="FD460" s="3"/>
      <c r="FE460" s="3"/>
      <c r="FF460" s="3"/>
      <c r="FG460" s="3"/>
      <c r="FH460" s="3"/>
      <c r="FI460" s="3"/>
      <c r="FJ460" s="3"/>
      <c r="FK460" s="3"/>
      <c r="FL460" s="3"/>
      <c r="FM460" s="3"/>
      <c r="FN460" s="3"/>
      <c r="FO460" s="3"/>
      <c r="FP460" s="3"/>
      <c r="FQ460" s="3"/>
      <c r="FR460" s="3"/>
      <c r="FS460" s="3"/>
      <c r="FT460" s="3"/>
      <c r="FU460" s="3"/>
      <c r="FV460" s="3"/>
      <c r="FW460" s="3"/>
      <c r="FX460" s="3"/>
      <c r="FY460" s="3"/>
      <c r="FZ460" s="3"/>
      <c r="GA460" s="3"/>
      <c r="GB460" s="3"/>
      <c r="GC460" s="3"/>
      <c r="GD460" s="3"/>
      <c r="GE460" s="3"/>
      <c r="GF460" s="3"/>
      <c r="GG460" s="3"/>
      <c r="GH460" s="3"/>
      <c r="GI460" s="3"/>
      <c r="GJ460" s="3"/>
      <c r="GK460" s="3"/>
      <c r="GL460" s="3"/>
      <c r="GM460" s="3"/>
      <c r="GN460" s="3"/>
      <c r="GO460" s="3"/>
      <c r="GP460" s="3"/>
      <c r="GQ460" s="3"/>
      <c r="GR460" s="3"/>
      <c r="GS460" s="3"/>
      <c r="GT460" s="3"/>
      <c r="GU460" s="3"/>
      <c r="GV460" s="3"/>
      <c r="GW460" s="3"/>
      <c r="GX460" s="3"/>
      <c r="GY460" s="3"/>
      <c r="GZ460" s="3"/>
      <c r="HA460" s="3"/>
      <c r="HB460" s="3"/>
      <c r="HC460" s="3"/>
      <c r="HD460" s="3"/>
      <c r="HE460" s="3"/>
      <c r="HF460" s="3"/>
      <c r="HG460" s="3"/>
      <c r="HH460" s="3"/>
      <c r="HI460" s="3"/>
      <c r="HJ460" s="3"/>
      <c r="HK460" s="3"/>
      <c r="HL460" s="3"/>
      <c r="HM460" s="3"/>
      <c r="HN460" s="3"/>
      <c r="HO460" s="3"/>
      <c r="HP460" s="3"/>
      <c r="HQ460" s="3"/>
      <c r="HR460" s="3"/>
      <c r="HS460" s="3"/>
      <c r="HT460" s="3"/>
      <c r="HU460" s="3"/>
      <c r="HV460" s="3"/>
      <c r="HW460" s="3"/>
      <c r="HX460" s="3"/>
      <c r="HY460" s="3"/>
      <c r="HZ460" s="3"/>
      <c r="IA460" s="3"/>
      <c r="IB460" s="3"/>
      <c r="IC460" s="3"/>
      <c r="ID460" s="3"/>
      <c r="IE460" s="3"/>
      <c r="IF460" s="3"/>
      <c r="IG460" s="3"/>
      <c r="IH460" s="3"/>
      <c r="II460" s="3"/>
      <c r="IJ460" s="3"/>
      <c r="IK460" s="3"/>
      <c r="IL460" s="3"/>
      <c r="IM460" s="3"/>
      <c r="IN460" s="3"/>
      <c r="IO460" s="3"/>
      <c r="IP460" s="3"/>
      <c r="IQ460" s="3"/>
      <c r="IR460" s="3"/>
      <c r="IS460" s="3"/>
      <c r="IT460" s="3"/>
      <c r="IU460" s="3"/>
      <c r="IV460" s="3"/>
      <c r="IW460" s="3"/>
      <c r="IX460" s="3"/>
      <c r="IY460" s="3"/>
      <c r="IZ460" s="3"/>
      <c r="JA460" s="3"/>
      <c r="JB460" s="3"/>
      <c r="JC460" s="3"/>
      <c r="JD460" s="3"/>
      <c r="JE460" s="3"/>
      <c r="JF460" s="3"/>
      <c r="JG460" s="3"/>
      <c r="JH460" s="3"/>
      <c r="JI460" s="3"/>
      <c r="JJ460" s="3"/>
      <c r="JK460" s="3"/>
      <c r="JL460" s="3"/>
      <c r="JM460" s="3"/>
      <c r="JN460" s="3"/>
      <c r="JO460" s="3"/>
      <c r="JP460" s="3"/>
      <c r="JQ460" s="3"/>
      <c r="JR460" s="3"/>
      <c r="JS460" s="3"/>
      <c r="JT460" s="3"/>
      <c r="JU460" s="3"/>
      <c r="JV460" s="3"/>
      <c r="JW460" s="3"/>
      <c r="JX460" s="3"/>
      <c r="JY460" s="3"/>
      <c r="JZ460" s="3"/>
      <c r="KA460" s="3"/>
      <c r="KB460" s="3"/>
      <c r="KC460" s="3"/>
      <c r="KD460" s="3"/>
      <c r="KE460" s="3"/>
      <c r="KF460" s="3"/>
      <c r="KG460" s="3"/>
      <c r="KH460" s="3"/>
      <c r="KI460" s="3"/>
      <c r="KJ460" s="3"/>
      <c r="KK460" s="3"/>
      <c r="KL460" s="3"/>
      <c r="KM460" s="3"/>
      <c r="KN460" s="3"/>
      <c r="KO460" s="3"/>
      <c r="KP460" s="3"/>
      <c r="KQ460" s="3"/>
      <c r="KR460" s="3"/>
      <c r="KS460" s="3"/>
      <c r="KT460" s="3"/>
      <c r="KU460" s="3"/>
      <c r="KV460" s="3"/>
      <c r="KW460" s="3"/>
      <c r="KX460" s="3"/>
      <c r="KY460" s="3"/>
      <c r="KZ460" s="3"/>
      <c r="LA460" s="3"/>
      <c r="LB460" s="3"/>
      <c r="LC460" s="3"/>
      <c r="LD460" s="3"/>
      <c r="LE460" s="3"/>
      <c r="LF460" s="3"/>
      <c r="LG460" s="3"/>
      <c r="LH460" s="3"/>
      <c r="LI460" s="3"/>
      <c r="LJ460" s="3"/>
      <c r="LK460" s="3"/>
      <c r="LL460" s="3"/>
      <c r="LM460" s="3"/>
      <c r="LN460" s="3"/>
      <c r="LO460" s="3"/>
      <c r="LP460" s="3"/>
      <c r="LQ460" s="3"/>
      <c r="LR460" s="3"/>
      <c r="LS460" s="3"/>
      <c r="LT460" s="3"/>
      <c r="LU460" s="3"/>
      <c r="LV460" s="3"/>
      <c r="LW460" s="3"/>
      <c r="LX460" s="3"/>
      <c r="LY460" s="3"/>
      <c r="LZ460" s="3"/>
      <c r="MA460" s="3"/>
      <c r="MB460" s="3"/>
      <c r="MC460" s="3"/>
      <c r="MD460" s="3"/>
      <c r="ME460" s="3"/>
      <c r="MF460" s="3"/>
      <c r="MG460" s="3"/>
      <c r="MH460" s="3"/>
      <c r="MI460" s="3"/>
      <c r="MJ460" s="3"/>
      <c r="MK460" s="3"/>
      <c r="ML460" s="3"/>
      <c r="MM460" s="3"/>
      <c r="MN460" s="3"/>
      <c r="MO460" s="3"/>
      <c r="MP460" s="3"/>
      <c r="MQ460" s="3"/>
      <c r="MR460" s="3"/>
      <c r="MS460" s="3"/>
      <c r="MT460" s="3"/>
      <c r="MU460" s="3"/>
      <c r="MV460" s="3"/>
      <c r="MW460" s="3"/>
      <c r="MX460" s="3"/>
      <c r="MY460" s="3"/>
      <c r="MZ460" s="3"/>
      <c r="NA460" s="3"/>
      <c r="NB460" s="3"/>
      <c r="NC460" s="3"/>
      <c r="ND460" s="3"/>
      <c r="NE460" s="3"/>
      <c r="NF460" s="3"/>
      <c r="NG460" s="3"/>
      <c r="NH460" s="3"/>
      <c r="NI460" s="3"/>
      <c r="NJ460" s="3"/>
      <c r="NK460" s="3"/>
      <c r="NL460" s="3"/>
      <c r="NM460" s="3"/>
      <c r="NN460" s="3"/>
      <c r="NO460" s="3"/>
      <c r="NP460" s="3"/>
      <c r="NQ460" s="3"/>
      <c r="NR460" s="3"/>
      <c r="NS460" s="3"/>
      <c r="NT460" s="3"/>
      <c r="NU460" s="3"/>
      <c r="NV460" s="3"/>
      <c r="NW460" s="3"/>
      <c r="NX460" s="3"/>
      <c r="NY460" s="3"/>
      <c r="NZ460" s="3"/>
      <c r="OA460" s="3"/>
      <c r="OB460" s="3"/>
      <c r="OC460" s="3"/>
      <c r="OD460" s="3"/>
      <c r="OE460" s="3"/>
      <c r="OF460" s="3"/>
      <c r="OG460" s="3"/>
      <c r="OH460" s="3"/>
      <c r="OI460" s="3"/>
      <c r="OJ460" s="3"/>
      <c r="OK460" s="3"/>
      <c r="OL460" s="3"/>
      <c r="OM460" s="3"/>
      <c r="ON460" s="3"/>
      <c r="OO460" s="3"/>
      <c r="OP460" s="3"/>
      <c r="OQ460" s="3"/>
      <c r="OR460" s="3"/>
      <c r="OS460" s="3"/>
      <c r="OT460" s="3"/>
      <c r="OU460" s="3"/>
      <c r="OV460" s="3"/>
      <c r="OW460" s="3"/>
      <c r="OX460" s="3"/>
      <c r="OY460" s="3"/>
      <c r="OZ460" s="3"/>
      <c r="PA460" s="3"/>
      <c r="PB460" s="3"/>
      <c r="PC460" s="3"/>
      <c r="PD460" s="3"/>
      <c r="PE460" s="3"/>
      <c r="PF460" s="3"/>
      <c r="PG460" s="3"/>
      <c r="PH460" s="3"/>
      <c r="PI460" s="3"/>
      <c r="PJ460" s="3"/>
      <c r="PK460" s="3"/>
      <c r="PL460" s="3"/>
      <c r="PM460" s="3"/>
      <c r="PN460" s="3"/>
      <c r="PO460" s="3"/>
      <c r="PP460" s="3"/>
      <c r="PQ460" s="3"/>
      <c r="PR460" s="3"/>
      <c r="PS460" s="3"/>
      <c r="PT460" s="3"/>
      <c r="PU460" s="3"/>
      <c r="PV460" s="3"/>
      <c r="PW460" s="3"/>
      <c r="PX460" s="3"/>
      <c r="PY460" s="3"/>
      <c r="PZ460" s="3"/>
      <c r="QA460" s="3"/>
      <c r="QB460" s="3"/>
      <c r="QC460" s="3"/>
      <c r="QD460" s="3"/>
      <c r="QE460" s="3"/>
      <c r="QF460" s="3"/>
      <c r="QG460" s="3"/>
      <c r="QH460" s="3"/>
      <c r="QI460" s="3"/>
      <c r="QJ460" s="3"/>
      <c r="QK460" s="3"/>
      <c r="QL460" s="3"/>
      <c r="QM460" s="3"/>
      <c r="QN460" s="3"/>
      <c r="QO460" s="3"/>
      <c r="QP460" s="3"/>
      <c r="QQ460" s="3"/>
      <c r="QR460" s="3"/>
      <c r="QS460" s="3"/>
      <c r="QT460" s="3"/>
      <c r="QU460" s="3"/>
      <c r="QV460" s="3"/>
      <c r="QW460" s="3"/>
      <c r="QX460" s="3"/>
      <c r="QY460" s="3"/>
      <c r="QZ460" s="3"/>
      <c r="RA460" s="3"/>
      <c r="RB460" s="3"/>
      <c r="RC460" s="3"/>
      <c r="RD460" s="3"/>
      <c r="RE460" s="3"/>
      <c r="RF460" s="3"/>
      <c r="RG460" s="3"/>
      <c r="RH460" s="3"/>
      <c r="RI460" s="3"/>
      <c r="RJ460" s="3"/>
      <c r="RK460" s="3"/>
      <c r="RL460" s="3"/>
      <c r="RM460" s="3"/>
      <c r="RN460" s="3"/>
      <c r="RO460" s="3"/>
      <c r="RP460" s="3"/>
      <c r="RQ460" s="3"/>
      <c r="RR460" s="3"/>
      <c r="RS460" s="3"/>
      <c r="RT460" s="3"/>
      <c r="RU460" s="3"/>
      <c r="RV460" s="3"/>
      <c r="RW460" s="3"/>
      <c r="RX460" s="3"/>
      <c r="RY460" s="3"/>
      <c r="RZ460" s="3"/>
      <c r="SA460" s="3"/>
      <c r="SB460" s="3"/>
      <c r="SC460" s="3"/>
      <c r="SD460" s="3"/>
      <c r="SE460" s="3"/>
      <c r="SF460" s="3"/>
      <c r="SG460" s="3"/>
      <c r="SH460" s="3"/>
      <c r="SI460" s="3"/>
      <c r="SJ460" s="3"/>
      <c r="SK460" s="3"/>
      <c r="SL460" s="3"/>
      <c r="SM460" s="3"/>
      <c r="SN460" s="3"/>
      <c r="SO460" s="3"/>
      <c r="SP460" s="3"/>
      <c r="SQ460" s="3"/>
      <c r="SR460" s="3"/>
      <c r="SS460" s="3"/>
      <c r="ST460" s="3"/>
      <c r="SU460" s="3"/>
      <c r="SV460" s="3"/>
      <c r="SW460" s="3"/>
      <c r="SX460" s="3"/>
      <c r="SY460" s="3"/>
      <c r="SZ460" s="3"/>
      <c r="TA460" s="3"/>
      <c r="TB460" s="3"/>
      <c r="TC460" s="3"/>
      <c r="TD460" s="3"/>
      <c r="TE460" s="3"/>
      <c r="TF460" s="3"/>
      <c r="TG460" s="3"/>
      <c r="TH460" s="3"/>
      <c r="TI460" s="3"/>
      <c r="TJ460" s="3"/>
      <c r="TK460" s="3"/>
      <c r="TL460" s="3"/>
      <c r="TM460" s="3"/>
      <c r="TN460" s="3"/>
      <c r="TO460" s="3"/>
      <c r="TP460" s="3"/>
      <c r="TQ460" s="3"/>
      <c r="TR460" s="3"/>
      <c r="TS460" s="3"/>
      <c r="TT460" s="3"/>
      <c r="TU460" s="3"/>
      <c r="TV460" s="3"/>
      <c r="TW460" s="3"/>
      <c r="TX460" s="3"/>
      <c r="TY460" s="3"/>
      <c r="TZ460" s="3"/>
      <c r="UA460" s="3"/>
      <c r="UB460" s="3"/>
      <c r="UC460" s="3"/>
      <c r="UD460" s="3"/>
      <c r="UE460" s="3"/>
      <c r="UF460" s="3"/>
      <c r="UG460" s="3"/>
      <c r="UH460" s="3"/>
      <c r="UI460" s="3"/>
      <c r="UJ460" s="3"/>
      <c r="UK460" s="3"/>
      <c r="UL460" s="3"/>
      <c r="UM460" s="3"/>
      <c r="UN460" s="3"/>
      <c r="UO460" s="3"/>
      <c r="UP460" s="3"/>
      <c r="UQ460" s="3"/>
      <c r="UR460" s="3"/>
      <c r="US460" s="3"/>
      <c r="UT460" s="3"/>
      <c r="UU460" s="3"/>
      <c r="UV460" s="3"/>
      <c r="UW460" s="3"/>
      <c r="UX460" s="3"/>
      <c r="UY460" s="3"/>
      <c r="UZ460" s="3"/>
      <c r="VA460" s="3"/>
      <c r="VB460" s="3"/>
      <c r="VC460" s="3"/>
      <c r="VD460" s="3"/>
      <c r="VE460" s="3"/>
      <c r="VF460" s="3"/>
      <c r="VG460" s="3"/>
      <c r="VH460" s="3"/>
      <c r="VI460" s="3"/>
      <c r="VJ460" s="3"/>
      <c r="VK460" s="3"/>
      <c r="VL460" s="3"/>
      <c r="VM460" s="3"/>
      <c r="VN460" s="3"/>
      <c r="VO460" s="3"/>
      <c r="VP460" s="3"/>
      <c r="VQ460" s="3"/>
      <c r="VR460" s="3"/>
      <c r="VS460" s="3"/>
      <c r="VT460" s="3"/>
      <c r="VU460" s="3"/>
      <c r="VV460" s="3"/>
      <c r="VW460" s="3"/>
      <c r="VX460" s="3"/>
      <c r="VY460" s="3"/>
      <c r="VZ460" s="3"/>
      <c r="WA460" s="3"/>
      <c r="WB460" s="3"/>
      <c r="WC460" s="3"/>
      <c r="WD460" s="3"/>
      <c r="WE460" s="3"/>
      <c r="WF460" s="3"/>
      <c r="WG460" s="3"/>
      <c r="WH460" s="3"/>
      <c r="WI460" s="3"/>
      <c r="WJ460" s="3"/>
      <c r="WK460" s="3"/>
      <c r="WL460" s="3"/>
      <c r="WM460" s="3"/>
      <c r="WN460" s="3"/>
      <c r="WO460" s="3"/>
      <c r="WP460" s="3"/>
      <c r="WQ460" s="3"/>
      <c r="WR460" s="3"/>
      <c r="WS460" s="3"/>
      <c r="WT460" s="3"/>
      <c r="WU460" s="3"/>
      <c r="WV460" s="3"/>
      <c r="WW460" s="3"/>
      <c r="WX460" s="3"/>
      <c r="WY460" s="3"/>
      <c r="WZ460" s="3"/>
      <c r="XA460" s="3"/>
      <c r="XB460" s="3"/>
      <c r="XC460" s="3"/>
      <c r="XD460" s="3"/>
      <c r="XE460" s="3"/>
      <c r="XF460" s="3"/>
      <c r="XG460" s="3"/>
      <c r="XH460" s="3"/>
      <c r="XI460" s="3"/>
      <c r="XJ460" s="3"/>
      <c r="XK460" s="3"/>
      <c r="XL460" s="3"/>
      <c r="XM460" s="3"/>
      <c r="XN460" s="3"/>
      <c r="XO460" s="3"/>
      <c r="XP460" s="3"/>
      <c r="XQ460" s="3"/>
      <c r="XR460" s="3"/>
      <c r="XS460" s="3"/>
      <c r="XT460" s="3"/>
      <c r="XU460" s="3"/>
      <c r="XV460" s="3"/>
      <c r="XW460" s="3"/>
      <c r="XX460" s="3"/>
      <c r="XY460" s="3"/>
      <c r="XZ460" s="3"/>
      <c r="YA460" s="3"/>
      <c r="YB460" s="3"/>
      <c r="YC460" s="3"/>
      <c r="YD460" s="3"/>
      <c r="YE460" s="3"/>
      <c r="YF460" s="3"/>
      <c r="YG460" s="3"/>
      <c r="YH460" s="3"/>
      <c r="YI460" s="3"/>
      <c r="YJ460" s="3"/>
      <c r="YK460" s="3"/>
      <c r="YL460" s="3"/>
      <c r="YM460" s="3"/>
      <c r="YN460" s="3"/>
      <c r="YO460" s="3"/>
      <c r="YP460" s="3"/>
      <c r="YQ460" s="3"/>
      <c r="YR460" s="3"/>
      <c r="YS460" s="3"/>
      <c r="YT460" s="3"/>
      <c r="YU460" s="3"/>
      <c r="YV460" s="3"/>
      <c r="YW460" s="3"/>
      <c r="YX460" s="3"/>
      <c r="YY460" s="3"/>
      <c r="YZ460" s="3"/>
      <c r="ZA460" s="3"/>
      <c r="ZB460" s="3"/>
      <c r="ZC460" s="3"/>
      <c r="ZD460" s="3"/>
      <c r="ZE460" s="3"/>
      <c r="ZF460" s="3"/>
      <c r="ZG460" s="3"/>
      <c r="ZH460" s="3"/>
      <c r="ZI460" s="3"/>
      <c r="ZJ460" s="3"/>
      <c r="ZK460" s="3"/>
      <c r="ZL460" s="3"/>
      <c r="ZM460" s="3"/>
      <c r="ZN460" s="3"/>
      <c r="ZO460" s="3"/>
      <c r="ZP460" s="3"/>
      <c r="ZQ460" s="3"/>
      <c r="ZR460" s="3"/>
      <c r="ZS460" s="3"/>
      <c r="ZT460" s="3"/>
      <c r="ZU460" s="3"/>
      <c r="ZV460" s="3"/>
      <c r="ZW460" s="3"/>
      <c r="ZX460" s="3"/>
      <c r="ZY460" s="3"/>
      <c r="ZZ460" s="3"/>
      <c r="AAA460" s="3"/>
      <c r="AAB460" s="3"/>
      <c r="AAC460" s="3"/>
      <c r="AAD460" s="3"/>
      <c r="AAE460" s="3"/>
      <c r="AAF460" s="3"/>
      <c r="AAG460" s="3"/>
      <c r="AAH460" s="3"/>
      <c r="AAI460" s="3"/>
      <c r="AAJ460" s="3"/>
      <c r="AAK460" s="3"/>
      <c r="AAL460" s="3"/>
      <c r="AAM460" s="3"/>
      <c r="AAN460" s="3"/>
      <c r="AAO460" s="3"/>
      <c r="AAP460" s="3"/>
      <c r="AAQ460" s="3"/>
      <c r="AAR460" s="3"/>
      <c r="AAS460" s="3"/>
      <c r="AAT460" s="3"/>
      <c r="AAU460" s="3"/>
      <c r="AAV460" s="3"/>
      <c r="AAW460" s="3"/>
      <c r="AAX460" s="3"/>
      <c r="AAY460" s="3"/>
      <c r="AAZ460" s="3"/>
      <c r="ABA460" s="3"/>
      <c r="ABB460" s="3"/>
      <c r="ABC460" s="3"/>
      <c r="ABD460" s="3"/>
      <c r="ABE460" s="3"/>
      <c r="ABF460" s="3"/>
      <c r="ABG460" s="3"/>
      <c r="ABH460" s="3"/>
      <c r="ABI460" s="3"/>
      <c r="ABJ460" s="3"/>
      <c r="ABK460" s="3"/>
      <c r="ABL460" s="3"/>
      <c r="ABM460" s="3"/>
      <c r="ABN460" s="3"/>
      <c r="ABO460" s="3"/>
      <c r="ABP460" s="3"/>
      <c r="ABQ460" s="3"/>
      <c r="ABR460" s="3"/>
      <c r="ABS460" s="3"/>
    </row>
    <row r="466" spans="1:747" s="8" customFormat="1" x14ac:dyDescent="0.25">
      <c r="A466" s="3"/>
      <c r="B466" s="3"/>
      <c r="C466" s="445"/>
      <c r="D466" s="445"/>
      <c r="E466" s="442"/>
      <c r="F466" s="869"/>
      <c r="G466" s="872"/>
      <c r="H466" s="871"/>
      <c r="I466" s="87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  <c r="FE466" s="2"/>
      <c r="FF466" s="2"/>
      <c r="FG466" s="2"/>
      <c r="FH466" s="2"/>
      <c r="FI466" s="2"/>
      <c r="FJ466" s="2"/>
      <c r="FK466" s="2"/>
      <c r="FL466" s="2"/>
      <c r="FM466" s="2"/>
      <c r="FN466" s="2"/>
      <c r="FO466" s="2"/>
      <c r="FP466" s="2"/>
      <c r="FQ466" s="2"/>
      <c r="FR466" s="2"/>
      <c r="FS466" s="2"/>
      <c r="FT466" s="2"/>
      <c r="FU466" s="2"/>
      <c r="FV466" s="2"/>
      <c r="FW466" s="2"/>
      <c r="FX466" s="2"/>
      <c r="FY466" s="2"/>
      <c r="FZ466" s="2"/>
      <c r="GA466" s="2"/>
      <c r="GB466" s="2"/>
      <c r="GC466" s="2"/>
      <c r="GD466" s="2"/>
      <c r="GE466" s="2"/>
      <c r="GF466" s="2"/>
      <c r="GG466" s="2"/>
      <c r="GH466" s="2"/>
      <c r="GI466" s="2"/>
      <c r="GJ466" s="2"/>
      <c r="GK466" s="2"/>
      <c r="GL466" s="2"/>
      <c r="GM466" s="2"/>
      <c r="GN466" s="2"/>
      <c r="GO466" s="2"/>
      <c r="GP466" s="2"/>
      <c r="GQ466" s="2"/>
      <c r="GR466" s="2"/>
      <c r="GS466" s="2"/>
      <c r="GT466" s="2"/>
      <c r="GU466" s="2"/>
      <c r="GV466" s="2"/>
      <c r="GW466" s="2"/>
      <c r="GX466" s="2"/>
      <c r="GY466" s="2"/>
      <c r="GZ466" s="2"/>
      <c r="HA466" s="2"/>
      <c r="HB466" s="2"/>
      <c r="HC466" s="2"/>
      <c r="HD466" s="2"/>
      <c r="HE466" s="2"/>
      <c r="HF466" s="2"/>
      <c r="HG466" s="2"/>
      <c r="HH466" s="2"/>
      <c r="HI466" s="2"/>
      <c r="HJ466" s="2"/>
      <c r="HK466" s="2"/>
      <c r="HL466" s="2"/>
      <c r="HM466" s="2"/>
      <c r="HN466" s="2"/>
      <c r="HO466" s="2"/>
      <c r="HP466" s="2"/>
      <c r="HQ466" s="2"/>
      <c r="HR466" s="2"/>
      <c r="HS466" s="2"/>
      <c r="HT466" s="2"/>
      <c r="HU466" s="2"/>
      <c r="HV466" s="2"/>
      <c r="HW466" s="2"/>
      <c r="HX466" s="2"/>
      <c r="HY466" s="2"/>
      <c r="HZ466" s="2"/>
      <c r="IA466" s="2"/>
      <c r="IB466" s="2"/>
      <c r="IC466" s="2"/>
      <c r="ID466" s="2"/>
      <c r="IE466" s="2"/>
      <c r="IF466" s="2"/>
      <c r="IG466" s="2"/>
      <c r="IH466" s="2"/>
      <c r="II466" s="2"/>
      <c r="IJ466" s="2"/>
      <c r="IK466" s="2"/>
      <c r="IL466" s="2"/>
      <c r="IM466" s="2"/>
      <c r="IN466" s="2"/>
      <c r="IO466" s="2"/>
      <c r="IP466" s="2"/>
      <c r="IQ466" s="2"/>
      <c r="IR466" s="2"/>
      <c r="IS466" s="2"/>
      <c r="IT466" s="2"/>
      <c r="IU466" s="2"/>
      <c r="IV466" s="2"/>
      <c r="IW466" s="2"/>
      <c r="IX466" s="2"/>
      <c r="IY466" s="2"/>
      <c r="IZ466" s="2"/>
      <c r="JA466" s="2"/>
      <c r="JB466" s="2"/>
      <c r="JC466" s="2"/>
      <c r="JD466" s="2"/>
      <c r="JE466" s="2"/>
      <c r="JF466" s="2"/>
      <c r="JG466" s="2"/>
      <c r="JH466" s="2"/>
      <c r="JI466" s="2"/>
      <c r="JJ466" s="2"/>
      <c r="JK466" s="2"/>
      <c r="JL466" s="2"/>
      <c r="JM466" s="2"/>
      <c r="JN466" s="2"/>
      <c r="JO466" s="2"/>
      <c r="JP466" s="2"/>
      <c r="JQ466" s="2"/>
      <c r="JR466" s="2"/>
      <c r="JS466" s="2"/>
      <c r="JT466" s="2"/>
      <c r="JU466" s="2"/>
      <c r="JV466" s="2"/>
      <c r="JW466" s="2"/>
      <c r="JX466" s="2"/>
      <c r="JY466" s="2"/>
      <c r="JZ466" s="2"/>
      <c r="KA466" s="2"/>
      <c r="KB466" s="2"/>
      <c r="KC466" s="2"/>
      <c r="KD466" s="2"/>
      <c r="KE466" s="2"/>
      <c r="KF466" s="2"/>
      <c r="KG466" s="2"/>
      <c r="KH466" s="2"/>
      <c r="KI466" s="2"/>
      <c r="KJ466" s="2"/>
      <c r="KK466" s="2"/>
      <c r="KL466" s="2"/>
      <c r="KM466" s="2"/>
      <c r="KN466" s="2"/>
      <c r="KO466" s="2"/>
      <c r="KP466" s="2"/>
      <c r="KQ466" s="2"/>
      <c r="KR466" s="2"/>
      <c r="KS466" s="2"/>
      <c r="KT466" s="2"/>
      <c r="KU466" s="2"/>
      <c r="KV466" s="2"/>
      <c r="KW466" s="2"/>
      <c r="KX466" s="2"/>
      <c r="KY466" s="2"/>
      <c r="KZ466" s="2"/>
      <c r="LA466" s="2"/>
      <c r="LB466" s="2"/>
      <c r="LC466" s="2"/>
      <c r="LD466" s="2"/>
      <c r="LE466" s="2"/>
      <c r="LF466" s="2"/>
      <c r="LG466" s="2"/>
      <c r="LH466" s="2"/>
      <c r="LI466" s="2"/>
      <c r="LJ466" s="2"/>
      <c r="LK466" s="2"/>
      <c r="LL466" s="2"/>
      <c r="LM466" s="2"/>
      <c r="LN466" s="2"/>
      <c r="LO466" s="2"/>
      <c r="LP466" s="2"/>
      <c r="LQ466" s="2"/>
      <c r="LR466" s="2"/>
      <c r="LS466" s="2"/>
      <c r="LT466" s="2"/>
      <c r="LU466" s="2"/>
      <c r="LV466" s="2"/>
      <c r="LW466" s="2"/>
      <c r="LX466" s="2"/>
      <c r="LY466" s="2"/>
      <c r="LZ466" s="2"/>
      <c r="MA466" s="2"/>
      <c r="MB466" s="2"/>
      <c r="MC466" s="2"/>
      <c r="MD466" s="2"/>
      <c r="ME466" s="2"/>
      <c r="MF466" s="2"/>
      <c r="MG466" s="2"/>
      <c r="MH466" s="2"/>
      <c r="MI466" s="2"/>
      <c r="MJ466" s="2"/>
      <c r="MK466" s="2"/>
      <c r="ML466" s="2"/>
      <c r="MM466" s="2"/>
      <c r="MN466" s="2"/>
      <c r="MO466" s="2"/>
      <c r="MP466" s="2"/>
      <c r="MQ466" s="2"/>
      <c r="MR466" s="2"/>
      <c r="MS466" s="2"/>
      <c r="MT466" s="2"/>
      <c r="MU466" s="2"/>
      <c r="MV466" s="2"/>
      <c r="MW466" s="2"/>
      <c r="MX466" s="2"/>
      <c r="MY466" s="2"/>
      <c r="MZ466" s="2"/>
      <c r="NA466" s="2"/>
      <c r="NB466" s="2"/>
      <c r="NC466" s="2"/>
      <c r="ND466" s="2"/>
      <c r="NE466" s="2"/>
      <c r="NF466" s="2"/>
      <c r="NG466" s="2"/>
      <c r="NH466" s="2"/>
      <c r="NI466" s="2"/>
      <c r="NJ466" s="2"/>
      <c r="NK466" s="2"/>
      <c r="NL466" s="2"/>
      <c r="NM466" s="2"/>
      <c r="NN466" s="2"/>
      <c r="NO466" s="2"/>
      <c r="NP466" s="2"/>
      <c r="NQ466" s="2"/>
      <c r="NR466" s="2"/>
      <c r="NS466" s="2"/>
      <c r="NT466" s="2"/>
      <c r="NU466" s="2"/>
      <c r="NV466" s="2"/>
      <c r="NW466" s="2"/>
      <c r="NX466" s="2"/>
      <c r="NY466" s="2"/>
      <c r="NZ466" s="2"/>
      <c r="OA466" s="2"/>
      <c r="OB466" s="2"/>
      <c r="OC466" s="2"/>
      <c r="OD466" s="2"/>
      <c r="OE466" s="2"/>
      <c r="OF466" s="2"/>
      <c r="OG466" s="2"/>
      <c r="OH466" s="2"/>
      <c r="OI466" s="2"/>
      <c r="OJ466" s="2"/>
      <c r="OK466" s="2"/>
      <c r="OL466" s="2"/>
      <c r="OM466" s="2"/>
      <c r="ON466" s="2"/>
      <c r="OO466" s="2"/>
      <c r="OP466" s="2"/>
      <c r="OQ466" s="2"/>
      <c r="OR466" s="2"/>
      <c r="OS466" s="2"/>
      <c r="OT466" s="2"/>
      <c r="OU466" s="2"/>
      <c r="OV466" s="2"/>
      <c r="OW466" s="2"/>
      <c r="OX466" s="2"/>
      <c r="OY466" s="2"/>
      <c r="OZ466" s="2"/>
      <c r="PA466" s="2"/>
      <c r="PB466" s="2"/>
      <c r="PC466" s="2"/>
      <c r="PD466" s="2"/>
      <c r="PE466" s="2"/>
      <c r="PF466" s="2"/>
      <c r="PG466" s="2"/>
      <c r="PH466" s="2"/>
      <c r="PI466" s="2"/>
      <c r="PJ466" s="2"/>
      <c r="PK466" s="2"/>
      <c r="PL466" s="2"/>
      <c r="PM466" s="2"/>
      <c r="PN466" s="2"/>
      <c r="PO466" s="2"/>
      <c r="PP466" s="2"/>
      <c r="PQ466" s="2"/>
      <c r="PR466" s="2"/>
      <c r="PS466" s="2"/>
      <c r="PT466" s="2"/>
      <c r="PU466" s="2"/>
      <c r="PV466" s="2"/>
      <c r="PW466" s="2"/>
      <c r="PX466" s="2"/>
      <c r="PY466" s="2"/>
      <c r="PZ466" s="2"/>
      <c r="QA466" s="2"/>
      <c r="QB466" s="2"/>
      <c r="QC466" s="2"/>
      <c r="QD466" s="2"/>
      <c r="QE466" s="2"/>
      <c r="QF466" s="2"/>
      <c r="QG466" s="2"/>
      <c r="QH466" s="2"/>
      <c r="QI466" s="2"/>
      <c r="QJ466" s="2"/>
      <c r="QK466" s="2"/>
      <c r="QL466" s="2"/>
      <c r="QM466" s="2"/>
      <c r="QN466" s="2"/>
      <c r="QO466" s="2"/>
      <c r="QP466" s="2"/>
      <c r="QQ466" s="2"/>
      <c r="QR466" s="2"/>
      <c r="QS466" s="2"/>
      <c r="QT466" s="2"/>
      <c r="QU466" s="2"/>
      <c r="QV466" s="2"/>
      <c r="QW466" s="2"/>
      <c r="QX466" s="2"/>
      <c r="QY466" s="2"/>
      <c r="QZ466" s="2"/>
      <c r="RA466" s="2"/>
      <c r="RB466" s="2"/>
      <c r="RC466" s="2"/>
      <c r="RD466" s="2"/>
      <c r="RE466" s="2"/>
      <c r="RF466" s="2"/>
      <c r="RG466" s="2"/>
      <c r="RH466" s="2"/>
      <c r="RI466" s="2"/>
      <c r="RJ466" s="2"/>
      <c r="RK466" s="2"/>
      <c r="RL466" s="2"/>
      <c r="RM466" s="2"/>
      <c r="RN466" s="2"/>
      <c r="RO466" s="2"/>
      <c r="RP466" s="2"/>
      <c r="RQ466" s="2"/>
      <c r="RR466" s="2"/>
      <c r="RS466" s="2"/>
      <c r="RT466" s="2"/>
      <c r="RU466" s="2"/>
      <c r="RV466" s="2"/>
      <c r="RW466" s="2"/>
      <c r="RX466" s="2"/>
      <c r="RY466" s="2"/>
      <c r="RZ466" s="2"/>
      <c r="SA466" s="2"/>
      <c r="SB466" s="2"/>
      <c r="SC466" s="2"/>
      <c r="SD466" s="2"/>
      <c r="SE466" s="2"/>
      <c r="SF466" s="2"/>
      <c r="SG466" s="2"/>
      <c r="SH466" s="2"/>
      <c r="SI466" s="2"/>
      <c r="SJ466" s="2"/>
      <c r="SK466" s="2"/>
      <c r="SL466" s="2"/>
      <c r="SM466" s="2"/>
      <c r="SN466" s="2"/>
      <c r="SO466" s="2"/>
      <c r="SP466" s="2"/>
      <c r="SQ466" s="2"/>
      <c r="SR466" s="2"/>
      <c r="SS466" s="2"/>
      <c r="ST466" s="2"/>
      <c r="SU466" s="2"/>
      <c r="SV466" s="2"/>
      <c r="SW466" s="2"/>
      <c r="SX466" s="2"/>
      <c r="SY466" s="2"/>
      <c r="SZ466" s="2"/>
      <c r="TA466" s="2"/>
      <c r="TB466" s="2"/>
      <c r="TC466" s="2"/>
      <c r="TD466" s="2"/>
      <c r="TE466" s="2"/>
      <c r="TF466" s="2"/>
      <c r="TG466" s="2"/>
      <c r="TH466" s="2"/>
      <c r="TI466" s="2"/>
      <c r="TJ466" s="2"/>
      <c r="TK466" s="2"/>
      <c r="TL466" s="2"/>
      <c r="TM466" s="2"/>
      <c r="TN466" s="2"/>
      <c r="TO466" s="2"/>
      <c r="TP466" s="2"/>
      <c r="TQ466" s="2"/>
      <c r="TR466" s="2"/>
      <c r="TS466" s="2"/>
      <c r="TT466" s="2"/>
      <c r="TU466" s="2"/>
      <c r="TV466" s="2"/>
      <c r="TW466" s="2"/>
      <c r="TX466" s="2"/>
      <c r="TY466" s="2"/>
      <c r="TZ466" s="2"/>
      <c r="UA466" s="2"/>
      <c r="UB466" s="2"/>
      <c r="UC466" s="2"/>
      <c r="UD466" s="2"/>
      <c r="UE466" s="2"/>
      <c r="UF466" s="2"/>
      <c r="UG466" s="2"/>
      <c r="UH466" s="2"/>
      <c r="UI466" s="2"/>
      <c r="UJ466" s="2"/>
      <c r="UK466" s="2"/>
      <c r="UL466" s="2"/>
      <c r="UM466" s="2"/>
      <c r="UN466" s="2"/>
      <c r="UO466" s="2"/>
      <c r="UP466" s="2"/>
      <c r="UQ466" s="2"/>
      <c r="UR466" s="2"/>
      <c r="US466" s="2"/>
      <c r="UT466" s="2"/>
      <c r="UU466" s="2"/>
      <c r="UV466" s="2"/>
      <c r="UW466" s="2"/>
      <c r="UX466" s="2"/>
      <c r="UY466" s="2"/>
      <c r="UZ466" s="2"/>
      <c r="VA466" s="2"/>
      <c r="VB466" s="2"/>
      <c r="VC466" s="2"/>
      <c r="VD466" s="2"/>
      <c r="VE466" s="2"/>
      <c r="VF466" s="2"/>
      <c r="VG466" s="2"/>
      <c r="VH466" s="2"/>
      <c r="VI466" s="2"/>
      <c r="VJ466" s="2"/>
      <c r="VK466" s="2"/>
      <c r="VL466" s="2"/>
      <c r="VM466" s="2"/>
      <c r="VN466" s="2"/>
      <c r="VO466" s="2"/>
      <c r="VP466" s="2"/>
      <c r="VQ466" s="2"/>
      <c r="VR466" s="2"/>
      <c r="VS466" s="2"/>
      <c r="VT466" s="2"/>
      <c r="VU466" s="2"/>
      <c r="VV466" s="2"/>
      <c r="VW466" s="2"/>
      <c r="VX466" s="2"/>
      <c r="VY466" s="2"/>
      <c r="VZ466" s="2"/>
      <c r="WA466" s="2"/>
      <c r="WB466" s="2"/>
      <c r="WC466" s="2"/>
      <c r="WD466" s="2"/>
      <c r="WE466" s="2"/>
      <c r="WF466" s="2"/>
      <c r="WG466" s="2"/>
      <c r="WH466" s="2"/>
      <c r="WI466" s="2"/>
      <c r="WJ466" s="2"/>
      <c r="WK466" s="2"/>
      <c r="WL466" s="2"/>
      <c r="WM466" s="2"/>
      <c r="WN466" s="2"/>
      <c r="WO466" s="2"/>
      <c r="WP466" s="2"/>
      <c r="WQ466" s="2"/>
      <c r="WR466" s="2"/>
      <c r="WS466" s="2"/>
      <c r="WT466" s="2"/>
      <c r="WU466" s="2"/>
      <c r="WV466" s="2"/>
      <c r="WW466" s="2"/>
      <c r="WX466" s="2"/>
      <c r="WY466" s="2"/>
      <c r="WZ466" s="2"/>
      <c r="XA466" s="2"/>
      <c r="XB466" s="2"/>
      <c r="XC466" s="2"/>
      <c r="XD466" s="2"/>
      <c r="XE466" s="2"/>
      <c r="XF466" s="2"/>
      <c r="XG466" s="2"/>
      <c r="XH466" s="2"/>
      <c r="XI466" s="2"/>
      <c r="XJ466" s="2"/>
      <c r="XK466" s="2"/>
      <c r="XL466" s="2"/>
      <c r="XM466" s="2"/>
      <c r="XN466" s="2"/>
      <c r="XO466" s="2"/>
      <c r="XP466" s="2"/>
      <c r="XQ466" s="2"/>
      <c r="XR466" s="2"/>
      <c r="XS466" s="2"/>
      <c r="XT466" s="2"/>
      <c r="XU466" s="2"/>
      <c r="XV466" s="2"/>
      <c r="XW466" s="2"/>
      <c r="XX466" s="2"/>
      <c r="XY466" s="2"/>
      <c r="XZ466" s="2"/>
      <c r="YA466" s="2"/>
      <c r="YB466" s="2"/>
      <c r="YC466" s="2"/>
      <c r="YD466" s="2"/>
      <c r="YE466" s="2"/>
      <c r="YF466" s="2"/>
      <c r="YG466" s="2"/>
      <c r="YH466" s="2"/>
      <c r="YI466" s="2"/>
      <c r="YJ466" s="2"/>
      <c r="YK466" s="2"/>
      <c r="YL466" s="2"/>
      <c r="YM466" s="2"/>
      <c r="YN466" s="2"/>
      <c r="YO466" s="2"/>
      <c r="YP466" s="2"/>
      <c r="YQ466" s="2"/>
      <c r="YR466" s="2"/>
      <c r="YS466" s="2"/>
      <c r="YT466" s="2"/>
      <c r="YU466" s="2"/>
      <c r="YV466" s="2"/>
      <c r="YW466" s="2"/>
      <c r="YX466" s="2"/>
      <c r="YY466" s="2"/>
      <c r="YZ466" s="2"/>
      <c r="ZA466" s="2"/>
      <c r="ZB466" s="2"/>
      <c r="ZC466" s="2"/>
      <c r="ZD466" s="2"/>
      <c r="ZE466" s="2"/>
      <c r="ZF466" s="2"/>
      <c r="ZG466" s="2"/>
      <c r="ZH466" s="2"/>
      <c r="ZI466" s="2"/>
      <c r="ZJ466" s="2"/>
      <c r="ZK466" s="2"/>
      <c r="ZL466" s="2"/>
      <c r="ZM466" s="2"/>
      <c r="ZN466" s="2"/>
      <c r="ZO466" s="2"/>
      <c r="ZP466" s="2"/>
      <c r="ZQ466" s="2"/>
      <c r="ZR466" s="2"/>
      <c r="ZS466" s="2"/>
      <c r="ZT466" s="2"/>
      <c r="ZU466" s="2"/>
      <c r="ZV466" s="2"/>
      <c r="ZW466" s="2"/>
      <c r="ZX466" s="2"/>
      <c r="ZY466" s="2"/>
      <c r="ZZ466" s="2"/>
      <c r="AAA466" s="2"/>
      <c r="AAB466" s="2"/>
      <c r="AAC466" s="2"/>
      <c r="AAD466" s="2"/>
      <c r="AAE466" s="2"/>
      <c r="AAF466" s="2"/>
      <c r="AAG466" s="2"/>
      <c r="AAH466" s="2"/>
      <c r="AAI466" s="2"/>
      <c r="AAJ466" s="2"/>
      <c r="AAK466" s="2"/>
      <c r="AAL466" s="2"/>
      <c r="AAM466" s="2"/>
      <c r="AAN466" s="2"/>
      <c r="AAO466" s="2"/>
      <c r="AAP466" s="2"/>
      <c r="AAQ466" s="2"/>
      <c r="AAR466" s="2"/>
      <c r="AAS466" s="2"/>
      <c r="AAT466" s="2"/>
      <c r="AAU466" s="2"/>
      <c r="AAV466" s="2"/>
      <c r="AAW466" s="2"/>
      <c r="AAX466" s="2"/>
      <c r="AAY466" s="2"/>
      <c r="AAZ466" s="2"/>
      <c r="ABA466" s="2"/>
      <c r="ABB466" s="2"/>
      <c r="ABC466" s="2"/>
      <c r="ABD466" s="2"/>
      <c r="ABE466" s="2"/>
      <c r="ABF466" s="2"/>
      <c r="ABG466" s="2"/>
      <c r="ABH466" s="2"/>
      <c r="ABI466" s="2"/>
      <c r="ABJ466" s="2"/>
      <c r="ABK466" s="2"/>
      <c r="ABL466" s="2"/>
      <c r="ABM466" s="2"/>
      <c r="ABN466" s="2"/>
      <c r="ABO466" s="2"/>
      <c r="ABP466" s="2"/>
      <c r="ABQ466" s="2"/>
      <c r="ABR466" s="2"/>
      <c r="ABS466" s="2"/>
    </row>
    <row r="467" spans="1:747" s="6" customFormat="1" x14ac:dyDescent="0.25">
      <c r="A467" s="3"/>
      <c r="B467" s="3"/>
      <c r="C467" s="445"/>
      <c r="D467" s="445"/>
      <c r="E467" s="442"/>
      <c r="F467" s="869"/>
      <c r="G467" s="870"/>
      <c r="H467" s="869"/>
      <c r="I467" s="870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  <c r="BJ467" s="3"/>
      <c r="BK467" s="3"/>
      <c r="BL467" s="3"/>
      <c r="BM467" s="3"/>
      <c r="BN467" s="3"/>
      <c r="BO467" s="3"/>
      <c r="BP467" s="3"/>
      <c r="BQ467" s="3"/>
      <c r="BR467" s="3"/>
      <c r="BS467" s="3"/>
      <c r="BT467" s="3"/>
      <c r="BU467" s="3"/>
      <c r="BV467" s="3"/>
      <c r="BW467" s="3"/>
      <c r="BX467" s="3"/>
      <c r="BY467" s="3"/>
      <c r="BZ467" s="3"/>
      <c r="CA467" s="3"/>
      <c r="CB467" s="3"/>
      <c r="CC467" s="3"/>
      <c r="CD467" s="3"/>
      <c r="CE467" s="3"/>
      <c r="CF467" s="3"/>
      <c r="CG467" s="3"/>
      <c r="CH467" s="3"/>
      <c r="CI467" s="3"/>
      <c r="CJ467" s="3"/>
      <c r="CK467" s="3"/>
      <c r="CL467" s="3"/>
      <c r="CM467" s="3"/>
      <c r="CN467" s="3"/>
      <c r="CO467" s="3"/>
      <c r="CP467" s="3"/>
      <c r="CQ467" s="3"/>
      <c r="CR467" s="3"/>
      <c r="CS467" s="3"/>
      <c r="CT467" s="3"/>
      <c r="CU467" s="3"/>
      <c r="CV467" s="3"/>
      <c r="CW467" s="3"/>
      <c r="CX467" s="3"/>
      <c r="CY467" s="3"/>
      <c r="CZ467" s="3"/>
      <c r="DA467" s="3"/>
      <c r="DB467" s="3"/>
      <c r="DC467" s="3"/>
      <c r="DD467" s="3"/>
      <c r="DE467" s="3"/>
      <c r="DF467" s="3"/>
      <c r="DG467" s="3"/>
      <c r="DH467" s="3"/>
      <c r="DI467" s="3"/>
      <c r="DJ467" s="3"/>
      <c r="DK467" s="3"/>
      <c r="DL467" s="3"/>
      <c r="DM467" s="3"/>
      <c r="DN467" s="3"/>
      <c r="DO467" s="3"/>
      <c r="DP467" s="3"/>
      <c r="DQ467" s="3"/>
      <c r="DR467" s="3"/>
      <c r="DS467" s="3"/>
      <c r="DT467" s="3"/>
      <c r="DU467" s="3"/>
      <c r="DV467" s="3"/>
      <c r="DW467" s="3"/>
      <c r="DX467" s="3"/>
      <c r="DY467" s="3"/>
      <c r="DZ467" s="3"/>
      <c r="EA467" s="3"/>
      <c r="EB467" s="3"/>
      <c r="EC467" s="3"/>
      <c r="ED467" s="3"/>
      <c r="EE467" s="3"/>
      <c r="EF467" s="3"/>
      <c r="EG467" s="3"/>
      <c r="EH467" s="3"/>
      <c r="EI467" s="3"/>
      <c r="EJ467" s="3"/>
      <c r="EK467" s="3"/>
      <c r="EL467" s="3"/>
      <c r="EM467" s="3"/>
      <c r="EN467" s="3"/>
      <c r="EO467" s="3"/>
      <c r="EP467" s="3"/>
      <c r="EQ467" s="3"/>
      <c r="ER467" s="3"/>
      <c r="ES467" s="3"/>
      <c r="ET467" s="3"/>
      <c r="EU467" s="3"/>
      <c r="EV467" s="3"/>
      <c r="EW467" s="3"/>
      <c r="EX467" s="3"/>
      <c r="EY467" s="3"/>
      <c r="EZ467" s="3"/>
      <c r="FA467" s="3"/>
      <c r="FB467" s="3"/>
      <c r="FC467" s="3"/>
      <c r="FD467" s="3"/>
      <c r="FE467" s="3"/>
      <c r="FF467" s="3"/>
      <c r="FG467" s="3"/>
      <c r="FH467" s="3"/>
      <c r="FI467" s="3"/>
      <c r="FJ467" s="3"/>
      <c r="FK467" s="3"/>
      <c r="FL467" s="3"/>
      <c r="FM467" s="3"/>
      <c r="FN467" s="3"/>
      <c r="FO467" s="3"/>
      <c r="FP467" s="3"/>
      <c r="FQ467" s="3"/>
      <c r="FR467" s="3"/>
      <c r="FS467" s="3"/>
      <c r="FT467" s="3"/>
      <c r="FU467" s="3"/>
      <c r="FV467" s="3"/>
      <c r="FW467" s="3"/>
      <c r="FX467" s="3"/>
      <c r="FY467" s="3"/>
      <c r="FZ467" s="3"/>
      <c r="GA467" s="3"/>
      <c r="GB467" s="3"/>
      <c r="GC467" s="3"/>
      <c r="GD467" s="3"/>
      <c r="GE467" s="3"/>
      <c r="GF467" s="3"/>
      <c r="GG467" s="3"/>
      <c r="GH467" s="3"/>
      <c r="GI467" s="3"/>
      <c r="GJ467" s="3"/>
      <c r="GK467" s="3"/>
      <c r="GL467" s="3"/>
      <c r="GM467" s="3"/>
      <c r="GN467" s="3"/>
      <c r="GO467" s="3"/>
      <c r="GP467" s="3"/>
      <c r="GQ467" s="3"/>
      <c r="GR467" s="3"/>
      <c r="GS467" s="3"/>
      <c r="GT467" s="3"/>
      <c r="GU467" s="3"/>
      <c r="GV467" s="3"/>
      <c r="GW467" s="3"/>
      <c r="GX467" s="3"/>
      <c r="GY467" s="3"/>
      <c r="GZ467" s="3"/>
      <c r="HA467" s="3"/>
      <c r="HB467" s="3"/>
      <c r="HC467" s="3"/>
      <c r="HD467" s="3"/>
      <c r="HE467" s="3"/>
      <c r="HF467" s="3"/>
      <c r="HG467" s="3"/>
      <c r="HH467" s="3"/>
      <c r="HI467" s="3"/>
      <c r="HJ467" s="3"/>
      <c r="HK467" s="3"/>
      <c r="HL467" s="3"/>
      <c r="HM467" s="3"/>
      <c r="HN467" s="3"/>
      <c r="HO467" s="3"/>
      <c r="HP467" s="3"/>
      <c r="HQ467" s="3"/>
      <c r="HR467" s="3"/>
      <c r="HS467" s="3"/>
      <c r="HT467" s="3"/>
      <c r="HU467" s="3"/>
      <c r="HV467" s="3"/>
      <c r="HW467" s="3"/>
      <c r="HX467" s="3"/>
      <c r="HY467" s="3"/>
      <c r="HZ467" s="3"/>
      <c r="IA467" s="3"/>
      <c r="IB467" s="3"/>
      <c r="IC467" s="3"/>
      <c r="ID467" s="3"/>
      <c r="IE467" s="3"/>
      <c r="IF467" s="3"/>
      <c r="IG467" s="3"/>
      <c r="IH467" s="3"/>
      <c r="II467" s="3"/>
      <c r="IJ467" s="3"/>
      <c r="IK467" s="3"/>
      <c r="IL467" s="3"/>
      <c r="IM467" s="3"/>
      <c r="IN467" s="3"/>
      <c r="IO467" s="3"/>
      <c r="IP467" s="3"/>
      <c r="IQ467" s="3"/>
      <c r="IR467" s="3"/>
      <c r="IS467" s="3"/>
      <c r="IT467" s="3"/>
      <c r="IU467" s="3"/>
      <c r="IV467" s="3"/>
      <c r="IW467" s="3"/>
      <c r="IX467" s="3"/>
      <c r="IY467" s="3"/>
      <c r="IZ467" s="3"/>
      <c r="JA467" s="3"/>
      <c r="JB467" s="3"/>
      <c r="JC467" s="3"/>
      <c r="JD467" s="3"/>
      <c r="JE467" s="3"/>
      <c r="JF467" s="3"/>
      <c r="JG467" s="3"/>
      <c r="JH467" s="3"/>
      <c r="JI467" s="3"/>
      <c r="JJ467" s="3"/>
      <c r="JK467" s="3"/>
      <c r="JL467" s="3"/>
      <c r="JM467" s="3"/>
      <c r="JN467" s="3"/>
      <c r="JO467" s="3"/>
      <c r="JP467" s="3"/>
      <c r="JQ467" s="3"/>
      <c r="JR467" s="3"/>
      <c r="JS467" s="3"/>
      <c r="JT467" s="3"/>
      <c r="JU467" s="3"/>
      <c r="JV467" s="3"/>
      <c r="JW467" s="3"/>
      <c r="JX467" s="3"/>
      <c r="JY467" s="3"/>
      <c r="JZ467" s="3"/>
      <c r="KA467" s="3"/>
      <c r="KB467" s="3"/>
      <c r="KC467" s="3"/>
      <c r="KD467" s="3"/>
      <c r="KE467" s="3"/>
      <c r="KF467" s="3"/>
      <c r="KG467" s="3"/>
      <c r="KH467" s="3"/>
      <c r="KI467" s="3"/>
      <c r="KJ467" s="3"/>
      <c r="KK467" s="3"/>
      <c r="KL467" s="3"/>
      <c r="KM467" s="3"/>
      <c r="KN467" s="3"/>
      <c r="KO467" s="3"/>
      <c r="KP467" s="3"/>
      <c r="KQ467" s="3"/>
      <c r="KR467" s="3"/>
      <c r="KS467" s="3"/>
      <c r="KT467" s="3"/>
      <c r="KU467" s="3"/>
      <c r="KV467" s="3"/>
      <c r="KW467" s="3"/>
      <c r="KX467" s="3"/>
      <c r="KY467" s="3"/>
      <c r="KZ467" s="3"/>
      <c r="LA467" s="3"/>
      <c r="LB467" s="3"/>
      <c r="LC467" s="3"/>
      <c r="LD467" s="3"/>
      <c r="LE467" s="3"/>
      <c r="LF467" s="3"/>
      <c r="LG467" s="3"/>
      <c r="LH467" s="3"/>
      <c r="LI467" s="3"/>
      <c r="LJ467" s="3"/>
      <c r="LK467" s="3"/>
      <c r="LL467" s="3"/>
      <c r="LM467" s="3"/>
      <c r="LN467" s="3"/>
      <c r="LO467" s="3"/>
      <c r="LP467" s="3"/>
      <c r="LQ467" s="3"/>
      <c r="LR467" s="3"/>
      <c r="LS467" s="3"/>
      <c r="LT467" s="3"/>
      <c r="LU467" s="3"/>
      <c r="LV467" s="3"/>
      <c r="LW467" s="3"/>
      <c r="LX467" s="3"/>
      <c r="LY467" s="3"/>
      <c r="LZ467" s="3"/>
      <c r="MA467" s="3"/>
      <c r="MB467" s="3"/>
      <c r="MC467" s="3"/>
      <c r="MD467" s="3"/>
      <c r="ME467" s="3"/>
      <c r="MF467" s="3"/>
      <c r="MG467" s="3"/>
      <c r="MH467" s="3"/>
      <c r="MI467" s="3"/>
      <c r="MJ467" s="3"/>
      <c r="MK467" s="3"/>
      <c r="ML467" s="3"/>
      <c r="MM467" s="3"/>
      <c r="MN467" s="3"/>
      <c r="MO467" s="3"/>
      <c r="MP467" s="3"/>
      <c r="MQ467" s="3"/>
      <c r="MR467" s="3"/>
      <c r="MS467" s="3"/>
      <c r="MT467" s="3"/>
      <c r="MU467" s="3"/>
      <c r="MV467" s="3"/>
      <c r="MW467" s="3"/>
      <c r="MX467" s="3"/>
      <c r="MY467" s="3"/>
      <c r="MZ467" s="3"/>
      <c r="NA467" s="3"/>
      <c r="NB467" s="3"/>
      <c r="NC467" s="3"/>
      <c r="ND467" s="3"/>
      <c r="NE467" s="3"/>
      <c r="NF467" s="3"/>
      <c r="NG467" s="3"/>
      <c r="NH467" s="3"/>
      <c r="NI467" s="3"/>
      <c r="NJ467" s="3"/>
      <c r="NK467" s="3"/>
      <c r="NL467" s="3"/>
      <c r="NM467" s="3"/>
      <c r="NN467" s="3"/>
      <c r="NO467" s="3"/>
      <c r="NP467" s="3"/>
      <c r="NQ467" s="3"/>
      <c r="NR467" s="3"/>
      <c r="NS467" s="3"/>
      <c r="NT467" s="3"/>
      <c r="NU467" s="3"/>
      <c r="NV467" s="3"/>
      <c r="NW467" s="3"/>
      <c r="NX467" s="3"/>
      <c r="NY467" s="3"/>
      <c r="NZ467" s="3"/>
      <c r="OA467" s="3"/>
      <c r="OB467" s="3"/>
      <c r="OC467" s="3"/>
      <c r="OD467" s="3"/>
      <c r="OE467" s="3"/>
      <c r="OF467" s="3"/>
      <c r="OG467" s="3"/>
      <c r="OH467" s="3"/>
      <c r="OI467" s="3"/>
      <c r="OJ467" s="3"/>
      <c r="OK467" s="3"/>
      <c r="OL467" s="3"/>
      <c r="OM467" s="3"/>
      <c r="ON467" s="3"/>
      <c r="OO467" s="3"/>
      <c r="OP467" s="3"/>
      <c r="OQ467" s="3"/>
      <c r="OR467" s="3"/>
      <c r="OS467" s="3"/>
      <c r="OT467" s="3"/>
      <c r="OU467" s="3"/>
      <c r="OV467" s="3"/>
      <c r="OW467" s="3"/>
      <c r="OX467" s="3"/>
      <c r="OY467" s="3"/>
      <c r="OZ467" s="3"/>
      <c r="PA467" s="3"/>
      <c r="PB467" s="3"/>
      <c r="PC467" s="3"/>
      <c r="PD467" s="3"/>
      <c r="PE467" s="3"/>
      <c r="PF467" s="3"/>
      <c r="PG467" s="3"/>
      <c r="PH467" s="3"/>
      <c r="PI467" s="3"/>
      <c r="PJ467" s="3"/>
      <c r="PK467" s="3"/>
      <c r="PL467" s="3"/>
      <c r="PM467" s="3"/>
      <c r="PN467" s="3"/>
      <c r="PO467" s="3"/>
      <c r="PP467" s="3"/>
      <c r="PQ467" s="3"/>
      <c r="PR467" s="3"/>
      <c r="PS467" s="3"/>
      <c r="PT467" s="3"/>
      <c r="PU467" s="3"/>
      <c r="PV467" s="3"/>
      <c r="PW467" s="3"/>
      <c r="PX467" s="3"/>
      <c r="PY467" s="3"/>
      <c r="PZ467" s="3"/>
      <c r="QA467" s="3"/>
      <c r="QB467" s="3"/>
      <c r="QC467" s="3"/>
      <c r="QD467" s="3"/>
      <c r="QE467" s="3"/>
      <c r="QF467" s="3"/>
      <c r="QG467" s="3"/>
      <c r="QH467" s="3"/>
      <c r="QI467" s="3"/>
      <c r="QJ467" s="3"/>
      <c r="QK467" s="3"/>
      <c r="QL467" s="3"/>
      <c r="QM467" s="3"/>
      <c r="QN467" s="3"/>
      <c r="QO467" s="3"/>
      <c r="QP467" s="3"/>
      <c r="QQ467" s="3"/>
      <c r="QR467" s="3"/>
      <c r="QS467" s="3"/>
      <c r="QT467" s="3"/>
      <c r="QU467" s="3"/>
      <c r="QV467" s="3"/>
      <c r="QW467" s="3"/>
      <c r="QX467" s="3"/>
      <c r="QY467" s="3"/>
      <c r="QZ467" s="3"/>
      <c r="RA467" s="3"/>
      <c r="RB467" s="3"/>
      <c r="RC467" s="3"/>
      <c r="RD467" s="3"/>
      <c r="RE467" s="3"/>
      <c r="RF467" s="3"/>
      <c r="RG467" s="3"/>
      <c r="RH467" s="3"/>
      <c r="RI467" s="3"/>
      <c r="RJ467" s="3"/>
      <c r="RK467" s="3"/>
      <c r="RL467" s="3"/>
      <c r="RM467" s="3"/>
      <c r="RN467" s="3"/>
      <c r="RO467" s="3"/>
      <c r="RP467" s="3"/>
      <c r="RQ467" s="3"/>
      <c r="RR467" s="3"/>
      <c r="RS467" s="3"/>
      <c r="RT467" s="3"/>
      <c r="RU467" s="3"/>
      <c r="RV467" s="3"/>
      <c r="RW467" s="3"/>
      <c r="RX467" s="3"/>
      <c r="RY467" s="3"/>
      <c r="RZ467" s="3"/>
      <c r="SA467" s="3"/>
      <c r="SB467" s="3"/>
      <c r="SC467" s="3"/>
      <c r="SD467" s="3"/>
      <c r="SE467" s="3"/>
      <c r="SF467" s="3"/>
      <c r="SG467" s="3"/>
      <c r="SH467" s="3"/>
      <c r="SI467" s="3"/>
      <c r="SJ467" s="3"/>
      <c r="SK467" s="3"/>
      <c r="SL467" s="3"/>
      <c r="SM467" s="3"/>
      <c r="SN467" s="3"/>
      <c r="SO467" s="3"/>
      <c r="SP467" s="3"/>
      <c r="SQ467" s="3"/>
      <c r="SR467" s="3"/>
      <c r="SS467" s="3"/>
      <c r="ST467" s="3"/>
      <c r="SU467" s="3"/>
      <c r="SV467" s="3"/>
      <c r="SW467" s="3"/>
      <c r="SX467" s="3"/>
      <c r="SY467" s="3"/>
      <c r="SZ467" s="3"/>
      <c r="TA467" s="3"/>
      <c r="TB467" s="3"/>
      <c r="TC467" s="3"/>
      <c r="TD467" s="3"/>
      <c r="TE467" s="3"/>
      <c r="TF467" s="3"/>
      <c r="TG467" s="3"/>
      <c r="TH467" s="3"/>
      <c r="TI467" s="3"/>
      <c r="TJ467" s="3"/>
      <c r="TK467" s="3"/>
      <c r="TL467" s="3"/>
      <c r="TM467" s="3"/>
      <c r="TN467" s="3"/>
      <c r="TO467" s="3"/>
      <c r="TP467" s="3"/>
      <c r="TQ467" s="3"/>
      <c r="TR467" s="3"/>
      <c r="TS467" s="3"/>
      <c r="TT467" s="3"/>
      <c r="TU467" s="3"/>
      <c r="TV467" s="3"/>
      <c r="TW467" s="3"/>
      <c r="TX467" s="3"/>
      <c r="TY467" s="3"/>
      <c r="TZ467" s="3"/>
      <c r="UA467" s="3"/>
      <c r="UB467" s="3"/>
      <c r="UC467" s="3"/>
      <c r="UD467" s="3"/>
      <c r="UE467" s="3"/>
      <c r="UF467" s="3"/>
      <c r="UG467" s="3"/>
      <c r="UH467" s="3"/>
      <c r="UI467" s="3"/>
      <c r="UJ467" s="3"/>
      <c r="UK467" s="3"/>
      <c r="UL467" s="3"/>
      <c r="UM467" s="3"/>
      <c r="UN467" s="3"/>
      <c r="UO467" s="3"/>
      <c r="UP467" s="3"/>
      <c r="UQ467" s="3"/>
      <c r="UR467" s="3"/>
      <c r="US467" s="3"/>
      <c r="UT467" s="3"/>
      <c r="UU467" s="3"/>
      <c r="UV467" s="3"/>
      <c r="UW467" s="3"/>
      <c r="UX467" s="3"/>
      <c r="UY467" s="3"/>
      <c r="UZ467" s="3"/>
      <c r="VA467" s="3"/>
      <c r="VB467" s="3"/>
      <c r="VC467" s="3"/>
      <c r="VD467" s="3"/>
      <c r="VE467" s="3"/>
      <c r="VF467" s="3"/>
      <c r="VG467" s="3"/>
      <c r="VH467" s="3"/>
      <c r="VI467" s="3"/>
      <c r="VJ467" s="3"/>
      <c r="VK467" s="3"/>
      <c r="VL467" s="3"/>
      <c r="VM467" s="3"/>
      <c r="VN467" s="3"/>
      <c r="VO467" s="3"/>
      <c r="VP467" s="3"/>
      <c r="VQ467" s="3"/>
      <c r="VR467" s="3"/>
      <c r="VS467" s="3"/>
      <c r="VT467" s="3"/>
      <c r="VU467" s="3"/>
      <c r="VV467" s="3"/>
      <c r="VW467" s="3"/>
      <c r="VX467" s="3"/>
      <c r="VY467" s="3"/>
      <c r="VZ467" s="3"/>
      <c r="WA467" s="3"/>
      <c r="WB467" s="3"/>
      <c r="WC467" s="3"/>
      <c r="WD467" s="3"/>
      <c r="WE467" s="3"/>
      <c r="WF467" s="3"/>
      <c r="WG467" s="3"/>
      <c r="WH467" s="3"/>
      <c r="WI467" s="3"/>
      <c r="WJ467" s="3"/>
      <c r="WK467" s="3"/>
      <c r="WL467" s="3"/>
      <c r="WM467" s="3"/>
      <c r="WN467" s="3"/>
      <c r="WO467" s="3"/>
      <c r="WP467" s="3"/>
      <c r="WQ467" s="3"/>
      <c r="WR467" s="3"/>
      <c r="WS467" s="3"/>
      <c r="WT467" s="3"/>
      <c r="WU467" s="3"/>
      <c r="WV467" s="3"/>
      <c r="WW467" s="3"/>
      <c r="WX467" s="3"/>
      <c r="WY467" s="3"/>
      <c r="WZ467" s="3"/>
      <c r="XA467" s="3"/>
      <c r="XB467" s="3"/>
      <c r="XC467" s="3"/>
      <c r="XD467" s="3"/>
      <c r="XE467" s="3"/>
      <c r="XF467" s="3"/>
      <c r="XG467" s="3"/>
      <c r="XH467" s="3"/>
      <c r="XI467" s="3"/>
      <c r="XJ467" s="3"/>
      <c r="XK467" s="3"/>
      <c r="XL467" s="3"/>
      <c r="XM467" s="3"/>
      <c r="XN467" s="3"/>
      <c r="XO467" s="3"/>
      <c r="XP467" s="3"/>
      <c r="XQ467" s="3"/>
      <c r="XR467" s="3"/>
      <c r="XS467" s="3"/>
      <c r="XT467" s="3"/>
      <c r="XU467" s="3"/>
      <c r="XV467" s="3"/>
      <c r="XW467" s="3"/>
      <c r="XX467" s="3"/>
      <c r="XY467" s="3"/>
      <c r="XZ467" s="3"/>
      <c r="YA467" s="3"/>
      <c r="YB467" s="3"/>
      <c r="YC467" s="3"/>
      <c r="YD467" s="3"/>
      <c r="YE467" s="3"/>
      <c r="YF467" s="3"/>
      <c r="YG467" s="3"/>
      <c r="YH467" s="3"/>
      <c r="YI467" s="3"/>
      <c r="YJ467" s="3"/>
      <c r="YK467" s="3"/>
      <c r="YL467" s="3"/>
      <c r="YM467" s="3"/>
      <c r="YN467" s="3"/>
      <c r="YO467" s="3"/>
      <c r="YP467" s="3"/>
      <c r="YQ467" s="3"/>
      <c r="YR467" s="3"/>
      <c r="YS467" s="3"/>
      <c r="YT467" s="3"/>
      <c r="YU467" s="3"/>
      <c r="YV467" s="3"/>
      <c r="YW467" s="3"/>
      <c r="YX467" s="3"/>
      <c r="YY467" s="3"/>
      <c r="YZ467" s="3"/>
      <c r="ZA467" s="3"/>
      <c r="ZB467" s="3"/>
      <c r="ZC467" s="3"/>
      <c r="ZD467" s="3"/>
      <c r="ZE467" s="3"/>
      <c r="ZF467" s="3"/>
      <c r="ZG467" s="3"/>
      <c r="ZH467" s="3"/>
      <c r="ZI467" s="3"/>
      <c r="ZJ467" s="3"/>
      <c r="ZK467" s="3"/>
      <c r="ZL467" s="3"/>
      <c r="ZM467" s="3"/>
      <c r="ZN467" s="3"/>
      <c r="ZO467" s="3"/>
      <c r="ZP467" s="3"/>
      <c r="ZQ467" s="3"/>
      <c r="ZR467" s="3"/>
      <c r="ZS467" s="3"/>
      <c r="ZT467" s="3"/>
      <c r="ZU467" s="3"/>
      <c r="ZV467" s="3"/>
      <c r="ZW467" s="3"/>
      <c r="ZX467" s="3"/>
      <c r="ZY467" s="3"/>
      <c r="ZZ467" s="3"/>
      <c r="AAA467" s="3"/>
      <c r="AAB467" s="3"/>
      <c r="AAC467" s="3"/>
      <c r="AAD467" s="3"/>
      <c r="AAE467" s="3"/>
      <c r="AAF467" s="3"/>
      <c r="AAG467" s="3"/>
      <c r="AAH467" s="3"/>
      <c r="AAI467" s="3"/>
      <c r="AAJ467" s="3"/>
      <c r="AAK467" s="3"/>
      <c r="AAL467" s="3"/>
      <c r="AAM467" s="3"/>
      <c r="AAN467" s="3"/>
      <c r="AAO467" s="3"/>
      <c r="AAP467" s="3"/>
      <c r="AAQ467" s="3"/>
      <c r="AAR467" s="3"/>
      <c r="AAS467" s="3"/>
      <c r="AAT467" s="3"/>
      <c r="AAU467" s="3"/>
      <c r="AAV467" s="3"/>
      <c r="AAW467" s="3"/>
      <c r="AAX467" s="3"/>
      <c r="AAY467" s="3"/>
      <c r="AAZ467" s="3"/>
      <c r="ABA467" s="3"/>
      <c r="ABB467" s="3"/>
      <c r="ABC467" s="3"/>
      <c r="ABD467" s="3"/>
      <c r="ABE467" s="3"/>
      <c r="ABF467" s="3"/>
      <c r="ABG467" s="3"/>
      <c r="ABH467" s="3"/>
      <c r="ABI467" s="3"/>
      <c r="ABJ467" s="3"/>
      <c r="ABK467" s="3"/>
      <c r="ABL467" s="3"/>
      <c r="ABM467" s="3"/>
      <c r="ABN467" s="3"/>
      <c r="ABO467" s="3"/>
      <c r="ABP467" s="3"/>
      <c r="ABQ467" s="3"/>
      <c r="ABR467" s="3"/>
      <c r="ABS467" s="3"/>
    </row>
    <row r="470" spans="1:747" s="6" customFormat="1" x14ac:dyDescent="0.25">
      <c r="A470" s="3"/>
      <c r="B470" s="3"/>
      <c r="C470" s="445"/>
      <c r="D470" s="445"/>
      <c r="E470" s="442"/>
      <c r="F470" s="869"/>
      <c r="G470" s="870"/>
      <c r="H470" s="869"/>
      <c r="I470" s="870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D470" s="3"/>
      <c r="BE470" s="3"/>
      <c r="BF470" s="3"/>
      <c r="BG470" s="3"/>
      <c r="BH470" s="3"/>
      <c r="BI470" s="3"/>
      <c r="BJ470" s="3"/>
      <c r="BK470" s="3"/>
      <c r="BL470" s="3"/>
      <c r="BM470" s="3"/>
      <c r="BN470" s="3"/>
      <c r="BO470" s="3"/>
      <c r="BP470" s="3"/>
      <c r="BQ470" s="3"/>
      <c r="BR470" s="3"/>
      <c r="BS470" s="3"/>
      <c r="BT470" s="3"/>
      <c r="BU470" s="3"/>
      <c r="BV470" s="3"/>
      <c r="BW470" s="3"/>
      <c r="BX470" s="3"/>
      <c r="BY470" s="3"/>
      <c r="BZ470" s="3"/>
      <c r="CA470" s="3"/>
      <c r="CB470" s="3"/>
      <c r="CC470" s="3"/>
      <c r="CD470" s="3"/>
      <c r="CE470" s="3"/>
      <c r="CF470" s="3"/>
      <c r="CG470" s="3"/>
      <c r="CH470" s="3"/>
      <c r="CI470" s="3"/>
      <c r="CJ470" s="3"/>
      <c r="CK470" s="3"/>
      <c r="CL470" s="3"/>
      <c r="CM470" s="3"/>
      <c r="CN470" s="3"/>
      <c r="CO470" s="3"/>
      <c r="CP470" s="3"/>
      <c r="CQ470" s="3"/>
      <c r="CR470" s="3"/>
      <c r="CS470" s="3"/>
      <c r="CT470" s="3"/>
      <c r="CU470" s="3"/>
      <c r="CV470" s="3"/>
      <c r="CW470" s="3"/>
      <c r="CX470" s="3"/>
      <c r="CY470" s="3"/>
      <c r="CZ470" s="3"/>
      <c r="DA470" s="3"/>
      <c r="DB470" s="3"/>
      <c r="DC470" s="3"/>
      <c r="DD470" s="3"/>
      <c r="DE470" s="3"/>
      <c r="DF470" s="3"/>
      <c r="DG470" s="3"/>
      <c r="DH470" s="3"/>
      <c r="DI470" s="3"/>
      <c r="DJ470" s="3"/>
      <c r="DK470" s="3"/>
      <c r="DL470" s="3"/>
      <c r="DM470" s="3"/>
      <c r="DN470" s="3"/>
      <c r="DO470" s="3"/>
      <c r="DP470" s="3"/>
      <c r="DQ470" s="3"/>
      <c r="DR470" s="3"/>
      <c r="DS470" s="3"/>
      <c r="DT470" s="3"/>
      <c r="DU470" s="3"/>
      <c r="DV470" s="3"/>
      <c r="DW470" s="3"/>
      <c r="DX470" s="3"/>
      <c r="DY470" s="3"/>
      <c r="DZ470" s="3"/>
      <c r="EA470" s="3"/>
      <c r="EB470" s="3"/>
      <c r="EC470" s="3"/>
      <c r="ED470" s="3"/>
      <c r="EE470" s="3"/>
      <c r="EF470" s="3"/>
      <c r="EG470" s="3"/>
      <c r="EH470" s="3"/>
      <c r="EI470" s="3"/>
      <c r="EJ470" s="3"/>
      <c r="EK470" s="3"/>
      <c r="EL470" s="3"/>
      <c r="EM470" s="3"/>
      <c r="EN470" s="3"/>
      <c r="EO470" s="3"/>
      <c r="EP470" s="3"/>
      <c r="EQ470" s="3"/>
      <c r="ER470" s="3"/>
      <c r="ES470" s="3"/>
      <c r="ET470" s="3"/>
      <c r="EU470" s="3"/>
      <c r="EV470" s="3"/>
      <c r="EW470" s="3"/>
      <c r="EX470" s="3"/>
      <c r="EY470" s="3"/>
      <c r="EZ470" s="3"/>
      <c r="FA470" s="3"/>
      <c r="FB470" s="3"/>
      <c r="FC470" s="3"/>
      <c r="FD470" s="3"/>
      <c r="FE470" s="3"/>
      <c r="FF470" s="3"/>
      <c r="FG470" s="3"/>
      <c r="FH470" s="3"/>
      <c r="FI470" s="3"/>
      <c r="FJ470" s="3"/>
      <c r="FK470" s="3"/>
      <c r="FL470" s="3"/>
      <c r="FM470" s="3"/>
      <c r="FN470" s="3"/>
      <c r="FO470" s="3"/>
      <c r="FP470" s="3"/>
      <c r="FQ470" s="3"/>
      <c r="FR470" s="3"/>
      <c r="FS470" s="3"/>
      <c r="FT470" s="3"/>
      <c r="FU470" s="3"/>
      <c r="FV470" s="3"/>
      <c r="FW470" s="3"/>
      <c r="FX470" s="3"/>
      <c r="FY470" s="3"/>
      <c r="FZ470" s="3"/>
      <c r="GA470" s="3"/>
      <c r="GB470" s="3"/>
      <c r="GC470" s="3"/>
      <c r="GD470" s="3"/>
      <c r="GE470" s="3"/>
      <c r="GF470" s="3"/>
      <c r="GG470" s="3"/>
      <c r="GH470" s="3"/>
      <c r="GI470" s="3"/>
      <c r="GJ470" s="3"/>
      <c r="GK470" s="3"/>
      <c r="GL470" s="3"/>
      <c r="GM470" s="3"/>
      <c r="GN470" s="3"/>
      <c r="GO470" s="3"/>
      <c r="GP470" s="3"/>
      <c r="GQ470" s="3"/>
      <c r="GR470" s="3"/>
      <c r="GS470" s="3"/>
      <c r="GT470" s="3"/>
      <c r="GU470" s="3"/>
      <c r="GV470" s="3"/>
      <c r="GW470" s="3"/>
      <c r="GX470" s="3"/>
      <c r="GY470" s="3"/>
      <c r="GZ470" s="3"/>
      <c r="HA470" s="3"/>
      <c r="HB470" s="3"/>
      <c r="HC470" s="3"/>
      <c r="HD470" s="3"/>
      <c r="HE470" s="3"/>
      <c r="HF470" s="3"/>
      <c r="HG470" s="3"/>
      <c r="HH470" s="3"/>
      <c r="HI470" s="3"/>
      <c r="HJ470" s="3"/>
      <c r="HK470" s="3"/>
      <c r="HL470" s="3"/>
      <c r="HM470" s="3"/>
      <c r="HN470" s="3"/>
      <c r="HO470" s="3"/>
      <c r="HP470" s="3"/>
      <c r="HQ470" s="3"/>
      <c r="HR470" s="3"/>
      <c r="HS470" s="3"/>
      <c r="HT470" s="3"/>
      <c r="HU470" s="3"/>
      <c r="HV470" s="3"/>
      <c r="HW470" s="3"/>
      <c r="HX470" s="3"/>
      <c r="HY470" s="3"/>
      <c r="HZ470" s="3"/>
      <c r="IA470" s="3"/>
      <c r="IB470" s="3"/>
      <c r="IC470" s="3"/>
      <c r="ID470" s="3"/>
      <c r="IE470" s="3"/>
      <c r="IF470" s="3"/>
      <c r="IG470" s="3"/>
      <c r="IH470" s="3"/>
      <c r="II470" s="3"/>
      <c r="IJ470" s="3"/>
      <c r="IK470" s="3"/>
      <c r="IL470" s="3"/>
      <c r="IM470" s="3"/>
      <c r="IN470" s="3"/>
      <c r="IO470" s="3"/>
      <c r="IP470" s="3"/>
      <c r="IQ470" s="3"/>
      <c r="IR470" s="3"/>
      <c r="IS470" s="3"/>
      <c r="IT470" s="3"/>
      <c r="IU470" s="3"/>
      <c r="IV470" s="3"/>
      <c r="IW470" s="3"/>
      <c r="IX470" s="3"/>
      <c r="IY470" s="3"/>
      <c r="IZ470" s="3"/>
      <c r="JA470" s="3"/>
      <c r="JB470" s="3"/>
      <c r="JC470" s="3"/>
      <c r="JD470" s="3"/>
      <c r="JE470" s="3"/>
      <c r="JF470" s="3"/>
      <c r="JG470" s="3"/>
      <c r="JH470" s="3"/>
      <c r="JI470" s="3"/>
      <c r="JJ470" s="3"/>
      <c r="JK470" s="3"/>
      <c r="JL470" s="3"/>
      <c r="JM470" s="3"/>
      <c r="JN470" s="3"/>
      <c r="JO470" s="3"/>
      <c r="JP470" s="3"/>
      <c r="JQ470" s="3"/>
      <c r="JR470" s="3"/>
      <c r="JS470" s="3"/>
      <c r="JT470" s="3"/>
      <c r="JU470" s="3"/>
      <c r="JV470" s="3"/>
      <c r="JW470" s="3"/>
      <c r="JX470" s="3"/>
      <c r="JY470" s="3"/>
      <c r="JZ470" s="3"/>
      <c r="KA470" s="3"/>
      <c r="KB470" s="3"/>
      <c r="KC470" s="3"/>
      <c r="KD470" s="3"/>
      <c r="KE470" s="3"/>
      <c r="KF470" s="3"/>
      <c r="KG470" s="3"/>
      <c r="KH470" s="3"/>
      <c r="KI470" s="3"/>
      <c r="KJ470" s="3"/>
      <c r="KK470" s="3"/>
      <c r="KL470" s="3"/>
      <c r="KM470" s="3"/>
      <c r="KN470" s="3"/>
      <c r="KO470" s="3"/>
      <c r="KP470" s="3"/>
      <c r="KQ470" s="3"/>
      <c r="KR470" s="3"/>
      <c r="KS470" s="3"/>
      <c r="KT470" s="3"/>
      <c r="KU470" s="3"/>
      <c r="KV470" s="3"/>
      <c r="KW470" s="3"/>
      <c r="KX470" s="3"/>
      <c r="KY470" s="3"/>
      <c r="KZ470" s="3"/>
      <c r="LA470" s="3"/>
      <c r="LB470" s="3"/>
      <c r="LC470" s="3"/>
      <c r="LD470" s="3"/>
      <c r="LE470" s="3"/>
      <c r="LF470" s="3"/>
      <c r="LG470" s="3"/>
      <c r="LH470" s="3"/>
      <c r="LI470" s="3"/>
      <c r="LJ470" s="3"/>
      <c r="LK470" s="3"/>
      <c r="LL470" s="3"/>
      <c r="LM470" s="3"/>
      <c r="LN470" s="3"/>
      <c r="LO470" s="3"/>
      <c r="LP470" s="3"/>
      <c r="LQ470" s="3"/>
      <c r="LR470" s="3"/>
      <c r="LS470" s="3"/>
      <c r="LT470" s="3"/>
      <c r="LU470" s="3"/>
      <c r="LV470" s="3"/>
      <c r="LW470" s="3"/>
      <c r="LX470" s="3"/>
      <c r="LY470" s="3"/>
      <c r="LZ470" s="3"/>
      <c r="MA470" s="3"/>
      <c r="MB470" s="3"/>
      <c r="MC470" s="3"/>
      <c r="MD470" s="3"/>
      <c r="ME470" s="3"/>
      <c r="MF470" s="3"/>
      <c r="MG470" s="3"/>
      <c r="MH470" s="3"/>
      <c r="MI470" s="3"/>
      <c r="MJ470" s="3"/>
      <c r="MK470" s="3"/>
      <c r="ML470" s="3"/>
      <c r="MM470" s="3"/>
      <c r="MN470" s="3"/>
      <c r="MO470" s="3"/>
      <c r="MP470" s="3"/>
      <c r="MQ470" s="3"/>
      <c r="MR470" s="3"/>
      <c r="MS470" s="3"/>
      <c r="MT470" s="3"/>
      <c r="MU470" s="3"/>
      <c r="MV470" s="3"/>
      <c r="MW470" s="3"/>
      <c r="MX470" s="3"/>
      <c r="MY470" s="3"/>
      <c r="MZ470" s="3"/>
      <c r="NA470" s="3"/>
      <c r="NB470" s="3"/>
      <c r="NC470" s="3"/>
      <c r="ND470" s="3"/>
      <c r="NE470" s="3"/>
      <c r="NF470" s="3"/>
      <c r="NG470" s="3"/>
      <c r="NH470" s="3"/>
      <c r="NI470" s="3"/>
      <c r="NJ470" s="3"/>
      <c r="NK470" s="3"/>
      <c r="NL470" s="3"/>
      <c r="NM470" s="3"/>
      <c r="NN470" s="3"/>
      <c r="NO470" s="3"/>
      <c r="NP470" s="3"/>
      <c r="NQ470" s="3"/>
      <c r="NR470" s="3"/>
      <c r="NS470" s="3"/>
      <c r="NT470" s="3"/>
      <c r="NU470" s="3"/>
      <c r="NV470" s="3"/>
      <c r="NW470" s="3"/>
      <c r="NX470" s="3"/>
      <c r="NY470" s="3"/>
      <c r="NZ470" s="3"/>
      <c r="OA470" s="3"/>
      <c r="OB470" s="3"/>
      <c r="OC470" s="3"/>
      <c r="OD470" s="3"/>
      <c r="OE470" s="3"/>
      <c r="OF470" s="3"/>
      <c r="OG470" s="3"/>
      <c r="OH470" s="3"/>
      <c r="OI470" s="3"/>
      <c r="OJ470" s="3"/>
      <c r="OK470" s="3"/>
      <c r="OL470" s="3"/>
      <c r="OM470" s="3"/>
      <c r="ON470" s="3"/>
      <c r="OO470" s="3"/>
      <c r="OP470" s="3"/>
      <c r="OQ470" s="3"/>
      <c r="OR470" s="3"/>
      <c r="OS470" s="3"/>
      <c r="OT470" s="3"/>
      <c r="OU470" s="3"/>
      <c r="OV470" s="3"/>
      <c r="OW470" s="3"/>
      <c r="OX470" s="3"/>
      <c r="OY470" s="3"/>
      <c r="OZ470" s="3"/>
      <c r="PA470" s="3"/>
      <c r="PB470" s="3"/>
      <c r="PC470" s="3"/>
      <c r="PD470" s="3"/>
      <c r="PE470" s="3"/>
      <c r="PF470" s="3"/>
      <c r="PG470" s="3"/>
      <c r="PH470" s="3"/>
      <c r="PI470" s="3"/>
      <c r="PJ470" s="3"/>
      <c r="PK470" s="3"/>
      <c r="PL470" s="3"/>
      <c r="PM470" s="3"/>
      <c r="PN470" s="3"/>
      <c r="PO470" s="3"/>
      <c r="PP470" s="3"/>
      <c r="PQ470" s="3"/>
      <c r="PR470" s="3"/>
      <c r="PS470" s="3"/>
      <c r="PT470" s="3"/>
      <c r="PU470" s="3"/>
      <c r="PV470" s="3"/>
      <c r="PW470" s="3"/>
      <c r="PX470" s="3"/>
      <c r="PY470" s="3"/>
      <c r="PZ470" s="3"/>
      <c r="QA470" s="3"/>
      <c r="QB470" s="3"/>
      <c r="QC470" s="3"/>
      <c r="QD470" s="3"/>
      <c r="QE470" s="3"/>
      <c r="QF470" s="3"/>
      <c r="QG470" s="3"/>
      <c r="QH470" s="3"/>
      <c r="QI470" s="3"/>
      <c r="QJ470" s="3"/>
      <c r="QK470" s="3"/>
      <c r="QL470" s="3"/>
      <c r="QM470" s="3"/>
      <c r="QN470" s="3"/>
      <c r="QO470" s="3"/>
      <c r="QP470" s="3"/>
      <c r="QQ470" s="3"/>
      <c r="QR470" s="3"/>
      <c r="QS470" s="3"/>
      <c r="QT470" s="3"/>
      <c r="QU470" s="3"/>
      <c r="QV470" s="3"/>
      <c r="QW470" s="3"/>
      <c r="QX470" s="3"/>
      <c r="QY470" s="3"/>
      <c r="QZ470" s="3"/>
      <c r="RA470" s="3"/>
      <c r="RB470" s="3"/>
      <c r="RC470" s="3"/>
      <c r="RD470" s="3"/>
      <c r="RE470" s="3"/>
      <c r="RF470" s="3"/>
      <c r="RG470" s="3"/>
      <c r="RH470" s="3"/>
      <c r="RI470" s="3"/>
      <c r="RJ470" s="3"/>
      <c r="RK470" s="3"/>
      <c r="RL470" s="3"/>
      <c r="RM470" s="3"/>
      <c r="RN470" s="3"/>
      <c r="RO470" s="3"/>
      <c r="RP470" s="3"/>
      <c r="RQ470" s="3"/>
      <c r="RR470" s="3"/>
      <c r="RS470" s="3"/>
      <c r="RT470" s="3"/>
      <c r="RU470" s="3"/>
      <c r="RV470" s="3"/>
      <c r="RW470" s="3"/>
      <c r="RX470" s="3"/>
      <c r="RY470" s="3"/>
      <c r="RZ470" s="3"/>
      <c r="SA470" s="3"/>
      <c r="SB470" s="3"/>
      <c r="SC470" s="3"/>
      <c r="SD470" s="3"/>
      <c r="SE470" s="3"/>
      <c r="SF470" s="3"/>
      <c r="SG470" s="3"/>
      <c r="SH470" s="3"/>
      <c r="SI470" s="3"/>
      <c r="SJ470" s="3"/>
      <c r="SK470" s="3"/>
      <c r="SL470" s="3"/>
      <c r="SM470" s="3"/>
      <c r="SN470" s="3"/>
      <c r="SO470" s="3"/>
      <c r="SP470" s="3"/>
      <c r="SQ470" s="3"/>
      <c r="SR470" s="3"/>
      <c r="SS470" s="3"/>
      <c r="ST470" s="3"/>
      <c r="SU470" s="3"/>
      <c r="SV470" s="3"/>
      <c r="SW470" s="3"/>
      <c r="SX470" s="3"/>
      <c r="SY470" s="3"/>
      <c r="SZ470" s="3"/>
      <c r="TA470" s="3"/>
      <c r="TB470" s="3"/>
      <c r="TC470" s="3"/>
      <c r="TD470" s="3"/>
      <c r="TE470" s="3"/>
      <c r="TF470" s="3"/>
      <c r="TG470" s="3"/>
      <c r="TH470" s="3"/>
      <c r="TI470" s="3"/>
      <c r="TJ470" s="3"/>
      <c r="TK470" s="3"/>
      <c r="TL470" s="3"/>
      <c r="TM470" s="3"/>
      <c r="TN470" s="3"/>
      <c r="TO470" s="3"/>
      <c r="TP470" s="3"/>
      <c r="TQ470" s="3"/>
      <c r="TR470" s="3"/>
      <c r="TS470" s="3"/>
      <c r="TT470" s="3"/>
      <c r="TU470" s="3"/>
      <c r="TV470" s="3"/>
      <c r="TW470" s="3"/>
      <c r="TX470" s="3"/>
      <c r="TY470" s="3"/>
      <c r="TZ470" s="3"/>
      <c r="UA470" s="3"/>
      <c r="UB470" s="3"/>
      <c r="UC470" s="3"/>
      <c r="UD470" s="3"/>
      <c r="UE470" s="3"/>
      <c r="UF470" s="3"/>
      <c r="UG470" s="3"/>
      <c r="UH470" s="3"/>
      <c r="UI470" s="3"/>
      <c r="UJ470" s="3"/>
      <c r="UK470" s="3"/>
      <c r="UL470" s="3"/>
      <c r="UM470" s="3"/>
      <c r="UN470" s="3"/>
      <c r="UO470" s="3"/>
      <c r="UP470" s="3"/>
      <c r="UQ470" s="3"/>
      <c r="UR470" s="3"/>
      <c r="US470" s="3"/>
      <c r="UT470" s="3"/>
      <c r="UU470" s="3"/>
      <c r="UV470" s="3"/>
      <c r="UW470" s="3"/>
      <c r="UX470" s="3"/>
      <c r="UY470" s="3"/>
      <c r="UZ470" s="3"/>
      <c r="VA470" s="3"/>
      <c r="VB470" s="3"/>
      <c r="VC470" s="3"/>
      <c r="VD470" s="3"/>
      <c r="VE470" s="3"/>
      <c r="VF470" s="3"/>
      <c r="VG470" s="3"/>
      <c r="VH470" s="3"/>
      <c r="VI470" s="3"/>
      <c r="VJ470" s="3"/>
      <c r="VK470" s="3"/>
      <c r="VL470" s="3"/>
      <c r="VM470" s="3"/>
      <c r="VN470" s="3"/>
      <c r="VO470" s="3"/>
      <c r="VP470" s="3"/>
      <c r="VQ470" s="3"/>
      <c r="VR470" s="3"/>
      <c r="VS470" s="3"/>
      <c r="VT470" s="3"/>
      <c r="VU470" s="3"/>
      <c r="VV470" s="3"/>
      <c r="VW470" s="3"/>
      <c r="VX470" s="3"/>
      <c r="VY470" s="3"/>
      <c r="VZ470" s="3"/>
      <c r="WA470" s="3"/>
      <c r="WB470" s="3"/>
      <c r="WC470" s="3"/>
      <c r="WD470" s="3"/>
      <c r="WE470" s="3"/>
      <c r="WF470" s="3"/>
      <c r="WG470" s="3"/>
      <c r="WH470" s="3"/>
      <c r="WI470" s="3"/>
      <c r="WJ470" s="3"/>
      <c r="WK470" s="3"/>
      <c r="WL470" s="3"/>
      <c r="WM470" s="3"/>
      <c r="WN470" s="3"/>
      <c r="WO470" s="3"/>
      <c r="WP470" s="3"/>
      <c r="WQ470" s="3"/>
      <c r="WR470" s="3"/>
      <c r="WS470" s="3"/>
      <c r="WT470" s="3"/>
      <c r="WU470" s="3"/>
      <c r="WV470" s="3"/>
      <c r="WW470" s="3"/>
      <c r="WX470" s="3"/>
      <c r="WY470" s="3"/>
      <c r="WZ470" s="3"/>
      <c r="XA470" s="3"/>
      <c r="XB470" s="3"/>
      <c r="XC470" s="3"/>
      <c r="XD470" s="3"/>
      <c r="XE470" s="3"/>
      <c r="XF470" s="3"/>
      <c r="XG470" s="3"/>
      <c r="XH470" s="3"/>
      <c r="XI470" s="3"/>
      <c r="XJ470" s="3"/>
      <c r="XK470" s="3"/>
      <c r="XL470" s="3"/>
      <c r="XM470" s="3"/>
      <c r="XN470" s="3"/>
      <c r="XO470" s="3"/>
      <c r="XP470" s="3"/>
      <c r="XQ470" s="3"/>
      <c r="XR470" s="3"/>
      <c r="XS470" s="3"/>
      <c r="XT470" s="3"/>
      <c r="XU470" s="3"/>
      <c r="XV470" s="3"/>
      <c r="XW470" s="3"/>
      <c r="XX470" s="3"/>
      <c r="XY470" s="3"/>
      <c r="XZ470" s="3"/>
      <c r="YA470" s="3"/>
      <c r="YB470" s="3"/>
      <c r="YC470" s="3"/>
      <c r="YD470" s="3"/>
      <c r="YE470" s="3"/>
      <c r="YF470" s="3"/>
      <c r="YG470" s="3"/>
      <c r="YH470" s="3"/>
      <c r="YI470" s="3"/>
      <c r="YJ470" s="3"/>
      <c r="YK470" s="3"/>
      <c r="YL470" s="3"/>
      <c r="YM470" s="3"/>
      <c r="YN470" s="3"/>
      <c r="YO470" s="3"/>
      <c r="YP470" s="3"/>
      <c r="YQ470" s="3"/>
      <c r="YR470" s="3"/>
      <c r="YS470" s="3"/>
      <c r="YT470" s="3"/>
      <c r="YU470" s="3"/>
      <c r="YV470" s="3"/>
      <c r="YW470" s="3"/>
      <c r="YX470" s="3"/>
      <c r="YY470" s="3"/>
      <c r="YZ470" s="3"/>
      <c r="ZA470" s="3"/>
      <c r="ZB470" s="3"/>
      <c r="ZC470" s="3"/>
      <c r="ZD470" s="3"/>
      <c r="ZE470" s="3"/>
      <c r="ZF470" s="3"/>
      <c r="ZG470" s="3"/>
      <c r="ZH470" s="3"/>
      <c r="ZI470" s="3"/>
      <c r="ZJ470" s="3"/>
      <c r="ZK470" s="3"/>
      <c r="ZL470" s="3"/>
      <c r="ZM470" s="3"/>
      <c r="ZN470" s="3"/>
      <c r="ZO470" s="3"/>
      <c r="ZP470" s="3"/>
      <c r="ZQ470" s="3"/>
      <c r="ZR470" s="3"/>
      <c r="ZS470" s="3"/>
      <c r="ZT470" s="3"/>
      <c r="ZU470" s="3"/>
      <c r="ZV470" s="3"/>
      <c r="ZW470" s="3"/>
      <c r="ZX470" s="3"/>
      <c r="ZY470" s="3"/>
      <c r="ZZ470" s="3"/>
      <c r="AAA470" s="3"/>
      <c r="AAB470" s="3"/>
      <c r="AAC470" s="3"/>
      <c r="AAD470" s="3"/>
      <c r="AAE470" s="3"/>
      <c r="AAF470" s="3"/>
      <c r="AAG470" s="3"/>
      <c r="AAH470" s="3"/>
      <c r="AAI470" s="3"/>
      <c r="AAJ470" s="3"/>
      <c r="AAK470" s="3"/>
      <c r="AAL470" s="3"/>
      <c r="AAM470" s="3"/>
      <c r="AAN470" s="3"/>
      <c r="AAO470" s="3"/>
      <c r="AAP470" s="3"/>
      <c r="AAQ470" s="3"/>
      <c r="AAR470" s="3"/>
      <c r="AAS470" s="3"/>
      <c r="AAT470" s="3"/>
      <c r="AAU470" s="3"/>
      <c r="AAV470" s="3"/>
      <c r="AAW470" s="3"/>
      <c r="AAX470" s="3"/>
      <c r="AAY470" s="3"/>
      <c r="AAZ470" s="3"/>
      <c r="ABA470" s="3"/>
      <c r="ABB470" s="3"/>
      <c r="ABC470" s="3"/>
      <c r="ABD470" s="3"/>
      <c r="ABE470" s="3"/>
      <c r="ABF470" s="3"/>
      <c r="ABG470" s="3"/>
      <c r="ABH470" s="3"/>
      <c r="ABI470" s="3"/>
      <c r="ABJ470" s="3"/>
      <c r="ABK470" s="3"/>
      <c r="ABL470" s="3"/>
      <c r="ABM470" s="3"/>
      <c r="ABN470" s="3"/>
      <c r="ABO470" s="3"/>
      <c r="ABP470" s="3"/>
      <c r="ABQ470" s="3"/>
      <c r="ABR470" s="3"/>
      <c r="ABS470" s="3"/>
    </row>
    <row r="472" spans="1:747" s="6" customFormat="1" x14ac:dyDescent="0.25">
      <c r="A472" s="3"/>
      <c r="B472" s="3"/>
      <c r="C472" s="445"/>
      <c r="D472" s="445"/>
      <c r="E472" s="442"/>
      <c r="F472" s="869"/>
      <c r="G472" s="870"/>
      <c r="H472" s="869"/>
      <c r="I472" s="870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3"/>
      <c r="BI472" s="3"/>
      <c r="BJ472" s="3"/>
      <c r="BK472" s="3"/>
      <c r="BL472" s="3"/>
      <c r="BM472" s="3"/>
      <c r="BN472" s="3"/>
      <c r="BO472" s="3"/>
      <c r="BP472" s="3"/>
      <c r="BQ472" s="3"/>
      <c r="BR472" s="3"/>
      <c r="BS472" s="3"/>
      <c r="BT472" s="3"/>
      <c r="BU472" s="3"/>
      <c r="BV472" s="3"/>
      <c r="BW472" s="3"/>
      <c r="BX472" s="3"/>
      <c r="BY472" s="3"/>
      <c r="BZ472" s="3"/>
      <c r="CA472" s="3"/>
      <c r="CB472" s="3"/>
      <c r="CC472" s="3"/>
      <c r="CD472" s="3"/>
      <c r="CE472" s="3"/>
      <c r="CF472" s="3"/>
      <c r="CG472" s="3"/>
      <c r="CH472" s="3"/>
      <c r="CI472" s="3"/>
      <c r="CJ472" s="3"/>
      <c r="CK472" s="3"/>
      <c r="CL472" s="3"/>
      <c r="CM472" s="3"/>
      <c r="CN472" s="3"/>
      <c r="CO472" s="3"/>
      <c r="CP472" s="3"/>
      <c r="CQ472" s="3"/>
      <c r="CR472" s="3"/>
      <c r="CS472" s="3"/>
      <c r="CT472" s="3"/>
      <c r="CU472" s="3"/>
      <c r="CV472" s="3"/>
      <c r="CW472" s="3"/>
      <c r="CX472" s="3"/>
      <c r="CY472" s="3"/>
      <c r="CZ472" s="3"/>
      <c r="DA472" s="3"/>
      <c r="DB472" s="3"/>
      <c r="DC472" s="3"/>
      <c r="DD472" s="3"/>
      <c r="DE472" s="3"/>
      <c r="DF472" s="3"/>
      <c r="DG472" s="3"/>
      <c r="DH472" s="3"/>
      <c r="DI472" s="3"/>
      <c r="DJ472" s="3"/>
      <c r="DK472" s="3"/>
      <c r="DL472" s="3"/>
      <c r="DM472" s="3"/>
      <c r="DN472" s="3"/>
      <c r="DO472" s="3"/>
      <c r="DP472" s="3"/>
      <c r="DQ472" s="3"/>
      <c r="DR472" s="3"/>
      <c r="DS472" s="3"/>
      <c r="DT472" s="3"/>
      <c r="DU472" s="3"/>
      <c r="DV472" s="3"/>
      <c r="DW472" s="3"/>
      <c r="DX472" s="3"/>
      <c r="DY472" s="3"/>
      <c r="DZ472" s="3"/>
      <c r="EA472" s="3"/>
      <c r="EB472" s="3"/>
      <c r="EC472" s="3"/>
      <c r="ED472" s="3"/>
      <c r="EE472" s="3"/>
      <c r="EF472" s="3"/>
      <c r="EG472" s="3"/>
      <c r="EH472" s="3"/>
      <c r="EI472" s="3"/>
      <c r="EJ472" s="3"/>
      <c r="EK472" s="3"/>
      <c r="EL472" s="3"/>
      <c r="EM472" s="3"/>
      <c r="EN472" s="3"/>
      <c r="EO472" s="3"/>
      <c r="EP472" s="3"/>
      <c r="EQ472" s="3"/>
      <c r="ER472" s="3"/>
      <c r="ES472" s="3"/>
      <c r="ET472" s="3"/>
      <c r="EU472" s="3"/>
      <c r="EV472" s="3"/>
      <c r="EW472" s="3"/>
      <c r="EX472" s="3"/>
      <c r="EY472" s="3"/>
      <c r="EZ472" s="3"/>
      <c r="FA472" s="3"/>
      <c r="FB472" s="3"/>
      <c r="FC472" s="3"/>
      <c r="FD472" s="3"/>
      <c r="FE472" s="3"/>
      <c r="FF472" s="3"/>
      <c r="FG472" s="3"/>
      <c r="FH472" s="3"/>
      <c r="FI472" s="3"/>
      <c r="FJ472" s="3"/>
      <c r="FK472" s="3"/>
      <c r="FL472" s="3"/>
      <c r="FM472" s="3"/>
      <c r="FN472" s="3"/>
      <c r="FO472" s="3"/>
      <c r="FP472" s="3"/>
      <c r="FQ472" s="3"/>
      <c r="FR472" s="3"/>
      <c r="FS472" s="3"/>
      <c r="FT472" s="3"/>
      <c r="FU472" s="3"/>
      <c r="FV472" s="3"/>
      <c r="FW472" s="3"/>
      <c r="FX472" s="3"/>
      <c r="FY472" s="3"/>
      <c r="FZ472" s="3"/>
      <c r="GA472" s="3"/>
      <c r="GB472" s="3"/>
      <c r="GC472" s="3"/>
      <c r="GD472" s="3"/>
      <c r="GE472" s="3"/>
      <c r="GF472" s="3"/>
      <c r="GG472" s="3"/>
      <c r="GH472" s="3"/>
      <c r="GI472" s="3"/>
      <c r="GJ472" s="3"/>
      <c r="GK472" s="3"/>
      <c r="GL472" s="3"/>
      <c r="GM472" s="3"/>
      <c r="GN472" s="3"/>
      <c r="GO472" s="3"/>
      <c r="GP472" s="3"/>
      <c r="GQ472" s="3"/>
      <c r="GR472" s="3"/>
      <c r="GS472" s="3"/>
      <c r="GT472" s="3"/>
      <c r="GU472" s="3"/>
      <c r="GV472" s="3"/>
      <c r="GW472" s="3"/>
      <c r="GX472" s="3"/>
      <c r="GY472" s="3"/>
      <c r="GZ472" s="3"/>
      <c r="HA472" s="3"/>
      <c r="HB472" s="3"/>
      <c r="HC472" s="3"/>
      <c r="HD472" s="3"/>
      <c r="HE472" s="3"/>
      <c r="HF472" s="3"/>
      <c r="HG472" s="3"/>
      <c r="HH472" s="3"/>
      <c r="HI472" s="3"/>
      <c r="HJ472" s="3"/>
      <c r="HK472" s="3"/>
      <c r="HL472" s="3"/>
      <c r="HM472" s="3"/>
      <c r="HN472" s="3"/>
      <c r="HO472" s="3"/>
      <c r="HP472" s="3"/>
      <c r="HQ472" s="3"/>
      <c r="HR472" s="3"/>
      <c r="HS472" s="3"/>
      <c r="HT472" s="3"/>
      <c r="HU472" s="3"/>
      <c r="HV472" s="3"/>
      <c r="HW472" s="3"/>
      <c r="HX472" s="3"/>
      <c r="HY472" s="3"/>
      <c r="HZ472" s="3"/>
      <c r="IA472" s="3"/>
      <c r="IB472" s="3"/>
      <c r="IC472" s="3"/>
      <c r="ID472" s="3"/>
      <c r="IE472" s="3"/>
      <c r="IF472" s="3"/>
      <c r="IG472" s="3"/>
      <c r="IH472" s="3"/>
      <c r="II472" s="3"/>
      <c r="IJ472" s="3"/>
      <c r="IK472" s="3"/>
      <c r="IL472" s="3"/>
      <c r="IM472" s="3"/>
      <c r="IN472" s="3"/>
      <c r="IO472" s="3"/>
      <c r="IP472" s="3"/>
      <c r="IQ472" s="3"/>
      <c r="IR472" s="3"/>
      <c r="IS472" s="3"/>
      <c r="IT472" s="3"/>
      <c r="IU472" s="3"/>
      <c r="IV472" s="3"/>
      <c r="IW472" s="3"/>
      <c r="IX472" s="3"/>
      <c r="IY472" s="3"/>
      <c r="IZ472" s="3"/>
      <c r="JA472" s="3"/>
      <c r="JB472" s="3"/>
      <c r="JC472" s="3"/>
      <c r="JD472" s="3"/>
      <c r="JE472" s="3"/>
      <c r="JF472" s="3"/>
      <c r="JG472" s="3"/>
      <c r="JH472" s="3"/>
      <c r="JI472" s="3"/>
      <c r="JJ472" s="3"/>
      <c r="JK472" s="3"/>
      <c r="JL472" s="3"/>
      <c r="JM472" s="3"/>
      <c r="JN472" s="3"/>
      <c r="JO472" s="3"/>
      <c r="JP472" s="3"/>
      <c r="JQ472" s="3"/>
      <c r="JR472" s="3"/>
      <c r="JS472" s="3"/>
      <c r="JT472" s="3"/>
      <c r="JU472" s="3"/>
      <c r="JV472" s="3"/>
      <c r="JW472" s="3"/>
      <c r="JX472" s="3"/>
      <c r="JY472" s="3"/>
      <c r="JZ472" s="3"/>
      <c r="KA472" s="3"/>
      <c r="KB472" s="3"/>
      <c r="KC472" s="3"/>
      <c r="KD472" s="3"/>
      <c r="KE472" s="3"/>
      <c r="KF472" s="3"/>
      <c r="KG472" s="3"/>
      <c r="KH472" s="3"/>
      <c r="KI472" s="3"/>
      <c r="KJ472" s="3"/>
      <c r="KK472" s="3"/>
      <c r="KL472" s="3"/>
      <c r="KM472" s="3"/>
      <c r="KN472" s="3"/>
      <c r="KO472" s="3"/>
      <c r="KP472" s="3"/>
      <c r="KQ472" s="3"/>
      <c r="KR472" s="3"/>
      <c r="KS472" s="3"/>
      <c r="KT472" s="3"/>
      <c r="KU472" s="3"/>
      <c r="KV472" s="3"/>
      <c r="KW472" s="3"/>
      <c r="KX472" s="3"/>
      <c r="KY472" s="3"/>
      <c r="KZ472" s="3"/>
      <c r="LA472" s="3"/>
      <c r="LB472" s="3"/>
      <c r="LC472" s="3"/>
      <c r="LD472" s="3"/>
      <c r="LE472" s="3"/>
      <c r="LF472" s="3"/>
      <c r="LG472" s="3"/>
      <c r="LH472" s="3"/>
      <c r="LI472" s="3"/>
      <c r="LJ472" s="3"/>
      <c r="LK472" s="3"/>
      <c r="LL472" s="3"/>
      <c r="LM472" s="3"/>
      <c r="LN472" s="3"/>
      <c r="LO472" s="3"/>
      <c r="LP472" s="3"/>
      <c r="LQ472" s="3"/>
      <c r="LR472" s="3"/>
      <c r="LS472" s="3"/>
      <c r="LT472" s="3"/>
      <c r="LU472" s="3"/>
      <c r="LV472" s="3"/>
      <c r="LW472" s="3"/>
      <c r="LX472" s="3"/>
      <c r="LY472" s="3"/>
      <c r="LZ472" s="3"/>
      <c r="MA472" s="3"/>
      <c r="MB472" s="3"/>
      <c r="MC472" s="3"/>
      <c r="MD472" s="3"/>
      <c r="ME472" s="3"/>
      <c r="MF472" s="3"/>
      <c r="MG472" s="3"/>
      <c r="MH472" s="3"/>
      <c r="MI472" s="3"/>
      <c r="MJ472" s="3"/>
      <c r="MK472" s="3"/>
      <c r="ML472" s="3"/>
      <c r="MM472" s="3"/>
      <c r="MN472" s="3"/>
      <c r="MO472" s="3"/>
      <c r="MP472" s="3"/>
      <c r="MQ472" s="3"/>
      <c r="MR472" s="3"/>
      <c r="MS472" s="3"/>
      <c r="MT472" s="3"/>
      <c r="MU472" s="3"/>
      <c r="MV472" s="3"/>
      <c r="MW472" s="3"/>
      <c r="MX472" s="3"/>
      <c r="MY472" s="3"/>
      <c r="MZ472" s="3"/>
      <c r="NA472" s="3"/>
      <c r="NB472" s="3"/>
      <c r="NC472" s="3"/>
      <c r="ND472" s="3"/>
      <c r="NE472" s="3"/>
      <c r="NF472" s="3"/>
      <c r="NG472" s="3"/>
      <c r="NH472" s="3"/>
      <c r="NI472" s="3"/>
      <c r="NJ472" s="3"/>
      <c r="NK472" s="3"/>
      <c r="NL472" s="3"/>
      <c r="NM472" s="3"/>
      <c r="NN472" s="3"/>
      <c r="NO472" s="3"/>
      <c r="NP472" s="3"/>
      <c r="NQ472" s="3"/>
      <c r="NR472" s="3"/>
      <c r="NS472" s="3"/>
      <c r="NT472" s="3"/>
      <c r="NU472" s="3"/>
      <c r="NV472" s="3"/>
      <c r="NW472" s="3"/>
      <c r="NX472" s="3"/>
      <c r="NY472" s="3"/>
      <c r="NZ472" s="3"/>
      <c r="OA472" s="3"/>
      <c r="OB472" s="3"/>
      <c r="OC472" s="3"/>
      <c r="OD472" s="3"/>
      <c r="OE472" s="3"/>
      <c r="OF472" s="3"/>
      <c r="OG472" s="3"/>
      <c r="OH472" s="3"/>
      <c r="OI472" s="3"/>
      <c r="OJ472" s="3"/>
      <c r="OK472" s="3"/>
      <c r="OL472" s="3"/>
      <c r="OM472" s="3"/>
      <c r="ON472" s="3"/>
      <c r="OO472" s="3"/>
      <c r="OP472" s="3"/>
      <c r="OQ472" s="3"/>
      <c r="OR472" s="3"/>
      <c r="OS472" s="3"/>
      <c r="OT472" s="3"/>
      <c r="OU472" s="3"/>
      <c r="OV472" s="3"/>
      <c r="OW472" s="3"/>
      <c r="OX472" s="3"/>
      <c r="OY472" s="3"/>
      <c r="OZ472" s="3"/>
      <c r="PA472" s="3"/>
      <c r="PB472" s="3"/>
      <c r="PC472" s="3"/>
      <c r="PD472" s="3"/>
      <c r="PE472" s="3"/>
      <c r="PF472" s="3"/>
      <c r="PG472" s="3"/>
      <c r="PH472" s="3"/>
      <c r="PI472" s="3"/>
      <c r="PJ472" s="3"/>
      <c r="PK472" s="3"/>
      <c r="PL472" s="3"/>
      <c r="PM472" s="3"/>
      <c r="PN472" s="3"/>
      <c r="PO472" s="3"/>
      <c r="PP472" s="3"/>
      <c r="PQ472" s="3"/>
      <c r="PR472" s="3"/>
      <c r="PS472" s="3"/>
      <c r="PT472" s="3"/>
      <c r="PU472" s="3"/>
      <c r="PV472" s="3"/>
      <c r="PW472" s="3"/>
      <c r="PX472" s="3"/>
      <c r="PY472" s="3"/>
      <c r="PZ472" s="3"/>
      <c r="QA472" s="3"/>
      <c r="QB472" s="3"/>
      <c r="QC472" s="3"/>
      <c r="QD472" s="3"/>
      <c r="QE472" s="3"/>
      <c r="QF472" s="3"/>
      <c r="QG472" s="3"/>
      <c r="QH472" s="3"/>
      <c r="QI472" s="3"/>
      <c r="QJ472" s="3"/>
      <c r="QK472" s="3"/>
      <c r="QL472" s="3"/>
      <c r="QM472" s="3"/>
      <c r="QN472" s="3"/>
      <c r="QO472" s="3"/>
      <c r="QP472" s="3"/>
      <c r="QQ472" s="3"/>
      <c r="QR472" s="3"/>
      <c r="QS472" s="3"/>
      <c r="QT472" s="3"/>
      <c r="QU472" s="3"/>
      <c r="QV472" s="3"/>
      <c r="QW472" s="3"/>
      <c r="QX472" s="3"/>
      <c r="QY472" s="3"/>
      <c r="QZ472" s="3"/>
      <c r="RA472" s="3"/>
      <c r="RB472" s="3"/>
      <c r="RC472" s="3"/>
      <c r="RD472" s="3"/>
      <c r="RE472" s="3"/>
      <c r="RF472" s="3"/>
      <c r="RG472" s="3"/>
      <c r="RH472" s="3"/>
      <c r="RI472" s="3"/>
      <c r="RJ472" s="3"/>
      <c r="RK472" s="3"/>
      <c r="RL472" s="3"/>
      <c r="RM472" s="3"/>
      <c r="RN472" s="3"/>
      <c r="RO472" s="3"/>
      <c r="RP472" s="3"/>
      <c r="RQ472" s="3"/>
      <c r="RR472" s="3"/>
      <c r="RS472" s="3"/>
      <c r="RT472" s="3"/>
      <c r="RU472" s="3"/>
      <c r="RV472" s="3"/>
      <c r="RW472" s="3"/>
      <c r="RX472" s="3"/>
      <c r="RY472" s="3"/>
      <c r="RZ472" s="3"/>
      <c r="SA472" s="3"/>
      <c r="SB472" s="3"/>
      <c r="SC472" s="3"/>
      <c r="SD472" s="3"/>
      <c r="SE472" s="3"/>
      <c r="SF472" s="3"/>
      <c r="SG472" s="3"/>
      <c r="SH472" s="3"/>
      <c r="SI472" s="3"/>
      <c r="SJ472" s="3"/>
      <c r="SK472" s="3"/>
      <c r="SL472" s="3"/>
      <c r="SM472" s="3"/>
      <c r="SN472" s="3"/>
      <c r="SO472" s="3"/>
      <c r="SP472" s="3"/>
      <c r="SQ472" s="3"/>
      <c r="SR472" s="3"/>
      <c r="SS472" s="3"/>
      <c r="ST472" s="3"/>
      <c r="SU472" s="3"/>
      <c r="SV472" s="3"/>
      <c r="SW472" s="3"/>
      <c r="SX472" s="3"/>
      <c r="SY472" s="3"/>
      <c r="SZ472" s="3"/>
      <c r="TA472" s="3"/>
      <c r="TB472" s="3"/>
      <c r="TC472" s="3"/>
      <c r="TD472" s="3"/>
      <c r="TE472" s="3"/>
      <c r="TF472" s="3"/>
      <c r="TG472" s="3"/>
      <c r="TH472" s="3"/>
      <c r="TI472" s="3"/>
      <c r="TJ472" s="3"/>
      <c r="TK472" s="3"/>
      <c r="TL472" s="3"/>
      <c r="TM472" s="3"/>
      <c r="TN472" s="3"/>
      <c r="TO472" s="3"/>
      <c r="TP472" s="3"/>
      <c r="TQ472" s="3"/>
      <c r="TR472" s="3"/>
      <c r="TS472" s="3"/>
      <c r="TT472" s="3"/>
      <c r="TU472" s="3"/>
      <c r="TV472" s="3"/>
      <c r="TW472" s="3"/>
      <c r="TX472" s="3"/>
      <c r="TY472" s="3"/>
      <c r="TZ472" s="3"/>
      <c r="UA472" s="3"/>
      <c r="UB472" s="3"/>
      <c r="UC472" s="3"/>
      <c r="UD472" s="3"/>
      <c r="UE472" s="3"/>
      <c r="UF472" s="3"/>
      <c r="UG472" s="3"/>
      <c r="UH472" s="3"/>
      <c r="UI472" s="3"/>
      <c r="UJ472" s="3"/>
      <c r="UK472" s="3"/>
      <c r="UL472" s="3"/>
      <c r="UM472" s="3"/>
      <c r="UN472" s="3"/>
      <c r="UO472" s="3"/>
      <c r="UP472" s="3"/>
      <c r="UQ472" s="3"/>
      <c r="UR472" s="3"/>
      <c r="US472" s="3"/>
      <c r="UT472" s="3"/>
      <c r="UU472" s="3"/>
      <c r="UV472" s="3"/>
      <c r="UW472" s="3"/>
      <c r="UX472" s="3"/>
      <c r="UY472" s="3"/>
      <c r="UZ472" s="3"/>
      <c r="VA472" s="3"/>
      <c r="VB472" s="3"/>
      <c r="VC472" s="3"/>
      <c r="VD472" s="3"/>
      <c r="VE472" s="3"/>
      <c r="VF472" s="3"/>
      <c r="VG472" s="3"/>
      <c r="VH472" s="3"/>
      <c r="VI472" s="3"/>
      <c r="VJ472" s="3"/>
      <c r="VK472" s="3"/>
      <c r="VL472" s="3"/>
      <c r="VM472" s="3"/>
      <c r="VN472" s="3"/>
      <c r="VO472" s="3"/>
      <c r="VP472" s="3"/>
      <c r="VQ472" s="3"/>
      <c r="VR472" s="3"/>
      <c r="VS472" s="3"/>
      <c r="VT472" s="3"/>
      <c r="VU472" s="3"/>
      <c r="VV472" s="3"/>
      <c r="VW472" s="3"/>
      <c r="VX472" s="3"/>
      <c r="VY472" s="3"/>
      <c r="VZ472" s="3"/>
      <c r="WA472" s="3"/>
      <c r="WB472" s="3"/>
      <c r="WC472" s="3"/>
      <c r="WD472" s="3"/>
      <c r="WE472" s="3"/>
      <c r="WF472" s="3"/>
      <c r="WG472" s="3"/>
      <c r="WH472" s="3"/>
      <c r="WI472" s="3"/>
      <c r="WJ472" s="3"/>
      <c r="WK472" s="3"/>
      <c r="WL472" s="3"/>
      <c r="WM472" s="3"/>
      <c r="WN472" s="3"/>
      <c r="WO472" s="3"/>
      <c r="WP472" s="3"/>
      <c r="WQ472" s="3"/>
      <c r="WR472" s="3"/>
      <c r="WS472" s="3"/>
      <c r="WT472" s="3"/>
      <c r="WU472" s="3"/>
      <c r="WV472" s="3"/>
      <c r="WW472" s="3"/>
      <c r="WX472" s="3"/>
      <c r="WY472" s="3"/>
      <c r="WZ472" s="3"/>
      <c r="XA472" s="3"/>
      <c r="XB472" s="3"/>
      <c r="XC472" s="3"/>
      <c r="XD472" s="3"/>
      <c r="XE472" s="3"/>
      <c r="XF472" s="3"/>
      <c r="XG472" s="3"/>
      <c r="XH472" s="3"/>
      <c r="XI472" s="3"/>
      <c r="XJ472" s="3"/>
      <c r="XK472" s="3"/>
      <c r="XL472" s="3"/>
      <c r="XM472" s="3"/>
      <c r="XN472" s="3"/>
      <c r="XO472" s="3"/>
      <c r="XP472" s="3"/>
      <c r="XQ472" s="3"/>
      <c r="XR472" s="3"/>
      <c r="XS472" s="3"/>
      <c r="XT472" s="3"/>
      <c r="XU472" s="3"/>
      <c r="XV472" s="3"/>
      <c r="XW472" s="3"/>
      <c r="XX472" s="3"/>
      <c r="XY472" s="3"/>
      <c r="XZ472" s="3"/>
      <c r="YA472" s="3"/>
      <c r="YB472" s="3"/>
      <c r="YC472" s="3"/>
      <c r="YD472" s="3"/>
      <c r="YE472" s="3"/>
      <c r="YF472" s="3"/>
      <c r="YG472" s="3"/>
      <c r="YH472" s="3"/>
      <c r="YI472" s="3"/>
      <c r="YJ472" s="3"/>
      <c r="YK472" s="3"/>
      <c r="YL472" s="3"/>
      <c r="YM472" s="3"/>
      <c r="YN472" s="3"/>
      <c r="YO472" s="3"/>
      <c r="YP472" s="3"/>
      <c r="YQ472" s="3"/>
      <c r="YR472" s="3"/>
      <c r="YS472" s="3"/>
      <c r="YT472" s="3"/>
      <c r="YU472" s="3"/>
      <c r="YV472" s="3"/>
      <c r="YW472" s="3"/>
      <c r="YX472" s="3"/>
      <c r="YY472" s="3"/>
      <c r="YZ472" s="3"/>
      <c r="ZA472" s="3"/>
      <c r="ZB472" s="3"/>
      <c r="ZC472" s="3"/>
      <c r="ZD472" s="3"/>
      <c r="ZE472" s="3"/>
      <c r="ZF472" s="3"/>
      <c r="ZG472" s="3"/>
      <c r="ZH472" s="3"/>
      <c r="ZI472" s="3"/>
      <c r="ZJ472" s="3"/>
      <c r="ZK472" s="3"/>
      <c r="ZL472" s="3"/>
      <c r="ZM472" s="3"/>
      <c r="ZN472" s="3"/>
      <c r="ZO472" s="3"/>
      <c r="ZP472" s="3"/>
      <c r="ZQ472" s="3"/>
      <c r="ZR472" s="3"/>
      <c r="ZS472" s="3"/>
      <c r="ZT472" s="3"/>
      <c r="ZU472" s="3"/>
      <c r="ZV472" s="3"/>
      <c r="ZW472" s="3"/>
      <c r="ZX472" s="3"/>
      <c r="ZY472" s="3"/>
      <c r="ZZ472" s="3"/>
      <c r="AAA472" s="3"/>
      <c r="AAB472" s="3"/>
      <c r="AAC472" s="3"/>
      <c r="AAD472" s="3"/>
      <c r="AAE472" s="3"/>
      <c r="AAF472" s="3"/>
      <c r="AAG472" s="3"/>
      <c r="AAH472" s="3"/>
      <c r="AAI472" s="3"/>
      <c r="AAJ472" s="3"/>
      <c r="AAK472" s="3"/>
      <c r="AAL472" s="3"/>
      <c r="AAM472" s="3"/>
      <c r="AAN472" s="3"/>
      <c r="AAO472" s="3"/>
      <c r="AAP472" s="3"/>
      <c r="AAQ472" s="3"/>
      <c r="AAR472" s="3"/>
      <c r="AAS472" s="3"/>
      <c r="AAT472" s="3"/>
      <c r="AAU472" s="3"/>
      <c r="AAV472" s="3"/>
      <c r="AAW472" s="3"/>
      <c r="AAX472" s="3"/>
      <c r="AAY472" s="3"/>
      <c r="AAZ472" s="3"/>
      <c r="ABA472" s="3"/>
      <c r="ABB472" s="3"/>
      <c r="ABC472" s="3"/>
      <c r="ABD472" s="3"/>
      <c r="ABE472" s="3"/>
      <c r="ABF472" s="3"/>
      <c r="ABG472" s="3"/>
      <c r="ABH472" s="3"/>
      <c r="ABI472" s="3"/>
      <c r="ABJ472" s="3"/>
      <c r="ABK472" s="3"/>
      <c r="ABL472" s="3"/>
      <c r="ABM472" s="3"/>
      <c r="ABN472" s="3"/>
      <c r="ABO472" s="3"/>
      <c r="ABP472" s="3"/>
      <c r="ABQ472" s="3"/>
      <c r="ABR472" s="3"/>
      <c r="ABS472" s="3"/>
    </row>
    <row r="474" spans="1:747" s="8" customFormat="1" x14ac:dyDescent="0.25">
      <c r="A474" s="3"/>
      <c r="B474" s="3"/>
      <c r="C474" s="445"/>
      <c r="D474" s="445"/>
      <c r="E474" s="442"/>
      <c r="F474" s="869"/>
      <c r="G474" s="872"/>
      <c r="H474" s="871"/>
      <c r="I474" s="87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  <c r="FE474" s="2"/>
      <c r="FF474" s="2"/>
      <c r="FG474" s="2"/>
      <c r="FH474" s="2"/>
      <c r="FI474" s="2"/>
      <c r="FJ474" s="2"/>
      <c r="FK474" s="2"/>
      <c r="FL474" s="2"/>
      <c r="FM474" s="2"/>
      <c r="FN474" s="2"/>
      <c r="FO474" s="2"/>
      <c r="FP474" s="2"/>
      <c r="FQ474" s="2"/>
      <c r="FR474" s="2"/>
      <c r="FS474" s="2"/>
      <c r="FT474" s="2"/>
      <c r="FU474" s="2"/>
      <c r="FV474" s="2"/>
      <c r="FW474" s="2"/>
      <c r="FX474" s="2"/>
      <c r="FY474" s="2"/>
      <c r="FZ474" s="2"/>
      <c r="GA474" s="2"/>
      <c r="GB474" s="2"/>
      <c r="GC474" s="2"/>
      <c r="GD474" s="2"/>
      <c r="GE474" s="2"/>
      <c r="GF474" s="2"/>
      <c r="GG474" s="2"/>
      <c r="GH474" s="2"/>
      <c r="GI474" s="2"/>
      <c r="GJ474" s="2"/>
      <c r="GK474" s="2"/>
      <c r="GL474" s="2"/>
      <c r="GM474" s="2"/>
      <c r="GN474" s="2"/>
      <c r="GO474" s="2"/>
      <c r="GP474" s="2"/>
      <c r="GQ474" s="2"/>
      <c r="GR474" s="2"/>
      <c r="GS474" s="2"/>
      <c r="GT474" s="2"/>
      <c r="GU474" s="2"/>
      <c r="GV474" s="2"/>
      <c r="GW474" s="2"/>
      <c r="GX474" s="2"/>
      <c r="GY474" s="2"/>
      <c r="GZ474" s="2"/>
      <c r="HA474" s="2"/>
      <c r="HB474" s="2"/>
      <c r="HC474" s="2"/>
      <c r="HD474" s="2"/>
      <c r="HE474" s="2"/>
      <c r="HF474" s="2"/>
      <c r="HG474" s="2"/>
      <c r="HH474" s="2"/>
      <c r="HI474" s="2"/>
      <c r="HJ474" s="2"/>
      <c r="HK474" s="2"/>
      <c r="HL474" s="2"/>
      <c r="HM474" s="2"/>
      <c r="HN474" s="2"/>
      <c r="HO474" s="2"/>
      <c r="HP474" s="2"/>
      <c r="HQ474" s="2"/>
      <c r="HR474" s="2"/>
      <c r="HS474" s="2"/>
      <c r="HT474" s="2"/>
      <c r="HU474" s="2"/>
      <c r="HV474" s="2"/>
      <c r="HW474" s="2"/>
      <c r="HX474" s="2"/>
      <c r="HY474" s="2"/>
      <c r="HZ474" s="2"/>
      <c r="IA474" s="2"/>
      <c r="IB474" s="2"/>
      <c r="IC474" s="2"/>
      <c r="ID474" s="2"/>
      <c r="IE474" s="2"/>
      <c r="IF474" s="2"/>
      <c r="IG474" s="2"/>
      <c r="IH474" s="2"/>
      <c r="II474" s="2"/>
      <c r="IJ474" s="2"/>
      <c r="IK474" s="2"/>
      <c r="IL474" s="2"/>
      <c r="IM474" s="2"/>
      <c r="IN474" s="2"/>
      <c r="IO474" s="2"/>
      <c r="IP474" s="2"/>
      <c r="IQ474" s="2"/>
      <c r="IR474" s="2"/>
      <c r="IS474" s="2"/>
      <c r="IT474" s="2"/>
      <c r="IU474" s="2"/>
      <c r="IV474" s="2"/>
      <c r="IW474" s="2"/>
      <c r="IX474" s="2"/>
      <c r="IY474" s="2"/>
      <c r="IZ474" s="2"/>
      <c r="JA474" s="2"/>
      <c r="JB474" s="2"/>
      <c r="JC474" s="2"/>
      <c r="JD474" s="2"/>
      <c r="JE474" s="2"/>
      <c r="JF474" s="2"/>
      <c r="JG474" s="2"/>
      <c r="JH474" s="2"/>
      <c r="JI474" s="2"/>
      <c r="JJ474" s="2"/>
      <c r="JK474" s="2"/>
      <c r="JL474" s="2"/>
      <c r="JM474" s="2"/>
      <c r="JN474" s="2"/>
      <c r="JO474" s="2"/>
      <c r="JP474" s="2"/>
      <c r="JQ474" s="2"/>
      <c r="JR474" s="2"/>
      <c r="JS474" s="2"/>
      <c r="JT474" s="2"/>
      <c r="JU474" s="2"/>
      <c r="JV474" s="2"/>
      <c r="JW474" s="2"/>
      <c r="JX474" s="2"/>
      <c r="JY474" s="2"/>
      <c r="JZ474" s="2"/>
      <c r="KA474" s="2"/>
      <c r="KB474" s="2"/>
      <c r="KC474" s="2"/>
      <c r="KD474" s="2"/>
      <c r="KE474" s="2"/>
      <c r="KF474" s="2"/>
      <c r="KG474" s="2"/>
      <c r="KH474" s="2"/>
      <c r="KI474" s="2"/>
      <c r="KJ474" s="2"/>
      <c r="KK474" s="2"/>
      <c r="KL474" s="2"/>
      <c r="KM474" s="2"/>
      <c r="KN474" s="2"/>
      <c r="KO474" s="2"/>
      <c r="KP474" s="2"/>
      <c r="KQ474" s="2"/>
      <c r="KR474" s="2"/>
      <c r="KS474" s="2"/>
      <c r="KT474" s="2"/>
      <c r="KU474" s="2"/>
      <c r="KV474" s="2"/>
      <c r="KW474" s="2"/>
      <c r="KX474" s="2"/>
      <c r="KY474" s="2"/>
      <c r="KZ474" s="2"/>
      <c r="LA474" s="2"/>
      <c r="LB474" s="2"/>
      <c r="LC474" s="2"/>
      <c r="LD474" s="2"/>
      <c r="LE474" s="2"/>
      <c r="LF474" s="2"/>
      <c r="LG474" s="2"/>
      <c r="LH474" s="2"/>
      <c r="LI474" s="2"/>
      <c r="LJ474" s="2"/>
      <c r="LK474" s="2"/>
      <c r="LL474" s="2"/>
      <c r="LM474" s="2"/>
      <c r="LN474" s="2"/>
      <c r="LO474" s="2"/>
      <c r="LP474" s="2"/>
      <c r="LQ474" s="2"/>
      <c r="LR474" s="2"/>
      <c r="LS474" s="2"/>
      <c r="LT474" s="2"/>
      <c r="LU474" s="2"/>
      <c r="LV474" s="2"/>
      <c r="LW474" s="2"/>
      <c r="LX474" s="2"/>
      <c r="LY474" s="2"/>
      <c r="LZ474" s="2"/>
      <c r="MA474" s="2"/>
      <c r="MB474" s="2"/>
      <c r="MC474" s="2"/>
      <c r="MD474" s="2"/>
      <c r="ME474" s="2"/>
      <c r="MF474" s="2"/>
      <c r="MG474" s="2"/>
      <c r="MH474" s="2"/>
      <c r="MI474" s="2"/>
      <c r="MJ474" s="2"/>
      <c r="MK474" s="2"/>
      <c r="ML474" s="2"/>
      <c r="MM474" s="2"/>
      <c r="MN474" s="2"/>
      <c r="MO474" s="2"/>
      <c r="MP474" s="2"/>
      <c r="MQ474" s="2"/>
      <c r="MR474" s="2"/>
      <c r="MS474" s="2"/>
      <c r="MT474" s="2"/>
      <c r="MU474" s="2"/>
      <c r="MV474" s="2"/>
      <c r="MW474" s="2"/>
      <c r="MX474" s="2"/>
      <c r="MY474" s="2"/>
      <c r="MZ474" s="2"/>
      <c r="NA474" s="2"/>
      <c r="NB474" s="2"/>
      <c r="NC474" s="2"/>
      <c r="ND474" s="2"/>
      <c r="NE474" s="2"/>
      <c r="NF474" s="2"/>
      <c r="NG474" s="2"/>
      <c r="NH474" s="2"/>
      <c r="NI474" s="2"/>
      <c r="NJ474" s="2"/>
      <c r="NK474" s="2"/>
      <c r="NL474" s="2"/>
      <c r="NM474" s="2"/>
      <c r="NN474" s="2"/>
      <c r="NO474" s="2"/>
      <c r="NP474" s="2"/>
      <c r="NQ474" s="2"/>
      <c r="NR474" s="2"/>
      <c r="NS474" s="2"/>
      <c r="NT474" s="2"/>
      <c r="NU474" s="2"/>
      <c r="NV474" s="2"/>
      <c r="NW474" s="2"/>
      <c r="NX474" s="2"/>
      <c r="NY474" s="2"/>
      <c r="NZ474" s="2"/>
      <c r="OA474" s="2"/>
      <c r="OB474" s="2"/>
      <c r="OC474" s="2"/>
      <c r="OD474" s="2"/>
      <c r="OE474" s="2"/>
      <c r="OF474" s="2"/>
      <c r="OG474" s="2"/>
      <c r="OH474" s="2"/>
      <c r="OI474" s="2"/>
      <c r="OJ474" s="2"/>
      <c r="OK474" s="2"/>
      <c r="OL474" s="2"/>
      <c r="OM474" s="2"/>
      <c r="ON474" s="2"/>
      <c r="OO474" s="2"/>
      <c r="OP474" s="2"/>
      <c r="OQ474" s="2"/>
      <c r="OR474" s="2"/>
      <c r="OS474" s="2"/>
      <c r="OT474" s="2"/>
      <c r="OU474" s="2"/>
      <c r="OV474" s="2"/>
      <c r="OW474" s="2"/>
      <c r="OX474" s="2"/>
      <c r="OY474" s="2"/>
      <c r="OZ474" s="2"/>
      <c r="PA474" s="2"/>
      <c r="PB474" s="2"/>
      <c r="PC474" s="2"/>
      <c r="PD474" s="2"/>
      <c r="PE474" s="2"/>
      <c r="PF474" s="2"/>
      <c r="PG474" s="2"/>
      <c r="PH474" s="2"/>
      <c r="PI474" s="2"/>
      <c r="PJ474" s="2"/>
      <c r="PK474" s="2"/>
      <c r="PL474" s="2"/>
      <c r="PM474" s="2"/>
      <c r="PN474" s="2"/>
      <c r="PO474" s="2"/>
      <c r="PP474" s="2"/>
      <c r="PQ474" s="2"/>
      <c r="PR474" s="2"/>
      <c r="PS474" s="2"/>
      <c r="PT474" s="2"/>
      <c r="PU474" s="2"/>
      <c r="PV474" s="2"/>
      <c r="PW474" s="2"/>
      <c r="PX474" s="2"/>
      <c r="PY474" s="2"/>
      <c r="PZ474" s="2"/>
      <c r="QA474" s="2"/>
      <c r="QB474" s="2"/>
      <c r="QC474" s="2"/>
      <c r="QD474" s="2"/>
      <c r="QE474" s="2"/>
      <c r="QF474" s="2"/>
      <c r="QG474" s="2"/>
      <c r="QH474" s="2"/>
      <c r="QI474" s="2"/>
      <c r="QJ474" s="2"/>
      <c r="QK474" s="2"/>
      <c r="QL474" s="2"/>
      <c r="QM474" s="2"/>
      <c r="QN474" s="2"/>
      <c r="QO474" s="2"/>
      <c r="QP474" s="2"/>
      <c r="QQ474" s="2"/>
      <c r="QR474" s="2"/>
      <c r="QS474" s="2"/>
      <c r="QT474" s="2"/>
      <c r="QU474" s="2"/>
      <c r="QV474" s="2"/>
      <c r="QW474" s="2"/>
      <c r="QX474" s="2"/>
      <c r="QY474" s="2"/>
      <c r="QZ474" s="2"/>
      <c r="RA474" s="2"/>
      <c r="RB474" s="2"/>
      <c r="RC474" s="2"/>
      <c r="RD474" s="2"/>
      <c r="RE474" s="2"/>
      <c r="RF474" s="2"/>
      <c r="RG474" s="2"/>
      <c r="RH474" s="2"/>
      <c r="RI474" s="2"/>
      <c r="RJ474" s="2"/>
      <c r="RK474" s="2"/>
      <c r="RL474" s="2"/>
      <c r="RM474" s="2"/>
      <c r="RN474" s="2"/>
      <c r="RO474" s="2"/>
      <c r="RP474" s="2"/>
      <c r="RQ474" s="2"/>
      <c r="RR474" s="2"/>
      <c r="RS474" s="2"/>
      <c r="RT474" s="2"/>
      <c r="RU474" s="2"/>
      <c r="RV474" s="2"/>
      <c r="RW474" s="2"/>
      <c r="RX474" s="2"/>
      <c r="RY474" s="2"/>
      <c r="RZ474" s="2"/>
      <c r="SA474" s="2"/>
      <c r="SB474" s="2"/>
      <c r="SC474" s="2"/>
      <c r="SD474" s="2"/>
      <c r="SE474" s="2"/>
      <c r="SF474" s="2"/>
      <c r="SG474" s="2"/>
      <c r="SH474" s="2"/>
      <c r="SI474" s="2"/>
      <c r="SJ474" s="2"/>
      <c r="SK474" s="2"/>
      <c r="SL474" s="2"/>
      <c r="SM474" s="2"/>
      <c r="SN474" s="2"/>
      <c r="SO474" s="2"/>
      <c r="SP474" s="2"/>
      <c r="SQ474" s="2"/>
      <c r="SR474" s="2"/>
      <c r="SS474" s="2"/>
      <c r="ST474" s="2"/>
      <c r="SU474" s="2"/>
      <c r="SV474" s="2"/>
      <c r="SW474" s="2"/>
      <c r="SX474" s="2"/>
      <c r="SY474" s="2"/>
      <c r="SZ474" s="2"/>
      <c r="TA474" s="2"/>
      <c r="TB474" s="2"/>
      <c r="TC474" s="2"/>
      <c r="TD474" s="2"/>
      <c r="TE474" s="2"/>
      <c r="TF474" s="2"/>
      <c r="TG474" s="2"/>
      <c r="TH474" s="2"/>
      <c r="TI474" s="2"/>
      <c r="TJ474" s="2"/>
      <c r="TK474" s="2"/>
      <c r="TL474" s="2"/>
      <c r="TM474" s="2"/>
      <c r="TN474" s="2"/>
      <c r="TO474" s="2"/>
      <c r="TP474" s="2"/>
      <c r="TQ474" s="2"/>
      <c r="TR474" s="2"/>
      <c r="TS474" s="2"/>
      <c r="TT474" s="2"/>
      <c r="TU474" s="2"/>
      <c r="TV474" s="2"/>
      <c r="TW474" s="2"/>
      <c r="TX474" s="2"/>
      <c r="TY474" s="2"/>
      <c r="TZ474" s="2"/>
      <c r="UA474" s="2"/>
      <c r="UB474" s="2"/>
      <c r="UC474" s="2"/>
      <c r="UD474" s="2"/>
      <c r="UE474" s="2"/>
      <c r="UF474" s="2"/>
      <c r="UG474" s="2"/>
      <c r="UH474" s="2"/>
      <c r="UI474" s="2"/>
      <c r="UJ474" s="2"/>
      <c r="UK474" s="2"/>
      <c r="UL474" s="2"/>
      <c r="UM474" s="2"/>
      <c r="UN474" s="2"/>
      <c r="UO474" s="2"/>
      <c r="UP474" s="2"/>
      <c r="UQ474" s="2"/>
      <c r="UR474" s="2"/>
      <c r="US474" s="2"/>
      <c r="UT474" s="2"/>
      <c r="UU474" s="2"/>
      <c r="UV474" s="2"/>
      <c r="UW474" s="2"/>
      <c r="UX474" s="2"/>
      <c r="UY474" s="2"/>
      <c r="UZ474" s="2"/>
      <c r="VA474" s="2"/>
      <c r="VB474" s="2"/>
      <c r="VC474" s="2"/>
      <c r="VD474" s="2"/>
      <c r="VE474" s="2"/>
      <c r="VF474" s="2"/>
      <c r="VG474" s="2"/>
      <c r="VH474" s="2"/>
      <c r="VI474" s="2"/>
      <c r="VJ474" s="2"/>
      <c r="VK474" s="2"/>
      <c r="VL474" s="2"/>
      <c r="VM474" s="2"/>
      <c r="VN474" s="2"/>
      <c r="VO474" s="2"/>
      <c r="VP474" s="2"/>
      <c r="VQ474" s="2"/>
      <c r="VR474" s="2"/>
      <c r="VS474" s="2"/>
      <c r="VT474" s="2"/>
      <c r="VU474" s="2"/>
      <c r="VV474" s="2"/>
      <c r="VW474" s="2"/>
      <c r="VX474" s="2"/>
      <c r="VY474" s="2"/>
      <c r="VZ474" s="2"/>
      <c r="WA474" s="2"/>
      <c r="WB474" s="2"/>
      <c r="WC474" s="2"/>
      <c r="WD474" s="2"/>
      <c r="WE474" s="2"/>
      <c r="WF474" s="2"/>
      <c r="WG474" s="2"/>
      <c r="WH474" s="2"/>
      <c r="WI474" s="2"/>
      <c r="WJ474" s="2"/>
      <c r="WK474" s="2"/>
      <c r="WL474" s="2"/>
      <c r="WM474" s="2"/>
      <c r="WN474" s="2"/>
      <c r="WO474" s="2"/>
      <c r="WP474" s="2"/>
      <c r="WQ474" s="2"/>
      <c r="WR474" s="2"/>
      <c r="WS474" s="2"/>
      <c r="WT474" s="2"/>
      <c r="WU474" s="2"/>
      <c r="WV474" s="2"/>
      <c r="WW474" s="2"/>
      <c r="WX474" s="2"/>
      <c r="WY474" s="2"/>
      <c r="WZ474" s="2"/>
      <c r="XA474" s="2"/>
      <c r="XB474" s="2"/>
      <c r="XC474" s="2"/>
      <c r="XD474" s="2"/>
      <c r="XE474" s="2"/>
      <c r="XF474" s="2"/>
      <c r="XG474" s="2"/>
      <c r="XH474" s="2"/>
      <c r="XI474" s="2"/>
      <c r="XJ474" s="2"/>
      <c r="XK474" s="2"/>
      <c r="XL474" s="2"/>
      <c r="XM474" s="2"/>
      <c r="XN474" s="2"/>
      <c r="XO474" s="2"/>
      <c r="XP474" s="2"/>
      <c r="XQ474" s="2"/>
      <c r="XR474" s="2"/>
      <c r="XS474" s="2"/>
      <c r="XT474" s="2"/>
      <c r="XU474" s="2"/>
      <c r="XV474" s="2"/>
      <c r="XW474" s="2"/>
      <c r="XX474" s="2"/>
      <c r="XY474" s="2"/>
      <c r="XZ474" s="2"/>
      <c r="YA474" s="2"/>
      <c r="YB474" s="2"/>
      <c r="YC474" s="2"/>
      <c r="YD474" s="2"/>
      <c r="YE474" s="2"/>
      <c r="YF474" s="2"/>
      <c r="YG474" s="2"/>
      <c r="YH474" s="2"/>
      <c r="YI474" s="2"/>
      <c r="YJ474" s="2"/>
      <c r="YK474" s="2"/>
      <c r="YL474" s="2"/>
      <c r="YM474" s="2"/>
      <c r="YN474" s="2"/>
      <c r="YO474" s="2"/>
      <c r="YP474" s="2"/>
      <c r="YQ474" s="2"/>
      <c r="YR474" s="2"/>
      <c r="YS474" s="2"/>
      <c r="YT474" s="2"/>
      <c r="YU474" s="2"/>
      <c r="YV474" s="2"/>
      <c r="YW474" s="2"/>
      <c r="YX474" s="2"/>
      <c r="YY474" s="2"/>
      <c r="YZ474" s="2"/>
      <c r="ZA474" s="2"/>
      <c r="ZB474" s="2"/>
      <c r="ZC474" s="2"/>
      <c r="ZD474" s="2"/>
      <c r="ZE474" s="2"/>
      <c r="ZF474" s="2"/>
      <c r="ZG474" s="2"/>
      <c r="ZH474" s="2"/>
      <c r="ZI474" s="2"/>
      <c r="ZJ474" s="2"/>
      <c r="ZK474" s="2"/>
      <c r="ZL474" s="2"/>
      <c r="ZM474" s="2"/>
      <c r="ZN474" s="2"/>
      <c r="ZO474" s="2"/>
      <c r="ZP474" s="2"/>
      <c r="ZQ474" s="2"/>
      <c r="ZR474" s="2"/>
      <c r="ZS474" s="2"/>
      <c r="ZT474" s="2"/>
      <c r="ZU474" s="2"/>
      <c r="ZV474" s="2"/>
      <c r="ZW474" s="2"/>
      <c r="ZX474" s="2"/>
      <c r="ZY474" s="2"/>
      <c r="ZZ474" s="2"/>
      <c r="AAA474" s="2"/>
      <c r="AAB474" s="2"/>
      <c r="AAC474" s="2"/>
      <c r="AAD474" s="2"/>
      <c r="AAE474" s="2"/>
      <c r="AAF474" s="2"/>
      <c r="AAG474" s="2"/>
      <c r="AAH474" s="2"/>
      <c r="AAI474" s="2"/>
      <c r="AAJ474" s="2"/>
      <c r="AAK474" s="2"/>
      <c r="AAL474" s="2"/>
      <c r="AAM474" s="2"/>
      <c r="AAN474" s="2"/>
      <c r="AAO474" s="2"/>
      <c r="AAP474" s="2"/>
      <c r="AAQ474" s="2"/>
      <c r="AAR474" s="2"/>
      <c r="AAS474" s="2"/>
      <c r="AAT474" s="2"/>
      <c r="AAU474" s="2"/>
      <c r="AAV474" s="2"/>
      <c r="AAW474" s="2"/>
      <c r="AAX474" s="2"/>
      <c r="AAY474" s="2"/>
      <c r="AAZ474" s="2"/>
      <c r="ABA474" s="2"/>
      <c r="ABB474" s="2"/>
      <c r="ABC474" s="2"/>
      <c r="ABD474" s="2"/>
      <c r="ABE474" s="2"/>
      <c r="ABF474" s="2"/>
      <c r="ABG474" s="2"/>
      <c r="ABH474" s="2"/>
      <c r="ABI474" s="2"/>
      <c r="ABJ474" s="2"/>
      <c r="ABK474" s="2"/>
      <c r="ABL474" s="2"/>
      <c r="ABM474" s="2"/>
      <c r="ABN474" s="2"/>
      <c r="ABO474" s="2"/>
      <c r="ABP474" s="2"/>
      <c r="ABQ474" s="2"/>
      <c r="ABR474" s="2"/>
      <c r="ABS474" s="2"/>
    </row>
    <row r="475" spans="1:747" s="6" customFormat="1" x14ac:dyDescent="0.25">
      <c r="A475" s="3"/>
      <c r="B475" s="3"/>
      <c r="C475" s="445"/>
      <c r="D475" s="445"/>
      <c r="E475" s="442"/>
      <c r="F475" s="869"/>
      <c r="G475" s="870"/>
      <c r="H475" s="869"/>
      <c r="I475" s="870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  <c r="BJ475" s="3"/>
      <c r="BK475" s="3"/>
      <c r="BL475" s="3"/>
      <c r="BM475" s="3"/>
      <c r="BN475" s="3"/>
      <c r="BO475" s="3"/>
      <c r="BP475" s="3"/>
      <c r="BQ475" s="3"/>
      <c r="BR475" s="3"/>
      <c r="BS475" s="3"/>
      <c r="BT475" s="3"/>
      <c r="BU475" s="3"/>
      <c r="BV475" s="3"/>
      <c r="BW475" s="3"/>
      <c r="BX475" s="3"/>
      <c r="BY475" s="3"/>
      <c r="BZ475" s="3"/>
      <c r="CA475" s="3"/>
      <c r="CB475" s="3"/>
      <c r="CC475" s="3"/>
      <c r="CD475" s="3"/>
      <c r="CE475" s="3"/>
      <c r="CF475" s="3"/>
      <c r="CG475" s="3"/>
      <c r="CH475" s="3"/>
      <c r="CI475" s="3"/>
      <c r="CJ475" s="3"/>
      <c r="CK475" s="3"/>
      <c r="CL475" s="3"/>
      <c r="CM475" s="3"/>
      <c r="CN475" s="3"/>
      <c r="CO475" s="3"/>
      <c r="CP475" s="3"/>
      <c r="CQ475" s="3"/>
      <c r="CR475" s="3"/>
      <c r="CS475" s="3"/>
      <c r="CT475" s="3"/>
      <c r="CU475" s="3"/>
      <c r="CV475" s="3"/>
      <c r="CW475" s="3"/>
      <c r="CX475" s="3"/>
      <c r="CY475" s="3"/>
      <c r="CZ475" s="3"/>
      <c r="DA475" s="3"/>
      <c r="DB475" s="3"/>
      <c r="DC475" s="3"/>
      <c r="DD475" s="3"/>
      <c r="DE475" s="3"/>
      <c r="DF475" s="3"/>
      <c r="DG475" s="3"/>
      <c r="DH475" s="3"/>
      <c r="DI475" s="3"/>
      <c r="DJ475" s="3"/>
      <c r="DK475" s="3"/>
      <c r="DL475" s="3"/>
      <c r="DM475" s="3"/>
      <c r="DN475" s="3"/>
      <c r="DO475" s="3"/>
      <c r="DP475" s="3"/>
      <c r="DQ475" s="3"/>
      <c r="DR475" s="3"/>
      <c r="DS475" s="3"/>
      <c r="DT475" s="3"/>
      <c r="DU475" s="3"/>
      <c r="DV475" s="3"/>
      <c r="DW475" s="3"/>
      <c r="DX475" s="3"/>
      <c r="DY475" s="3"/>
      <c r="DZ475" s="3"/>
      <c r="EA475" s="3"/>
      <c r="EB475" s="3"/>
      <c r="EC475" s="3"/>
      <c r="ED475" s="3"/>
      <c r="EE475" s="3"/>
      <c r="EF475" s="3"/>
      <c r="EG475" s="3"/>
      <c r="EH475" s="3"/>
      <c r="EI475" s="3"/>
      <c r="EJ475" s="3"/>
      <c r="EK475" s="3"/>
      <c r="EL475" s="3"/>
      <c r="EM475" s="3"/>
      <c r="EN475" s="3"/>
      <c r="EO475" s="3"/>
      <c r="EP475" s="3"/>
      <c r="EQ475" s="3"/>
      <c r="ER475" s="3"/>
      <c r="ES475" s="3"/>
      <c r="ET475" s="3"/>
      <c r="EU475" s="3"/>
      <c r="EV475" s="3"/>
      <c r="EW475" s="3"/>
      <c r="EX475" s="3"/>
      <c r="EY475" s="3"/>
      <c r="EZ475" s="3"/>
      <c r="FA475" s="3"/>
      <c r="FB475" s="3"/>
      <c r="FC475" s="3"/>
      <c r="FD475" s="3"/>
      <c r="FE475" s="3"/>
      <c r="FF475" s="3"/>
      <c r="FG475" s="3"/>
      <c r="FH475" s="3"/>
      <c r="FI475" s="3"/>
      <c r="FJ475" s="3"/>
      <c r="FK475" s="3"/>
      <c r="FL475" s="3"/>
      <c r="FM475" s="3"/>
      <c r="FN475" s="3"/>
      <c r="FO475" s="3"/>
      <c r="FP475" s="3"/>
      <c r="FQ475" s="3"/>
      <c r="FR475" s="3"/>
      <c r="FS475" s="3"/>
      <c r="FT475" s="3"/>
      <c r="FU475" s="3"/>
      <c r="FV475" s="3"/>
      <c r="FW475" s="3"/>
      <c r="FX475" s="3"/>
      <c r="FY475" s="3"/>
      <c r="FZ475" s="3"/>
      <c r="GA475" s="3"/>
      <c r="GB475" s="3"/>
      <c r="GC475" s="3"/>
      <c r="GD475" s="3"/>
      <c r="GE475" s="3"/>
      <c r="GF475" s="3"/>
      <c r="GG475" s="3"/>
      <c r="GH475" s="3"/>
      <c r="GI475" s="3"/>
      <c r="GJ475" s="3"/>
      <c r="GK475" s="3"/>
      <c r="GL475" s="3"/>
      <c r="GM475" s="3"/>
      <c r="GN475" s="3"/>
      <c r="GO475" s="3"/>
      <c r="GP475" s="3"/>
      <c r="GQ475" s="3"/>
      <c r="GR475" s="3"/>
      <c r="GS475" s="3"/>
      <c r="GT475" s="3"/>
      <c r="GU475" s="3"/>
      <c r="GV475" s="3"/>
      <c r="GW475" s="3"/>
      <c r="GX475" s="3"/>
      <c r="GY475" s="3"/>
      <c r="GZ475" s="3"/>
      <c r="HA475" s="3"/>
      <c r="HB475" s="3"/>
      <c r="HC475" s="3"/>
      <c r="HD475" s="3"/>
      <c r="HE475" s="3"/>
      <c r="HF475" s="3"/>
      <c r="HG475" s="3"/>
      <c r="HH475" s="3"/>
      <c r="HI475" s="3"/>
      <c r="HJ475" s="3"/>
      <c r="HK475" s="3"/>
      <c r="HL475" s="3"/>
      <c r="HM475" s="3"/>
      <c r="HN475" s="3"/>
      <c r="HO475" s="3"/>
      <c r="HP475" s="3"/>
      <c r="HQ475" s="3"/>
      <c r="HR475" s="3"/>
      <c r="HS475" s="3"/>
      <c r="HT475" s="3"/>
      <c r="HU475" s="3"/>
      <c r="HV475" s="3"/>
      <c r="HW475" s="3"/>
      <c r="HX475" s="3"/>
      <c r="HY475" s="3"/>
      <c r="HZ475" s="3"/>
      <c r="IA475" s="3"/>
      <c r="IB475" s="3"/>
      <c r="IC475" s="3"/>
      <c r="ID475" s="3"/>
      <c r="IE475" s="3"/>
      <c r="IF475" s="3"/>
      <c r="IG475" s="3"/>
      <c r="IH475" s="3"/>
      <c r="II475" s="3"/>
      <c r="IJ475" s="3"/>
      <c r="IK475" s="3"/>
      <c r="IL475" s="3"/>
      <c r="IM475" s="3"/>
      <c r="IN475" s="3"/>
      <c r="IO475" s="3"/>
      <c r="IP475" s="3"/>
      <c r="IQ475" s="3"/>
      <c r="IR475" s="3"/>
      <c r="IS475" s="3"/>
      <c r="IT475" s="3"/>
      <c r="IU475" s="3"/>
      <c r="IV475" s="3"/>
      <c r="IW475" s="3"/>
      <c r="IX475" s="3"/>
      <c r="IY475" s="3"/>
      <c r="IZ475" s="3"/>
      <c r="JA475" s="3"/>
      <c r="JB475" s="3"/>
      <c r="JC475" s="3"/>
      <c r="JD475" s="3"/>
      <c r="JE475" s="3"/>
      <c r="JF475" s="3"/>
      <c r="JG475" s="3"/>
      <c r="JH475" s="3"/>
      <c r="JI475" s="3"/>
      <c r="JJ475" s="3"/>
      <c r="JK475" s="3"/>
      <c r="JL475" s="3"/>
      <c r="JM475" s="3"/>
      <c r="JN475" s="3"/>
      <c r="JO475" s="3"/>
      <c r="JP475" s="3"/>
      <c r="JQ475" s="3"/>
      <c r="JR475" s="3"/>
      <c r="JS475" s="3"/>
      <c r="JT475" s="3"/>
      <c r="JU475" s="3"/>
      <c r="JV475" s="3"/>
      <c r="JW475" s="3"/>
      <c r="JX475" s="3"/>
      <c r="JY475" s="3"/>
      <c r="JZ475" s="3"/>
      <c r="KA475" s="3"/>
      <c r="KB475" s="3"/>
      <c r="KC475" s="3"/>
      <c r="KD475" s="3"/>
      <c r="KE475" s="3"/>
      <c r="KF475" s="3"/>
      <c r="KG475" s="3"/>
      <c r="KH475" s="3"/>
      <c r="KI475" s="3"/>
      <c r="KJ475" s="3"/>
      <c r="KK475" s="3"/>
      <c r="KL475" s="3"/>
      <c r="KM475" s="3"/>
      <c r="KN475" s="3"/>
      <c r="KO475" s="3"/>
      <c r="KP475" s="3"/>
      <c r="KQ475" s="3"/>
      <c r="KR475" s="3"/>
      <c r="KS475" s="3"/>
      <c r="KT475" s="3"/>
      <c r="KU475" s="3"/>
      <c r="KV475" s="3"/>
      <c r="KW475" s="3"/>
      <c r="KX475" s="3"/>
      <c r="KY475" s="3"/>
      <c r="KZ475" s="3"/>
      <c r="LA475" s="3"/>
      <c r="LB475" s="3"/>
      <c r="LC475" s="3"/>
      <c r="LD475" s="3"/>
      <c r="LE475" s="3"/>
      <c r="LF475" s="3"/>
      <c r="LG475" s="3"/>
      <c r="LH475" s="3"/>
      <c r="LI475" s="3"/>
      <c r="LJ475" s="3"/>
      <c r="LK475" s="3"/>
      <c r="LL475" s="3"/>
      <c r="LM475" s="3"/>
      <c r="LN475" s="3"/>
      <c r="LO475" s="3"/>
      <c r="LP475" s="3"/>
      <c r="LQ475" s="3"/>
      <c r="LR475" s="3"/>
      <c r="LS475" s="3"/>
      <c r="LT475" s="3"/>
      <c r="LU475" s="3"/>
      <c r="LV475" s="3"/>
      <c r="LW475" s="3"/>
      <c r="LX475" s="3"/>
      <c r="LY475" s="3"/>
      <c r="LZ475" s="3"/>
      <c r="MA475" s="3"/>
      <c r="MB475" s="3"/>
      <c r="MC475" s="3"/>
      <c r="MD475" s="3"/>
      <c r="ME475" s="3"/>
      <c r="MF475" s="3"/>
      <c r="MG475" s="3"/>
      <c r="MH475" s="3"/>
      <c r="MI475" s="3"/>
      <c r="MJ475" s="3"/>
      <c r="MK475" s="3"/>
      <c r="ML475" s="3"/>
      <c r="MM475" s="3"/>
      <c r="MN475" s="3"/>
      <c r="MO475" s="3"/>
      <c r="MP475" s="3"/>
      <c r="MQ475" s="3"/>
      <c r="MR475" s="3"/>
      <c r="MS475" s="3"/>
      <c r="MT475" s="3"/>
      <c r="MU475" s="3"/>
      <c r="MV475" s="3"/>
      <c r="MW475" s="3"/>
      <c r="MX475" s="3"/>
      <c r="MY475" s="3"/>
      <c r="MZ475" s="3"/>
      <c r="NA475" s="3"/>
      <c r="NB475" s="3"/>
      <c r="NC475" s="3"/>
      <c r="ND475" s="3"/>
      <c r="NE475" s="3"/>
      <c r="NF475" s="3"/>
      <c r="NG475" s="3"/>
      <c r="NH475" s="3"/>
      <c r="NI475" s="3"/>
      <c r="NJ475" s="3"/>
      <c r="NK475" s="3"/>
      <c r="NL475" s="3"/>
      <c r="NM475" s="3"/>
      <c r="NN475" s="3"/>
      <c r="NO475" s="3"/>
      <c r="NP475" s="3"/>
      <c r="NQ475" s="3"/>
      <c r="NR475" s="3"/>
      <c r="NS475" s="3"/>
      <c r="NT475" s="3"/>
      <c r="NU475" s="3"/>
      <c r="NV475" s="3"/>
      <c r="NW475" s="3"/>
      <c r="NX475" s="3"/>
      <c r="NY475" s="3"/>
      <c r="NZ475" s="3"/>
      <c r="OA475" s="3"/>
      <c r="OB475" s="3"/>
      <c r="OC475" s="3"/>
      <c r="OD475" s="3"/>
      <c r="OE475" s="3"/>
      <c r="OF475" s="3"/>
      <c r="OG475" s="3"/>
      <c r="OH475" s="3"/>
      <c r="OI475" s="3"/>
      <c r="OJ475" s="3"/>
      <c r="OK475" s="3"/>
      <c r="OL475" s="3"/>
      <c r="OM475" s="3"/>
      <c r="ON475" s="3"/>
      <c r="OO475" s="3"/>
      <c r="OP475" s="3"/>
      <c r="OQ475" s="3"/>
      <c r="OR475" s="3"/>
      <c r="OS475" s="3"/>
      <c r="OT475" s="3"/>
      <c r="OU475" s="3"/>
      <c r="OV475" s="3"/>
      <c r="OW475" s="3"/>
      <c r="OX475" s="3"/>
      <c r="OY475" s="3"/>
      <c r="OZ475" s="3"/>
      <c r="PA475" s="3"/>
      <c r="PB475" s="3"/>
      <c r="PC475" s="3"/>
      <c r="PD475" s="3"/>
      <c r="PE475" s="3"/>
      <c r="PF475" s="3"/>
      <c r="PG475" s="3"/>
      <c r="PH475" s="3"/>
      <c r="PI475" s="3"/>
      <c r="PJ475" s="3"/>
      <c r="PK475" s="3"/>
      <c r="PL475" s="3"/>
      <c r="PM475" s="3"/>
      <c r="PN475" s="3"/>
      <c r="PO475" s="3"/>
      <c r="PP475" s="3"/>
      <c r="PQ475" s="3"/>
      <c r="PR475" s="3"/>
      <c r="PS475" s="3"/>
      <c r="PT475" s="3"/>
      <c r="PU475" s="3"/>
      <c r="PV475" s="3"/>
      <c r="PW475" s="3"/>
      <c r="PX475" s="3"/>
      <c r="PY475" s="3"/>
      <c r="PZ475" s="3"/>
      <c r="QA475" s="3"/>
      <c r="QB475" s="3"/>
      <c r="QC475" s="3"/>
      <c r="QD475" s="3"/>
      <c r="QE475" s="3"/>
      <c r="QF475" s="3"/>
      <c r="QG475" s="3"/>
      <c r="QH475" s="3"/>
      <c r="QI475" s="3"/>
      <c r="QJ475" s="3"/>
      <c r="QK475" s="3"/>
      <c r="QL475" s="3"/>
      <c r="QM475" s="3"/>
      <c r="QN475" s="3"/>
      <c r="QO475" s="3"/>
      <c r="QP475" s="3"/>
      <c r="QQ475" s="3"/>
      <c r="QR475" s="3"/>
      <c r="QS475" s="3"/>
      <c r="QT475" s="3"/>
      <c r="QU475" s="3"/>
      <c r="QV475" s="3"/>
      <c r="QW475" s="3"/>
      <c r="QX475" s="3"/>
      <c r="QY475" s="3"/>
      <c r="QZ475" s="3"/>
      <c r="RA475" s="3"/>
      <c r="RB475" s="3"/>
      <c r="RC475" s="3"/>
      <c r="RD475" s="3"/>
      <c r="RE475" s="3"/>
      <c r="RF475" s="3"/>
      <c r="RG475" s="3"/>
      <c r="RH475" s="3"/>
      <c r="RI475" s="3"/>
      <c r="RJ475" s="3"/>
      <c r="RK475" s="3"/>
      <c r="RL475" s="3"/>
      <c r="RM475" s="3"/>
      <c r="RN475" s="3"/>
      <c r="RO475" s="3"/>
      <c r="RP475" s="3"/>
      <c r="RQ475" s="3"/>
      <c r="RR475" s="3"/>
      <c r="RS475" s="3"/>
      <c r="RT475" s="3"/>
      <c r="RU475" s="3"/>
      <c r="RV475" s="3"/>
      <c r="RW475" s="3"/>
      <c r="RX475" s="3"/>
      <c r="RY475" s="3"/>
      <c r="RZ475" s="3"/>
      <c r="SA475" s="3"/>
      <c r="SB475" s="3"/>
      <c r="SC475" s="3"/>
      <c r="SD475" s="3"/>
      <c r="SE475" s="3"/>
      <c r="SF475" s="3"/>
      <c r="SG475" s="3"/>
      <c r="SH475" s="3"/>
      <c r="SI475" s="3"/>
      <c r="SJ475" s="3"/>
      <c r="SK475" s="3"/>
      <c r="SL475" s="3"/>
      <c r="SM475" s="3"/>
      <c r="SN475" s="3"/>
      <c r="SO475" s="3"/>
      <c r="SP475" s="3"/>
      <c r="SQ475" s="3"/>
      <c r="SR475" s="3"/>
      <c r="SS475" s="3"/>
      <c r="ST475" s="3"/>
      <c r="SU475" s="3"/>
      <c r="SV475" s="3"/>
      <c r="SW475" s="3"/>
      <c r="SX475" s="3"/>
      <c r="SY475" s="3"/>
      <c r="SZ475" s="3"/>
      <c r="TA475" s="3"/>
      <c r="TB475" s="3"/>
      <c r="TC475" s="3"/>
      <c r="TD475" s="3"/>
      <c r="TE475" s="3"/>
      <c r="TF475" s="3"/>
      <c r="TG475" s="3"/>
      <c r="TH475" s="3"/>
      <c r="TI475" s="3"/>
      <c r="TJ475" s="3"/>
      <c r="TK475" s="3"/>
      <c r="TL475" s="3"/>
      <c r="TM475" s="3"/>
      <c r="TN475" s="3"/>
      <c r="TO475" s="3"/>
      <c r="TP475" s="3"/>
      <c r="TQ475" s="3"/>
      <c r="TR475" s="3"/>
      <c r="TS475" s="3"/>
      <c r="TT475" s="3"/>
      <c r="TU475" s="3"/>
      <c r="TV475" s="3"/>
      <c r="TW475" s="3"/>
      <c r="TX475" s="3"/>
      <c r="TY475" s="3"/>
      <c r="TZ475" s="3"/>
      <c r="UA475" s="3"/>
      <c r="UB475" s="3"/>
      <c r="UC475" s="3"/>
      <c r="UD475" s="3"/>
      <c r="UE475" s="3"/>
      <c r="UF475" s="3"/>
      <c r="UG475" s="3"/>
      <c r="UH475" s="3"/>
      <c r="UI475" s="3"/>
      <c r="UJ475" s="3"/>
      <c r="UK475" s="3"/>
      <c r="UL475" s="3"/>
      <c r="UM475" s="3"/>
      <c r="UN475" s="3"/>
      <c r="UO475" s="3"/>
      <c r="UP475" s="3"/>
      <c r="UQ475" s="3"/>
      <c r="UR475" s="3"/>
      <c r="US475" s="3"/>
      <c r="UT475" s="3"/>
      <c r="UU475" s="3"/>
      <c r="UV475" s="3"/>
      <c r="UW475" s="3"/>
      <c r="UX475" s="3"/>
      <c r="UY475" s="3"/>
      <c r="UZ475" s="3"/>
      <c r="VA475" s="3"/>
      <c r="VB475" s="3"/>
      <c r="VC475" s="3"/>
      <c r="VD475" s="3"/>
      <c r="VE475" s="3"/>
      <c r="VF475" s="3"/>
      <c r="VG475" s="3"/>
      <c r="VH475" s="3"/>
      <c r="VI475" s="3"/>
      <c r="VJ475" s="3"/>
      <c r="VK475" s="3"/>
      <c r="VL475" s="3"/>
      <c r="VM475" s="3"/>
      <c r="VN475" s="3"/>
      <c r="VO475" s="3"/>
      <c r="VP475" s="3"/>
      <c r="VQ475" s="3"/>
      <c r="VR475" s="3"/>
      <c r="VS475" s="3"/>
      <c r="VT475" s="3"/>
      <c r="VU475" s="3"/>
      <c r="VV475" s="3"/>
      <c r="VW475" s="3"/>
      <c r="VX475" s="3"/>
      <c r="VY475" s="3"/>
      <c r="VZ475" s="3"/>
      <c r="WA475" s="3"/>
      <c r="WB475" s="3"/>
      <c r="WC475" s="3"/>
      <c r="WD475" s="3"/>
      <c r="WE475" s="3"/>
      <c r="WF475" s="3"/>
      <c r="WG475" s="3"/>
      <c r="WH475" s="3"/>
      <c r="WI475" s="3"/>
      <c r="WJ475" s="3"/>
      <c r="WK475" s="3"/>
      <c r="WL475" s="3"/>
      <c r="WM475" s="3"/>
      <c r="WN475" s="3"/>
      <c r="WO475" s="3"/>
      <c r="WP475" s="3"/>
      <c r="WQ475" s="3"/>
      <c r="WR475" s="3"/>
      <c r="WS475" s="3"/>
      <c r="WT475" s="3"/>
      <c r="WU475" s="3"/>
      <c r="WV475" s="3"/>
      <c r="WW475" s="3"/>
      <c r="WX475" s="3"/>
      <c r="WY475" s="3"/>
      <c r="WZ475" s="3"/>
      <c r="XA475" s="3"/>
      <c r="XB475" s="3"/>
      <c r="XC475" s="3"/>
      <c r="XD475" s="3"/>
      <c r="XE475" s="3"/>
      <c r="XF475" s="3"/>
      <c r="XG475" s="3"/>
      <c r="XH475" s="3"/>
      <c r="XI475" s="3"/>
      <c r="XJ475" s="3"/>
      <c r="XK475" s="3"/>
      <c r="XL475" s="3"/>
      <c r="XM475" s="3"/>
      <c r="XN475" s="3"/>
      <c r="XO475" s="3"/>
      <c r="XP475" s="3"/>
      <c r="XQ475" s="3"/>
      <c r="XR475" s="3"/>
      <c r="XS475" s="3"/>
      <c r="XT475" s="3"/>
      <c r="XU475" s="3"/>
      <c r="XV475" s="3"/>
      <c r="XW475" s="3"/>
      <c r="XX475" s="3"/>
      <c r="XY475" s="3"/>
      <c r="XZ475" s="3"/>
      <c r="YA475" s="3"/>
      <c r="YB475" s="3"/>
      <c r="YC475" s="3"/>
      <c r="YD475" s="3"/>
      <c r="YE475" s="3"/>
      <c r="YF475" s="3"/>
      <c r="YG475" s="3"/>
      <c r="YH475" s="3"/>
      <c r="YI475" s="3"/>
      <c r="YJ475" s="3"/>
      <c r="YK475" s="3"/>
      <c r="YL475" s="3"/>
      <c r="YM475" s="3"/>
      <c r="YN475" s="3"/>
      <c r="YO475" s="3"/>
      <c r="YP475" s="3"/>
      <c r="YQ475" s="3"/>
      <c r="YR475" s="3"/>
      <c r="YS475" s="3"/>
      <c r="YT475" s="3"/>
      <c r="YU475" s="3"/>
      <c r="YV475" s="3"/>
      <c r="YW475" s="3"/>
      <c r="YX475" s="3"/>
      <c r="YY475" s="3"/>
      <c r="YZ475" s="3"/>
      <c r="ZA475" s="3"/>
      <c r="ZB475" s="3"/>
      <c r="ZC475" s="3"/>
      <c r="ZD475" s="3"/>
      <c r="ZE475" s="3"/>
      <c r="ZF475" s="3"/>
      <c r="ZG475" s="3"/>
      <c r="ZH475" s="3"/>
      <c r="ZI475" s="3"/>
      <c r="ZJ475" s="3"/>
      <c r="ZK475" s="3"/>
      <c r="ZL475" s="3"/>
      <c r="ZM475" s="3"/>
      <c r="ZN475" s="3"/>
      <c r="ZO475" s="3"/>
      <c r="ZP475" s="3"/>
      <c r="ZQ475" s="3"/>
      <c r="ZR475" s="3"/>
      <c r="ZS475" s="3"/>
      <c r="ZT475" s="3"/>
      <c r="ZU475" s="3"/>
      <c r="ZV475" s="3"/>
      <c r="ZW475" s="3"/>
      <c r="ZX475" s="3"/>
      <c r="ZY475" s="3"/>
      <c r="ZZ475" s="3"/>
      <c r="AAA475" s="3"/>
      <c r="AAB475" s="3"/>
      <c r="AAC475" s="3"/>
      <c r="AAD475" s="3"/>
      <c r="AAE475" s="3"/>
      <c r="AAF475" s="3"/>
      <c r="AAG475" s="3"/>
      <c r="AAH475" s="3"/>
      <c r="AAI475" s="3"/>
      <c r="AAJ475" s="3"/>
      <c r="AAK475" s="3"/>
      <c r="AAL475" s="3"/>
      <c r="AAM475" s="3"/>
      <c r="AAN475" s="3"/>
      <c r="AAO475" s="3"/>
      <c r="AAP475" s="3"/>
      <c r="AAQ475" s="3"/>
      <c r="AAR475" s="3"/>
      <c r="AAS475" s="3"/>
      <c r="AAT475" s="3"/>
      <c r="AAU475" s="3"/>
      <c r="AAV475" s="3"/>
      <c r="AAW475" s="3"/>
      <c r="AAX475" s="3"/>
      <c r="AAY475" s="3"/>
      <c r="AAZ475" s="3"/>
      <c r="ABA475" s="3"/>
      <c r="ABB475" s="3"/>
      <c r="ABC475" s="3"/>
      <c r="ABD475" s="3"/>
      <c r="ABE475" s="3"/>
      <c r="ABF475" s="3"/>
      <c r="ABG475" s="3"/>
      <c r="ABH475" s="3"/>
      <c r="ABI475" s="3"/>
      <c r="ABJ475" s="3"/>
      <c r="ABK475" s="3"/>
      <c r="ABL475" s="3"/>
      <c r="ABM475" s="3"/>
      <c r="ABN475" s="3"/>
      <c r="ABO475" s="3"/>
      <c r="ABP475" s="3"/>
      <c r="ABQ475" s="3"/>
      <c r="ABR475" s="3"/>
      <c r="ABS475" s="3"/>
    </row>
  </sheetData>
  <mergeCells count="22">
    <mergeCell ref="A331:B331"/>
    <mergeCell ref="A332:B332"/>
    <mergeCell ref="A333:B333"/>
    <mergeCell ref="F7:G7"/>
    <mergeCell ref="H7:I7"/>
    <mergeCell ref="E7:E8"/>
    <mergeCell ref="A25:B25"/>
    <mergeCell ref="A28:A29"/>
    <mergeCell ref="B28:B29"/>
    <mergeCell ref="C28:C29"/>
    <mergeCell ref="D28:D29"/>
    <mergeCell ref="E28:E29"/>
    <mergeCell ref="A7:A8"/>
    <mergeCell ref="B7:B8"/>
    <mergeCell ref="C7:C8"/>
    <mergeCell ref="D7:D8"/>
    <mergeCell ref="A1:I1"/>
    <mergeCell ref="A2:I2"/>
    <mergeCell ref="A3:I3"/>
    <mergeCell ref="A4:I4"/>
    <mergeCell ref="F28:G28"/>
    <mergeCell ref="H28:I28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CZ1111"/>
  <sheetViews>
    <sheetView topLeftCell="A76" zoomScale="60" zoomScaleNormal="60" zoomScaleSheetLayoutView="100" workbookViewId="0">
      <selection activeCell="B141" sqref="B141"/>
    </sheetView>
  </sheetViews>
  <sheetFormatPr baseColWidth="10" defaultRowHeight="15.75" x14ac:dyDescent="0.25"/>
  <cols>
    <col min="1" max="1" width="16.7109375" style="268" bestFit="1" customWidth="1"/>
    <col min="2" max="2" width="28.7109375" style="268" customWidth="1"/>
    <col min="3" max="3" width="25.28515625" style="46" customWidth="1"/>
    <col min="4" max="4" width="17.140625" style="1035" customWidth="1"/>
    <col min="5" max="5" width="25.85546875" style="46" customWidth="1"/>
    <col min="6" max="6" width="16.28515625" style="1035" customWidth="1"/>
    <col min="7" max="7" width="26.85546875" style="46" bestFit="1" customWidth="1"/>
    <col min="8" max="8" width="16" style="1035" customWidth="1"/>
    <col min="9" max="9" width="23.42578125" style="44" bestFit="1" customWidth="1"/>
    <col min="10" max="10" width="16.7109375" style="44" bestFit="1" customWidth="1"/>
    <col min="11" max="11" width="20.140625" style="44" bestFit="1" customWidth="1"/>
    <col min="12" max="16384" width="11.42578125" style="44"/>
  </cols>
  <sheetData>
    <row r="1" spans="1:104" s="1" customFormat="1" ht="18.75" x14ac:dyDescent="0.25">
      <c r="A1" s="1133" t="s">
        <v>0</v>
      </c>
      <c r="B1" s="1134"/>
      <c r="C1" s="1134"/>
      <c r="D1" s="1134"/>
      <c r="E1" s="1134"/>
      <c r="F1" s="1134"/>
      <c r="G1" s="1134"/>
      <c r="H1" s="1135"/>
    </row>
    <row r="2" spans="1:104" s="1" customFormat="1" ht="18.75" x14ac:dyDescent="0.25">
      <c r="A2" s="1136" t="s">
        <v>275</v>
      </c>
      <c r="B2" s="1137"/>
      <c r="C2" s="1137"/>
      <c r="D2" s="1137"/>
      <c r="E2" s="1137"/>
      <c r="F2" s="1137"/>
      <c r="G2" s="1137"/>
      <c r="H2" s="1138"/>
    </row>
    <row r="3" spans="1:104" s="1" customFormat="1" ht="18.75" x14ac:dyDescent="0.25">
      <c r="A3" s="1136" t="s">
        <v>276</v>
      </c>
      <c r="B3" s="1137"/>
      <c r="C3" s="1137"/>
      <c r="D3" s="1137"/>
      <c r="E3" s="1137"/>
      <c r="F3" s="1137"/>
      <c r="G3" s="1137"/>
      <c r="H3" s="1138"/>
    </row>
    <row r="4" spans="1:104" s="1" customFormat="1" ht="19.5" thickBot="1" x14ac:dyDescent="0.35">
      <c r="A4" s="1139" t="s">
        <v>277</v>
      </c>
      <c r="B4" s="1140"/>
      <c r="C4" s="1140"/>
      <c r="D4" s="1140"/>
      <c r="E4" s="1140"/>
      <c r="F4" s="1140"/>
      <c r="G4" s="1140"/>
      <c r="H4" s="1141"/>
    </row>
    <row r="5" spans="1:104" s="1" customFormat="1" ht="16.5" thickBot="1" x14ac:dyDescent="0.3">
      <c r="A5" s="302"/>
      <c r="B5" s="233"/>
      <c r="C5" s="234"/>
      <c r="D5" s="919"/>
      <c r="E5" s="234"/>
      <c r="F5" s="919"/>
      <c r="G5" s="234"/>
      <c r="H5" s="919"/>
    </row>
    <row r="6" spans="1:104" ht="15.75" customHeight="1" x14ac:dyDescent="0.25">
      <c r="A6" s="1176" t="s">
        <v>278</v>
      </c>
      <c r="B6" s="1178" t="s">
        <v>279</v>
      </c>
      <c r="C6" s="1184" t="s">
        <v>446</v>
      </c>
      <c r="D6" s="1217" t="s">
        <v>280</v>
      </c>
      <c r="E6" s="1184" t="s">
        <v>447</v>
      </c>
      <c r="F6" s="1217" t="s">
        <v>280</v>
      </c>
      <c r="G6" s="1184" t="s">
        <v>448</v>
      </c>
      <c r="H6" s="1219" t="s">
        <v>280</v>
      </c>
    </row>
    <row r="7" spans="1:104" ht="23.25" customHeight="1" thickBot="1" x14ac:dyDescent="0.3">
      <c r="A7" s="1165"/>
      <c r="B7" s="1166"/>
      <c r="C7" s="1221"/>
      <c r="D7" s="1218"/>
      <c r="E7" s="1221"/>
      <c r="F7" s="1218"/>
      <c r="G7" s="1221"/>
      <c r="H7" s="1220"/>
    </row>
    <row r="8" spans="1:104" s="52" customFormat="1" ht="19.5" thickBot="1" x14ac:dyDescent="0.3">
      <c r="A8" s="619" t="s">
        <v>1</v>
      </c>
      <c r="B8" s="649" t="s">
        <v>2</v>
      </c>
      <c r="C8" s="620"/>
      <c r="D8" s="1024"/>
      <c r="E8" s="620"/>
      <c r="F8" s="1024"/>
      <c r="G8" s="620"/>
      <c r="H8" s="1036"/>
    </row>
    <row r="9" spans="1:104" s="52" customFormat="1" x14ac:dyDescent="0.25">
      <c r="A9" s="618" t="s">
        <v>3</v>
      </c>
      <c r="B9" s="536" t="s">
        <v>4</v>
      </c>
      <c r="C9" s="537">
        <f>SUM(C10:C14)</f>
        <v>30847475.419999998</v>
      </c>
      <c r="D9" s="1025">
        <f t="shared" ref="D9:D72" si="0">C9/$C$139</f>
        <v>0.17896018098670921</v>
      </c>
      <c r="E9" s="537">
        <f>SUM(E10:E14)</f>
        <v>29916987.960000001</v>
      </c>
      <c r="F9" s="1025">
        <f t="shared" ref="F9:F72" si="1">E9/$E$139</f>
        <v>0.17872845220687925</v>
      </c>
      <c r="G9" s="537">
        <f>SUM(G10:G14)</f>
        <v>35615616.299999997</v>
      </c>
      <c r="H9" s="1037">
        <f t="shared" ref="H9:H72" si="2">G9/$G$139</f>
        <v>0.20900287029869355</v>
      </c>
    </row>
    <row r="10" spans="1:104" x14ac:dyDescent="0.25">
      <c r="A10" s="402" t="s">
        <v>5</v>
      </c>
      <c r="B10" s="238" t="s">
        <v>6</v>
      </c>
      <c r="C10" s="239">
        <v>9940515.7599999998</v>
      </c>
      <c r="D10" s="42">
        <f t="shared" si="0"/>
        <v>5.7669435676329178E-2</v>
      </c>
      <c r="E10" s="239">
        <v>13615508.120000001</v>
      </c>
      <c r="F10" s="42">
        <f t="shared" si="1"/>
        <v>8.1341032578260808E-2</v>
      </c>
      <c r="G10" s="239">
        <v>20076195.73</v>
      </c>
      <c r="H10" s="405">
        <f t="shared" si="2"/>
        <v>0.11781299800920125</v>
      </c>
      <c r="I10" s="241"/>
    </row>
    <row r="11" spans="1:104" x14ac:dyDescent="0.25">
      <c r="A11" s="402" t="s">
        <v>7</v>
      </c>
      <c r="B11" s="31" t="s">
        <v>8</v>
      </c>
      <c r="C11" s="239">
        <v>14622744.99</v>
      </c>
      <c r="D11" s="42">
        <f t="shared" si="0"/>
        <v>8.4833168818613677E-2</v>
      </c>
      <c r="E11" s="239">
        <v>9935258.3599999994</v>
      </c>
      <c r="F11" s="42">
        <f t="shared" si="1"/>
        <v>5.9354683410390269E-2</v>
      </c>
      <c r="G11" s="239">
        <v>9428731.0899999999</v>
      </c>
      <c r="H11" s="405">
        <f t="shared" si="2"/>
        <v>5.5330556250532424E-2</v>
      </c>
    </row>
    <row r="12" spans="1:104" x14ac:dyDescent="0.25">
      <c r="A12" s="402" t="s">
        <v>9</v>
      </c>
      <c r="B12" s="31" t="s">
        <v>10</v>
      </c>
      <c r="C12" s="239">
        <v>3221634.08</v>
      </c>
      <c r="D12" s="42">
        <f t="shared" si="0"/>
        <v>1.8690158924835297E-2</v>
      </c>
      <c r="E12" s="239">
        <v>3112024.98</v>
      </c>
      <c r="F12" s="42">
        <f t="shared" si="1"/>
        <v>1.8591691404502751E-2</v>
      </c>
      <c r="G12" s="239">
        <v>3442470.36</v>
      </c>
      <c r="H12" s="405">
        <f t="shared" si="2"/>
        <v>2.0201424568867477E-2</v>
      </c>
    </row>
    <row r="13" spans="1:104" x14ac:dyDescent="0.25">
      <c r="A13" s="402" t="s">
        <v>11</v>
      </c>
      <c r="B13" s="238" t="s">
        <v>12</v>
      </c>
      <c r="C13" s="239">
        <v>1595014.62</v>
      </c>
      <c r="D13" s="42">
        <f t="shared" si="0"/>
        <v>9.2534024643903014E-3</v>
      </c>
      <c r="E13" s="239">
        <v>1786630.53</v>
      </c>
      <c r="F13" s="42">
        <f t="shared" si="1"/>
        <v>1.0673591529982897E-2</v>
      </c>
      <c r="G13" s="239">
        <v>1200653.1500000001</v>
      </c>
      <c r="H13" s="405">
        <f t="shared" si="2"/>
        <v>7.0457844241535112E-3</v>
      </c>
    </row>
    <row r="14" spans="1:104" x14ac:dyDescent="0.25">
      <c r="A14" s="402" t="s">
        <v>13</v>
      </c>
      <c r="B14" s="238" t="s">
        <v>14</v>
      </c>
      <c r="C14" s="239">
        <v>1467565.97</v>
      </c>
      <c r="D14" s="42">
        <f t="shared" si="0"/>
        <v>8.5140151025407795E-3</v>
      </c>
      <c r="E14" s="239">
        <v>1467565.97</v>
      </c>
      <c r="F14" s="42">
        <f t="shared" si="1"/>
        <v>8.767453283742517E-3</v>
      </c>
      <c r="G14" s="239">
        <v>1467565.97</v>
      </c>
      <c r="H14" s="405">
        <f t="shared" si="2"/>
        <v>8.612107045938901E-3</v>
      </c>
    </row>
    <row r="15" spans="1:104" s="51" customFormat="1" x14ac:dyDescent="0.25">
      <c r="A15" s="401" t="s">
        <v>15</v>
      </c>
      <c r="B15" s="226" t="s">
        <v>16</v>
      </c>
      <c r="C15" s="236">
        <f>C16+SUM(C135:C138)</f>
        <v>141523133.78435111</v>
      </c>
      <c r="D15" s="1026">
        <f t="shared" si="0"/>
        <v>0.82103981901329082</v>
      </c>
      <c r="E15" s="236">
        <f>E16+SUM(E135:E138)</f>
        <v>137470954.98134494</v>
      </c>
      <c r="F15" s="1026">
        <f t="shared" si="1"/>
        <v>0.82127154779312073</v>
      </c>
      <c r="G15" s="236">
        <f>G16+SUM(G135:G138)</f>
        <v>134791690.78195745</v>
      </c>
      <c r="H15" s="1038">
        <f t="shared" si="2"/>
        <v>0.79099712970130631</v>
      </c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2"/>
    </row>
    <row r="16" spans="1:104" s="55" customFormat="1" x14ac:dyDescent="0.25">
      <c r="A16" s="403" t="s">
        <v>17</v>
      </c>
      <c r="B16" s="358" t="s">
        <v>18</v>
      </c>
      <c r="C16" s="276">
        <f>SUM(C17:C18)+C32+C40+SUM(C49:C51)+C63+SUM(C71:C76)</f>
        <v>133976419.13435112</v>
      </c>
      <c r="D16" s="1027">
        <f>C16/$C$139</f>
        <v>0.7772579081362857</v>
      </c>
      <c r="E16" s="276">
        <f>SUM(E17:E18)+E32+E40+SUM(E49:E51)+E63+E71+E72+E73+E74+E75+E76</f>
        <v>131870562.87134494</v>
      </c>
      <c r="F16" s="1027">
        <f t="shared" si="1"/>
        <v>0.78781398799765534</v>
      </c>
      <c r="G16" s="276">
        <f>SUM(G17:G18)+G32+G40+SUM(G49:G51)+G63+SUM(G71:G76)</f>
        <v>126528196.01195744</v>
      </c>
      <c r="H16" s="1039">
        <f t="shared" si="2"/>
        <v>0.74250452154087299</v>
      </c>
      <c r="I16" s="2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</row>
    <row r="17" spans="1:104" s="245" customFormat="1" x14ac:dyDescent="0.25">
      <c r="A17" s="402" t="s">
        <v>19</v>
      </c>
      <c r="B17" s="31" t="s">
        <v>20</v>
      </c>
      <c r="C17" s="239">
        <v>2958654.45</v>
      </c>
      <c r="D17" s="42">
        <f t="shared" si="0"/>
        <v>1.7164494942942487E-2</v>
      </c>
      <c r="E17" s="239">
        <v>3439073.0100000002</v>
      </c>
      <c r="F17" s="42">
        <f t="shared" si="1"/>
        <v>2.0545524065643719E-2</v>
      </c>
      <c r="G17" s="239">
        <v>4286908.67</v>
      </c>
      <c r="H17" s="405">
        <f t="shared" si="2"/>
        <v>2.5156835956208202E-2</v>
      </c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</row>
    <row r="18" spans="1:104" s="245" customFormat="1" x14ac:dyDescent="0.25">
      <c r="A18" s="404" t="s">
        <v>21</v>
      </c>
      <c r="B18" s="36" t="s">
        <v>22</v>
      </c>
      <c r="C18" s="248">
        <f>SUM(C19:C31)</f>
        <v>8148039.8613449028</v>
      </c>
      <c r="D18" s="41">
        <f t="shared" si="0"/>
        <v>4.7270470870617684E-2</v>
      </c>
      <c r="E18" s="248">
        <f>SUM(E19:E31)</f>
        <v>8625324.3813449033</v>
      </c>
      <c r="F18" s="41">
        <f t="shared" si="1"/>
        <v>5.1528946648011179E-2</v>
      </c>
      <c r="G18" s="248">
        <f>SUM(G19:G31)</f>
        <v>8143263.8484710278</v>
      </c>
      <c r="H18" s="436">
        <f t="shared" si="2"/>
        <v>4.778705789039036E-2</v>
      </c>
      <c r="I18" s="246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</row>
    <row r="19" spans="1:104" ht="15.75" hidden="1" customHeight="1" x14ac:dyDescent="0.25">
      <c r="A19" s="402" t="s">
        <v>23</v>
      </c>
      <c r="B19" s="31" t="s">
        <v>24</v>
      </c>
      <c r="C19" s="239">
        <v>149482.08000000002</v>
      </c>
      <c r="D19" s="42">
        <f t="shared" si="0"/>
        <v>8.6721327197250911E-4</v>
      </c>
      <c r="E19" s="239">
        <v>144125.48000000001</v>
      </c>
      <c r="F19" s="42">
        <f t="shared" si="1"/>
        <v>8.6102665142676125E-4</v>
      </c>
      <c r="G19" s="239">
        <v>126504.54000000001</v>
      </c>
      <c r="H19" s="405">
        <f t="shared" si="2"/>
        <v>7.4236570113250832E-4</v>
      </c>
    </row>
    <row r="20" spans="1:104" ht="31.5" hidden="1" customHeight="1" x14ac:dyDescent="0.25">
      <c r="A20" s="402" t="s">
        <v>25</v>
      </c>
      <c r="B20" s="31" t="s">
        <v>26</v>
      </c>
      <c r="C20" s="239">
        <v>653032.69000000006</v>
      </c>
      <c r="D20" s="42">
        <f t="shared" si="0"/>
        <v>3.7885385044141026E-3</v>
      </c>
      <c r="E20" s="239">
        <v>653032.69000000006</v>
      </c>
      <c r="F20" s="42">
        <f t="shared" si="1"/>
        <v>3.9013125947119846E-3</v>
      </c>
      <c r="G20" s="239">
        <v>414399.93</v>
      </c>
      <c r="H20" s="405">
        <f t="shared" si="2"/>
        <v>2.431820190672306E-3</v>
      </c>
    </row>
    <row r="21" spans="1:104" ht="31.5" hidden="1" customHeight="1" x14ac:dyDescent="0.25">
      <c r="A21" s="402" t="s">
        <v>27</v>
      </c>
      <c r="B21" s="31" t="s">
        <v>28</v>
      </c>
      <c r="C21" s="239">
        <v>886240.69000000006</v>
      </c>
      <c r="D21" s="42">
        <f t="shared" si="0"/>
        <v>5.1414837720352444E-3</v>
      </c>
      <c r="E21" s="239">
        <v>886240.69000000006</v>
      </c>
      <c r="F21" s="42">
        <f t="shared" si="1"/>
        <v>5.294531221466477E-3</v>
      </c>
      <c r="G21" s="239">
        <v>629894.93000000005</v>
      </c>
      <c r="H21" s="405">
        <f t="shared" si="2"/>
        <v>3.6964079814784693E-3</v>
      </c>
    </row>
    <row r="22" spans="1:104" ht="31.5" hidden="1" customHeight="1" x14ac:dyDescent="0.25">
      <c r="A22" s="402" t="s">
        <v>29</v>
      </c>
      <c r="B22" s="31" t="s">
        <v>30</v>
      </c>
      <c r="C22" s="239">
        <v>174419.87</v>
      </c>
      <c r="D22" s="42">
        <f t="shared" si="0"/>
        <v>1.0118886903347857E-3</v>
      </c>
      <c r="E22" s="239">
        <v>174419.87</v>
      </c>
      <c r="F22" s="42">
        <f t="shared" si="1"/>
        <v>1.0420097584992673E-3</v>
      </c>
      <c r="G22" s="239">
        <v>103768.82</v>
      </c>
      <c r="H22" s="405">
        <f t="shared" si="2"/>
        <v>6.0894583558023343E-4</v>
      </c>
    </row>
    <row r="23" spans="1:104" ht="31.5" hidden="1" customHeight="1" x14ac:dyDescent="0.25">
      <c r="A23" s="402" t="s">
        <v>31</v>
      </c>
      <c r="B23" s="31" t="s">
        <v>32</v>
      </c>
      <c r="C23" s="239">
        <v>53474.11</v>
      </c>
      <c r="D23" s="42">
        <f t="shared" si="0"/>
        <v>3.1022753964166051E-4</v>
      </c>
      <c r="E23" s="239">
        <v>53474.11</v>
      </c>
      <c r="F23" s="42">
        <f t="shared" si="1"/>
        <v>3.1946213723851109E-4</v>
      </c>
      <c r="G23" s="239">
        <v>32243.79</v>
      </c>
      <c r="H23" s="405">
        <f t="shared" si="2"/>
        <v>1.8921600576959026E-4</v>
      </c>
    </row>
    <row r="24" spans="1:104" ht="31.5" hidden="1" customHeight="1" x14ac:dyDescent="0.25">
      <c r="A24" s="402" t="s">
        <v>33</v>
      </c>
      <c r="B24" s="31" t="s">
        <v>34</v>
      </c>
      <c r="C24" s="239">
        <v>4211.2300000000005</v>
      </c>
      <c r="D24" s="42">
        <f t="shared" si="0"/>
        <v>2.4431253213286768E-5</v>
      </c>
      <c r="E24" s="239">
        <v>4211.2300000000005</v>
      </c>
      <c r="F24" s="42">
        <f t="shared" si="1"/>
        <v>2.515850261374963E-5</v>
      </c>
      <c r="G24" s="239">
        <v>6821.02</v>
      </c>
      <c r="H24" s="405">
        <f t="shared" si="2"/>
        <v>4.0027743626741478E-5</v>
      </c>
    </row>
    <row r="25" spans="1:104" ht="31.5" hidden="1" customHeight="1" x14ac:dyDescent="0.25">
      <c r="A25" s="402" t="s">
        <v>35</v>
      </c>
      <c r="B25" s="31" t="s">
        <v>36</v>
      </c>
      <c r="C25" s="239">
        <v>3911.21</v>
      </c>
      <c r="D25" s="42">
        <f t="shared" si="0"/>
        <v>2.269070126313199E-5</v>
      </c>
      <c r="E25" s="239">
        <v>3911.21</v>
      </c>
      <c r="F25" s="42">
        <f t="shared" si="1"/>
        <v>2.3366139348343282E-5</v>
      </c>
      <c r="G25" s="239">
        <v>13909.2</v>
      </c>
      <c r="H25" s="405">
        <f t="shared" si="2"/>
        <v>8.1623260399921502E-5</v>
      </c>
    </row>
    <row r="26" spans="1:104" ht="31.5" hidden="1" customHeight="1" x14ac:dyDescent="0.25">
      <c r="A26" s="402" t="s">
        <v>37</v>
      </c>
      <c r="B26" s="31" t="s">
        <v>38</v>
      </c>
      <c r="C26" s="239">
        <v>13707.56</v>
      </c>
      <c r="D26" s="42">
        <f t="shared" si="0"/>
        <v>7.9523766048475417E-5</v>
      </c>
      <c r="E26" s="239">
        <v>13707.56</v>
      </c>
      <c r="F26" s="42">
        <f t="shared" si="1"/>
        <v>8.1890963943581752E-5</v>
      </c>
      <c r="G26" s="239">
        <v>30722.91</v>
      </c>
      <c r="H26" s="405">
        <f t="shared" si="2"/>
        <v>1.802910363768838E-4</v>
      </c>
    </row>
    <row r="27" spans="1:104" ht="31.5" hidden="1" customHeight="1" x14ac:dyDescent="0.25">
      <c r="A27" s="402" t="s">
        <v>39</v>
      </c>
      <c r="B27" s="31" t="s">
        <v>40</v>
      </c>
      <c r="C27" s="239">
        <v>1654954.1500000001</v>
      </c>
      <c r="D27" s="42">
        <f t="shared" si="0"/>
        <v>9.6011388347418142E-3</v>
      </c>
      <c r="E27" s="239">
        <v>1654954.1500000001</v>
      </c>
      <c r="F27" s="42">
        <f t="shared" si="1"/>
        <v>9.8869376187980217E-3</v>
      </c>
      <c r="G27" s="239">
        <v>1895568.77</v>
      </c>
      <c r="H27" s="405">
        <f t="shared" si="2"/>
        <v>1.1123752862829558E-2</v>
      </c>
    </row>
    <row r="28" spans="1:104" s="250" customFormat="1" ht="31.5" hidden="1" customHeight="1" x14ac:dyDescent="0.25">
      <c r="A28" s="404" t="s">
        <v>41</v>
      </c>
      <c r="B28" s="36" t="s">
        <v>42</v>
      </c>
      <c r="C28" s="248">
        <v>2032318.3113449023</v>
      </c>
      <c r="D28" s="41">
        <f t="shared" si="0"/>
        <v>1.179039930720162E-2</v>
      </c>
      <c r="E28" s="248">
        <v>2032318.3113449023</v>
      </c>
      <c r="F28" s="41">
        <f t="shared" si="1"/>
        <v>1.2141366191811406E-2</v>
      </c>
      <c r="G28" s="1021">
        <v>1728125.1084710273</v>
      </c>
      <c r="H28" s="436">
        <f t="shared" si="2"/>
        <v>1.0141144403155699E-2</v>
      </c>
      <c r="I28" s="296">
        <f>G28+G87</f>
        <v>1694096.7658119889</v>
      </c>
    </row>
    <row r="29" spans="1:104" ht="31.5" hidden="1" customHeight="1" x14ac:dyDescent="0.25">
      <c r="A29" s="402" t="s">
        <v>43</v>
      </c>
      <c r="B29" s="31" t="s">
        <v>44</v>
      </c>
      <c r="C29" s="239">
        <v>2026284.9200000002</v>
      </c>
      <c r="D29" s="42">
        <f t="shared" si="0"/>
        <v>1.1755396870459348E-2</v>
      </c>
      <c r="E29" s="239">
        <v>2108898.19</v>
      </c>
      <c r="F29" s="42">
        <f t="shared" si="1"/>
        <v>1.2598865563088896E-2</v>
      </c>
      <c r="G29" s="239">
        <v>2203024.08</v>
      </c>
      <c r="H29" s="405">
        <f t="shared" si="2"/>
        <v>1.2927990693148239E-2</v>
      </c>
      <c r="I29" s="253"/>
    </row>
    <row r="30" spans="1:104" ht="31.5" hidden="1" customHeight="1" x14ac:dyDescent="0.25">
      <c r="A30" s="402" t="s">
        <v>45</v>
      </c>
      <c r="B30" s="31" t="s">
        <v>46</v>
      </c>
      <c r="C30" s="239">
        <v>496003.04000000004</v>
      </c>
      <c r="D30" s="42">
        <f t="shared" si="0"/>
        <v>2.8775383592917047E-3</v>
      </c>
      <c r="E30" s="239">
        <v>496003.04000000004</v>
      </c>
      <c r="F30" s="42">
        <f>E30/$E$139</f>
        <v>2.9631945484496834E-3</v>
      </c>
      <c r="G30" s="239">
        <v>518141.01</v>
      </c>
      <c r="H30" s="405">
        <f t="shared" si="2"/>
        <v>3.0406032398059076E-3</v>
      </c>
      <c r="I30" s="253"/>
    </row>
    <row r="31" spans="1:104" ht="15.75" hidden="1" customHeight="1" x14ac:dyDescent="0.25">
      <c r="A31" s="402" t="s">
        <v>281</v>
      </c>
      <c r="B31" s="31" t="s">
        <v>282</v>
      </c>
      <c r="C31" s="239">
        <v>0</v>
      </c>
      <c r="D31" s="42">
        <f t="shared" si="0"/>
        <v>0</v>
      </c>
      <c r="E31" s="239">
        <v>400027.85000000003</v>
      </c>
      <c r="F31" s="42">
        <f t="shared" si="1"/>
        <v>2.3898247566144911E-3</v>
      </c>
      <c r="G31" s="239">
        <v>440139.74</v>
      </c>
      <c r="H31" s="405">
        <f t="shared" si="2"/>
        <v>2.5828689364142971E-3</v>
      </c>
      <c r="I31" s="253"/>
    </row>
    <row r="32" spans="1:104" s="245" customFormat="1" x14ac:dyDescent="0.25">
      <c r="A32" s="404" t="s">
        <v>47</v>
      </c>
      <c r="B32" s="36" t="s">
        <v>48</v>
      </c>
      <c r="C32" s="248">
        <f>SUM(C33:C39)</f>
        <v>80492598.88000001</v>
      </c>
      <c r="D32" s="41">
        <f t="shared" si="0"/>
        <v>0.4669740349097064</v>
      </c>
      <c r="E32" s="248">
        <f>SUM(E33:E39)</f>
        <v>82611669.340000004</v>
      </c>
      <c r="F32" s="41">
        <f t="shared" si="1"/>
        <v>0.49353416911843095</v>
      </c>
      <c r="G32" s="248">
        <f>SUM(G33:G39)</f>
        <v>72381955.304155603</v>
      </c>
      <c r="H32" s="436">
        <f t="shared" si="2"/>
        <v>0.42475851853784341</v>
      </c>
      <c r="I32" s="253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4"/>
      <c r="BY32" s="44"/>
      <c r="BZ32" s="44"/>
      <c r="CA32" s="44"/>
      <c r="CB32" s="44"/>
      <c r="CC32" s="44"/>
      <c r="CD32" s="44"/>
      <c r="CE32" s="44"/>
      <c r="CF32" s="44"/>
      <c r="CG32" s="44"/>
      <c r="CH32" s="44"/>
      <c r="CI32" s="44"/>
      <c r="CJ32" s="44"/>
      <c r="CK32" s="44"/>
      <c r="CL32" s="44"/>
      <c r="CM32" s="44"/>
      <c r="CN32" s="44"/>
      <c r="CO32" s="44"/>
      <c r="CP32" s="44"/>
      <c r="CQ32" s="44"/>
      <c r="CR32" s="44"/>
      <c r="CS32" s="44"/>
      <c r="CT32" s="44"/>
      <c r="CU32" s="44"/>
      <c r="CV32" s="44"/>
      <c r="CW32" s="44"/>
      <c r="CX32" s="44"/>
      <c r="CY32" s="44"/>
      <c r="CZ32" s="44"/>
    </row>
    <row r="33" spans="1:104" ht="15.75" hidden="1" customHeight="1" x14ac:dyDescent="0.25">
      <c r="A33" s="402" t="s">
        <v>49</v>
      </c>
      <c r="B33" s="31" t="s">
        <v>50</v>
      </c>
      <c r="C33" s="239">
        <v>13900429.859999999</v>
      </c>
      <c r="D33" s="42">
        <f t="shared" si="0"/>
        <v>8.0642691489942908E-2</v>
      </c>
      <c r="E33" s="239">
        <v>13900429.859999999</v>
      </c>
      <c r="F33" s="42">
        <f t="shared" si="1"/>
        <v>8.3043196634962541E-2</v>
      </c>
      <c r="G33" s="239">
        <v>13062387.43</v>
      </c>
      <c r="H33" s="405">
        <f t="shared" si="2"/>
        <v>7.6653916159344263E-2</v>
      </c>
      <c r="I33" s="253"/>
    </row>
    <row r="34" spans="1:104" ht="15.75" hidden="1" customHeight="1" x14ac:dyDescent="0.25">
      <c r="A34" s="402" t="s">
        <v>51</v>
      </c>
      <c r="B34" s="31" t="s">
        <v>52</v>
      </c>
      <c r="C34" s="239">
        <v>7052407.4199999999</v>
      </c>
      <c r="D34" s="42">
        <f t="shared" si="0"/>
        <v>4.0914210679844708E-2</v>
      </c>
      <c r="E34" s="239">
        <v>7052407.4199999999</v>
      </c>
      <c r="F34" s="42">
        <f t="shared" si="1"/>
        <v>4.213211116687933E-2</v>
      </c>
      <c r="G34" s="239">
        <v>3540956.61</v>
      </c>
      <c r="H34" s="405">
        <f t="shared" si="2"/>
        <v>2.077937073612093E-2</v>
      </c>
      <c r="I34" s="253"/>
    </row>
    <row r="35" spans="1:104" ht="15.75" hidden="1" customHeight="1" x14ac:dyDescent="0.25">
      <c r="A35" s="402" t="s">
        <v>53</v>
      </c>
      <c r="B35" s="31" t="s">
        <v>54</v>
      </c>
      <c r="C35" s="239">
        <v>14856540.050000001</v>
      </c>
      <c r="D35" s="42">
        <f t="shared" si="0"/>
        <v>8.6189519887274274E-2</v>
      </c>
      <c r="E35" s="239">
        <v>14856540.050000001</v>
      </c>
      <c r="F35" s="42">
        <f t="shared" si="1"/>
        <v>8.8755138446297399E-2</v>
      </c>
      <c r="G35" s="239">
        <v>13590739.970000001</v>
      </c>
      <c r="H35" s="405">
        <f t="shared" si="2"/>
        <v>7.9754443648731146E-2</v>
      </c>
      <c r="I35" s="253"/>
    </row>
    <row r="36" spans="1:104" hidden="1" x14ac:dyDescent="0.25">
      <c r="A36" s="402" t="s">
        <v>55</v>
      </c>
      <c r="B36" s="31" t="s">
        <v>56</v>
      </c>
      <c r="C36" s="239">
        <v>5555063.0300000003</v>
      </c>
      <c r="D36" s="42">
        <f t="shared" si="0"/>
        <v>3.222743747116591E-2</v>
      </c>
      <c r="E36" s="239">
        <v>5563633.96</v>
      </c>
      <c r="F36" s="42">
        <f t="shared" si="1"/>
        <v>3.323796124282126E-2</v>
      </c>
      <c r="G36" s="239">
        <v>4475971.79</v>
      </c>
      <c r="H36" s="405">
        <f t="shared" si="2"/>
        <v>2.6266313731765502E-2</v>
      </c>
      <c r="I36" s="253"/>
    </row>
    <row r="37" spans="1:104" s="250" customFormat="1" ht="31.5" hidden="1" customHeight="1" x14ac:dyDescent="0.25">
      <c r="A37" s="404" t="s">
        <v>57</v>
      </c>
      <c r="B37" s="36" t="s">
        <v>58</v>
      </c>
      <c r="C37" s="248">
        <v>36182817.729999997</v>
      </c>
      <c r="D37" s="41">
        <f t="shared" si="0"/>
        <v>0.20991291901222012</v>
      </c>
      <c r="E37" s="248">
        <v>36182817.729999997</v>
      </c>
      <c r="F37" s="41">
        <f t="shared" si="1"/>
        <v>0.21616143369823809</v>
      </c>
      <c r="G37" s="1022">
        <v>32308579.304155603</v>
      </c>
      <c r="H37" s="436">
        <f t="shared" si="2"/>
        <v>0.18959620838686678</v>
      </c>
      <c r="I37" s="296">
        <f>G37+G96</f>
        <v>31047565.994725302</v>
      </c>
    </row>
    <row r="38" spans="1:104" ht="31.5" hidden="1" customHeight="1" x14ac:dyDescent="0.25">
      <c r="A38" s="402" t="s">
        <v>59</v>
      </c>
      <c r="B38" s="31" t="s">
        <v>60</v>
      </c>
      <c r="C38" s="239">
        <v>2945340.79</v>
      </c>
      <c r="D38" s="42">
        <f t="shared" si="0"/>
        <v>1.7087256369258407E-2</v>
      </c>
      <c r="E38" s="239">
        <v>2945340.79</v>
      </c>
      <c r="F38" s="42">
        <f t="shared" si="1"/>
        <v>1.7595895727281194E-2</v>
      </c>
      <c r="G38" s="239">
        <v>3076799.4</v>
      </c>
      <c r="H38" s="405">
        <f t="shared" si="2"/>
        <v>1.8055560249656502E-2</v>
      </c>
      <c r="I38" s="253"/>
    </row>
    <row r="39" spans="1:104" ht="15.75" hidden="1" customHeight="1" x14ac:dyDescent="0.25">
      <c r="A39" s="402" t="s">
        <v>283</v>
      </c>
      <c r="B39" s="31" t="s">
        <v>284</v>
      </c>
      <c r="C39" s="239">
        <v>0</v>
      </c>
      <c r="D39" s="42">
        <f t="shared" si="0"/>
        <v>0</v>
      </c>
      <c r="E39" s="239">
        <v>2110499.5300000003</v>
      </c>
      <c r="F39" s="42">
        <f t="shared" si="1"/>
        <v>1.2608432201951059E-2</v>
      </c>
      <c r="G39" s="239">
        <v>2326520.8000000003</v>
      </c>
      <c r="H39" s="405">
        <f t="shared" si="2"/>
        <v>1.3652705625358303E-2</v>
      </c>
      <c r="I39" s="253"/>
    </row>
    <row r="40" spans="1:104" s="245" customFormat="1" ht="47.25" x14ac:dyDescent="0.25">
      <c r="A40" s="404" t="s">
        <v>61</v>
      </c>
      <c r="B40" s="36" t="s">
        <v>62</v>
      </c>
      <c r="C40" s="248">
        <f>SUM(C41:C45)+C48</f>
        <v>28085772.108578052</v>
      </c>
      <c r="D40" s="41">
        <f t="shared" si="0"/>
        <v>0.16293828883137168</v>
      </c>
      <c r="E40" s="248">
        <f>SUM(E41:E45)+E48</f>
        <v>29016530.859999999</v>
      </c>
      <c r="F40" s="41">
        <f t="shared" si="1"/>
        <v>0.17334899007730678</v>
      </c>
      <c r="G40" s="248">
        <f>SUM(G41:G45)+G48</f>
        <v>24558370.555373114</v>
      </c>
      <c r="H40" s="436">
        <f t="shared" si="2"/>
        <v>0.14411571296975989</v>
      </c>
      <c r="I40" s="253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4"/>
      <c r="BL40" s="44"/>
      <c r="BM40" s="44"/>
      <c r="BN40" s="44"/>
      <c r="BO40" s="44"/>
      <c r="BP40" s="44"/>
      <c r="BQ40" s="44"/>
      <c r="BR40" s="44"/>
      <c r="BS40" s="44"/>
      <c r="BT40" s="44"/>
      <c r="BU40" s="44"/>
      <c r="BV40" s="44"/>
      <c r="BW40" s="44"/>
      <c r="BX40" s="44"/>
      <c r="BY40" s="44"/>
      <c r="BZ40" s="44"/>
      <c r="CA40" s="44"/>
      <c r="CB40" s="44"/>
      <c r="CC40" s="44"/>
      <c r="CD40" s="44"/>
      <c r="CE40" s="44"/>
      <c r="CF40" s="44"/>
      <c r="CG40" s="44"/>
      <c r="CH40" s="44"/>
      <c r="CI40" s="44"/>
      <c r="CJ40" s="44"/>
      <c r="CK40" s="44"/>
      <c r="CL40" s="44"/>
      <c r="CM40" s="44"/>
      <c r="CN40" s="44"/>
      <c r="CO40" s="44"/>
      <c r="CP40" s="44"/>
      <c r="CQ40" s="44"/>
      <c r="CR40" s="44"/>
      <c r="CS40" s="44"/>
      <c r="CT40" s="44"/>
      <c r="CU40" s="44"/>
      <c r="CV40" s="44"/>
      <c r="CW40" s="44"/>
      <c r="CX40" s="44"/>
      <c r="CY40" s="44"/>
      <c r="CZ40" s="44"/>
    </row>
    <row r="41" spans="1:104" hidden="1" x14ac:dyDescent="0.25">
      <c r="A41" s="402" t="s">
        <v>63</v>
      </c>
      <c r="B41" s="31" t="s">
        <v>64</v>
      </c>
      <c r="C41" s="239">
        <v>7093128.1299999999</v>
      </c>
      <c r="D41" s="42">
        <f t="shared" si="0"/>
        <v>4.1150449967899461E-2</v>
      </c>
      <c r="E41" s="239">
        <v>7209147.0700000003</v>
      </c>
      <c r="F41" s="42">
        <f t="shared" si="1"/>
        <v>4.3068496710818562E-2</v>
      </c>
      <c r="G41" s="239">
        <v>6538515.9500000002</v>
      </c>
      <c r="H41" s="405">
        <f t="shared" si="2"/>
        <v>3.8369927099753405E-2</v>
      </c>
      <c r="I41" s="253"/>
    </row>
    <row r="42" spans="1:104" hidden="1" x14ac:dyDescent="0.25">
      <c r="A42" s="402" t="s">
        <v>65</v>
      </c>
      <c r="B42" s="31" t="s">
        <v>66</v>
      </c>
      <c r="C42" s="239">
        <v>5391061.8300000001</v>
      </c>
      <c r="D42" s="42">
        <f t="shared" si="0"/>
        <v>3.1275992205891182E-2</v>
      </c>
      <c r="E42" s="239">
        <v>5391061.8300000001</v>
      </c>
      <c r="F42" s="42">
        <f t="shared" si="1"/>
        <v>3.2206990152744169E-2</v>
      </c>
      <c r="G42" s="239">
        <v>2999524.19</v>
      </c>
      <c r="H42" s="405">
        <f t="shared" si="2"/>
        <v>1.7602086679049375E-2</v>
      </c>
      <c r="I42" s="253"/>
    </row>
    <row r="43" spans="1:104" hidden="1" x14ac:dyDescent="0.25">
      <c r="A43" s="402" t="s">
        <v>67</v>
      </c>
      <c r="B43" s="31" t="s">
        <v>68</v>
      </c>
      <c r="C43" s="239">
        <v>342164.26</v>
      </c>
      <c r="D43" s="42">
        <f t="shared" si="0"/>
        <v>1.9850498967277702E-3</v>
      </c>
      <c r="E43" s="239">
        <v>342164.26</v>
      </c>
      <c r="F43" s="42">
        <f t="shared" si="1"/>
        <v>2.0441392252481356E-3</v>
      </c>
      <c r="G43" s="239">
        <v>233702.09</v>
      </c>
      <c r="H43" s="405">
        <f t="shared" si="2"/>
        <v>1.3714323288237921E-3</v>
      </c>
      <c r="I43" s="253"/>
    </row>
    <row r="44" spans="1:104" hidden="1" x14ac:dyDescent="0.25">
      <c r="A44" s="402" t="s">
        <v>69</v>
      </c>
      <c r="B44" s="31" t="s">
        <v>70</v>
      </c>
      <c r="C44" s="239">
        <v>15219.48</v>
      </c>
      <c r="D44" s="42">
        <f t="shared" si="0"/>
        <v>8.8295098974540377E-5</v>
      </c>
      <c r="E44" s="239">
        <v>15219.48</v>
      </c>
      <c r="F44" s="42">
        <f t="shared" si="1"/>
        <v>9.0923394675643496E-5</v>
      </c>
      <c r="G44" s="239">
        <v>6322.6500000000005</v>
      </c>
      <c r="H44" s="405">
        <f t="shared" si="2"/>
        <v>3.7103162465674784E-5</v>
      </c>
      <c r="I44" s="253"/>
    </row>
    <row r="45" spans="1:104" s="250" customFormat="1" hidden="1" x14ac:dyDescent="0.25">
      <c r="A45" s="404" t="s">
        <v>71</v>
      </c>
      <c r="B45" s="36" t="s">
        <v>72</v>
      </c>
      <c r="C45" s="248">
        <f>SUM(C46:C47)</f>
        <v>15244198.408578051</v>
      </c>
      <c r="D45" s="41">
        <f t="shared" si="0"/>
        <v>8.8438501661878721E-2</v>
      </c>
      <c r="E45" s="248">
        <f>SUM(E46:E47)</f>
        <v>15250915.609999999</v>
      </c>
      <c r="F45" s="41">
        <f t="shared" si="1"/>
        <v>9.1111195597547504E-2</v>
      </c>
      <c r="G45" s="248">
        <f>SUM(G46:G47)</f>
        <v>13904686.98537311</v>
      </c>
      <c r="H45" s="436">
        <f t="shared" si="2"/>
        <v>8.1596776707970886E-2</v>
      </c>
      <c r="I45" s="296"/>
    </row>
    <row r="46" spans="1:104" s="250" customFormat="1" ht="31.5" hidden="1" x14ac:dyDescent="0.25">
      <c r="A46" s="404" t="s">
        <v>73</v>
      </c>
      <c r="B46" s="36" t="s">
        <v>74</v>
      </c>
      <c r="C46" s="248">
        <v>7533676.7357179029</v>
      </c>
      <c r="D46" s="41">
        <f t="shared" si="0"/>
        <v>4.3706272029162919E-2</v>
      </c>
      <c r="E46" s="248">
        <v>7537035.3399999999</v>
      </c>
      <c r="F46" s="41">
        <f t="shared" si="1"/>
        <v>4.502734908834552E-2</v>
      </c>
      <c r="G46" s="1021">
        <v>6896909.579390469</v>
      </c>
      <c r="H46" s="436">
        <f t="shared" si="2"/>
        <v>4.0473085911001447E-2</v>
      </c>
      <c r="I46" s="296">
        <f>G46+G105</f>
        <v>6577816.5794111686</v>
      </c>
    </row>
    <row r="47" spans="1:104" s="250" customFormat="1" ht="31.5" hidden="1" x14ac:dyDescent="0.25">
      <c r="A47" s="404" t="s">
        <v>75</v>
      </c>
      <c r="B47" s="36" t="s">
        <v>76</v>
      </c>
      <c r="C47" s="248">
        <v>7710521.6728601484</v>
      </c>
      <c r="D47" s="41">
        <f t="shared" si="0"/>
        <v>4.4732229632715795E-2</v>
      </c>
      <c r="E47" s="248">
        <v>7713880.2699999996</v>
      </c>
      <c r="F47" s="41">
        <f t="shared" si="1"/>
        <v>4.6083846509201977E-2</v>
      </c>
      <c r="G47" s="1021">
        <v>7007777.4059826406</v>
      </c>
      <c r="H47" s="436">
        <f t="shared" si="2"/>
        <v>4.1123690796969446E-2</v>
      </c>
      <c r="I47" s="296">
        <f>G47+G106</f>
        <v>6650110.5657896614</v>
      </c>
    </row>
    <row r="48" spans="1:104" hidden="1" x14ac:dyDescent="0.25">
      <c r="A48" s="402" t="s">
        <v>285</v>
      </c>
      <c r="B48" s="31" t="s">
        <v>286</v>
      </c>
      <c r="C48" s="239">
        <v>0</v>
      </c>
      <c r="D48" s="42">
        <f t="shared" si="0"/>
        <v>0</v>
      </c>
      <c r="E48" s="239">
        <v>808022.61</v>
      </c>
      <c r="F48" s="42">
        <f t="shared" si="1"/>
        <v>4.827244996272774E-3</v>
      </c>
      <c r="G48" s="239">
        <v>875618.69</v>
      </c>
      <c r="H48" s="405">
        <f t="shared" si="2"/>
        <v>5.1383869916967282E-3</v>
      </c>
      <c r="I48" s="253"/>
    </row>
    <row r="49" spans="1:104" s="245" customFormat="1" ht="47.25" x14ac:dyDescent="0.25">
      <c r="A49" s="402" t="s">
        <v>77</v>
      </c>
      <c r="B49" s="31" t="s">
        <v>78</v>
      </c>
      <c r="C49" s="239">
        <v>6104146.75</v>
      </c>
      <c r="D49" s="42">
        <f t="shared" si="0"/>
        <v>3.5412920904417819E-2</v>
      </c>
      <c r="E49" s="239">
        <v>6097377.7700000005</v>
      </c>
      <c r="F49" s="42">
        <f t="shared" si="1"/>
        <v>3.6426624659200255E-2</v>
      </c>
      <c r="G49" s="239">
        <v>2057179.29</v>
      </c>
      <c r="H49" s="405">
        <f t="shared" si="2"/>
        <v>1.2072130739150751E-2</v>
      </c>
      <c r="I49" s="253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44"/>
      <c r="AN49" s="44"/>
      <c r="AO49" s="44"/>
      <c r="AP49" s="44"/>
      <c r="AQ49" s="44"/>
      <c r="AR49" s="44"/>
      <c r="AS49" s="44"/>
      <c r="AT49" s="44"/>
      <c r="AU49" s="44"/>
      <c r="AV49" s="44"/>
      <c r="AW49" s="44"/>
      <c r="AX49" s="44"/>
      <c r="AY49" s="44"/>
      <c r="AZ49" s="44"/>
      <c r="BA49" s="44"/>
      <c r="BB49" s="44"/>
      <c r="BC49" s="44"/>
      <c r="BD49" s="44"/>
      <c r="BE49" s="44"/>
      <c r="BF49" s="44"/>
      <c r="BG49" s="44"/>
      <c r="BH49" s="44"/>
      <c r="BI49" s="44"/>
      <c r="BJ49" s="44"/>
      <c r="BK49" s="44"/>
      <c r="BL49" s="44"/>
      <c r="BM49" s="44"/>
      <c r="BN49" s="44"/>
      <c r="BO49" s="44"/>
      <c r="BP49" s="44"/>
      <c r="BQ49" s="44"/>
      <c r="BR49" s="44"/>
      <c r="BS49" s="44"/>
      <c r="BT49" s="44"/>
      <c r="BU49" s="44"/>
      <c r="BV49" s="44"/>
      <c r="BW49" s="44"/>
      <c r="BX49" s="44"/>
      <c r="BY49" s="44"/>
      <c r="BZ49" s="44"/>
      <c r="CA49" s="44"/>
      <c r="CB49" s="44"/>
      <c r="CC49" s="44"/>
      <c r="CD49" s="44"/>
      <c r="CE49" s="44"/>
      <c r="CF49" s="44"/>
      <c r="CG49" s="44"/>
      <c r="CH49" s="44"/>
      <c r="CI49" s="44"/>
      <c r="CJ49" s="44"/>
      <c r="CK49" s="44"/>
      <c r="CL49" s="44"/>
      <c r="CM49" s="44"/>
      <c r="CN49" s="44"/>
      <c r="CO49" s="44"/>
      <c r="CP49" s="44"/>
      <c r="CQ49" s="44"/>
      <c r="CR49" s="44"/>
      <c r="CS49" s="44"/>
      <c r="CT49" s="44"/>
      <c r="CU49" s="44"/>
      <c r="CV49" s="44"/>
      <c r="CW49" s="44"/>
      <c r="CX49" s="44"/>
      <c r="CY49" s="44"/>
      <c r="CZ49" s="44"/>
    </row>
    <row r="50" spans="1:104" s="245" customFormat="1" ht="47.25" x14ac:dyDescent="0.25">
      <c r="A50" s="402" t="s">
        <v>79</v>
      </c>
      <c r="B50" s="31" t="s">
        <v>80</v>
      </c>
      <c r="C50" s="239">
        <v>410191.31</v>
      </c>
      <c r="D50" s="42">
        <f t="shared" si="0"/>
        <v>2.3797056348144859E-3</v>
      </c>
      <c r="E50" s="239">
        <v>417980.91000000003</v>
      </c>
      <c r="F50" s="42">
        <f t="shared" si="1"/>
        <v>2.4970789571532423E-3</v>
      </c>
      <c r="G50" s="239">
        <v>176996.53</v>
      </c>
      <c r="H50" s="405">
        <f t="shared" si="2"/>
        <v>1.038667490443197E-3</v>
      </c>
      <c r="I50" s="253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/>
      <c r="AX50" s="44"/>
      <c r="AY50" s="44"/>
      <c r="AZ50" s="44"/>
      <c r="BA50" s="44"/>
      <c r="BB50" s="44"/>
      <c r="BC50" s="44"/>
      <c r="BD50" s="44"/>
      <c r="BE50" s="44"/>
      <c r="BF50" s="44"/>
      <c r="BG50" s="44"/>
      <c r="BH50" s="44"/>
      <c r="BI50" s="44"/>
      <c r="BJ50" s="44"/>
      <c r="BK50" s="44"/>
      <c r="BL50" s="44"/>
      <c r="BM50" s="44"/>
      <c r="BN50" s="44"/>
      <c r="BO50" s="44"/>
      <c r="BP50" s="44"/>
      <c r="BQ50" s="44"/>
      <c r="BR50" s="44"/>
      <c r="BS50" s="44"/>
      <c r="BT50" s="44"/>
      <c r="BU50" s="44"/>
      <c r="BV50" s="44"/>
      <c r="BW50" s="44"/>
      <c r="BX50" s="44"/>
      <c r="BY50" s="44"/>
      <c r="BZ50" s="44"/>
      <c r="CA50" s="44"/>
      <c r="CB50" s="44"/>
      <c r="CC50" s="44"/>
      <c r="CD50" s="44"/>
      <c r="CE50" s="44"/>
      <c r="CF50" s="44"/>
      <c r="CG50" s="44"/>
      <c r="CH50" s="44"/>
      <c r="CI50" s="44"/>
      <c r="CJ50" s="44"/>
      <c r="CK50" s="44"/>
      <c r="CL50" s="44"/>
      <c r="CM50" s="44"/>
      <c r="CN50" s="44"/>
      <c r="CO50" s="44"/>
      <c r="CP50" s="44"/>
      <c r="CQ50" s="44"/>
      <c r="CR50" s="44"/>
      <c r="CS50" s="44"/>
      <c r="CT50" s="44"/>
      <c r="CU50" s="44"/>
      <c r="CV50" s="44"/>
      <c r="CW50" s="44"/>
      <c r="CX50" s="44"/>
      <c r="CY50" s="44"/>
      <c r="CZ50" s="44"/>
    </row>
    <row r="51" spans="1:104" s="1047" customFormat="1" ht="31.5" x14ac:dyDescent="0.25">
      <c r="A51" s="404" t="s">
        <v>81</v>
      </c>
      <c r="B51" s="36" t="s">
        <v>82</v>
      </c>
      <c r="C51" s="248">
        <f>SUM(C52:C62)</f>
        <v>4658146.7276689215</v>
      </c>
      <c r="D51" s="41">
        <f t="shared" si="0"/>
        <v>2.7024019635195077E-2</v>
      </c>
      <c r="E51" s="248">
        <f>SUM(E52:E62)</f>
        <v>5010778.2300000004</v>
      </c>
      <c r="F51" s="41">
        <f t="shared" si="1"/>
        <v>2.9935120427137613E-2</v>
      </c>
      <c r="G51" s="248">
        <f>SUM(G52:G62)</f>
        <v>3554610.6300000004</v>
      </c>
      <c r="H51" s="436">
        <f t="shared" si="2"/>
        <v>2.0859496525524043E-2</v>
      </c>
      <c r="I51" s="296"/>
      <c r="J51" s="250"/>
      <c r="K51" s="250"/>
      <c r="L51" s="250"/>
      <c r="M51" s="250"/>
      <c r="N51" s="250"/>
      <c r="O51" s="250"/>
      <c r="P51" s="250"/>
      <c r="Q51" s="250"/>
      <c r="R51" s="250"/>
      <c r="S51" s="250"/>
      <c r="T51" s="250"/>
      <c r="U51" s="250"/>
      <c r="V51" s="250"/>
      <c r="W51" s="250"/>
      <c r="X51" s="250"/>
      <c r="Y51" s="250"/>
      <c r="Z51" s="250"/>
      <c r="AA51" s="250"/>
      <c r="AB51" s="250"/>
      <c r="AC51" s="250"/>
      <c r="AD51" s="250"/>
      <c r="AE51" s="250"/>
      <c r="AF51" s="250"/>
      <c r="AG51" s="250"/>
      <c r="AH51" s="250"/>
      <c r="AI51" s="250"/>
      <c r="AJ51" s="250"/>
      <c r="AK51" s="250"/>
      <c r="AL51" s="250"/>
      <c r="AM51" s="250"/>
      <c r="AN51" s="250"/>
      <c r="AO51" s="250"/>
      <c r="AP51" s="250"/>
      <c r="AQ51" s="250"/>
      <c r="AR51" s="250"/>
      <c r="AS51" s="250"/>
      <c r="AT51" s="250"/>
      <c r="AU51" s="250"/>
      <c r="AV51" s="250"/>
      <c r="AW51" s="250"/>
      <c r="AX51" s="250"/>
      <c r="AY51" s="250"/>
      <c r="AZ51" s="250"/>
      <c r="BA51" s="250"/>
      <c r="BB51" s="250"/>
      <c r="BC51" s="250"/>
      <c r="BD51" s="250"/>
      <c r="BE51" s="250"/>
      <c r="BF51" s="250"/>
      <c r="BG51" s="250"/>
      <c r="BH51" s="250"/>
      <c r="BI51" s="250"/>
      <c r="BJ51" s="250"/>
      <c r="BK51" s="250"/>
      <c r="BL51" s="250"/>
      <c r="BM51" s="250"/>
      <c r="BN51" s="250"/>
      <c r="BO51" s="250"/>
      <c r="BP51" s="250"/>
      <c r="BQ51" s="250"/>
      <c r="BR51" s="250"/>
      <c r="BS51" s="250"/>
      <c r="BT51" s="250"/>
      <c r="BU51" s="250"/>
      <c r="BV51" s="250"/>
      <c r="BW51" s="250"/>
      <c r="BX51" s="250"/>
      <c r="BY51" s="250"/>
      <c r="BZ51" s="250"/>
      <c r="CA51" s="250"/>
      <c r="CB51" s="250"/>
      <c r="CC51" s="250"/>
      <c r="CD51" s="250"/>
      <c r="CE51" s="250"/>
      <c r="CF51" s="250"/>
      <c r="CG51" s="250"/>
      <c r="CH51" s="250"/>
      <c r="CI51" s="250"/>
      <c r="CJ51" s="250"/>
      <c r="CK51" s="250"/>
      <c r="CL51" s="250"/>
      <c r="CM51" s="250"/>
      <c r="CN51" s="250"/>
      <c r="CO51" s="250"/>
      <c r="CP51" s="250"/>
      <c r="CQ51" s="250"/>
      <c r="CR51" s="250"/>
      <c r="CS51" s="250"/>
      <c r="CT51" s="250"/>
      <c r="CU51" s="250"/>
      <c r="CV51" s="250"/>
      <c r="CW51" s="250"/>
      <c r="CX51" s="250"/>
      <c r="CY51" s="250"/>
      <c r="CZ51" s="250"/>
    </row>
    <row r="52" spans="1:104" hidden="1" x14ac:dyDescent="0.25">
      <c r="A52" s="402" t="s">
        <v>83</v>
      </c>
      <c r="B52" s="31" t="s">
        <v>84</v>
      </c>
      <c r="C52" s="239">
        <v>567485.07000000007</v>
      </c>
      <c r="D52" s="42">
        <f t="shared" si="0"/>
        <v>3.2922380017072843E-3</v>
      </c>
      <c r="E52" s="239">
        <v>600006.48</v>
      </c>
      <c r="F52" s="42">
        <f t="shared" si="1"/>
        <v>3.5845262774407268E-3</v>
      </c>
      <c r="G52" s="239">
        <v>230972.07</v>
      </c>
      <c r="H52" s="405">
        <f t="shared" si="2"/>
        <v>1.3554117716848486E-3</v>
      </c>
      <c r="I52" s="253"/>
    </row>
    <row r="53" spans="1:104" hidden="1" x14ac:dyDescent="0.25">
      <c r="A53" s="402" t="s">
        <v>85</v>
      </c>
      <c r="B53" s="31" t="s">
        <v>86</v>
      </c>
      <c r="C53" s="239">
        <v>455096.85000000003</v>
      </c>
      <c r="D53" s="42">
        <f t="shared" si="0"/>
        <v>2.6402230177214698E-3</v>
      </c>
      <c r="E53" s="239">
        <v>538813.03</v>
      </c>
      <c r="F53" s="42">
        <f t="shared" si="1"/>
        <v>3.2189476764691921E-3</v>
      </c>
      <c r="G53" s="239">
        <v>391725.04000000004</v>
      </c>
      <c r="H53" s="405">
        <f t="shared" si="2"/>
        <v>2.298757293380616E-3</v>
      </c>
      <c r="I53" s="253"/>
    </row>
    <row r="54" spans="1:104" ht="31.5" hidden="1" x14ac:dyDescent="0.25">
      <c r="A54" s="402" t="s">
        <v>87</v>
      </c>
      <c r="B54" s="31" t="s">
        <v>88</v>
      </c>
      <c r="C54" s="239">
        <v>727382.14</v>
      </c>
      <c r="D54" s="42">
        <f t="shared" si="0"/>
        <v>4.2198733493925538E-3</v>
      </c>
      <c r="E54" s="239">
        <v>714332.9</v>
      </c>
      <c r="F54" s="42">
        <f t="shared" si="1"/>
        <v>4.2675289955042472E-3</v>
      </c>
      <c r="G54" s="239">
        <v>348874.02</v>
      </c>
      <c r="H54" s="405">
        <f t="shared" si="2"/>
        <v>2.0472949545069035E-3</v>
      </c>
      <c r="I54" s="253"/>
    </row>
    <row r="55" spans="1:104" hidden="1" x14ac:dyDescent="0.25">
      <c r="A55" s="402" t="s">
        <v>89</v>
      </c>
      <c r="B55" s="31" t="s">
        <v>90</v>
      </c>
      <c r="C55" s="239">
        <v>256131.88</v>
      </c>
      <c r="D55" s="42">
        <f t="shared" si="0"/>
        <v>1.4859370816305878E-3</v>
      </c>
      <c r="E55" s="239">
        <v>245587</v>
      </c>
      <c r="F55" s="42">
        <f t="shared" si="1"/>
        <v>1.4671725793658692E-3</v>
      </c>
      <c r="G55" s="239">
        <v>186890.62</v>
      </c>
      <c r="H55" s="405">
        <f t="shared" si="2"/>
        <v>1.0967289091078406E-3</v>
      </c>
      <c r="I55" s="253"/>
    </row>
    <row r="56" spans="1:104" s="250" customFormat="1" hidden="1" x14ac:dyDescent="0.25">
      <c r="A56" s="404" t="s">
        <v>91</v>
      </c>
      <c r="B56" s="36" t="s">
        <v>92</v>
      </c>
      <c r="C56" s="248">
        <v>1554775.7376689217</v>
      </c>
      <c r="D56" s="41">
        <f t="shared" si="0"/>
        <v>9.0199584769447751E-3</v>
      </c>
      <c r="E56" s="248">
        <v>1570441.53</v>
      </c>
      <c r="F56" s="41">
        <f t="shared" si="1"/>
        <v>9.3820468930089218E-3</v>
      </c>
      <c r="G56" s="248">
        <v>1101975.9099999999</v>
      </c>
      <c r="H56" s="436">
        <f t="shared" si="2"/>
        <v>6.466717471628163E-3</v>
      </c>
      <c r="I56" s="296">
        <f>G56+G117</f>
        <v>1038510.6199999999</v>
      </c>
    </row>
    <row r="57" spans="1:104" hidden="1" x14ac:dyDescent="0.25">
      <c r="A57" s="402" t="s">
        <v>93</v>
      </c>
      <c r="B57" s="31" t="s">
        <v>94</v>
      </c>
      <c r="C57" s="239">
        <v>48579.15</v>
      </c>
      <c r="D57" s="42">
        <f t="shared" si="0"/>
        <v>2.8182965892060985E-4</v>
      </c>
      <c r="E57" s="239">
        <v>48579.15</v>
      </c>
      <c r="F57" s="42">
        <f t="shared" si="1"/>
        <v>2.9021893182009414E-4</v>
      </c>
      <c r="G57" s="239">
        <v>15342.84</v>
      </c>
      <c r="H57" s="405">
        <f t="shared" si="2"/>
        <v>9.0036279915044109E-5</v>
      </c>
      <c r="I57" s="253"/>
    </row>
    <row r="58" spans="1:104" hidden="1" x14ac:dyDescent="0.25">
      <c r="A58" s="402" t="s">
        <v>95</v>
      </c>
      <c r="B58" s="31" t="s">
        <v>96</v>
      </c>
      <c r="C58" s="239">
        <v>608344.48</v>
      </c>
      <c r="D58" s="42">
        <f t="shared" si="0"/>
        <v>3.5292819513028893E-3</v>
      </c>
      <c r="E58" s="239">
        <v>621989.29</v>
      </c>
      <c r="F58" s="42">
        <f t="shared" si="1"/>
        <v>3.7158547925877413E-3</v>
      </c>
      <c r="G58" s="239">
        <v>621989.29</v>
      </c>
      <c r="H58" s="405">
        <f t="shared" si="2"/>
        <v>3.6500153699445181E-3</v>
      </c>
      <c r="I58" s="253"/>
    </row>
    <row r="59" spans="1:104" hidden="1" x14ac:dyDescent="0.25">
      <c r="A59" s="402" t="s">
        <v>97</v>
      </c>
      <c r="B59" s="31" t="s">
        <v>98</v>
      </c>
      <c r="C59" s="239">
        <v>352617.34</v>
      </c>
      <c r="D59" s="42">
        <f t="shared" si="0"/>
        <v>2.0456929497879792E-3</v>
      </c>
      <c r="E59" s="239">
        <v>352617.35</v>
      </c>
      <c r="F59" s="42">
        <f t="shared" si="1"/>
        <v>2.1065875104490767E-3</v>
      </c>
      <c r="G59" s="239">
        <v>352617.35</v>
      </c>
      <c r="H59" s="405">
        <f t="shared" si="2"/>
        <v>2.0692619115822803E-3</v>
      </c>
      <c r="I59" s="253"/>
    </row>
    <row r="60" spans="1:104" hidden="1" x14ac:dyDescent="0.25">
      <c r="A60" s="402" t="s">
        <v>287</v>
      </c>
      <c r="B60" s="31" t="s">
        <v>288</v>
      </c>
      <c r="C60" s="239">
        <v>0</v>
      </c>
      <c r="D60" s="42">
        <f t="shared" si="0"/>
        <v>0</v>
      </c>
      <c r="E60" s="239">
        <v>131490.79</v>
      </c>
      <c r="F60" s="42">
        <f t="shared" si="1"/>
        <v>7.8554516943957068E-4</v>
      </c>
      <c r="G60" s="239">
        <v>131490.79</v>
      </c>
      <c r="H60" s="405">
        <f t="shared" si="2"/>
        <v>7.7162647689021609E-4</v>
      </c>
      <c r="I60" s="253"/>
    </row>
    <row r="61" spans="1:104" hidden="1" x14ac:dyDescent="0.25">
      <c r="A61" s="402" t="s">
        <v>289</v>
      </c>
      <c r="B61" s="31" t="s">
        <v>290</v>
      </c>
      <c r="C61" s="239">
        <v>0</v>
      </c>
      <c r="D61" s="42">
        <f t="shared" si="0"/>
        <v>0</v>
      </c>
      <c r="E61" s="239">
        <v>99186.63</v>
      </c>
      <c r="F61" s="42">
        <f t="shared" si="1"/>
        <v>5.925554030779647E-4</v>
      </c>
      <c r="G61" s="239">
        <v>99186.62</v>
      </c>
      <c r="H61" s="405">
        <f t="shared" si="2"/>
        <v>5.8205614359187164E-4</v>
      </c>
      <c r="I61" s="253"/>
    </row>
    <row r="62" spans="1:104" hidden="1" x14ac:dyDescent="0.25">
      <c r="A62" s="402" t="s">
        <v>99</v>
      </c>
      <c r="B62" s="31" t="s">
        <v>100</v>
      </c>
      <c r="C62" s="239">
        <v>87734.080000000002</v>
      </c>
      <c r="D62" s="42">
        <f t="shared" si="0"/>
        <v>5.0898514778693112E-4</v>
      </c>
      <c r="E62" s="239">
        <v>87734.080000000002</v>
      </c>
      <c r="F62" s="42">
        <f t="shared" si="1"/>
        <v>5.2413619797420682E-4</v>
      </c>
      <c r="G62" s="239">
        <v>73546.080000000002</v>
      </c>
      <c r="H62" s="405">
        <f t="shared" si="2"/>
        <v>4.3158994329173917E-4</v>
      </c>
      <c r="I62" s="253"/>
    </row>
    <row r="63" spans="1:104" s="245" customFormat="1" ht="31.5" x14ac:dyDescent="0.25">
      <c r="A63" s="404" t="s">
        <v>101</v>
      </c>
      <c r="B63" s="36" t="s">
        <v>102</v>
      </c>
      <c r="C63" s="248">
        <f>SUM(C64:C70)</f>
        <v>12345017.109999999</v>
      </c>
      <c r="D63" s="41">
        <f>C63/$C$139</f>
        <v>7.1619037415854181E-2</v>
      </c>
      <c r="E63" s="248">
        <f>SUM(E64:E70)</f>
        <v>12651764.07</v>
      </c>
      <c r="F63" s="41">
        <f t="shared" si="1"/>
        <v>7.5583484973188023E-2</v>
      </c>
      <c r="G63" s="248">
        <f>SUM(G64:G70)</f>
        <v>10144691.294032533</v>
      </c>
      <c r="H63" s="436">
        <f t="shared" si="2"/>
        <v>5.9532020473473238E-2</v>
      </c>
      <c r="I63" s="253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  <c r="BM63" s="44"/>
      <c r="BN63" s="44"/>
      <c r="BO63" s="44"/>
      <c r="BP63" s="44"/>
      <c r="BQ63" s="44"/>
      <c r="BR63" s="44"/>
      <c r="BS63" s="44"/>
      <c r="BT63" s="44"/>
      <c r="BU63" s="44"/>
      <c r="BV63" s="44"/>
      <c r="BW63" s="44"/>
      <c r="BX63" s="44"/>
      <c r="BY63" s="44"/>
      <c r="BZ63" s="44"/>
      <c r="CA63" s="44"/>
      <c r="CB63" s="44"/>
      <c r="CC63" s="44"/>
      <c r="CD63" s="44"/>
      <c r="CE63" s="44"/>
      <c r="CF63" s="44"/>
      <c r="CG63" s="44"/>
      <c r="CH63" s="44"/>
      <c r="CI63" s="44"/>
      <c r="CJ63" s="44"/>
      <c r="CK63" s="44"/>
      <c r="CL63" s="44"/>
      <c r="CM63" s="44"/>
      <c r="CN63" s="44"/>
      <c r="CO63" s="44"/>
      <c r="CP63" s="44"/>
      <c r="CQ63" s="44"/>
      <c r="CR63" s="44"/>
      <c r="CS63" s="44"/>
      <c r="CT63" s="44"/>
      <c r="CU63" s="44"/>
      <c r="CV63" s="44"/>
      <c r="CW63" s="44"/>
      <c r="CX63" s="44"/>
      <c r="CY63" s="44"/>
      <c r="CZ63" s="44"/>
    </row>
    <row r="64" spans="1:104" hidden="1" x14ac:dyDescent="0.25">
      <c r="A64" s="402" t="s">
        <v>103</v>
      </c>
      <c r="B64" s="31" t="s">
        <v>104</v>
      </c>
      <c r="C64" s="239">
        <v>99488.010000000009</v>
      </c>
      <c r="D64" s="42">
        <f t="shared" si="0"/>
        <v>5.7717502107365452E-4</v>
      </c>
      <c r="E64" s="239">
        <v>99488.010000000009</v>
      </c>
      <c r="F64" s="42">
        <f t="shared" si="1"/>
        <v>5.9435589118185159E-4</v>
      </c>
      <c r="G64" s="239">
        <v>2315.5</v>
      </c>
      <c r="H64" s="405">
        <f t="shared" si="2"/>
        <v>1.3588032342335881E-5</v>
      </c>
      <c r="I64" s="253"/>
    </row>
    <row r="65" spans="1:104" hidden="1" x14ac:dyDescent="0.25">
      <c r="A65" s="402" t="s">
        <v>105</v>
      </c>
      <c r="B65" s="31" t="s">
        <v>106</v>
      </c>
      <c r="C65" s="239">
        <v>205103.25</v>
      </c>
      <c r="D65" s="42">
        <f t="shared" si="0"/>
        <v>1.189896879443312E-3</v>
      </c>
      <c r="E65" s="239">
        <v>206620.30000000002</v>
      </c>
      <c r="F65" s="42">
        <f t="shared" si="1"/>
        <v>1.2343798267023488E-3</v>
      </c>
      <c r="G65" s="239">
        <v>146636.18</v>
      </c>
      <c r="H65" s="405">
        <f t="shared" si="2"/>
        <v>8.6050406236086615E-4</v>
      </c>
      <c r="I65" s="253"/>
    </row>
    <row r="66" spans="1:104" hidden="1" x14ac:dyDescent="0.25">
      <c r="A66" s="402" t="s">
        <v>107</v>
      </c>
      <c r="B66" s="31" t="s">
        <v>108</v>
      </c>
      <c r="C66" s="239">
        <v>757759.8</v>
      </c>
      <c r="D66" s="42">
        <f t="shared" si="0"/>
        <v>4.3961079182684246E-3</v>
      </c>
      <c r="E66" s="239">
        <v>757759.8</v>
      </c>
      <c r="F66" s="42">
        <f t="shared" si="1"/>
        <v>4.5269676338966034E-3</v>
      </c>
      <c r="G66" s="239">
        <v>441468.36</v>
      </c>
      <c r="H66" s="405">
        <f t="shared" si="2"/>
        <v>2.5906656678030575E-3</v>
      </c>
      <c r="I66" s="253"/>
    </row>
    <row r="67" spans="1:104" hidden="1" x14ac:dyDescent="0.25">
      <c r="A67" s="402" t="s">
        <v>109</v>
      </c>
      <c r="B67" s="31" t="s">
        <v>110</v>
      </c>
      <c r="C67" s="239">
        <v>4184.6499999999996</v>
      </c>
      <c r="D67" s="42">
        <f t="shared" si="0"/>
        <v>2.4277050590677892E-5</v>
      </c>
      <c r="E67" s="239">
        <v>4184.6499999999996</v>
      </c>
      <c r="F67" s="42">
        <f t="shared" si="1"/>
        <v>2.499970981462123E-5</v>
      </c>
      <c r="G67" s="239">
        <v>3744.42</v>
      </c>
      <c r="H67" s="405">
        <f t="shared" si="2"/>
        <v>2.1973353514700634E-5</v>
      </c>
      <c r="I67" s="253"/>
    </row>
    <row r="68" spans="1:104" s="250" customFormat="1" hidden="1" x14ac:dyDescent="0.25">
      <c r="A68" s="404" t="s">
        <v>111</v>
      </c>
      <c r="B68" s="36" t="s">
        <v>112</v>
      </c>
      <c r="C68" s="248">
        <v>10069916.99</v>
      </c>
      <c r="D68" s="41">
        <f t="shared" si="0"/>
        <v>5.8420150839414729E-2</v>
      </c>
      <c r="E68" s="248">
        <v>10069916.99</v>
      </c>
      <c r="F68" s="41">
        <f t="shared" si="1"/>
        <v>6.0159153718309558E-2</v>
      </c>
      <c r="G68" s="1021">
        <v>7957256.6440325323</v>
      </c>
      <c r="H68" s="436">
        <f t="shared" si="2"/>
        <v>4.6695513122600354E-2</v>
      </c>
      <c r="I68" s="296">
        <f>G68+G127</f>
        <v>7509005.1462192992</v>
      </c>
    </row>
    <row r="69" spans="1:104" hidden="1" x14ac:dyDescent="0.25">
      <c r="A69" s="402" t="s">
        <v>113</v>
      </c>
      <c r="B69" s="31" t="s">
        <v>114</v>
      </c>
      <c r="C69" s="239">
        <v>1208564.4099999999</v>
      </c>
      <c r="D69" s="42">
        <f t="shared" si="0"/>
        <v>7.0114297070633805E-3</v>
      </c>
      <c r="E69" s="239">
        <v>1208564.4099999999</v>
      </c>
      <c r="F69" s="42">
        <f t="shared" si="1"/>
        <v>7.2201401651939626E-3</v>
      </c>
      <c r="G69" s="239">
        <v>1262505.95</v>
      </c>
      <c r="H69" s="405">
        <f t="shared" si="2"/>
        <v>7.4087547747749881E-3</v>
      </c>
      <c r="I69" s="253"/>
    </row>
    <row r="70" spans="1:104" hidden="1" x14ac:dyDescent="0.25">
      <c r="A70" s="402" t="s">
        <v>291</v>
      </c>
      <c r="B70" s="31" t="s">
        <v>292</v>
      </c>
      <c r="C70" s="239">
        <v>0</v>
      </c>
      <c r="D70" s="42">
        <f t="shared" si="0"/>
        <v>0</v>
      </c>
      <c r="E70" s="239">
        <v>305229.91000000003</v>
      </c>
      <c r="F70" s="42">
        <f t="shared" si="1"/>
        <v>1.8234880280890769E-3</v>
      </c>
      <c r="G70" s="239">
        <v>330764.24</v>
      </c>
      <c r="H70" s="405">
        <f t="shared" si="2"/>
        <v>1.9410214600769366E-3</v>
      </c>
      <c r="I70" s="253"/>
    </row>
    <row r="71" spans="1:104" s="245" customFormat="1" x14ac:dyDescent="0.25">
      <c r="A71" s="402" t="s">
        <v>115</v>
      </c>
      <c r="B71" s="31" t="s">
        <v>116</v>
      </c>
      <c r="C71" s="239">
        <v>3151935.24</v>
      </c>
      <c r="D71" s="42">
        <f t="shared" si="0"/>
        <v>1.8285804375520166E-2</v>
      </c>
      <c r="E71" s="239">
        <v>3329924.65</v>
      </c>
      <c r="F71" s="42">
        <f t="shared" si="1"/>
        <v>1.9893455833714688E-2</v>
      </c>
      <c r="G71" s="239">
        <v>2443445.79</v>
      </c>
      <c r="H71" s="405">
        <f t="shared" si="2"/>
        <v>1.4338855720692914E-2</v>
      </c>
      <c r="I71" s="253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B71" s="44"/>
      <c r="AC71" s="44"/>
      <c r="AD71" s="44"/>
      <c r="AE71" s="44"/>
      <c r="AF71" s="44"/>
      <c r="AG71" s="44"/>
      <c r="AH71" s="44"/>
      <c r="AI71" s="44"/>
      <c r="AJ71" s="44"/>
      <c r="AK71" s="44"/>
      <c r="AL71" s="44"/>
      <c r="AM71" s="44"/>
      <c r="AN71" s="44"/>
      <c r="AO71" s="44"/>
      <c r="AP71" s="44"/>
      <c r="AQ71" s="44"/>
      <c r="AR71" s="44"/>
      <c r="AS71" s="44"/>
      <c r="AT71" s="44"/>
      <c r="AU71" s="44"/>
      <c r="AV71" s="44"/>
      <c r="AW71" s="44"/>
      <c r="AX71" s="44"/>
      <c r="AY71" s="44"/>
      <c r="AZ71" s="44"/>
      <c r="BA71" s="44"/>
      <c r="BB71" s="44"/>
      <c r="BC71" s="44"/>
      <c r="BD71" s="44"/>
      <c r="BE71" s="44"/>
      <c r="BF71" s="44"/>
      <c r="BG71" s="44"/>
      <c r="BH71" s="44"/>
      <c r="BI71" s="44"/>
      <c r="BJ71" s="44"/>
      <c r="BK71" s="44"/>
      <c r="BL71" s="44"/>
      <c r="BM71" s="44"/>
      <c r="BN71" s="44"/>
      <c r="BO71" s="44"/>
      <c r="BP71" s="44"/>
      <c r="BQ71" s="44"/>
      <c r="BR71" s="44"/>
      <c r="BS71" s="44"/>
      <c r="BT71" s="44"/>
      <c r="BU71" s="44"/>
      <c r="BV71" s="44"/>
      <c r="BW71" s="44"/>
      <c r="BX71" s="44"/>
      <c r="BY71" s="44"/>
      <c r="BZ71" s="44"/>
      <c r="CA71" s="44"/>
      <c r="CB71" s="44"/>
      <c r="CC71" s="44"/>
      <c r="CD71" s="44"/>
      <c r="CE71" s="44"/>
      <c r="CF71" s="44"/>
      <c r="CG71" s="44"/>
      <c r="CH71" s="44"/>
      <c r="CI71" s="44"/>
      <c r="CJ71" s="44"/>
      <c r="CK71" s="44"/>
      <c r="CL71" s="44"/>
      <c r="CM71" s="44"/>
      <c r="CN71" s="44"/>
      <c r="CO71" s="44"/>
      <c r="CP71" s="44"/>
      <c r="CQ71" s="44"/>
      <c r="CR71" s="44"/>
      <c r="CS71" s="44"/>
      <c r="CT71" s="44"/>
      <c r="CU71" s="44"/>
      <c r="CV71" s="44"/>
      <c r="CW71" s="44"/>
      <c r="CX71" s="44"/>
      <c r="CY71" s="44"/>
      <c r="CZ71" s="44"/>
    </row>
    <row r="72" spans="1:104" s="245" customFormat="1" x14ac:dyDescent="0.25">
      <c r="A72" s="402" t="s">
        <v>117</v>
      </c>
      <c r="B72" s="31" t="s">
        <v>118</v>
      </c>
      <c r="C72" s="239">
        <v>6256934.4699999997</v>
      </c>
      <c r="D72" s="42">
        <f t="shared" si="0"/>
        <v>3.629931169171767E-2</v>
      </c>
      <c r="E72" s="239">
        <v>6659663.8300000001</v>
      </c>
      <c r="F72" s="42">
        <f t="shared" si="1"/>
        <v>3.9785803642581587E-2</v>
      </c>
      <c r="G72" s="239">
        <v>5245878.5600000005</v>
      </c>
      <c r="H72" s="405">
        <f t="shared" si="2"/>
        <v>3.0784352207836915E-2</v>
      </c>
      <c r="I72" s="253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44"/>
      <c r="AK72" s="44"/>
      <c r="AL72" s="44"/>
      <c r="AM72" s="44"/>
      <c r="AN72" s="44"/>
      <c r="AO72" s="44"/>
      <c r="AP72" s="44"/>
      <c r="AQ72" s="44"/>
      <c r="AR72" s="44"/>
      <c r="AS72" s="44"/>
      <c r="AT72" s="44"/>
      <c r="AU72" s="44"/>
      <c r="AV72" s="44"/>
      <c r="AW72" s="44"/>
      <c r="AX72" s="44"/>
      <c r="AY72" s="44"/>
      <c r="AZ72" s="44"/>
      <c r="BA72" s="44"/>
      <c r="BB72" s="44"/>
      <c r="BC72" s="44"/>
      <c r="BD72" s="44"/>
      <c r="BE72" s="44"/>
      <c r="BF72" s="44"/>
      <c r="BG72" s="44"/>
      <c r="BH72" s="44"/>
      <c r="BI72" s="44"/>
      <c r="BJ72" s="44"/>
      <c r="BK72" s="44"/>
      <c r="BL72" s="44"/>
      <c r="BM72" s="44"/>
      <c r="BN72" s="44"/>
      <c r="BO72" s="44"/>
      <c r="BP72" s="44"/>
      <c r="BQ72" s="44"/>
      <c r="BR72" s="44"/>
      <c r="BS72" s="44"/>
      <c r="BT72" s="44"/>
      <c r="BU72" s="44"/>
      <c r="BV72" s="44"/>
      <c r="BW72" s="44"/>
      <c r="BX72" s="44"/>
      <c r="BY72" s="44"/>
      <c r="BZ72" s="44"/>
      <c r="CA72" s="44"/>
      <c r="CB72" s="44"/>
      <c r="CC72" s="44"/>
      <c r="CD72" s="44"/>
      <c r="CE72" s="44"/>
      <c r="CF72" s="44"/>
      <c r="CG72" s="44"/>
      <c r="CH72" s="44"/>
      <c r="CI72" s="44"/>
      <c r="CJ72" s="44"/>
      <c r="CK72" s="44"/>
      <c r="CL72" s="44"/>
      <c r="CM72" s="44"/>
      <c r="CN72" s="44"/>
      <c r="CO72" s="44"/>
      <c r="CP72" s="44"/>
      <c r="CQ72" s="44"/>
      <c r="CR72" s="44"/>
      <c r="CS72" s="44"/>
      <c r="CT72" s="44"/>
      <c r="CU72" s="44"/>
      <c r="CV72" s="44"/>
      <c r="CW72" s="44"/>
      <c r="CX72" s="44"/>
      <c r="CY72" s="44"/>
      <c r="CZ72" s="44"/>
    </row>
    <row r="73" spans="1:104" s="245" customFormat="1" x14ac:dyDescent="0.25">
      <c r="A73" s="402" t="s">
        <v>119</v>
      </c>
      <c r="B73" s="31" t="s">
        <v>120</v>
      </c>
      <c r="C73" s="239">
        <v>872552.29</v>
      </c>
      <c r="D73" s="42">
        <f t="shared" ref="D73:D136" si="3">C73/$C$139</f>
        <v>5.062071161827596E-3</v>
      </c>
      <c r="E73" s="239">
        <v>781238</v>
      </c>
      <c r="F73" s="42">
        <f t="shared" ref="F73:F136" si="4">E73/$E$139</f>
        <v>4.6672298271432646E-3</v>
      </c>
      <c r="G73" s="239">
        <v>722802.81</v>
      </c>
      <c r="H73" s="405">
        <f t="shared" ref="H73:H136" si="5">G73/$G$139</f>
        <v>4.2416186393484162E-3</v>
      </c>
      <c r="I73" s="253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  <c r="AL73" s="44"/>
      <c r="AM73" s="44"/>
      <c r="AN73" s="44"/>
      <c r="AO73" s="44"/>
      <c r="AP73" s="44"/>
      <c r="AQ73" s="44"/>
      <c r="AR73" s="44"/>
      <c r="AS73" s="44"/>
      <c r="AT73" s="44"/>
      <c r="AU73" s="44"/>
      <c r="AV73" s="44"/>
      <c r="AW73" s="44"/>
      <c r="AX73" s="44"/>
      <c r="AY73" s="44"/>
      <c r="AZ73" s="44"/>
      <c r="BA73" s="44"/>
      <c r="BB73" s="44"/>
      <c r="BC73" s="44"/>
      <c r="BD73" s="44"/>
      <c r="BE73" s="44"/>
      <c r="BF73" s="44"/>
      <c r="BG73" s="44"/>
      <c r="BH73" s="44"/>
      <c r="BI73" s="44"/>
      <c r="BJ73" s="44"/>
      <c r="BK73" s="44"/>
      <c r="BL73" s="44"/>
      <c r="BM73" s="44"/>
      <c r="BN73" s="44"/>
      <c r="BO73" s="44"/>
      <c r="BP73" s="44"/>
      <c r="BQ73" s="44"/>
      <c r="BR73" s="44"/>
      <c r="BS73" s="44"/>
      <c r="BT73" s="44"/>
      <c r="BU73" s="44"/>
      <c r="BV73" s="44"/>
      <c r="BW73" s="44"/>
      <c r="BX73" s="44"/>
      <c r="BY73" s="44"/>
      <c r="BZ73" s="44"/>
      <c r="CA73" s="44"/>
      <c r="CB73" s="44"/>
      <c r="CC73" s="44"/>
      <c r="CD73" s="44"/>
      <c r="CE73" s="44"/>
      <c r="CF73" s="44"/>
      <c r="CG73" s="44"/>
      <c r="CH73" s="44"/>
      <c r="CI73" s="44"/>
      <c r="CJ73" s="44"/>
      <c r="CK73" s="44"/>
      <c r="CL73" s="44"/>
      <c r="CM73" s="44"/>
      <c r="CN73" s="44"/>
      <c r="CO73" s="44"/>
      <c r="CP73" s="44"/>
      <c r="CQ73" s="44"/>
      <c r="CR73" s="44"/>
      <c r="CS73" s="44"/>
      <c r="CT73" s="44"/>
      <c r="CU73" s="44"/>
      <c r="CV73" s="44"/>
      <c r="CW73" s="44"/>
      <c r="CX73" s="44"/>
      <c r="CY73" s="44"/>
      <c r="CZ73" s="44"/>
    </row>
    <row r="74" spans="1:104" s="245" customFormat="1" x14ac:dyDescent="0.25">
      <c r="A74" s="402" t="s">
        <v>121</v>
      </c>
      <c r="B74" s="31" t="s">
        <v>122</v>
      </c>
      <c r="C74" s="239">
        <v>1545112.1400000001</v>
      </c>
      <c r="D74" s="42">
        <f t="shared" si="3"/>
        <v>8.963895568578158E-3</v>
      </c>
      <c r="E74" s="239">
        <v>1872815.45</v>
      </c>
      <c r="F74" s="42">
        <f t="shared" si="4"/>
        <v>1.1188472820030177E-2</v>
      </c>
      <c r="G74" s="239">
        <v>1225387.72</v>
      </c>
      <c r="H74" s="405">
        <f t="shared" si="5"/>
        <v>7.1909341270832315E-3</v>
      </c>
      <c r="I74" s="253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44"/>
      <c r="AB74" s="44"/>
      <c r="AC74" s="44"/>
      <c r="AD74" s="44"/>
      <c r="AE74" s="44"/>
      <c r="AF74" s="44"/>
      <c r="AG74" s="44"/>
      <c r="AH74" s="44"/>
      <c r="AI74" s="44"/>
      <c r="AJ74" s="44"/>
      <c r="AK74" s="44"/>
      <c r="AL74" s="44"/>
      <c r="AM74" s="44"/>
      <c r="AN74" s="44"/>
      <c r="AO74" s="44"/>
      <c r="AP74" s="44"/>
      <c r="AQ74" s="44"/>
      <c r="AR74" s="44"/>
      <c r="AS74" s="44"/>
      <c r="AT74" s="44"/>
      <c r="AU74" s="44"/>
      <c r="AV74" s="44"/>
      <c r="AW74" s="44"/>
      <c r="AX74" s="44"/>
      <c r="AY74" s="44"/>
      <c r="AZ74" s="44"/>
      <c r="BA74" s="44"/>
      <c r="BB74" s="44"/>
      <c r="BC74" s="44"/>
      <c r="BD74" s="44"/>
      <c r="BE74" s="44"/>
      <c r="BF74" s="44"/>
      <c r="BG74" s="44"/>
      <c r="BH74" s="44"/>
      <c r="BI74" s="44"/>
      <c r="BJ74" s="44"/>
      <c r="BK74" s="44"/>
      <c r="BL74" s="44"/>
      <c r="BM74" s="44"/>
      <c r="BN74" s="44"/>
      <c r="BO74" s="44"/>
      <c r="BP74" s="44"/>
      <c r="BQ74" s="44"/>
      <c r="BR74" s="44"/>
      <c r="BS74" s="44"/>
      <c r="BT74" s="44"/>
      <c r="BU74" s="44"/>
      <c r="BV74" s="44"/>
      <c r="BW74" s="44"/>
      <c r="BX74" s="44"/>
      <c r="BY74" s="44"/>
      <c r="BZ74" s="44"/>
      <c r="CA74" s="44"/>
      <c r="CB74" s="44"/>
      <c r="CC74" s="44"/>
      <c r="CD74" s="44"/>
      <c r="CE74" s="44"/>
      <c r="CF74" s="44"/>
      <c r="CG74" s="44"/>
      <c r="CH74" s="44"/>
      <c r="CI74" s="44"/>
      <c r="CJ74" s="44"/>
      <c r="CK74" s="44"/>
      <c r="CL74" s="44"/>
      <c r="CM74" s="44"/>
      <c r="CN74" s="44"/>
      <c r="CO74" s="44"/>
      <c r="CP74" s="44"/>
      <c r="CQ74" s="44"/>
      <c r="CR74" s="44"/>
      <c r="CS74" s="44"/>
      <c r="CT74" s="44"/>
      <c r="CU74" s="44"/>
      <c r="CV74" s="44"/>
      <c r="CW74" s="44"/>
      <c r="CX74" s="44"/>
      <c r="CY74" s="44"/>
      <c r="CZ74" s="44"/>
    </row>
    <row r="75" spans="1:104" s="245" customFormat="1" ht="47.25" x14ac:dyDescent="0.25">
      <c r="A75" s="402" t="s">
        <v>123</v>
      </c>
      <c r="B75" s="31" t="s">
        <v>124</v>
      </c>
      <c r="C75" s="239">
        <v>554147.23</v>
      </c>
      <c r="D75" s="42">
        <f t="shared" si="3"/>
        <v>3.2148591488879636E-3</v>
      </c>
      <c r="E75" s="239">
        <v>95379.58</v>
      </c>
      <c r="F75" s="42">
        <f t="shared" si="4"/>
        <v>5.6981153077090101E-4</v>
      </c>
      <c r="G75" s="239">
        <v>26052.46</v>
      </c>
      <c r="H75" s="405">
        <f t="shared" si="5"/>
        <v>1.5288346753505153E-4</v>
      </c>
      <c r="I75" s="253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  <c r="AA75" s="44"/>
      <c r="AB75" s="44"/>
      <c r="AC75" s="44"/>
      <c r="AD75" s="44"/>
      <c r="AE75" s="44"/>
      <c r="AF75" s="44"/>
      <c r="AG75" s="44"/>
      <c r="AH75" s="44"/>
      <c r="AI75" s="44"/>
      <c r="AJ75" s="44"/>
      <c r="AK75" s="44"/>
      <c r="AL75" s="44"/>
      <c r="AM75" s="44"/>
      <c r="AN75" s="44"/>
      <c r="AO75" s="44"/>
      <c r="AP75" s="44"/>
      <c r="AQ75" s="44"/>
      <c r="AR75" s="44"/>
      <c r="AS75" s="44"/>
      <c r="AT75" s="44"/>
      <c r="AU75" s="44"/>
      <c r="AV75" s="44"/>
      <c r="AW75" s="44"/>
      <c r="AX75" s="44"/>
      <c r="AY75" s="44"/>
      <c r="AZ75" s="44"/>
      <c r="BA75" s="44"/>
      <c r="BB75" s="44"/>
      <c r="BC75" s="44"/>
      <c r="BD75" s="44"/>
      <c r="BE75" s="44"/>
      <c r="BF75" s="44"/>
      <c r="BG75" s="44"/>
      <c r="BH75" s="44"/>
      <c r="BI75" s="44"/>
      <c r="BJ75" s="44"/>
      <c r="BK75" s="44"/>
      <c r="BL75" s="44"/>
      <c r="BM75" s="44"/>
      <c r="BN75" s="44"/>
      <c r="BO75" s="44"/>
      <c r="BP75" s="44"/>
      <c r="BQ75" s="44"/>
      <c r="BR75" s="44"/>
      <c r="BS75" s="44"/>
      <c r="BT75" s="44"/>
      <c r="BU75" s="44"/>
      <c r="BV75" s="44"/>
      <c r="BW75" s="44"/>
      <c r="BX75" s="44"/>
      <c r="BY75" s="44"/>
      <c r="BZ75" s="44"/>
      <c r="CA75" s="44"/>
      <c r="CB75" s="44"/>
      <c r="CC75" s="44"/>
      <c r="CD75" s="44"/>
      <c r="CE75" s="44"/>
      <c r="CF75" s="44"/>
      <c r="CG75" s="44"/>
      <c r="CH75" s="44"/>
      <c r="CI75" s="44"/>
      <c r="CJ75" s="44"/>
      <c r="CK75" s="44"/>
      <c r="CL75" s="44"/>
      <c r="CM75" s="44"/>
      <c r="CN75" s="44"/>
      <c r="CO75" s="44"/>
      <c r="CP75" s="44"/>
      <c r="CQ75" s="44"/>
      <c r="CR75" s="44"/>
      <c r="CS75" s="44"/>
      <c r="CT75" s="44"/>
      <c r="CU75" s="44"/>
      <c r="CV75" s="44"/>
      <c r="CW75" s="44"/>
      <c r="CX75" s="44"/>
      <c r="CY75" s="44"/>
      <c r="CZ75" s="44"/>
    </row>
    <row r="76" spans="1:104" s="251" customFormat="1" ht="63" x14ac:dyDescent="0.25">
      <c r="A76" s="403" t="s">
        <v>125</v>
      </c>
      <c r="B76" s="358" t="s">
        <v>126</v>
      </c>
      <c r="C76" s="276">
        <f>C77+C91+C99+C108+C109+C110+C122+SUM(C130:C134)</f>
        <v>-21606829.433240779</v>
      </c>
      <c r="D76" s="1027">
        <f t="shared" si="3"/>
        <v>-0.12535100695516579</v>
      </c>
      <c r="E76" s="276">
        <f>E77+E91+E99+E108+E109+E110+E122+SUM(E130:E134)</f>
        <v>-28738957.209999997</v>
      </c>
      <c r="F76" s="1027">
        <f t="shared" si="4"/>
        <v>-0.17169072458265722</v>
      </c>
      <c r="G76" s="276">
        <f>G77+G91+G99+G108+G109+G110+G122+SUM(G130:G134)</f>
        <v>-8439347.4500748515</v>
      </c>
      <c r="H76" s="1039">
        <f t="shared" si="5"/>
        <v>-4.952456320441672E-2</v>
      </c>
      <c r="I76" s="253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4"/>
      <c r="AL76" s="44"/>
      <c r="AM76" s="44"/>
      <c r="AN76" s="44"/>
      <c r="AO76" s="44"/>
      <c r="AP76" s="44"/>
      <c r="AQ76" s="44"/>
      <c r="AR76" s="44"/>
      <c r="AS76" s="44"/>
      <c r="AT76" s="44"/>
      <c r="AU76" s="44"/>
      <c r="AV76" s="44"/>
      <c r="AW76" s="44"/>
      <c r="AX76" s="44"/>
      <c r="AY76" s="44"/>
      <c r="AZ76" s="44"/>
      <c r="BA76" s="44"/>
      <c r="BB76" s="44"/>
      <c r="BC76" s="44"/>
      <c r="BD76" s="44"/>
      <c r="BE76" s="44"/>
      <c r="BF76" s="44"/>
      <c r="BG76" s="44"/>
      <c r="BH76" s="44"/>
      <c r="BI76" s="44"/>
      <c r="BJ76" s="44"/>
      <c r="BK76" s="44"/>
      <c r="BL76" s="44"/>
      <c r="BM76" s="44"/>
      <c r="BN76" s="44"/>
      <c r="BO76" s="44"/>
      <c r="BP76" s="44"/>
      <c r="BQ76" s="44"/>
      <c r="BR76" s="44"/>
      <c r="BS76" s="44"/>
      <c r="BT76" s="44"/>
      <c r="BU76" s="44"/>
      <c r="BV76" s="44"/>
      <c r="BW76" s="44"/>
      <c r="BX76" s="44"/>
      <c r="BY76" s="44"/>
      <c r="BZ76" s="44"/>
      <c r="CA76" s="44"/>
      <c r="CB76" s="44"/>
      <c r="CC76" s="44"/>
      <c r="CD76" s="44"/>
      <c r="CE76" s="44"/>
      <c r="CF76" s="44"/>
      <c r="CG76" s="44"/>
      <c r="CH76" s="44"/>
      <c r="CI76" s="44"/>
      <c r="CJ76" s="44"/>
      <c r="CK76" s="44"/>
      <c r="CL76" s="44"/>
      <c r="CM76" s="44"/>
      <c r="CN76" s="44"/>
      <c r="CO76" s="44"/>
      <c r="CP76" s="44"/>
      <c r="CQ76" s="44"/>
      <c r="CR76" s="44"/>
      <c r="CS76" s="44"/>
      <c r="CT76" s="44"/>
      <c r="CU76" s="44"/>
      <c r="CV76" s="44"/>
      <c r="CW76" s="44"/>
      <c r="CX76" s="44"/>
      <c r="CY76" s="44"/>
      <c r="CZ76" s="44"/>
    </row>
    <row r="77" spans="1:104" s="252" customFormat="1" ht="31.5" x14ac:dyDescent="0.25">
      <c r="A77" s="402" t="s">
        <v>127</v>
      </c>
      <c r="B77" s="31" t="s">
        <v>22</v>
      </c>
      <c r="C77" s="248">
        <f>SUM(C78:C90)</f>
        <v>-617191.89</v>
      </c>
      <c r="D77" s="41">
        <f t="shared" si="3"/>
        <v>-3.5806097852116915E-3</v>
      </c>
      <c r="E77" s="887">
        <f>SUM(E78:E90)</f>
        <v>-868895.96</v>
      </c>
      <c r="F77" s="41">
        <f t="shared" si="4"/>
        <v>-5.1909112731283943E-3</v>
      </c>
      <c r="G77" s="248">
        <f>SUM(G78:G90)</f>
        <v>-340962.85265903844</v>
      </c>
      <c r="H77" s="436">
        <f t="shared" si="5"/>
        <v>-2.0008699069169154E-3</v>
      </c>
      <c r="I77" s="253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44"/>
      <c r="AS77" s="44"/>
      <c r="AT77" s="44"/>
      <c r="AU77" s="44"/>
      <c r="AV77" s="44"/>
      <c r="AW77" s="44"/>
      <c r="AX77" s="44"/>
      <c r="AY77" s="44"/>
      <c r="AZ77" s="44"/>
      <c r="BA77" s="44"/>
      <c r="BB77" s="44"/>
      <c r="BC77" s="44"/>
      <c r="BD77" s="44"/>
      <c r="BE77" s="44"/>
      <c r="BF77" s="44"/>
      <c r="BG77" s="44"/>
      <c r="BH77" s="44"/>
      <c r="BI77" s="44"/>
      <c r="BJ77" s="44"/>
      <c r="BK77" s="44"/>
      <c r="BL77" s="44"/>
      <c r="BM77" s="44"/>
      <c r="BN77" s="44"/>
      <c r="BO77" s="44"/>
      <c r="BP77" s="44"/>
      <c r="BQ77" s="44"/>
      <c r="BR77" s="44"/>
      <c r="BS77" s="44"/>
      <c r="BT77" s="44"/>
      <c r="BU77" s="44"/>
      <c r="BV77" s="44"/>
      <c r="BW77" s="44"/>
      <c r="BX77" s="44"/>
      <c r="BY77" s="44"/>
      <c r="BZ77" s="44"/>
      <c r="CA77" s="44"/>
      <c r="CB77" s="44"/>
      <c r="CC77" s="44"/>
      <c r="CD77" s="44"/>
      <c r="CE77" s="44"/>
      <c r="CF77" s="44"/>
      <c r="CG77" s="44"/>
      <c r="CH77" s="44"/>
      <c r="CI77" s="44"/>
      <c r="CJ77" s="44"/>
      <c r="CK77" s="44"/>
      <c r="CL77" s="44"/>
      <c r="CM77" s="44"/>
      <c r="CN77" s="44"/>
      <c r="CO77" s="44"/>
      <c r="CP77" s="44"/>
      <c r="CQ77" s="44"/>
      <c r="CR77" s="44"/>
      <c r="CS77" s="44"/>
      <c r="CT77" s="44"/>
      <c r="CU77" s="44"/>
      <c r="CV77" s="44"/>
      <c r="CW77" s="44"/>
      <c r="CX77" s="44"/>
      <c r="CY77" s="44"/>
      <c r="CZ77" s="44"/>
    </row>
    <row r="78" spans="1:104" ht="31.5" hidden="1" x14ac:dyDescent="0.25">
      <c r="A78" s="402" t="s">
        <v>128</v>
      </c>
      <c r="B78" s="31" t="s">
        <v>24</v>
      </c>
      <c r="C78" s="239">
        <v>-20214.75</v>
      </c>
      <c r="D78" s="42">
        <f t="shared" si="3"/>
        <v>-1.1727492345307395E-4</v>
      </c>
      <c r="E78" s="888">
        <v>-21138.11</v>
      </c>
      <c r="F78" s="42">
        <f t="shared" si="4"/>
        <v>-1.2628215407012371E-4</v>
      </c>
      <c r="G78" s="239">
        <v>-4685.4000000000005</v>
      </c>
      <c r="H78" s="405">
        <f t="shared" si="5"/>
        <v>-2.7495299821542017E-5</v>
      </c>
      <c r="I78" s="253"/>
    </row>
    <row r="79" spans="1:104" ht="31.5" hidden="1" x14ac:dyDescent="0.25">
      <c r="A79" s="402" t="s">
        <v>129</v>
      </c>
      <c r="B79" s="31" t="s">
        <v>26</v>
      </c>
      <c r="C79" s="239">
        <v>-110940.47</v>
      </c>
      <c r="D79" s="42">
        <f t="shared" si="3"/>
        <v>-6.4361593030327099E-4</v>
      </c>
      <c r="E79" s="888">
        <v>-140470.19</v>
      </c>
      <c r="F79" s="42">
        <f t="shared" si="4"/>
        <v>-8.3918941550779858E-4</v>
      </c>
      <c r="G79" s="239">
        <v>-19215.41</v>
      </c>
      <c r="H79" s="405">
        <f t="shared" si="5"/>
        <v>-1.1276165517220655E-4</v>
      </c>
      <c r="I79" s="253"/>
    </row>
    <row r="80" spans="1:104" ht="31.5" hidden="1" x14ac:dyDescent="0.25">
      <c r="A80" s="402" t="s">
        <v>130</v>
      </c>
      <c r="B80" s="31" t="s">
        <v>28</v>
      </c>
      <c r="C80" s="239">
        <v>-110337.11</v>
      </c>
      <c r="D80" s="42">
        <f t="shared" si="3"/>
        <v>-6.4011556557876798E-4</v>
      </c>
      <c r="E80" s="888">
        <v>-147499.67000000001</v>
      </c>
      <c r="F80" s="42">
        <f t="shared" si="4"/>
        <v>-8.8118455492153301E-4</v>
      </c>
      <c r="G80" s="239">
        <v>-25300.74</v>
      </c>
      <c r="H80" s="405">
        <f t="shared" si="5"/>
        <v>-1.4847215435328487E-4</v>
      </c>
      <c r="I80" s="253"/>
    </row>
    <row r="81" spans="1:104" ht="31.5" hidden="1" x14ac:dyDescent="0.25">
      <c r="A81" s="402" t="s">
        <v>131</v>
      </c>
      <c r="B81" s="31" t="s">
        <v>30</v>
      </c>
      <c r="C81" s="239">
        <v>-41708.93</v>
      </c>
      <c r="D81" s="42">
        <f t="shared" si="3"/>
        <v>-2.4197240000789621E-4</v>
      </c>
      <c r="E81" s="888">
        <v>-51934.73</v>
      </c>
      <c r="F81" s="42">
        <f t="shared" si="4"/>
        <v>-3.1026565645889234E-4</v>
      </c>
      <c r="G81" s="239">
        <v>-4178.8900000000003</v>
      </c>
      <c r="H81" s="405">
        <f t="shared" si="5"/>
        <v>-2.4522950755803926E-5</v>
      </c>
      <c r="I81" s="253"/>
    </row>
    <row r="82" spans="1:104" ht="31.5" hidden="1" x14ac:dyDescent="0.25">
      <c r="A82" s="402" t="s">
        <v>132</v>
      </c>
      <c r="B82" s="31" t="s">
        <v>32</v>
      </c>
      <c r="C82" s="239">
        <v>-21338.18</v>
      </c>
      <c r="D82" s="42">
        <f t="shared" si="3"/>
        <v>-1.237924498758537E-4</v>
      </c>
      <c r="E82" s="888">
        <v>-28131.74</v>
      </c>
      <c r="F82" s="42">
        <f t="shared" si="4"/>
        <v>-1.6806312035185086E-4</v>
      </c>
      <c r="G82" s="239">
        <v>-2211.36</v>
      </c>
      <c r="H82" s="405">
        <f t="shared" si="5"/>
        <v>-1.2976908313775803E-5</v>
      </c>
      <c r="I82" s="253"/>
    </row>
    <row r="83" spans="1:104" ht="31.5" hidden="1" x14ac:dyDescent="0.25">
      <c r="A83" s="402" t="s">
        <v>133</v>
      </c>
      <c r="B83" s="31" t="s">
        <v>34</v>
      </c>
      <c r="C83" s="239">
        <v>-413.91</v>
      </c>
      <c r="D83" s="42">
        <f t="shared" si="3"/>
        <v>-2.4012794403325216E-6</v>
      </c>
      <c r="E83" s="888">
        <v>-522.39</v>
      </c>
      <c r="F83" s="42">
        <f t="shared" si="4"/>
        <v>-3.1208340984455055E-6</v>
      </c>
      <c r="G83" s="239">
        <v>-682.08</v>
      </c>
      <c r="H83" s="405">
        <f t="shared" si="5"/>
        <v>-4.0026452602290901E-6</v>
      </c>
      <c r="I83" s="253"/>
    </row>
    <row r="84" spans="1:104" ht="31.5" hidden="1" x14ac:dyDescent="0.25">
      <c r="A84" s="402" t="s">
        <v>134</v>
      </c>
      <c r="B84" s="31" t="s">
        <v>36</v>
      </c>
      <c r="C84" s="239">
        <v>-939.12</v>
      </c>
      <c r="D84" s="42">
        <f t="shared" si="3"/>
        <v>-5.4482606073906829E-6</v>
      </c>
      <c r="E84" s="888">
        <v>-1186.8</v>
      </c>
      <c r="F84" s="42">
        <f t="shared" si="4"/>
        <v>-7.0901164035205996E-6</v>
      </c>
      <c r="G84" s="239">
        <v>-421.44</v>
      </c>
      <c r="H84" s="405">
        <f t="shared" si="5"/>
        <v>-2.4731333838713163E-6</v>
      </c>
      <c r="I84" s="253"/>
    </row>
    <row r="85" spans="1:104" ht="31.5" hidden="1" x14ac:dyDescent="0.25">
      <c r="A85" s="402" t="s">
        <v>135</v>
      </c>
      <c r="B85" s="31" t="s">
        <v>38</v>
      </c>
      <c r="C85" s="239">
        <v>-2540.65</v>
      </c>
      <c r="D85" s="42">
        <f t="shared" si="3"/>
        <v>-1.473946174308623E-5</v>
      </c>
      <c r="E85" s="888">
        <v>-3238.57</v>
      </c>
      <c r="F85" s="42">
        <f t="shared" si="4"/>
        <v>-1.9347689822168615E-5</v>
      </c>
      <c r="G85" s="239">
        <v>-2194.44</v>
      </c>
      <c r="H85" s="405">
        <f t="shared" si="5"/>
        <v>-1.2877616796940422E-5</v>
      </c>
      <c r="I85" s="253"/>
    </row>
    <row r="86" spans="1:104" ht="31.5" hidden="1" x14ac:dyDescent="0.25">
      <c r="A86" s="402" t="s">
        <v>136</v>
      </c>
      <c r="B86" s="31" t="s">
        <v>40</v>
      </c>
      <c r="C86" s="239">
        <v>-146658.85</v>
      </c>
      <c r="D86" s="42">
        <f t="shared" si="3"/>
        <v>-8.5083443562081434E-4</v>
      </c>
      <c r="E86" s="888">
        <v>-188459.77</v>
      </c>
      <c r="F86" s="42">
        <f t="shared" si="4"/>
        <v>-1.1258861701050889E-3</v>
      </c>
      <c r="G86" s="239">
        <v>-75110.52</v>
      </c>
      <c r="H86" s="405">
        <f t="shared" si="5"/>
        <v>-4.4077053552566011E-4</v>
      </c>
      <c r="I86" s="253"/>
    </row>
    <row r="87" spans="1:104" s="250" customFormat="1" ht="31.5" hidden="1" x14ac:dyDescent="0.25">
      <c r="A87" s="404" t="s">
        <v>137</v>
      </c>
      <c r="B87" s="36" t="s">
        <v>42</v>
      </c>
      <c r="C87" s="248">
        <v>-141631.24</v>
      </c>
      <c r="D87" s="41">
        <f t="shared" si="3"/>
        <v>-8.2166699214998682E-4</v>
      </c>
      <c r="E87" s="736">
        <v>-192501.8</v>
      </c>
      <c r="F87" s="41">
        <f t="shared" si="4"/>
        <v>-1.1500338472255154E-3</v>
      </c>
      <c r="G87" s="1021">
        <v>-34028.342659038397</v>
      </c>
      <c r="H87" s="436">
        <f t="shared" si="5"/>
        <v>-1.9968828357033101E-4</v>
      </c>
      <c r="I87" s="296"/>
    </row>
    <row r="88" spans="1:104" ht="31.5" hidden="1" x14ac:dyDescent="0.25">
      <c r="A88" s="402" t="s">
        <v>138</v>
      </c>
      <c r="B88" s="31" t="s">
        <v>139</v>
      </c>
      <c r="C88" s="239">
        <v>-16358.4</v>
      </c>
      <c r="D88" s="42">
        <f t="shared" si="3"/>
        <v>-9.4902489905379238E-5</v>
      </c>
      <c r="E88" s="239">
        <v>-68399.72</v>
      </c>
      <c r="F88" s="42">
        <f t="shared" si="4"/>
        <v>-4.0862990964628921E-4</v>
      </c>
      <c r="G88" s="239">
        <v>-123574.64</v>
      </c>
      <c r="H88" s="405">
        <f t="shared" si="5"/>
        <v>-7.2517218959728487E-4</v>
      </c>
      <c r="I88" s="253"/>
    </row>
    <row r="89" spans="1:104" ht="31.5" hidden="1" x14ac:dyDescent="0.25">
      <c r="A89" s="402" t="s">
        <v>140</v>
      </c>
      <c r="B89" s="31" t="s">
        <v>141</v>
      </c>
      <c r="C89" s="239">
        <v>-4110.28</v>
      </c>
      <c r="D89" s="42">
        <f t="shared" si="3"/>
        <v>-2.3845596525838846E-5</v>
      </c>
      <c r="E89" s="239">
        <v>-16510.36</v>
      </c>
      <c r="F89" s="42">
        <f t="shared" si="4"/>
        <v>-9.8635300188768435E-5</v>
      </c>
      <c r="G89" s="239">
        <v>-29482.959999999999</v>
      </c>
      <c r="H89" s="405">
        <f t="shared" si="5"/>
        <v>-1.7301464652463616E-4</v>
      </c>
      <c r="I89" s="253"/>
    </row>
    <row r="90" spans="1:104" ht="31.5" hidden="1" x14ac:dyDescent="0.25">
      <c r="A90" s="402" t="s">
        <v>293</v>
      </c>
      <c r="B90" s="31" t="s">
        <v>294</v>
      </c>
      <c r="C90" s="239">
        <v>0</v>
      </c>
      <c r="D90" s="42">
        <f t="shared" si="3"/>
        <v>0</v>
      </c>
      <c r="E90" s="239">
        <v>-8902.11</v>
      </c>
      <c r="F90" s="42">
        <f t="shared" si="4"/>
        <v>-5.3182504328399707E-5</v>
      </c>
      <c r="G90" s="239">
        <v>-19876.63</v>
      </c>
      <c r="H90" s="405">
        <f t="shared" si="5"/>
        <v>-1.1664188784134901E-4</v>
      </c>
      <c r="I90" s="253"/>
    </row>
    <row r="91" spans="1:104" s="252" customFormat="1" x14ac:dyDescent="0.25">
      <c r="A91" s="402" t="s">
        <v>142</v>
      </c>
      <c r="B91" s="31" t="s">
        <v>48</v>
      </c>
      <c r="C91" s="248">
        <f>SUM(C92:C98)</f>
        <v>-7715093.9099999992</v>
      </c>
      <c r="D91" s="41">
        <f t="shared" si="3"/>
        <v>-4.4758755251908977E-2</v>
      </c>
      <c r="E91" s="248">
        <f>SUM(E92:E98)</f>
        <v>-10180993.939999999</v>
      </c>
      <c r="F91" s="41">
        <f t="shared" si="4"/>
        <v>-6.082274362836014E-2</v>
      </c>
      <c r="G91" s="248">
        <f>SUM(G92:G98)</f>
        <v>-3831676.8494303003</v>
      </c>
      <c r="H91" s="436">
        <f t="shared" si="5"/>
        <v>-2.2485402269677636E-2</v>
      </c>
      <c r="I91" s="253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4"/>
      <c r="AM91" s="44"/>
      <c r="AN91" s="44"/>
      <c r="AO91" s="44"/>
      <c r="AP91" s="44"/>
      <c r="AQ91" s="44"/>
      <c r="AR91" s="44"/>
      <c r="AS91" s="44"/>
      <c r="AT91" s="44"/>
      <c r="AU91" s="44"/>
      <c r="AV91" s="44"/>
      <c r="AW91" s="44"/>
      <c r="AX91" s="44"/>
      <c r="AY91" s="44"/>
      <c r="AZ91" s="44"/>
      <c r="BA91" s="44"/>
      <c r="BB91" s="44"/>
      <c r="BC91" s="44"/>
      <c r="BD91" s="44"/>
      <c r="BE91" s="44"/>
      <c r="BF91" s="44"/>
      <c r="BG91" s="44"/>
      <c r="BH91" s="44"/>
      <c r="BI91" s="44"/>
      <c r="BJ91" s="44"/>
      <c r="BK91" s="44"/>
      <c r="BL91" s="44"/>
      <c r="BM91" s="44"/>
      <c r="BN91" s="44"/>
      <c r="BO91" s="44"/>
      <c r="BP91" s="44"/>
      <c r="BQ91" s="44"/>
      <c r="BR91" s="44"/>
      <c r="BS91" s="44"/>
      <c r="BT91" s="44"/>
      <c r="BU91" s="44"/>
      <c r="BV91" s="44"/>
      <c r="BW91" s="44"/>
      <c r="BX91" s="44"/>
      <c r="BY91" s="44"/>
      <c r="BZ91" s="44"/>
      <c r="CA91" s="44"/>
      <c r="CB91" s="44"/>
      <c r="CC91" s="44"/>
      <c r="CD91" s="44"/>
      <c r="CE91" s="44"/>
      <c r="CF91" s="44"/>
      <c r="CG91" s="44"/>
      <c r="CH91" s="44"/>
      <c r="CI91" s="44"/>
      <c r="CJ91" s="44"/>
      <c r="CK91" s="44"/>
      <c r="CL91" s="44"/>
      <c r="CM91" s="44"/>
      <c r="CN91" s="44"/>
      <c r="CO91" s="44"/>
      <c r="CP91" s="44"/>
      <c r="CQ91" s="44"/>
      <c r="CR91" s="44"/>
      <c r="CS91" s="44"/>
      <c r="CT91" s="44"/>
      <c r="CU91" s="44"/>
      <c r="CV91" s="44"/>
      <c r="CW91" s="44"/>
      <c r="CX91" s="44"/>
      <c r="CY91" s="44"/>
      <c r="CZ91" s="44"/>
    </row>
    <row r="92" spans="1:104" ht="39" hidden="1" customHeight="1" x14ac:dyDescent="0.25">
      <c r="A92" s="402" t="s">
        <v>143</v>
      </c>
      <c r="B92" s="31" t="s">
        <v>50</v>
      </c>
      <c r="C92" s="239">
        <v>-1279455.6200000001</v>
      </c>
      <c r="D92" s="42">
        <f t="shared" si="3"/>
        <v>-7.4227017349759606E-3</v>
      </c>
      <c r="E92" s="239">
        <v>-1513876.82</v>
      </c>
      <c r="F92" s="42">
        <f t="shared" si="4"/>
        <v>-9.0441210603232243E-3</v>
      </c>
      <c r="G92" s="239">
        <v>-802496.76</v>
      </c>
      <c r="H92" s="405">
        <f t="shared" si="5"/>
        <v>-4.7092860848627748E-3</v>
      </c>
      <c r="I92" s="253"/>
    </row>
    <row r="93" spans="1:104" ht="31.5" hidden="1" x14ac:dyDescent="0.25">
      <c r="A93" s="402" t="s">
        <v>144</v>
      </c>
      <c r="B93" s="31" t="s">
        <v>52</v>
      </c>
      <c r="C93" s="239">
        <v>-2288059.7400000002</v>
      </c>
      <c r="D93" s="42">
        <f t="shared" si="3"/>
        <v>-1.3274071203678519E-2</v>
      </c>
      <c r="E93" s="239">
        <v>-2968979.82</v>
      </c>
      <c r="F93" s="42">
        <f t="shared" si="4"/>
        <v>-1.7737118742419646E-2</v>
      </c>
      <c r="G93" s="239">
        <v>-297888.48</v>
      </c>
      <c r="H93" s="405">
        <f t="shared" si="5"/>
        <v>-1.7480968692072014E-3</v>
      </c>
      <c r="I93" s="253"/>
    </row>
    <row r="94" spans="1:104" ht="31.5" hidden="1" x14ac:dyDescent="0.25">
      <c r="A94" s="402" t="s">
        <v>145</v>
      </c>
      <c r="B94" s="31" t="s">
        <v>54</v>
      </c>
      <c r="C94" s="239">
        <v>-1219838.73</v>
      </c>
      <c r="D94" s="42">
        <f t="shared" si="3"/>
        <v>-7.0768371454430525E-3</v>
      </c>
      <c r="E94" s="239">
        <v>-1544639.97</v>
      </c>
      <c r="F94" s="42">
        <f t="shared" si="4"/>
        <v>-9.2279046080473263E-3</v>
      </c>
      <c r="G94" s="239">
        <v>-712633.44000000006</v>
      </c>
      <c r="H94" s="405">
        <f t="shared" si="5"/>
        <v>-4.1819417969985217E-3</v>
      </c>
      <c r="I94" s="253"/>
    </row>
    <row r="95" spans="1:104" ht="31.5" hidden="1" x14ac:dyDescent="0.25">
      <c r="A95" s="402" t="s">
        <v>146</v>
      </c>
      <c r="B95" s="31" t="s">
        <v>56</v>
      </c>
      <c r="C95" s="239">
        <v>-423262.45</v>
      </c>
      <c r="D95" s="42">
        <f t="shared" si="3"/>
        <v>-2.4555372400999541E-3</v>
      </c>
      <c r="E95" s="239">
        <v>-563478.21</v>
      </c>
      <c r="F95" s="42">
        <f t="shared" si="4"/>
        <v>-3.3663010614656428E-3</v>
      </c>
      <c r="G95" s="239">
        <v>-410866.72000000003</v>
      </c>
      <c r="H95" s="405">
        <f t="shared" si="5"/>
        <v>-2.4110862793130902E-3</v>
      </c>
      <c r="I95" s="253"/>
    </row>
    <row r="96" spans="1:104" s="250" customFormat="1" ht="31.5" hidden="1" x14ac:dyDescent="0.25">
      <c r="A96" s="404" t="s">
        <v>147</v>
      </c>
      <c r="B96" s="36" t="s">
        <v>148</v>
      </c>
      <c r="C96" s="248">
        <v>-2480038.81</v>
      </c>
      <c r="D96" s="41">
        <f t="shared" si="3"/>
        <v>-1.4387828768765511E-2</v>
      </c>
      <c r="E96" s="248">
        <v>-3383539.95</v>
      </c>
      <c r="F96" s="41">
        <f t="shared" si="4"/>
        <v>-2.02137614606187E-2</v>
      </c>
      <c r="G96" s="1021">
        <v>-1261013.3094303</v>
      </c>
      <c r="H96" s="436">
        <f t="shared" si="5"/>
        <v>-7.399995522632226E-3</v>
      </c>
      <c r="I96" s="296"/>
    </row>
    <row r="97" spans="1:104" ht="31.5" hidden="1" x14ac:dyDescent="0.25">
      <c r="A97" s="402" t="s">
        <v>149</v>
      </c>
      <c r="B97" s="31" t="s">
        <v>60</v>
      </c>
      <c r="C97" s="239">
        <v>-24438.560000000001</v>
      </c>
      <c r="D97" s="42">
        <f t="shared" si="3"/>
        <v>-1.4177915894598525E-4</v>
      </c>
      <c r="E97" s="888">
        <v>-97754.240000000005</v>
      </c>
      <c r="F97" s="42">
        <f t="shared" si="4"/>
        <v>-5.8399809617264034E-4</v>
      </c>
      <c r="G97" s="239">
        <v>-174469.76000000001</v>
      </c>
      <c r="H97" s="405">
        <f t="shared" si="5"/>
        <v>-1.0238396638477991E-3</v>
      </c>
      <c r="I97" s="253"/>
    </row>
    <row r="98" spans="1:104" ht="31.5" hidden="1" x14ac:dyDescent="0.25">
      <c r="A98" s="402" t="s">
        <v>295</v>
      </c>
      <c r="B98" s="31" t="s">
        <v>284</v>
      </c>
      <c r="C98" s="239">
        <v>0</v>
      </c>
      <c r="D98" s="42">
        <f t="shared" si="3"/>
        <v>0</v>
      </c>
      <c r="E98" s="888">
        <v>-108724.93000000001</v>
      </c>
      <c r="F98" s="42">
        <f t="shared" si="4"/>
        <v>-6.4953859931296684E-4</v>
      </c>
      <c r="G98" s="239">
        <v>-172308.38</v>
      </c>
      <c r="H98" s="405">
        <f t="shared" si="5"/>
        <v>-1.0111560528160229E-3</v>
      </c>
      <c r="I98" s="253"/>
    </row>
    <row r="99" spans="1:104" ht="47.25" x14ac:dyDescent="0.25">
      <c r="A99" s="402" t="s">
        <v>150</v>
      </c>
      <c r="B99" s="31" t="s">
        <v>62</v>
      </c>
      <c r="C99" s="248">
        <f>SUM(C100:C104)+C107</f>
        <v>-3950585.1868968112</v>
      </c>
      <c r="D99" s="41">
        <f t="shared" si="3"/>
        <v>-2.2919134562048575E-2</v>
      </c>
      <c r="E99" s="887">
        <f>SUM(E100:E104)+E107</f>
        <v>-5804771.4799999995</v>
      </c>
      <c r="F99" s="41">
        <f t="shared" si="4"/>
        <v>-3.4678551979302787E-2</v>
      </c>
      <c r="G99" s="248">
        <f>SUM(G100:G104)+G107</f>
        <v>-1820099.970172279</v>
      </c>
      <c r="H99" s="436">
        <f t="shared" si="5"/>
        <v>-1.0680879836314185E-2</v>
      </c>
      <c r="I99" s="253"/>
    </row>
    <row r="100" spans="1:104" ht="31.5" hidden="1" x14ac:dyDescent="0.25">
      <c r="A100" s="402" t="s">
        <v>151</v>
      </c>
      <c r="B100" s="31" t="s">
        <v>64</v>
      </c>
      <c r="C100" s="239">
        <v>-588449.93000000005</v>
      </c>
      <c r="D100" s="42">
        <f t="shared" si="3"/>
        <v>-3.4138646531229294E-3</v>
      </c>
      <c r="E100" s="239">
        <v>-841280.89</v>
      </c>
      <c r="F100" s="42">
        <f t="shared" si="4"/>
        <v>-5.025934814760203E-3</v>
      </c>
      <c r="G100" s="239">
        <v>-467611.64</v>
      </c>
      <c r="H100" s="405">
        <f t="shared" si="5"/>
        <v>-2.7440820937044796E-3</v>
      </c>
      <c r="I100" s="253"/>
    </row>
    <row r="101" spans="1:104" ht="31.5" hidden="1" x14ac:dyDescent="0.25">
      <c r="A101" s="402" t="s">
        <v>152</v>
      </c>
      <c r="B101" s="31" t="s">
        <v>66</v>
      </c>
      <c r="C101" s="239">
        <v>-1836184.98</v>
      </c>
      <c r="D101" s="42">
        <f t="shared" si="3"/>
        <v>-1.0652540989880365E-2</v>
      </c>
      <c r="E101" s="239">
        <v>-2352697.86</v>
      </c>
      <c r="F101" s="42">
        <f t="shared" si="4"/>
        <v>-1.405536037218892E-2</v>
      </c>
      <c r="G101" s="239">
        <v>-598338.96</v>
      </c>
      <c r="H101" s="405">
        <f t="shared" si="5"/>
        <v>-3.5112283049706819E-3</v>
      </c>
      <c r="I101" s="253"/>
    </row>
    <row r="102" spans="1:104" ht="31.5" hidden="1" x14ac:dyDescent="0.25">
      <c r="A102" s="402" t="s">
        <v>153</v>
      </c>
      <c r="B102" s="31" t="s">
        <v>68</v>
      </c>
      <c r="C102" s="239">
        <v>-257831.74000000002</v>
      </c>
      <c r="D102" s="42">
        <f t="shared" si="3"/>
        <v>-1.4957987396466872E-3</v>
      </c>
      <c r="E102" s="239">
        <v>-328886.62</v>
      </c>
      <c r="F102" s="42">
        <f t="shared" si="4"/>
        <v>-1.9648166661277774E-3</v>
      </c>
      <c r="G102" s="239">
        <v>-44832.05</v>
      </c>
      <c r="H102" s="405">
        <f t="shared" si="5"/>
        <v>-2.6308760327066266E-4</v>
      </c>
      <c r="I102" s="253"/>
    </row>
    <row r="103" spans="1:104" ht="31.5" hidden="1" x14ac:dyDescent="0.25">
      <c r="A103" s="402" t="s">
        <v>154</v>
      </c>
      <c r="B103" s="31" t="s">
        <v>70</v>
      </c>
      <c r="C103" s="239">
        <v>-13359.79</v>
      </c>
      <c r="D103" s="42">
        <f t="shared" si="3"/>
        <v>-7.7506194714213286E-5</v>
      </c>
      <c r="E103" s="239">
        <v>-13566.79</v>
      </c>
      <c r="F103" s="42">
        <f t="shared" si="4"/>
        <v>-8.1049983419379204E-5</v>
      </c>
      <c r="G103" s="239">
        <v>-893.44</v>
      </c>
      <c r="H103" s="405">
        <f t="shared" si="5"/>
        <v>-5.2429676596573392E-6</v>
      </c>
      <c r="I103" s="253"/>
    </row>
    <row r="104" spans="1:104" s="250" customFormat="1" ht="31.5" hidden="1" x14ac:dyDescent="0.25">
      <c r="A104" s="404" t="s">
        <v>155</v>
      </c>
      <c r="B104" s="36" t="s">
        <v>72</v>
      </c>
      <c r="C104" s="248">
        <f>SUM(C105:C106)</f>
        <v>-1254758.7468968111</v>
      </c>
      <c r="D104" s="41">
        <f t="shared" si="3"/>
        <v>-7.2794239846843776E-3</v>
      </c>
      <c r="E104" s="248">
        <f>SUM(E105:E106)</f>
        <v>-2254057.2999999998</v>
      </c>
      <c r="F104" s="41">
        <f t="shared" si="4"/>
        <v>-1.3466067270985298E-2</v>
      </c>
      <c r="G104" s="248">
        <f>SUM(G105:G106)</f>
        <v>-676759.84017227904</v>
      </c>
      <c r="H104" s="436">
        <f t="shared" si="5"/>
        <v>-3.971425003781036E-3</v>
      </c>
      <c r="I104" s="296"/>
    </row>
    <row r="105" spans="1:104" s="250" customFormat="1" ht="31.5" hidden="1" x14ac:dyDescent="0.25">
      <c r="A105" s="404" t="s">
        <v>156</v>
      </c>
      <c r="B105" s="36" t="s">
        <v>157</v>
      </c>
      <c r="C105" s="248">
        <v>-629771.67005435505</v>
      </c>
      <c r="D105" s="41">
        <f t="shared" si="3"/>
        <v>-3.6535907888318696E-3</v>
      </c>
      <c r="E105" s="248">
        <v>-1171048.78</v>
      </c>
      <c r="F105" s="41">
        <f t="shared" si="4"/>
        <v>-6.9960163164819568E-3</v>
      </c>
      <c r="G105" s="1021">
        <v>-319092.99997930002</v>
      </c>
      <c r="H105" s="436">
        <f t="shared" si="5"/>
        <v>-1.8725312044619784E-3</v>
      </c>
      <c r="I105" s="296"/>
    </row>
    <row r="106" spans="1:104" s="250" customFormat="1" ht="31.5" hidden="1" x14ac:dyDescent="0.25">
      <c r="A106" s="404" t="s">
        <v>158</v>
      </c>
      <c r="B106" s="36" t="s">
        <v>159</v>
      </c>
      <c r="C106" s="248">
        <v>-624987.07684245601</v>
      </c>
      <c r="D106" s="41">
        <f t="shared" si="3"/>
        <v>-3.6258331958525076E-3</v>
      </c>
      <c r="E106" s="248">
        <v>-1083008.52</v>
      </c>
      <c r="F106" s="41">
        <f t="shared" si="4"/>
        <v>-6.4700509545033433E-3</v>
      </c>
      <c r="G106" s="1021">
        <v>-357666.84019297903</v>
      </c>
      <c r="H106" s="436">
        <f t="shared" si="5"/>
        <v>-2.0988937993190577E-3</v>
      </c>
      <c r="I106" s="296"/>
    </row>
    <row r="107" spans="1:104" ht="31.5" hidden="1" x14ac:dyDescent="0.25">
      <c r="A107" s="402" t="s">
        <v>296</v>
      </c>
      <c r="B107" s="31" t="s">
        <v>286</v>
      </c>
      <c r="C107" s="239">
        <v>0</v>
      </c>
      <c r="D107" s="42">
        <f t="shared" si="3"/>
        <v>0</v>
      </c>
      <c r="E107" s="239">
        <v>-14282.02</v>
      </c>
      <c r="F107" s="42">
        <f t="shared" si="4"/>
        <v>-8.5322871821207682E-5</v>
      </c>
      <c r="G107" s="239">
        <v>-31664.04</v>
      </c>
      <c r="H107" s="405">
        <f t="shared" si="5"/>
        <v>-1.8581386292766875E-4</v>
      </c>
      <c r="I107" s="253"/>
    </row>
    <row r="108" spans="1:104" s="252" customFormat="1" ht="47.25" x14ac:dyDescent="0.25">
      <c r="A108" s="402" t="s">
        <v>160</v>
      </c>
      <c r="B108" s="31" t="s">
        <v>78</v>
      </c>
      <c r="C108" s="239">
        <v>-3521865.0700000003</v>
      </c>
      <c r="D108" s="42">
        <f t="shared" si="3"/>
        <v>-2.043193492357338E-2</v>
      </c>
      <c r="E108" s="239">
        <v>-4392721.17</v>
      </c>
      <c r="F108" s="42">
        <f t="shared" si="4"/>
        <v>-2.6242757350445907E-2</v>
      </c>
      <c r="G108" s="239">
        <v>-408713.28</v>
      </c>
      <c r="H108" s="405">
        <f t="shared" si="5"/>
        <v>-2.3984492625273939E-3</v>
      </c>
      <c r="I108" s="253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  <c r="AA108" s="44"/>
      <c r="AB108" s="44"/>
      <c r="AC108" s="44"/>
      <c r="AD108" s="44"/>
      <c r="AE108" s="44"/>
      <c r="AF108" s="44"/>
      <c r="AG108" s="44"/>
      <c r="AH108" s="44"/>
      <c r="AI108" s="44"/>
      <c r="AJ108" s="44"/>
      <c r="AK108" s="44"/>
      <c r="AL108" s="44"/>
      <c r="AM108" s="44"/>
      <c r="AN108" s="44"/>
      <c r="AO108" s="44"/>
      <c r="AP108" s="44"/>
      <c r="AQ108" s="44"/>
      <c r="AR108" s="44"/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4"/>
      <c r="BV108" s="44"/>
      <c r="BW108" s="44"/>
      <c r="BX108" s="44"/>
      <c r="BY108" s="44"/>
      <c r="BZ108" s="44"/>
      <c r="CA108" s="44"/>
      <c r="CB108" s="44"/>
      <c r="CC108" s="44"/>
      <c r="CD108" s="44"/>
      <c r="CE108" s="44"/>
      <c r="CF108" s="44"/>
      <c r="CG108" s="44"/>
      <c r="CH108" s="44"/>
      <c r="CI108" s="44"/>
      <c r="CJ108" s="44"/>
      <c r="CK108" s="44"/>
      <c r="CL108" s="44"/>
      <c r="CM108" s="44"/>
      <c r="CN108" s="44"/>
      <c r="CO108" s="44"/>
      <c r="CP108" s="44"/>
      <c r="CQ108" s="44"/>
      <c r="CR108" s="44"/>
      <c r="CS108" s="44"/>
      <c r="CT108" s="44"/>
      <c r="CU108" s="44"/>
      <c r="CV108" s="44"/>
      <c r="CW108" s="44"/>
      <c r="CX108" s="44"/>
      <c r="CY108" s="44"/>
      <c r="CZ108" s="44"/>
    </row>
    <row r="109" spans="1:104" s="252" customFormat="1" ht="47.25" x14ac:dyDescent="0.25">
      <c r="A109" s="402" t="s">
        <v>161</v>
      </c>
      <c r="B109" s="31" t="s">
        <v>80</v>
      </c>
      <c r="C109" s="239">
        <v>-297021.63</v>
      </c>
      <c r="D109" s="42">
        <f t="shared" si="3"/>
        <v>-1.7231570473123464E-3</v>
      </c>
      <c r="E109" s="239">
        <v>-365315.37</v>
      </c>
      <c r="F109" s="42">
        <f t="shared" si="4"/>
        <v>-2.1824473350987505E-3</v>
      </c>
      <c r="G109" s="239">
        <v>-32992.199999999997</v>
      </c>
      <c r="H109" s="405">
        <f t="shared" si="5"/>
        <v>-1.9360789490166866E-4</v>
      </c>
      <c r="I109" s="253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  <c r="AE109" s="44"/>
      <c r="AF109" s="44"/>
      <c r="AG109" s="44"/>
      <c r="AH109" s="44"/>
      <c r="AI109" s="44"/>
      <c r="AJ109" s="44"/>
      <c r="AK109" s="44"/>
      <c r="AL109" s="44"/>
      <c r="AM109" s="44"/>
      <c r="AN109" s="44"/>
      <c r="AO109" s="44"/>
      <c r="AP109" s="44"/>
      <c r="AQ109" s="44"/>
      <c r="AR109" s="44"/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4"/>
      <c r="BV109" s="44"/>
      <c r="BW109" s="44"/>
      <c r="BX109" s="44"/>
      <c r="BY109" s="44"/>
      <c r="BZ109" s="44"/>
      <c r="CA109" s="44"/>
      <c r="CB109" s="44"/>
      <c r="CC109" s="44"/>
      <c r="CD109" s="44"/>
      <c r="CE109" s="44"/>
      <c r="CF109" s="44"/>
      <c r="CG109" s="44"/>
      <c r="CH109" s="44"/>
      <c r="CI109" s="44"/>
      <c r="CJ109" s="44"/>
      <c r="CK109" s="44"/>
      <c r="CL109" s="44"/>
      <c r="CM109" s="44"/>
      <c r="CN109" s="44"/>
      <c r="CO109" s="44"/>
      <c r="CP109" s="44"/>
      <c r="CQ109" s="44"/>
      <c r="CR109" s="44"/>
      <c r="CS109" s="44"/>
      <c r="CT109" s="44"/>
      <c r="CU109" s="44"/>
      <c r="CV109" s="44"/>
      <c r="CW109" s="44"/>
      <c r="CX109" s="44"/>
      <c r="CY109" s="44"/>
      <c r="CZ109" s="44"/>
    </row>
    <row r="110" spans="1:104" s="252" customFormat="1" ht="31.5" x14ac:dyDescent="0.25">
      <c r="A110" s="402" t="s">
        <v>162</v>
      </c>
      <c r="B110" s="36" t="s">
        <v>82</v>
      </c>
      <c r="C110" s="248">
        <f>SUM(C111:C121)</f>
        <v>-1744183.6913245353</v>
      </c>
      <c r="D110" s="41">
        <f t="shared" si="3"/>
        <v>-1.0118799831221501E-2</v>
      </c>
      <c r="E110" s="248">
        <f>SUM(E111:E121)</f>
        <v>-2233657.9200000004</v>
      </c>
      <c r="F110" s="41">
        <f t="shared" si="4"/>
        <v>-1.3344198397746636E-2</v>
      </c>
      <c r="G110" s="248">
        <f>SUM(G111:G121)</f>
        <v>-515840.01</v>
      </c>
      <c r="H110" s="436">
        <f t="shared" si="5"/>
        <v>-3.0271002977114506E-3</v>
      </c>
      <c r="I110" s="253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  <c r="AA110" s="44"/>
      <c r="AB110" s="44"/>
      <c r="AC110" s="44"/>
      <c r="AD110" s="44"/>
      <c r="AE110" s="44"/>
      <c r="AF110" s="44"/>
      <c r="AG110" s="44"/>
      <c r="AH110" s="44"/>
      <c r="AI110" s="44"/>
      <c r="AJ110" s="44"/>
      <c r="AK110" s="44"/>
      <c r="AL110" s="44"/>
      <c r="AM110" s="44"/>
      <c r="AN110" s="44"/>
      <c r="AO110" s="44"/>
      <c r="AP110" s="44"/>
      <c r="AQ110" s="44"/>
      <c r="AR110" s="44"/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4"/>
      <c r="BV110" s="44"/>
      <c r="BW110" s="44"/>
      <c r="BX110" s="44"/>
      <c r="BY110" s="44"/>
      <c r="BZ110" s="44"/>
      <c r="CA110" s="44"/>
      <c r="CB110" s="44"/>
      <c r="CC110" s="44"/>
      <c r="CD110" s="44"/>
      <c r="CE110" s="44"/>
      <c r="CF110" s="44"/>
      <c r="CG110" s="44"/>
      <c r="CH110" s="44"/>
      <c r="CI110" s="44"/>
      <c r="CJ110" s="44"/>
      <c r="CK110" s="44"/>
      <c r="CL110" s="44"/>
      <c r="CM110" s="44"/>
      <c r="CN110" s="44"/>
      <c r="CO110" s="44"/>
      <c r="CP110" s="44"/>
      <c r="CQ110" s="44"/>
      <c r="CR110" s="44"/>
      <c r="CS110" s="44"/>
      <c r="CT110" s="44"/>
      <c r="CU110" s="44"/>
      <c r="CV110" s="44"/>
      <c r="CW110" s="44"/>
      <c r="CX110" s="44"/>
      <c r="CY110" s="44"/>
      <c r="CZ110" s="44"/>
    </row>
    <row r="111" spans="1:104" ht="31.5" hidden="1" x14ac:dyDescent="0.25">
      <c r="A111" s="402" t="s">
        <v>163</v>
      </c>
      <c r="B111" s="31" t="s">
        <v>84</v>
      </c>
      <c r="C111" s="239">
        <v>-485299.17</v>
      </c>
      <c r="D111" s="42">
        <f t="shared" si="3"/>
        <v>-2.8154403598159919E-3</v>
      </c>
      <c r="E111" s="239">
        <v>-507189.78</v>
      </c>
      <c r="F111" s="42">
        <f t="shared" si="4"/>
        <v>-3.0300257658206981E-3</v>
      </c>
      <c r="G111" s="239">
        <v>-37723.15</v>
      </c>
      <c r="H111" s="405">
        <f t="shared" si="5"/>
        <v>-2.2137049546740997E-4</v>
      </c>
      <c r="I111" s="253"/>
    </row>
    <row r="112" spans="1:104" ht="31.5" hidden="1" x14ac:dyDescent="0.25">
      <c r="A112" s="402" t="s">
        <v>164</v>
      </c>
      <c r="B112" s="31" t="s">
        <v>86</v>
      </c>
      <c r="C112" s="239">
        <v>-378061.44</v>
      </c>
      <c r="D112" s="42">
        <f t="shared" si="3"/>
        <v>-2.1933057018542852E-3</v>
      </c>
      <c r="E112" s="239">
        <v>-426907.88</v>
      </c>
      <c r="F112" s="42">
        <f t="shared" si="4"/>
        <v>-2.5504099787497505E-3</v>
      </c>
      <c r="G112" s="239">
        <v>-66892.850000000006</v>
      </c>
      <c r="H112" s="405">
        <f t="shared" si="5"/>
        <v>-3.9254684054028193E-4</v>
      </c>
      <c r="I112" s="253"/>
    </row>
    <row r="113" spans="1:104" ht="31.5" hidden="1" x14ac:dyDescent="0.25">
      <c r="A113" s="402" t="s">
        <v>165</v>
      </c>
      <c r="B113" s="31" t="s">
        <v>166</v>
      </c>
      <c r="C113" s="239">
        <v>-8953.68</v>
      </c>
      <c r="D113" s="42">
        <f t="shared" si="3"/>
        <v>-5.1944354326584264E-5</v>
      </c>
      <c r="E113" s="239">
        <v>-43927.44</v>
      </c>
      <c r="F113" s="42">
        <f t="shared" si="4"/>
        <v>-2.6242893740197754E-4</v>
      </c>
      <c r="G113" s="239">
        <v>-76342.990000000005</v>
      </c>
      <c r="H113" s="405">
        <f t="shared" si="5"/>
        <v>-4.4800303054658809E-4</v>
      </c>
      <c r="I113" s="253"/>
    </row>
    <row r="114" spans="1:104" ht="31.5" hidden="1" x14ac:dyDescent="0.25">
      <c r="A114" s="402" t="s">
        <v>167</v>
      </c>
      <c r="B114" s="31" t="s">
        <v>88</v>
      </c>
      <c r="C114" s="239">
        <v>-358121.91000000003</v>
      </c>
      <c r="D114" s="42">
        <f t="shared" si="3"/>
        <v>-2.0776274543152225E-3</v>
      </c>
      <c r="E114" s="239">
        <v>-485028.81</v>
      </c>
      <c r="F114" s="42">
        <f t="shared" si="4"/>
        <v>-2.8976328968327233E-3</v>
      </c>
      <c r="G114" s="239">
        <v>-62534.770000000004</v>
      </c>
      <c r="H114" s="405">
        <f t="shared" si="5"/>
        <v>-3.6697235036948199E-4</v>
      </c>
      <c r="I114" s="253"/>
    </row>
    <row r="115" spans="1:104" ht="31.5" hidden="1" x14ac:dyDescent="0.25">
      <c r="A115" s="402" t="s">
        <v>168</v>
      </c>
      <c r="B115" s="31" t="s">
        <v>96</v>
      </c>
      <c r="C115" s="239">
        <v>-16835.04</v>
      </c>
      <c r="D115" s="42">
        <f t="shared" si="3"/>
        <v>-9.7667694496812393E-5</v>
      </c>
      <c r="E115" s="239">
        <v>-73219.33</v>
      </c>
      <c r="F115" s="42">
        <f t="shared" si="4"/>
        <v>-4.3742296316800469E-4</v>
      </c>
      <c r="G115" s="239">
        <v>-130589.29000000001</v>
      </c>
      <c r="H115" s="405">
        <f t="shared" si="5"/>
        <v>-7.6633621078932399E-4</v>
      </c>
      <c r="I115" s="253"/>
    </row>
    <row r="116" spans="1:104" ht="31.5" hidden="1" x14ac:dyDescent="0.25">
      <c r="A116" s="402" t="s">
        <v>169</v>
      </c>
      <c r="B116" s="31" t="s">
        <v>90</v>
      </c>
      <c r="C116" s="239">
        <v>-62449.35</v>
      </c>
      <c r="D116" s="42">
        <f t="shared" si="3"/>
        <v>-3.6229697329644064E-4</v>
      </c>
      <c r="E116" s="239">
        <v>-75063.600000000006</v>
      </c>
      <c r="F116" s="42">
        <f t="shared" si="4"/>
        <v>-4.4844090130376554E-4</v>
      </c>
      <c r="G116" s="239">
        <v>-19462.3</v>
      </c>
      <c r="H116" s="405">
        <f t="shared" si="5"/>
        <v>-1.1421047802040319E-4</v>
      </c>
      <c r="I116" s="253"/>
    </row>
    <row r="117" spans="1:104" s="250" customFormat="1" ht="31.5" hidden="1" x14ac:dyDescent="0.25">
      <c r="A117" s="404" t="s">
        <v>170</v>
      </c>
      <c r="B117" s="36" t="s">
        <v>171</v>
      </c>
      <c r="C117" s="248">
        <v>-420845.95132453501</v>
      </c>
      <c r="D117" s="41">
        <f t="shared" si="3"/>
        <v>-2.4415180364397745E-3</v>
      </c>
      <c r="E117" s="248">
        <v>-576491.84</v>
      </c>
      <c r="F117" s="41">
        <f t="shared" si="4"/>
        <v>-3.4440463863159528E-3</v>
      </c>
      <c r="G117" s="248">
        <v>-63465.29</v>
      </c>
      <c r="H117" s="436">
        <f t="shared" si="5"/>
        <v>-3.7243291433199132E-4</v>
      </c>
      <c r="I117" s="296"/>
    </row>
    <row r="118" spans="1:104" ht="31.5" hidden="1" x14ac:dyDescent="0.25">
      <c r="A118" s="402" t="s">
        <v>172</v>
      </c>
      <c r="B118" s="31" t="s">
        <v>173</v>
      </c>
      <c r="C118" s="239">
        <v>-13617.15</v>
      </c>
      <c r="D118" s="42">
        <f t="shared" si="3"/>
        <v>-7.8999256676388579E-5</v>
      </c>
      <c r="E118" s="239">
        <v>-18426.87</v>
      </c>
      <c r="F118" s="42">
        <f t="shared" si="4"/>
        <v>-1.1008481062735223E-4</v>
      </c>
      <c r="G118" s="239">
        <v>-1565.52</v>
      </c>
      <c r="H118" s="405">
        <f t="shared" si="5"/>
        <v>-9.1869299903146903E-6</v>
      </c>
      <c r="I118" s="253"/>
    </row>
    <row r="119" spans="1:104" ht="31.5" hidden="1" x14ac:dyDescent="0.25">
      <c r="A119" s="402" t="s">
        <v>297</v>
      </c>
      <c r="B119" s="31" t="s">
        <v>298</v>
      </c>
      <c r="C119" s="239">
        <v>0</v>
      </c>
      <c r="D119" s="42">
        <f t="shared" si="3"/>
        <v>0</v>
      </c>
      <c r="E119" s="239">
        <v>-9714.74</v>
      </c>
      <c r="F119" s="42">
        <f t="shared" si="4"/>
        <v>-5.8037274544942458E-5</v>
      </c>
      <c r="G119" s="239">
        <v>-22357.850000000002</v>
      </c>
      <c r="H119" s="405">
        <f t="shared" si="5"/>
        <v>-1.3120241369254774E-4</v>
      </c>
      <c r="I119" s="253"/>
    </row>
    <row r="120" spans="1:104" ht="31.5" hidden="1" x14ac:dyDescent="0.25">
      <c r="A120" s="402" t="s">
        <v>299</v>
      </c>
      <c r="B120" s="31" t="s">
        <v>300</v>
      </c>
      <c r="C120" s="239">
        <v>0</v>
      </c>
      <c r="D120" s="42">
        <f t="shared" si="3"/>
        <v>0</v>
      </c>
      <c r="E120" s="239">
        <v>-9001.19</v>
      </c>
      <c r="F120" s="42">
        <f t="shared" si="4"/>
        <v>-5.3774422708295915E-5</v>
      </c>
      <c r="G120" s="239">
        <v>-18820.670000000002</v>
      </c>
      <c r="H120" s="405">
        <f t="shared" si="5"/>
        <v>-1.104452052102918E-4</v>
      </c>
      <c r="I120" s="253"/>
    </row>
    <row r="121" spans="1:104" ht="31.5" hidden="1" x14ac:dyDescent="0.25">
      <c r="A121" s="402" t="s">
        <v>301</v>
      </c>
      <c r="B121" s="31" t="s">
        <v>302</v>
      </c>
      <c r="C121" s="239">
        <v>0</v>
      </c>
      <c r="D121" s="42">
        <f t="shared" si="3"/>
        <v>0</v>
      </c>
      <c r="E121" s="239">
        <v>-8686.44</v>
      </c>
      <c r="F121" s="42">
        <f t="shared" si="4"/>
        <v>-5.1894060273169432E-5</v>
      </c>
      <c r="G121" s="239">
        <v>-16085.33</v>
      </c>
      <c r="H121" s="405">
        <f t="shared" si="5"/>
        <v>-9.4393428752816063E-5</v>
      </c>
      <c r="I121" s="253"/>
    </row>
    <row r="122" spans="1:104" s="252" customFormat="1" ht="31.5" x14ac:dyDescent="0.25">
      <c r="A122" s="402" t="s">
        <v>174</v>
      </c>
      <c r="B122" s="36" t="s">
        <v>102</v>
      </c>
      <c r="C122" s="248">
        <f>SUM(C123:C129)</f>
        <v>-1155368.9050194318</v>
      </c>
      <c r="D122" s="41">
        <f t="shared" si="3"/>
        <v>-6.7028184813671078E-3</v>
      </c>
      <c r="E122" s="248">
        <f>SUM(E123:E129)</f>
        <v>-1547845.4</v>
      </c>
      <c r="F122" s="41">
        <f t="shared" si="4"/>
        <v>-9.2470543146729884E-3</v>
      </c>
      <c r="G122" s="248">
        <f>SUM(G123:G129)</f>
        <v>-632193.35781323304</v>
      </c>
      <c r="H122" s="436">
        <f t="shared" si="5"/>
        <v>-3.7098958292274367E-3</v>
      </c>
      <c r="I122" s="253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  <c r="AG122" s="44"/>
      <c r="AH122" s="44"/>
      <c r="AI122" s="44"/>
      <c r="AJ122" s="44"/>
      <c r="AK122" s="44"/>
      <c r="AL122" s="44"/>
      <c r="AM122" s="44"/>
      <c r="AN122" s="44"/>
      <c r="AO122" s="44"/>
      <c r="AP122" s="44"/>
      <c r="AQ122" s="44"/>
      <c r="AR122" s="44"/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4"/>
      <c r="BW122" s="44"/>
      <c r="BX122" s="44"/>
      <c r="BY122" s="44"/>
      <c r="BZ122" s="44"/>
      <c r="CA122" s="44"/>
      <c r="CB122" s="44"/>
      <c r="CC122" s="44"/>
      <c r="CD122" s="44"/>
      <c r="CE122" s="44"/>
      <c r="CF122" s="44"/>
      <c r="CG122" s="44"/>
      <c r="CH122" s="44"/>
      <c r="CI122" s="44"/>
      <c r="CJ122" s="44"/>
      <c r="CK122" s="44"/>
      <c r="CL122" s="44"/>
      <c r="CM122" s="44"/>
      <c r="CN122" s="44"/>
      <c r="CO122" s="44"/>
      <c r="CP122" s="44"/>
      <c r="CQ122" s="44"/>
      <c r="CR122" s="44"/>
      <c r="CS122" s="44"/>
      <c r="CT122" s="44"/>
      <c r="CU122" s="44"/>
      <c r="CV122" s="44"/>
      <c r="CW122" s="44"/>
      <c r="CX122" s="44"/>
      <c r="CY122" s="44"/>
      <c r="CZ122" s="44"/>
    </row>
    <row r="123" spans="1:104" ht="31.5" hidden="1" customHeight="1" x14ac:dyDescent="0.25">
      <c r="A123" s="402" t="s">
        <v>175</v>
      </c>
      <c r="B123" s="31" t="s">
        <v>176</v>
      </c>
      <c r="C123" s="239">
        <v>-97062.37</v>
      </c>
      <c r="D123" s="42">
        <f t="shared" si="3"/>
        <v>-5.6310278444818469E-4</v>
      </c>
      <c r="E123" s="239">
        <v>-97062.37</v>
      </c>
      <c r="F123" s="42">
        <f t="shared" si="4"/>
        <v>-5.7986476382000814E-4</v>
      </c>
      <c r="G123" s="239">
        <v>-264.48</v>
      </c>
      <c r="H123" s="405">
        <f t="shared" si="5"/>
        <v>-1.5520461213133205E-6</v>
      </c>
      <c r="I123" s="253"/>
    </row>
    <row r="124" spans="1:104" ht="31.5" hidden="1" customHeight="1" x14ac:dyDescent="0.25">
      <c r="A124" s="402" t="s">
        <v>177</v>
      </c>
      <c r="B124" s="31" t="s">
        <v>106</v>
      </c>
      <c r="C124" s="239">
        <v>-66048.81</v>
      </c>
      <c r="D124" s="42">
        <f t="shared" si="3"/>
        <v>-3.8317907156490313E-4</v>
      </c>
      <c r="E124" s="239">
        <v>-81116.600000000006</v>
      </c>
      <c r="F124" s="42">
        <f t="shared" si="4"/>
        <v>-4.8460240668842192E-4</v>
      </c>
      <c r="G124" s="239">
        <v>-22197.94</v>
      </c>
      <c r="H124" s="405">
        <f t="shared" si="5"/>
        <v>-1.3026401496576607E-4</v>
      </c>
      <c r="I124" s="253"/>
    </row>
    <row r="125" spans="1:104" ht="31.5" hidden="1" customHeight="1" x14ac:dyDescent="0.25">
      <c r="A125" s="402" t="s">
        <v>178</v>
      </c>
      <c r="B125" s="31" t="s">
        <v>108</v>
      </c>
      <c r="C125" s="239">
        <v>-294868.85000000003</v>
      </c>
      <c r="D125" s="42">
        <f t="shared" si="3"/>
        <v>-1.710667795171642E-3</v>
      </c>
      <c r="E125" s="239">
        <v>-373144.37</v>
      </c>
      <c r="F125" s="42">
        <f t="shared" si="4"/>
        <v>-2.2292189236757329E-3</v>
      </c>
      <c r="G125" s="239">
        <v>-76215.08</v>
      </c>
      <c r="H125" s="405">
        <f t="shared" si="5"/>
        <v>-4.4725241719443599E-4</v>
      </c>
      <c r="I125" s="253"/>
    </row>
    <row r="126" spans="1:104" ht="31.5" hidden="1" customHeight="1" x14ac:dyDescent="0.25">
      <c r="A126" s="402" t="s">
        <v>179</v>
      </c>
      <c r="B126" s="31" t="s">
        <v>110</v>
      </c>
      <c r="C126" s="239">
        <v>-1822.1200000000001</v>
      </c>
      <c r="D126" s="42">
        <f t="shared" si="3"/>
        <v>-1.05709436684755E-5</v>
      </c>
      <c r="E126" s="239">
        <v>-1901.08</v>
      </c>
      <c r="F126" s="42">
        <f t="shared" si="4"/>
        <v>-1.1357329366704534E-5</v>
      </c>
      <c r="G126" s="239">
        <v>-480.36</v>
      </c>
      <c r="H126" s="405">
        <f t="shared" si="5"/>
        <v>-2.8188932049079953E-6</v>
      </c>
      <c r="I126" s="253"/>
    </row>
    <row r="127" spans="1:104" s="250" customFormat="1" ht="31.5" hidden="1" customHeight="1" x14ac:dyDescent="0.25">
      <c r="A127" s="404" t="s">
        <v>180</v>
      </c>
      <c r="B127" s="36" t="s">
        <v>181</v>
      </c>
      <c r="C127" s="248">
        <v>-686381.79501943197</v>
      </c>
      <c r="D127" s="41">
        <f t="shared" si="3"/>
        <v>-3.9820117721212174E-3</v>
      </c>
      <c r="E127" s="248">
        <v>-949388.19</v>
      </c>
      <c r="F127" s="41">
        <f t="shared" si="4"/>
        <v>-5.6717836023152442E-3</v>
      </c>
      <c r="G127" s="1021">
        <v>-448251.497813233</v>
      </c>
      <c r="H127" s="436">
        <f t="shared" si="5"/>
        <v>-2.6304711076599917E-3</v>
      </c>
      <c r="I127" s="296"/>
    </row>
    <row r="128" spans="1:104" ht="31.5" hidden="1" customHeight="1" x14ac:dyDescent="0.25">
      <c r="A128" s="402" t="s">
        <v>182</v>
      </c>
      <c r="B128" s="31" t="s">
        <v>183</v>
      </c>
      <c r="C128" s="239">
        <v>-9184.9600000000009</v>
      </c>
      <c r="D128" s="42">
        <f t="shared" si="3"/>
        <v>-5.3286114392685846E-5</v>
      </c>
      <c r="E128" s="239">
        <v>-39116.68</v>
      </c>
      <c r="F128" s="42">
        <f t="shared" si="4"/>
        <v>-2.3368875507184545E-4</v>
      </c>
      <c r="G128" s="239">
        <v>-70443.520000000004</v>
      </c>
      <c r="H128" s="405">
        <f t="shared" si="5"/>
        <v>-4.1338321229453012E-4</v>
      </c>
      <c r="I128" s="253"/>
    </row>
    <row r="129" spans="1:104" ht="47.25" hidden="1" customHeight="1" x14ac:dyDescent="0.25">
      <c r="A129" s="402" t="s">
        <v>303</v>
      </c>
      <c r="B129" s="31" t="s">
        <v>292</v>
      </c>
      <c r="C129" s="239">
        <v>0</v>
      </c>
      <c r="D129" s="42">
        <f t="shared" si="3"/>
        <v>0</v>
      </c>
      <c r="E129" s="239">
        <v>-6116.11</v>
      </c>
      <c r="F129" s="42">
        <f t="shared" si="4"/>
        <v>-3.6538533735032335E-5</v>
      </c>
      <c r="G129" s="239">
        <v>-14340.48</v>
      </c>
      <c r="H129" s="405">
        <f t="shared" si="5"/>
        <v>-8.4154137786491399E-5</v>
      </c>
      <c r="I129" s="253"/>
    </row>
    <row r="130" spans="1:104" x14ac:dyDescent="0.25">
      <c r="A130" s="402" t="s">
        <v>184</v>
      </c>
      <c r="B130" s="31" t="s">
        <v>116</v>
      </c>
      <c r="C130" s="239">
        <v>-1153787.33</v>
      </c>
      <c r="D130" s="42">
        <f t="shared" si="3"/>
        <v>-6.693643048114698E-3</v>
      </c>
      <c r="E130" s="239">
        <v>-1558921.42</v>
      </c>
      <c r="F130" s="42">
        <f t="shared" si="4"/>
        <v>-9.3132240746053464E-3</v>
      </c>
      <c r="G130" s="239">
        <v>-369046.65</v>
      </c>
      <c r="H130" s="405">
        <f t="shared" si="5"/>
        <v>-2.1656738570635758E-3</v>
      </c>
      <c r="I130" s="253"/>
    </row>
    <row r="131" spans="1:104" x14ac:dyDescent="0.25">
      <c r="A131" s="402" t="s">
        <v>185</v>
      </c>
      <c r="B131" s="31" t="s">
        <v>118</v>
      </c>
      <c r="C131" s="239">
        <v>-398538.23</v>
      </c>
      <c r="D131" s="42">
        <f t="shared" si="3"/>
        <v>-2.3121008380699035E-3</v>
      </c>
      <c r="E131" s="239">
        <v>-538998.25</v>
      </c>
      <c r="F131" s="42">
        <f t="shared" si="4"/>
        <v>-3.2200542077804998E-3</v>
      </c>
      <c r="G131" s="239">
        <v>-209927.1</v>
      </c>
      <c r="H131" s="405">
        <f t="shared" si="5"/>
        <v>-1.2319137224499153E-3</v>
      </c>
      <c r="I131" s="253"/>
    </row>
    <row r="132" spans="1:104" x14ac:dyDescent="0.25">
      <c r="A132" s="402" t="s">
        <v>186</v>
      </c>
      <c r="B132" s="31" t="s">
        <v>120</v>
      </c>
      <c r="C132" s="239">
        <v>-301028.94</v>
      </c>
      <c r="D132" s="42">
        <f t="shared" si="3"/>
        <v>-1.7464052682155354E-3</v>
      </c>
      <c r="E132" s="239">
        <v>-344196.52</v>
      </c>
      <c r="F132" s="42">
        <f t="shared" si="4"/>
        <v>-2.0562802430794625E-3</v>
      </c>
      <c r="G132" s="239">
        <v>-95939.11</v>
      </c>
      <c r="H132" s="405">
        <f t="shared" si="5"/>
        <v>-5.6299880353052022E-4</v>
      </c>
      <c r="I132" s="253"/>
    </row>
    <row r="133" spans="1:104" x14ac:dyDescent="0.25">
      <c r="A133" s="402" t="s">
        <v>187</v>
      </c>
      <c r="B133" s="31" t="s">
        <v>122</v>
      </c>
      <c r="C133" s="239">
        <v>-632151.82000000007</v>
      </c>
      <c r="D133" s="42">
        <f t="shared" si="3"/>
        <v>-3.6673991170418328E-3</v>
      </c>
      <c r="E133" s="239">
        <v>-837372.18</v>
      </c>
      <c r="F133" s="42">
        <f t="shared" si="4"/>
        <v>-5.0025836107767145E-3</v>
      </c>
      <c r="G133" s="239">
        <v>-178230.07</v>
      </c>
      <c r="H133" s="405">
        <f t="shared" si="5"/>
        <v>-1.0459062645375892E-3</v>
      </c>
      <c r="I133" s="253"/>
    </row>
    <row r="134" spans="1:104" ht="47.25" x14ac:dyDescent="0.25">
      <c r="A134" s="402" t="s">
        <v>188</v>
      </c>
      <c r="B134" s="31" t="s">
        <v>189</v>
      </c>
      <c r="C134" s="239">
        <v>-120012.83</v>
      </c>
      <c r="D134" s="42">
        <f t="shared" si="3"/>
        <v>-6.962488010802398E-4</v>
      </c>
      <c r="E134" s="239">
        <v>-65267.6</v>
      </c>
      <c r="F134" s="42">
        <f t="shared" si="4"/>
        <v>-3.8991816765960658E-4</v>
      </c>
      <c r="G134" s="239">
        <v>-3726</v>
      </c>
      <c r="H134" s="405">
        <f t="shared" si="5"/>
        <v>-2.1865259558429493E-5</v>
      </c>
      <c r="I134" s="253"/>
    </row>
    <row r="135" spans="1:104" s="55" customFormat="1" x14ac:dyDescent="0.25">
      <c r="A135" s="406" t="s">
        <v>190</v>
      </c>
      <c r="B135" s="35" t="s">
        <v>191</v>
      </c>
      <c r="C135" s="242">
        <v>3913838.58</v>
      </c>
      <c r="D135" s="1028">
        <f t="shared" si="3"/>
        <v>2.2705950846643549E-2</v>
      </c>
      <c r="E135" s="242">
        <v>1963764.33</v>
      </c>
      <c r="F135" s="1028">
        <f t="shared" si="4"/>
        <v>1.1731814702377521E-2</v>
      </c>
      <c r="G135" s="242">
        <v>4664414.4400000004</v>
      </c>
      <c r="H135" s="1040">
        <f t="shared" si="5"/>
        <v>2.7372150407591667E-2</v>
      </c>
      <c r="I135" s="253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4"/>
      <c r="AJ135" s="44"/>
      <c r="AK135" s="44"/>
      <c r="AL135" s="44"/>
      <c r="AM135" s="44"/>
      <c r="AN135" s="44"/>
      <c r="AO135" s="44"/>
      <c r="AP135" s="44"/>
      <c r="AQ135" s="44"/>
      <c r="AR135" s="44"/>
      <c r="AS135" s="44"/>
      <c r="AT135" s="44"/>
      <c r="AU135" s="44"/>
      <c r="AV135" s="44"/>
      <c r="AW135" s="44"/>
      <c r="AX135" s="44"/>
      <c r="AY135" s="44"/>
      <c r="AZ135" s="44"/>
      <c r="BA135" s="44"/>
      <c r="BB135" s="44"/>
      <c r="BC135" s="44"/>
      <c r="BD135" s="44"/>
      <c r="BE135" s="44"/>
      <c r="BF135" s="44"/>
      <c r="BG135" s="44"/>
      <c r="BH135" s="44"/>
      <c r="BI135" s="44"/>
      <c r="BJ135" s="44"/>
      <c r="BK135" s="44"/>
      <c r="BL135" s="44"/>
      <c r="BM135" s="44"/>
      <c r="BN135" s="44"/>
      <c r="BO135" s="44"/>
      <c r="BP135" s="44"/>
      <c r="BQ135" s="44"/>
      <c r="BR135" s="44"/>
      <c r="BS135" s="44"/>
      <c r="BT135" s="44"/>
      <c r="BU135" s="44"/>
      <c r="BV135" s="44"/>
      <c r="BW135" s="44"/>
      <c r="BX135" s="44"/>
      <c r="BY135" s="44"/>
      <c r="BZ135" s="44"/>
      <c r="CA135" s="44"/>
      <c r="CB135" s="44"/>
      <c r="CC135" s="44"/>
      <c r="CD135" s="44"/>
      <c r="CE135" s="44"/>
      <c r="CF135" s="44"/>
      <c r="CG135" s="44"/>
      <c r="CH135" s="44"/>
      <c r="CI135" s="44"/>
      <c r="CJ135" s="44"/>
      <c r="CK135" s="44"/>
      <c r="CL135" s="44"/>
      <c r="CM135" s="44"/>
      <c r="CN135" s="44"/>
      <c r="CO135" s="44"/>
      <c r="CP135" s="44"/>
      <c r="CQ135" s="44"/>
      <c r="CR135" s="44"/>
      <c r="CS135" s="44"/>
      <c r="CT135" s="44"/>
      <c r="CU135" s="44"/>
      <c r="CV135" s="44"/>
      <c r="CW135" s="44"/>
      <c r="CX135" s="44"/>
      <c r="CY135" s="44"/>
      <c r="CZ135" s="44"/>
    </row>
    <row r="136" spans="1:104" s="55" customFormat="1" x14ac:dyDescent="0.25">
      <c r="A136" s="406" t="s">
        <v>192</v>
      </c>
      <c r="B136" s="35" t="s">
        <v>193</v>
      </c>
      <c r="C136" s="242">
        <v>34399.440000000002</v>
      </c>
      <c r="D136" s="1028">
        <f t="shared" si="3"/>
        <v>1.9956673680498698E-4</v>
      </c>
      <c r="E136" s="242">
        <v>34399.440000000002</v>
      </c>
      <c r="F136" s="1028">
        <f t="shared" si="4"/>
        <v>2.0550727487017416E-4</v>
      </c>
      <c r="G136" s="242">
        <v>18412.39</v>
      </c>
      <c r="H136" s="1040">
        <f t="shared" si="5"/>
        <v>1.0804929856173687E-4</v>
      </c>
      <c r="I136" s="253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  <c r="AI136" s="44"/>
      <c r="AJ136" s="44"/>
      <c r="AK136" s="44"/>
      <c r="AL136" s="44"/>
      <c r="AM136" s="44"/>
      <c r="AN136" s="44"/>
      <c r="AO136" s="44"/>
      <c r="AP136" s="44"/>
      <c r="AQ136" s="44"/>
      <c r="AR136" s="44"/>
      <c r="AS136" s="44"/>
      <c r="AT136" s="44"/>
      <c r="AU136" s="44"/>
      <c r="AV136" s="44"/>
      <c r="AW136" s="44"/>
      <c r="AX136" s="44"/>
      <c r="AY136" s="44"/>
      <c r="AZ136" s="44"/>
      <c r="BA136" s="44"/>
      <c r="BB136" s="44"/>
      <c r="BC136" s="44"/>
      <c r="BD136" s="44"/>
      <c r="BE136" s="44"/>
      <c r="BF136" s="44"/>
      <c r="BG136" s="44"/>
      <c r="BH136" s="44"/>
      <c r="BI136" s="44"/>
      <c r="BJ136" s="44"/>
      <c r="BK136" s="44"/>
      <c r="BL136" s="44"/>
      <c r="BM136" s="44"/>
      <c r="BN136" s="44"/>
      <c r="BO136" s="44"/>
      <c r="BP136" s="44"/>
      <c r="BQ136" s="44"/>
      <c r="BR136" s="44"/>
      <c r="BS136" s="44"/>
      <c r="BT136" s="44"/>
      <c r="BU136" s="44"/>
      <c r="BV136" s="44"/>
      <c r="BW136" s="44"/>
      <c r="BX136" s="44"/>
      <c r="BY136" s="44"/>
      <c r="BZ136" s="44"/>
      <c r="CA136" s="44"/>
      <c r="CB136" s="44"/>
      <c r="CC136" s="44"/>
      <c r="CD136" s="44"/>
      <c r="CE136" s="44"/>
      <c r="CF136" s="44"/>
      <c r="CG136" s="44"/>
      <c r="CH136" s="44"/>
      <c r="CI136" s="44"/>
      <c r="CJ136" s="44"/>
      <c r="CK136" s="44"/>
      <c r="CL136" s="44"/>
      <c r="CM136" s="44"/>
      <c r="CN136" s="44"/>
      <c r="CO136" s="44"/>
      <c r="CP136" s="44"/>
      <c r="CQ136" s="44"/>
      <c r="CR136" s="44"/>
      <c r="CS136" s="44"/>
      <c r="CT136" s="44"/>
      <c r="CU136" s="44"/>
      <c r="CV136" s="44"/>
      <c r="CW136" s="44"/>
      <c r="CX136" s="44"/>
      <c r="CY136" s="44"/>
      <c r="CZ136" s="44"/>
    </row>
    <row r="137" spans="1:104" s="55" customFormat="1" x14ac:dyDescent="0.25">
      <c r="A137" s="406" t="s">
        <v>194</v>
      </c>
      <c r="B137" s="35" t="s">
        <v>195</v>
      </c>
      <c r="C137" s="242">
        <v>3538726.42</v>
      </c>
      <c r="D137" s="1028">
        <f>C137/$C$139</f>
        <v>2.052975525430047E-2</v>
      </c>
      <c r="E137" s="242">
        <v>3535266.1</v>
      </c>
      <c r="F137" s="1028">
        <f>E137/$E$139</f>
        <v>2.1120195623879592E-2</v>
      </c>
      <c r="G137" s="242">
        <v>3473338.38</v>
      </c>
      <c r="H137" s="1040">
        <f>G137/$G$139</f>
        <v>2.0382567153235373E-2</v>
      </c>
      <c r="I137" s="253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4"/>
      <c r="AJ137" s="44"/>
      <c r="AK137" s="44"/>
      <c r="AL137" s="44"/>
      <c r="AM137" s="44"/>
      <c r="AN137" s="44"/>
      <c r="AO137" s="44"/>
      <c r="AP137" s="44"/>
      <c r="AQ137" s="44"/>
      <c r="AR137" s="44"/>
      <c r="AS137" s="44"/>
      <c r="AT137" s="44"/>
      <c r="AU137" s="44"/>
      <c r="AV137" s="44"/>
      <c r="AW137" s="44"/>
      <c r="AX137" s="44"/>
      <c r="AY137" s="44"/>
      <c r="AZ137" s="44"/>
      <c r="BA137" s="44"/>
      <c r="BB137" s="44"/>
      <c r="BC137" s="44"/>
      <c r="BD137" s="44"/>
      <c r="BE137" s="44"/>
      <c r="BF137" s="44"/>
      <c r="BG137" s="44"/>
      <c r="BH137" s="44"/>
      <c r="BI137" s="44"/>
      <c r="BJ137" s="44"/>
      <c r="BK137" s="44"/>
      <c r="BL137" s="44"/>
      <c r="BM137" s="44"/>
      <c r="BN137" s="44"/>
      <c r="BO137" s="44"/>
      <c r="BP137" s="44"/>
      <c r="BQ137" s="44"/>
      <c r="BR137" s="44"/>
      <c r="BS137" s="44"/>
      <c r="BT137" s="44"/>
      <c r="BU137" s="44"/>
      <c r="BV137" s="44"/>
      <c r="BW137" s="44"/>
      <c r="BX137" s="44"/>
      <c r="BY137" s="44"/>
      <c r="BZ137" s="44"/>
      <c r="CA137" s="44"/>
      <c r="CB137" s="44"/>
      <c r="CC137" s="44"/>
      <c r="CD137" s="44"/>
      <c r="CE137" s="44"/>
      <c r="CF137" s="44"/>
      <c r="CG137" s="44"/>
      <c r="CH137" s="44"/>
      <c r="CI137" s="44"/>
      <c r="CJ137" s="44"/>
      <c r="CK137" s="44"/>
      <c r="CL137" s="44"/>
      <c r="CM137" s="44"/>
      <c r="CN137" s="44"/>
      <c r="CO137" s="44"/>
      <c r="CP137" s="44"/>
      <c r="CQ137" s="44"/>
      <c r="CR137" s="44"/>
      <c r="CS137" s="44"/>
      <c r="CT137" s="44"/>
      <c r="CU137" s="44"/>
      <c r="CV137" s="44"/>
      <c r="CW137" s="44"/>
      <c r="CX137" s="44"/>
      <c r="CY137" s="44"/>
      <c r="CZ137" s="44"/>
    </row>
    <row r="138" spans="1:104" s="55" customFormat="1" ht="16.5" thickBot="1" x14ac:dyDescent="0.3">
      <c r="A138" s="407" t="s">
        <v>196</v>
      </c>
      <c r="B138" s="399" t="s">
        <v>197</v>
      </c>
      <c r="C138" s="400">
        <v>59750.21</v>
      </c>
      <c r="D138" s="1029">
        <f>C138/$C$139</f>
        <v>3.4663803925624081E-4</v>
      </c>
      <c r="E138" s="400">
        <v>66962.240000000005</v>
      </c>
      <c r="F138" s="1029">
        <f>E138/$E$139</f>
        <v>4.0004219433812207E-4</v>
      </c>
      <c r="G138" s="400">
        <v>107329.56</v>
      </c>
      <c r="H138" s="1041">
        <f>G138/$G$139</f>
        <v>6.2984130104456028E-4</v>
      </c>
      <c r="I138" s="253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  <c r="AI138" s="44"/>
      <c r="AJ138" s="44"/>
      <c r="AK138" s="44"/>
      <c r="AL138" s="44"/>
      <c r="AM138" s="44"/>
      <c r="AN138" s="44"/>
      <c r="AO138" s="44"/>
      <c r="AP138" s="44"/>
      <c r="AQ138" s="44"/>
      <c r="AR138" s="44"/>
      <c r="AS138" s="44"/>
      <c r="AT138" s="44"/>
      <c r="AU138" s="44"/>
      <c r="AV138" s="44"/>
      <c r="AW138" s="44"/>
      <c r="AX138" s="44"/>
      <c r="AY138" s="44"/>
      <c r="AZ138" s="44"/>
      <c r="BA138" s="44"/>
      <c r="BB138" s="44"/>
      <c r="BC138" s="44"/>
      <c r="BD138" s="44"/>
      <c r="BE138" s="44"/>
      <c r="BF138" s="44"/>
      <c r="BG138" s="44"/>
      <c r="BH138" s="44"/>
      <c r="BI138" s="44"/>
      <c r="BJ138" s="44"/>
      <c r="BK138" s="44"/>
      <c r="BL138" s="44"/>
      <c r="BM138" s="44"/>
      <c r="BN138" s="44"/>
      <c r="BO138" s="44"/>
      <c r="BP138" s="44"/>
      <c r="BQ138" s="44"/>
      <c r="BR138" s="44"/>
      <c r="BS138" s="44"/>
      <c r="BT138" s="44"/>
      <c r="BU138" s="44"/>
      <c r="BV138" s="44"/>
      <c r="BW138" s="44"/>
      <c r="BX138" s="44"/>
      <c r="BY138" s="44"/>
      <c r="BZ138" s="44"/>
      <c r="CA138" s="44"/>
      <c r="CB138" s="44"/>
      <c r="CC138" s="44"/>
      <c r="CD138" s="44"/>
      <c r="CE138" s="44"/>
      <c r="CF138" s="44"/>
      <c r="CG138" s="44"/>
      <c r="CH138" s="44"/>
      <c r="CI138" s="44"/>
      <c r="CJ138" s="44"/>
      <c r="CK138" s="44"/>
      <c r="CL138" s="44"/>
      <c r="CM138" s="44"/>
      <c r="CN138" s="44"/>
      <c r="CO138" s="44"/>
      <c r="CP138" s="44"/>
      <c r="CQ138" s="44"/>
      <c r="CR138" s="44"/>
      <c r="CS138" s="44"/>
      <c r="CT138" s="44"/>
      <c r="CU138" s="44"/>
      <c r="CV138" s="44"/>
      <c r="CW138" s="44"/>
      <c r="CX138" s="44"/>
      <c r="CY138" s="44"/>
      <c r="CZ138" s="44"/>
    </row>
    <row r="139" spans="1:104" ht="21.75" thickBot="1" x14ac:dyDescent="0.3">
      <c r="A139" s="1214" t="s">
        <v>304</v>
      </c>
      <c r="B139" s="1215"/>
      <c r="C139" s="420">
        <f>C9+C15</f>
        <v>172370609.2043511</v>
      </c>
      <c r="D139" s="921">
        <f>C139/$C$139</f>
        <v>1</v>
      </c>
      <c r="E139" s="420">
        <f>E9+E15</f>
        <v>167387942.94134495</v>
      </c>
      <c r="F139" s="921">
        <f>E139/$E$139</f>
        <v>1</v>
      </c>
      <c r="G139" s="420">
        <f>G9+G15</f>
        <v>170407307.08195746</v>
      </c>
      <c r="H139" s="1042">
        <f>G139/$G$139</f>
        <v>1</v>
      </c>
      <c r="I139" s="894"/>
    </row>
    <row r="140" spans="1:104" ht="18" x14ac:dyDescent="0.25">
      <c r="A140" s="254"/>
      <c r="B140" s="254"/>
      <c r="C140" s="255"/>
      <c r="D140" s="922"/>
      <c r="E140" s="255"/>
      <c r="F140" s="922"/>
      <c r="G140" s="255"/>
      <c r="H140" s="922"/>
      <c r="I140" s="253"/>
    </row>
    <row r="141" spans="1:104" ht="18.75" thickBot="1" x14ac:dyDescent="0.3">
      <c r="A141" s="254"/>
      <c r="B141" s="254"/>
      <c r="C141" s="255"/>
      <c r="D141" s="922"/>
      <c r="E141" s="255"/>
      <c r="F141" s="922"/>
      <c r="G141" s="255"/>
      <c r="H141" s="922"/>
      <c r="I141" s="253"/>
      <c r="J141" s="244"/>
    </row>
    <row r="142" spans="1:104" ht="15.75" customHeight="1" x14ac:dyDescent="0.25">
      <c r="A142" s="1224" t="s">
        <v>278</v>
      </c>
      <c r="B142" s="1226" t="s">
        <v>279</v>
      </c>
      <c r="C142" s="1184" t="s">
        <v>446</v>
      </c>
      <c r="D142" s="1228" t="s">
        <v>280</v>
      </c>
      <c r="E142" s="1230" t="s">
        <v>447</v>
      </c>
      <c r="F142" s="1228" t="s">
        <v>280</v>
      </c>
      <c r="G142" s="1230" t="s">
        <v>448</v>
      </c>
      <c r="H142" s="1222" t="s">
        <v>280</v>
      </c>
      <c r="I142" s="253"/>
    </row>
    <row r="143" spans="1:104" ht="27" customHeight="1" thickBot="1" x14ac:dyDescent="0.3">
      <c r="A143" s="1225"/>
      <c r="B143" s="1227"/>
      <c r="C143" s="1221"/>
      <c r="D143" s="1229"/>
      <c r="E143" s="1231"/>
      <c r="F143" s="1229"/>
      <c r="G143" s="1231"/>
      <c r="H143" s="1223"/>
      <c r="I143" s="253"/>
    </row>
    <row r="144" spans="1:104" s="52" customFormat="1" ht="19.5" thickBot="1" x14ac:dyDescent="0.3">
      <c r="A144" s="619" t="s">
        <v>198</v>
      </c>
      <c r="B144" s="649" t="s">
        <v>199</v>
      </c>
      <c r="C144" s="620"/>
      <c r="D144" s="1024"/>
      <c r="E144" s="620"/>
      <c r="F144" s="1024"/>
      <c r="G144" s="620"/>
      <c r="H144" s="1036"/>
      <c r="I144" s="297"/>
    </row>
    <row r="145" spans="1:104" s="51" customFormat="1" x14ac:dyDescent="0.25">
      <c r="A145" s="618" t="s">
        <v>200</v>
      </c>
      <c r="B145" s="621" t="s">
        <v>201</v>
      </c>
      <c r="C145" s="537">
        <f>SUM(C146:C151)</f>
        <v>10276609.619999999</v>
      </c>
      <c r="D145" s="1025">
        <f t="shared" ref="D145:D151" si="6">C145/$C$190</f>
        <v>5.9619268433843881E-2</v>
      </c>
      <c r="E145" s="537">
        <f>SUM(E146:E151)</f>
        <v>7228915.584533941</v>
      </c>
      <c r="F145" s="1025">
        <f t="shared" ref="F145:F151" si="7">E145/$E$190</f>
        <v>4.3186596701485558E-2</v>
      </c>
      <c r="G145" s="537">
        <f>SUM(G146:G151)</f>
        <v>3352539.2535416763</v>
      </c>
      <c r="H145" s="1037">
        <f t="shared" ref="H145:H150" si="8">G145/$G$190</f>
        <v>1.9673682490025986E-2</v>
      </c>
      <c r="I145" s="297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  <c r="AA145" s="52"/>
      <c r="AB145" s="52"/>
      <c r="AC145" s="52"/>
      <c r="AD145" s="52"/>
      <c r="AE145" s="52"/>
      <c r="AF145" s="52"/>
      <c r="AG145" s="52"/>
      <c r="AH145" s="52"/>
      <c r="AI145" s="52"/>
      <c r="AJ145" s="52"/>
      <c r="AK145" s="52"/>
      <c r="AL145" s="52"/>
      <c r="AM145" s="52"/>
      <c r="AN145" s="52"/>
      <c r="AO145" s="52"/>
      <c r="AP145" s="52"/>
      <c r="AQ145" s="52"/>
      <c r="AR145" s="52"/>
      <c r="AS145" s="52"/>
      <c r="AT145" s="52"/>
      <c r="AU145" s="52"/>
      <c r="AV145" s="52"/>
      <c r="AW145" s="52"/>
      <c r="AX145" s="52"/>
      <c r="AY145" s="52"/>
      <c r="AZ145" s="52"/>
      <c r="BA145" s="52"/>
      <c r="BB145" s="52"/>
      <c r="BC145" s="52"/>
      <c r="BD145" s="52"/>
      <c r="BE145" s="52"/>
      <c r="BF145" s="52"/>
      <c r="BG145" s="52"/>
      <c r="BH145" s="52"/>
      <c r="BI145" s="52"/>
      <c r="BJ145" s="52"/>
      <c r="BK145" s="52"/>
      <c r="BL145" s="52"/>
      <c r="BM145" s="52"/>
      <c r="BN145" s="52"/>
      <c r="BO145" s="52"/>
      <c r="BP145" s="52"/>
      <c r="BQ145" s="52"/>
      <c r="BR145" s="52"/>
      <c r="BS145" s="52"/>
      <c r="BT145" s="52"/>
      <c r="BU145" s="52"/>
      <c r="BV145" s="52"/>
      <c r="BW145" s="52"/>
      <c r="BX145" s="52"/>
      <c r="BY145" s="52"/>
      <c r="BZ145" s="52"/>
      <c r="CA145" s="52"/>
      <c r="CB145" s="52"/>
      <c r="CC145" s="52"/>
      <c r="CD145" s="52"/>
      <c r="CE145" s="52"/>
      <c r="CF145" s="52"/>
      <c r="CG145" s="52"/>
      <c r="CH145" s="52"/>
      <c r="CI145" s="52"/>
      <c r="CJ145" s="52"/>
      <c r="CK145" s="52"/>
      <c r="CL145" s="52"/>
      <c r="CM145" s="52"/>
      <c r="CN145" s="52"/>
      <c r="CO145" s="52"/>
      <c r="CP145" s="52"/>
      <c r="CQ145" s="52"/>
      <c r="CR145" s="52"/>
      <c r="CS145" s="52"/>
      <c r="CT145" s="52"/>
      <c r="CU145" s="52"/>
      <c r="CV145" s="52"/>
      <c r="CW145" s="52"/>
      <c r="CX145" s="52"/>
      <c r="CY145" s="52"/>
      <c r="CZ145" s="52"/>
    </row>
    <row r="146" spans="1:104" x14ac:dyDescent="0.25">
      <c r="A146" s="408" t="s">
        <v>202</v>
      </c>
      <c r="B146" s="256" t="s">
        <v>203</v>
      </c>
      <c r="C146" s="239">
        <v>797968.95000000007</v>
      </c>
      <c r="D146" s="42">
        <f t="shared" si="6"/>
        <v>4.629379415107388E-3</v>
      </c>
      <c r="E146" s="239">
        <v>0</v>
      </c>
      <c r="F146" s="42">
        <f t="shared" si="7"/>
        <v>0</v>
      </c>
      <c r="G146" s="239">
        <v>0</v>
      </c>
      <c r="H146" s="405">
        <f t="shared" si="8"/>
        <v>0</v>
      </c>
      <c r="I146" s="253"/>
    </row>
    <row r="147" spans="1:104" x14ac:dyDescent="0.25">
      <c r="A147" s="402" t="s">
        <v>204</v>
      </c>
      <c r="B147" s="238" t="s">
        <v>205</v>
      </c>
      <c r="C147" s="239">
        <v>2777102.34</v>
      </c>
      <c r="D147" s="42">
        <f t="shared" si="6"/>
        <v>1.6111228897368195E-2</v>
      </c>
      <c r="E147" s="239">
        <v>1416096.33</v>
      </c>
      <c r="F147" s="42">
        <f t="shared" si="7"/>
        <v>8.4599661427788887E-3</v>
      </c>
      <c r="G147" s="239">
        <v>2284572.52</v>
      </c>
      <c r="H147" s="405">
        <f t="shared" si="8"/>
        <v>1.3406540829145226E-2</v>
      </c>
      <c r="I147" s="253"/>
    </row>
    <row r="148" spans="1:104" ht="31.5" x14ac:dyDescent="0.25">
      <c r="A148" s="402" t="s">
        <v>206</v>
      </c>
      <c r="B148" s="238" t="s">
        <v>207</v>
      </c>
      <c r="C148" s="239">
        <v>63468</v>
      </c>
      <c r="D148" s="42">
        <f t="shared" si="6"/>
        <v>3.6820662347580776E-4</v>
      </c>
      <c r="E148" s="239">
        <v>87617.66</v>
      </c>
      <c r="F148" s="42">
        <f t="shared" si="7"/>
        <v>5.2344068790116292E-4</v>
      </c>
      <c r="G148" s="239">
        <v>81012.350000000006</v>
      </c>
      <c r="H148" s="405">
        <f t="shared" si="8"/>
        <v>4.7540420294471693E-4</v>
      </c>
      <c r="I148" s="253"/>
    </row>
    <row r="149" spans="1:104" ht="31.5" x14ac:dyDescent="0.25">
      <c r="A149" s="402" t="s">
        <v>208</v>
      </c>
      <c r="B149" s="238" t="s">
        <v>209</v>
      </c>
      <c r="C149" s="257">
        <v>712509</v>
      </c>
      <c r="D149" s="33">
        <f t="shared" si="6"/>
        <v>4.133587525778728E-3</v>
      </c>
      <c r="E149" s="257">
        <v>961940</v>
      </c>
      <c r="F149" s="33">
        <f t="shared" si="7"/>
        <v>5.746769947059127E-3</v>
      </c>
      <c r="G149" s="257">
        <v>0</v>
      </c>
      <c r="H149" s="432">
        <f t="shared" si="8"/>
        <v>0</v>
      </c>
      <c r="I149" s="253"/>
    </row>
    <row r="150" spans="1:104" ht="63" x14ac:dyDescent="0.25">
      <c r="A150" s="402" t="s">
        <v>210</v>
      </c>
      <c r="B150" s="238" t="s">
        <v>211</v>
      </c>
      <c r="C150" s="239">
        <v>227335.47</v>
      </c>
      <c r="D150" s="42">
        <f t="shared" si="6"/>
        <v>1.3188760604554389E-3</v>
      </c>
      <c r="E150" s="239">
        <v>236484.52000000002</v>
      </c>
      <c r="F150" s="42">
        <f t="shared" si="7"/>
        <v>1.4127930354083447E-3</v>
      </c>
      <c r="G150" s="239">
        <v>204040.95</v>
      </c>
      <c r="H150" s="405">
        <f t="shared" si="8"/>
        <v>1.1973720698490147E-3</v>
      </c>
      <c r="I150" s="253"/>
    </row>
    <row r="151" spans="1:104" s="259" customFormat="1" ht="31.5" x14ac:dyDescent="0.25">
      <c r="A151" s="402" t="s">
        <v>212</v>
      </c>
      <c r="B151" s="238" t="s">
        <v>213</v>
      </c>
      <c r="C151" s="239">
        <f>SUM(C152:C155)</f>
        <v>5698225.8599999994</v>
      </c>
      <c r="D151" s="42">
        <f t="shared" si="6"/>
        <v>3.3057989911658328E-2</v>
      </c>
      <c r="E151" s="239">
        <f>SUM(E152:E155)</f>
        <v>4526777.0745339412</v>
      </c>
      <c r="F151" s="42">
        <f t="shared" si="7"/>
        <v>2.7043626888338033E-2</v>
      </c>
      <c r="G151" s="239">
        <f>SUM(G152:G155)</f>
        <v>782913.43354167603</v>
      </c>
      <c r="H151" s="405">
        <f>G151/$G$190</f>
        <v>4.5943653880870274E-3</v>
      </c>
      <c r="I151" s="253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  <c r="Z151" s="44"/>
      <c r="AA151" s="44"/>
      <c r="AB151" s="44"/>
      <c r="AC151" s="44"/>
      <c r="AD151" s="44"/>
      <c r="AE151" s="44"/>
      <c r="AF151" s="44"/>
      <c r="AG151" s="44"/>
      <c r="AH151" s="44"/>
      <c r="AI151" s="44"/>
      <c r="AJ151" s="44"/>
      <c r="AK151" s="44"/>
      <c r="AL151" s="44"/>
      <c r="AM151" s="44"/>
      <c r="AN151" s="44"/>
      <c r="AO151" s="44"/>
      <c r="AP151" s="44"/>
      <c r="AQ151" s="44"/>
      <c r="AR151" s="44"/>
      <c r="AS151" s="44"/>
      <c r="AT151" s="44"/>
      <c r="AU151" s="44"/>
      <c r="AV151" s="44"/>
      <c r="AW151" s="44"/>
      <c r="AX151" s="44"/>
      <c r="AY151" s="44"/>
      <c r="AZ151" s="44"/>
      <c r="BA151" s="44"/>
      <c r="BB151" s="44"/>
      <c r="BC151" s="44"/>
      <c r="BD151" s="44"/>
      <c r="BE151" s="44"/>
      <c r="BF151" s="44"/>
      <c r="BG151" s="44"/>
      <c r="BH151" s="44"/>
      <c r="BI151" s="44"/>
      <c r="BJ151" s="44"/>
      <c r="BK151" s="44"/>
      <c r="BL151" s="44"/>
      <c r="BM151" s="44"/>
      <c r="BN151" s="44"/>
      <c r="BO151" s="44"/>
      <c r="BP151" s="44"/>
      <c r="BQ151" s="44"/>
      <c r="BR151" s="44"/>
      <c r="BS151" s="44"/>
      <c r="BT151" s="44"/>
      <c r="BU151" s="44"/>
      <c r="BV151" s="44"/>
      <c r="BW151" s="44"/>
      <c r="BX151" s="44"/>
      <c r="BY151" s="44"/>
      <c r="BZ151" s="44"/>
      <c r="CA151" s="44"/>
      <c r="CB151" s="44"/>
      <c r="CC151" s="44"/>
      <c r="CD151" s="44"/>
      <c r="CE151" s="44"/>
      <c r="CF151" s="44"/>
      <c r="CG151" s="44"/>
      <c r="CH151" s="44"/>
      <c r="CI151" s="44"/>
      <c r="CJ151" s="44"/>
      <c r="CK151" s="44"/>
      <c r="CL151" s="44"/>
      <c r="CM151" s="44"/>
      <c r="CN151" s="44"/>
      <c r="CO151" s="44"/>
      <c r="CP151" s="44"/>
      <c r="CQ151" s="44"/>
      <c r="CR151" s="44"/>
      <c r="CS151" s="44"/>
      <c r="CT151" s="44"/>
      <c r="CU151" s="44"/>
      <c r="CV151" s="44"/>
      <c r="CW151" s="44"/>
      <c r="CX151" s="44"/>
      <c r="CY151" s="44"/>
      <c r="CZ151" s="44"/>
    </row>
    <row r="152" spans="1:104" ht="47.25" x14ac:dyDescent="0.25">
      <c r="A152" s="402" t="s">
        <v>465</v>
      </c>
      <c r="B152" s="238" t="s">
        <v>466</v>
      </c>
      <c r="C152" s="239">
        <v>137065.01999999999</v>
      </c>
      <c r="D152" s="42">
        <v>7.959821971659977E-4</v>
      </c>
      <c r="E152" s="239">
        <v>154421.43</v>
      </c>
      <c r="F152" s="42">
        <v>9.2346306642917479E-4</v>
      </c>
      <c r="G152" s="239">
        <v>146284.44</v>
      </c>
      <c r="H152" s="405">
        <f t="shared" ref="H152:H153" si="9">G152/$G$190</f>
        <v>8.5843994898820064E-4</v>
      </c>
      <c r="I152" s="253"/>
    </row>
    <row r="153" spans="1:104" ht="31.5" x14ac:dyDescent="0.25">
      <c r="A153" s="404" t="s">
        <v>467</v>
      </c>
      <c r="B153" s="247" t="s">
        <v>468</v>
      </c>
      <c r="C153" s="248">
        <v>5561160.8399999999</v>
      </c>
      <c r="D153" s="41">
        <v>3.2295512189884079E-2</v>
      </c>
      <c r="E153" s="248">
        <v>3266010.69</v>
      </c>
      <c r="F153" s="41">
        <v>1.9531228578687977E-2</v>
      </c>
      <c r="G153" s="248">
        <v>0</v>
      </c>
      <c r="H153" s="436">
        <f t="shared" si="9"/>
        <v>0</v>
      </c>
      <c r="I153" s="1023"/>
    </row>
    <row r="154" spans="1:104" s="250" customFormat="1" ht="63" x14ac:dyDescent="0.25">
      <c r="A154" s="404" t="s">
        <v>469</v>
      </c>
      <c r="B154" s="247" t="s">
        <v>470</v>
      </c>
      <c r="C154" s="248">
        <v>0</v>
      </c>
      <c r="D154" s="41">
        <v>0</v>
      </c>
      <c r="E154" s="248">
        <f>'RECÁLCULO ER VERTICAL'!E108</f>
        <v>1106344.9545339413</v>
      </c>
      <c r="F154" s="41">
        <v>6.8228915358312207E-3</v>
      </c>
      <c r="G154" s="248">
        <v>318453.5345339413</v>
      </c>
      <c r="H154" s="436">
        <f>G154/$G$190</f>
        <v>1.8687786338754059E-3</v>
      </c>
      <c r="I154" s="1023">
        <v>787891.42</v>
      </c>
    </row>
    <row r="155" spans="1:104" s="250" customFormat="1" ht="63" x14ac:dyDescent="0.25">
      <c r="A155" s="404" t="s">
        <v>471</v>
      </c>
      <c r="B155" s="247" t="s">
        <v>472</v>
      </c>
      <c r="C155" s="248">
        <v>0</v>
      </c>
      <c r="D155" s="41">
        <v>0</v>
      </c>
      <c r="E155" s="248">
        <v>0</v>
      </c>
      <c r="F155" s="41">
        <v>0</v>
      </c>
      <c r="G155" s="248">
        <f>'RECÁLCULO ER VERTICAL'!G108</f>
        <v>318175.45900773478</v>
      </c>
      <c r="H155" s="436">
        <f>G155/$G$190</f>
        <v>1.8671468052234208E-3</v>
      </c>
      <c r="I155" s="253"/>
    </row>
    <row r="156" spans="1:104" s="51" customFormat="1" x14ac:dyDescent="0.25">
      <c r="A156" s="401" t="s">
        <v>214</v>
      </c>
      <c r="B156" s="235" t="s">
        <v>215</v>
      </c>
      <c r="C156" s="236">
        <f>SUM(C157:C159)</f>
        <v>20930588.249968611</v>
      </c>
      <c r="D156" s="1026">
        <f t="shared" ref="D156:D167" si="10">C156/$C$190</f>
        <v>0.12142782546926574</v>
      </c>
      <c r="E156" s="236">
        <f>SUM(E157:E159)</f>
        <v>14564087.287006231</v>
      </c>
      <c r="F156" s="1026">
        <f t="shared" ref="F156:F167" si="11">E156/$E$190</f>
        <v>8.700798295872228E-2</v>
      </c>
      <c r="G156" s="236">
        <f>SUM(G157:G159)</f>
        <v>16500638.775023852</v>
      </c>
      <c r="H156" s="1038">
        <f t="shared" ref="H156:H167" si="12">G156/$G$190</f>
        <v>9.6830582311448851E-2</v>
      </c>
      <c r="I156" s="297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  <c r="AA156" s="52"/>
      <c r="AB156" s="52"/>
      <c r="AC156" s="52"/>
      <c r="AD156" s="52"/>
      <c r="AE156" s="52"/>
      <c r="AF156" s="52"/>
      <c r="AG156" s="52"/>
      <c r="AH156" s="52"/>
      <c r="AI156" s="52"/>
      <c r="AJ156" s="52"/>
      <c r="AK156" s="52"/>
      <c r="AL156" s="52"/>
      <c r="AM156" s="52"/>
      <c r="AN156" s="52"/>
      <c r="AO156" s="52"/>
      <c r="AP156" s="52"/>
      <c r="AQ156" s="52"/>
      <c r="AR156" s="52"/>
      <c r="AS156" s="52"/>
      <c r="AT156" s="52"/>
      <c r="AU156" s="52"/>
      <c r="AV156" s="52"/>
      <c r="AW156" s="52"/>
      <c r="AX156" s="52"/>
      <c r="AY156" s="52"/>
      <c r="AZ156" s="52"/>
      <c r="BA156" s="52"/>
      <c r="BB156" s="52"/>
      <c r="BC156" s="52"/>
      <c r="BD156" s="52"/>
      <c r="BE156" s="52"/>
      <c r="BF156" s="52"/>
      <c r="BG156" s="52"/>
      <c r="BH156" s="52"/>
      <c r="BI156" s="52"/>
      <c r="BJ156" s="52"/>
      <c r="BK156" s="52"/>
      <c r="BL156" s="52"/>
      <c r="BM156" s="52"/>
      <c r="BN156" s="52"/>
      <c r="BO156" s="52"/>
      <c r="BP156" s="52"/>
      <c r="BQ156" s="52"/>
      <c r="BR156" s="52"/>
      <c r="BS156" s="52"/>
      <c r="BT156" s="52"/>
      <c r="BU156" s="52"/>
      <c r="BV156" s="52"/>
      <c r="BW156" s="52"/>
      <c r="BX156" s="52"/>
      <c r="BY156" s="52"/>
      <c r="BZ156" s="52"/>
      <c r="CA156" s="52"/>
      <c r="CB156" s="52"/>
      <c r="CC156" s="52"/>
      <c r="CD156" s="52"/>
      <c r="CE156" s="52"/>
      <c r="CF156" s="52"/>
      <c r="CG156" s="52"/>
      <c r="CH156" s="52"/>
      <c r="CI156" s="52"/>
      <c r="CJ156" s="52"/>
      <c r="CK156" s="52"/>
      <c r="CL156" s="52"/>
      <c r="CM156" s="52"/>
      <c r="CN156" s="52"/>
      <c r="CO156" s="52"/>
      <c r="CP156" s="52"/>
      <c r="CQ156" s="52"/>
      <c r="CR156" s="52"/>
      <c r="CS156" s="52"/>
      <c r="CT156" s="52"/>
      <c r="CU156" s="52"/>
      <c r="CV156" s="52"/>
      <c r="CW156" s="52"/>
      <c r="CX156" s="52"/>
      <c r="CY156" s="52"/>
      <c r="CZ156" s="52"/>
    </row>
    <row r="157" spans="1:104" ht="47.25" x14ac:dyDescent="0.25">
      <c r="A157" s="402" t="s">
        <v>216</v>
      </c>
      <c r="B157" s="238" t="s">
        <v>217</v>
      </c>
      <c r="C157" s="239">
        <v>9794879.6300000008</v>
      </c>
      <c r="D157" s="42">
        <f t="shared" si="10"/>
        <v>5.6824534504226844E-2</v>
      </c>
      <c r="E157" s="239">
        <v>3500000</v>
      </c>
      <c r="F157" s="42">
        <f t="shared" si="11"/>
        <v>2.0909510795586984E-2</v>
      </c>
      <c r="G157" s="239">
        <v>3500000</v>
      </c>
      <c r="H157" s="405">
        <f t="shared" si="12"/>
        <v>2.0539025349918982E-2</v>
      </c>
      <c r="I157" s="253"/>
    </row>
    <row r="158" spans="1:104" ht="47.25" x14ac:dyDescent="0.25">
      <c r="A158" s="402" t="s">
        <v>218</v>
      </c>
      <c r="B158" s="238" t="s">
        <v>219</v>
      </c>
      <c r="C158" s="239">
        <v>3869626.86</v>
      </c>
      <c r="D158" s="42">
        <f t="shared" si="10"/>
        <v>2.2449458628472495E-2</v>
      </c>
      <c r="E158" s="239">
        <v>3689253.45</v>
      </c>
      <c r="F158" s="42">
        <f t="shared" si="11"/>
        <v>2.2040138525837583E-2</v>
      </c>
      <c r="G158" s="239">
        <v>4213104.83</v>
      </c>
      <c r="H158" s="405">
        <f t="shared" si="12"/>
        <v>2.4723733401496029E-2</v>
      </c>
      <c r="I158" s="253"/>
    </row>
    <row r="159" spans="1:104" ht="63" x14ac:dyDescent="0.25">
      <c r="A159" s="404" t="s">
        <v>220</v>
      </c>
      <c r="B159" s="247" t="s">
        <v>221</v>
      </c>
      <c r="C159" s="248">
        <f>SUM(C160:C166)</f>
        <v>7266081.7599686095</v>
      </c>
      <c r="D159" s="41">
        <f t="shared" si="10"/>
        <v>4.2153832336566402E-2</v>
      </c>
      <c r="E159" s="248">
        <f>SUM(E160:E166)</f>
        <v>7374833.8370062308</v>
      </c>
      <c r="F159" s="41">
        <f t="shared" si="11"/>
        <v>4.4058333637297706E-2</v>
      </c>
      <c r="G159" s="248">
        <f>SUM(G160:G166)</f>
        <v>8787533.9450238515</v>
      </c>
      <c r="H159" s="436">
        <f t="shared" si="12"/>
        <v>5.1567823560033844E-2</v>
      </c>
      <c r="I159" s="253"/>
    </row>
    <row r="160" spans="1:104" s="57" customFormat="1" ht="47.25" x14ac:dyDescent="0.25">
      <c r="A160" s="402" t="s">
        <v>222</v>
      </c>
      <c r="B160" s="238" t="s">
        <v>223</v>
      </c>
      <c r="C160" s="239">
        <v>1578926.74</v>
      </c>
      <c r="D160" s="42">
        <f t="shared" si="10"/>
        <v>9.1600693838007272E-3</v>
      </c>
      <c r="E160" s="239">
        <v>1578926.74</v>
      </c>
      <c r="F160" s="42">
        <f t="shared" si="11"/>
        <v>9.4327387758488482E-3</v>
      </c>
      <c r="G160" s="239">
        <v>1578926.74</v>
      </c>
      <c r="H160" s="405">
        <f>G160/$G$190</f>
        <v>9.2656046681499817E-3</v>
      </c>
      <c r="I160" s="253"/>
      <c r="J160" s="2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  <c r="Z160" s="44"/>
      <c r="AA160" s="44"/>
      <c r="AB160" s="44"/>
      <c r="AC160" s="44"/>
      <c r="AD160" s="44"/>
      <c r="AE160" s="44"/>
      <c r="AF160" s="44"/>
      <c r="AG160" s="44"/>
      <c r="AH160" s="44"/>
      <c r="AI160" s="44"/>
      <c r="AJ160" s="44"/>
      <c r="AK160" s="44"/>
      <c r="AL160" s="44"/>
      <c r="AM160" s="44"/>
      <c r="AN160" s="44"/>
      <c r="AO160" s="44"/>
      <c r="AP160" s="44"/>
      <c r="AQ160" s="44"/>
      <c r="AR160" s="44"/>
      <c r="AS160" s="44"/>
      <c r="AT160" s="44"/>
      <c r="AU160" s="44"/>
      <c r="AV160" s="44"/>
      <c r="AW160" s="44"/>
      <c r="AX160" s="44"/>
      <c r="AY160" s="44"/>
      <c r="AZ160" s="44"/>
      <c r="BA160" s="44"/>
      <c r="BB160" s="44"/>
      <c r="BC160" s="44"/>
      <c r="BD160" s="44"/>
      <c r="BE160" s="44"/>
      <c r="BF160" s="44"/>
      <c r="BG160" s="44"/>
      <c r="BH160" s="44"/>
      <c r="BI160" s="44"/>
      <c r="BJ160" s="44"/>
      <c r="BK160" s="44"/>
      <c r="BL160" s="44"/>
      <c r="BM160" s="44"/>
      <c r="BN160" s="44"/>
      <c r="BO160" s="44"/>
      <c r="BP160" s="44"/>
      <c r="BQ160" s="44"/>
      <c r="BR160" s="44"/>
      <c r="BS160" s="44"/>
      <c r="BT160" s="44"/>
      <c r="BU160" s="44"/>
      <c r="BV160" s="44"/>
      <c r="BW160" s="44"/>
      <c r="BX160" s="44"/>
      <c r="BY160" s="44"/>
      <c r="BZ160" s="44"/>
      <c r="CA160" s="44"/>
      <c r="CB160" s="44"/>
      <c r="CC160" s="44"/>
      <c r="CD160" s="44"/>
      <c r="CE160" s="44"/>
      <c r="CF160" s="44"/>
      <c r="CG160" s="44"/>
      <c r="CH160" s="44"/>
      <c r="CI160" s="44"/>
      <c r="CJ160" s="44"/>
      <c r="CK160" s="44"/>
      <c r="CL160" s="44"/>
      <c r="CM160" s="44"/>
      <c r="CN160" s="44"/>
      <c r="CO160" s="44"/>
      <c r="CP160" s="44"/>
      <c r="CQ160" s="44"/>
      <c r="CR160" s="44"/>
      <c r="CS160" s="44"/>
      <c r="CT160" s="44"/>
      <c r="CU160" s="44"/>
      <c r="CV160" s="44"/>
      <c r="CW160" s="44"/>
      <c r="CX160" s="44"/>
      <c r="CY160" s="44"/>
      <c r="CZ160" s="44"/>
    </row>
    <row r="161" spans="1:104" s="57" customFormat="1" ht="31.5" x14ac:dyDescent="0.25">
      <c r="A161" s="402" t="s">
        <v>224</v>
      </c>
      <c r="B161" s="238" t="s">
        <v>225</v>
      </c>
      <c r="C161" s="239">
        <v>1501650.22</v>
      </c>
      <c r="D161" s="42">
        <f t="shared" si="10"/>
        <v>8.7117532795724442E-3</v>
      </c>
      <c r="E161" s="239">
        <v>1501650.22</v>
      </c>
      <c r="F161" s="42">
        <f t="shared" si="11"/>
        <v>8.971077567510163E-3</v>
      </c>
      <c r="G161" s="239">
        <v>1501650.22</v>
      </c>
      <c r="H161" s="405">
        <f t="shared" si="12"/>
        <v>8.8121234100832623E-3</v>
      </c>
      <c r="I161" s="253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  <c r="Z161" s="44"/>
      <c r="AA161" s="44"/>
      <c r="AB161" s="44"/>
      <c r="AC161" s="44"/>
      <c r="AD161" s="44"/>
      <c r="AE161" s="44"/>
      <c r="AF161" s="44"/>
      <c r="AG161" s="44"/>
      <c r="AH161" s="44"/>
      <c r="AI161" s="44"/>
      <c r="AJ161" s="44"/>
      <c r="AK161" s="44"/>
      <c r="AL161" s="44"/>
      <c r="AM161" s="44"/>
      <c r="AN161" s="44"/>
      <c r="AO161" s="44"/>
      <c r="AP161" s="44"/>
      <c r="AQ161" s="44"/>
      <c r="AR161" s="44"/>
      <c r="AS161" s="44"/>
      <c r="AT161" s="44"/>
      <c r="AU161" s="44"/>
      <c r="AV161" s="44"/>
      <c r="AW161" s="44"/>
      <c r="AX161" s="44"/>
      <c r="AY161" s="44"/>
      <c r="AZ161" s="44"/>
      <c r="BA161" s="44"/>
      <c r="BB161" s="44"/>
      <c r="BC161" s="44"/>
      <c r="BD161" s="44"/>
      <c r="BE161" s="44"/>
      <c r="BF161" s="44"/>
      <c r="BG161" s="44"/>
      <c r="BH161" s="44"/>
      <c r="BI161" s="44"/>
      <c r="BJ161" s="44"/>
      <c r="BK161" s="44"/>
      <c r="BL161" s="44"/>
      <c r="BM161" s="44"/>
      <c r="BN161" s="44"/>
      <c r="BO161" s="44"/>
      <c r="BP161" s="44"/>
      <c r="BQ161" s="44"/>
      <c r="BR161" s="44"/>
      <c r="BS161" s="44"/>
      <c r="BT161" s="44"/>
      <c r="BU161" s="44"/>
      <c r="BV161" s="44"/>
      <c r="BW161" s="44"/>
      <c r="BX161" s="44"/>
      <c r="BY161" s="44"/>
      <c r="BZ161" s="44"/>
      <c r="CA161" s="44"/>
      <c r="CB161" s="44"/>
      <c r="CC161" s="44"/>
      <c r="CD161" s="44"/>
      <c r="CE161" s="44"/>
      <c r="CF161" s="44"/>
      <c r="CG161" s="44"/>
      <c r="CH161" s="44"/>
      <c r="CI161" s="44"/>
      <c r="CJ161" s="44"/>
      <c r="CK161" s="44"/>
      <c r="CL161" s="44"/>
      <c r="CM161" s="44"/>
      <c r="CN161" s="44"/>
      <c r="CO161" s="44"/>
      <c r="CP161" s="44"/>
      <c r="CQ161" s="44"/>
      <c r="CR161" s="44"/>
      <c r="CS161" s="44"/>
      <c r="CT161" s="44"/>
      <c r="CU161" s="44"/>
      <c r="CV161" s="44"/>
      <c r="CW161" s="44"/>
      <c r="CX161" s="44"/>
      <c r="CY161" s="44"/>
      <c r="CZ161" s="44"/>
    </row>
    <row r="162" spans="1:104" s="57" customFormat="1" ht="31.5" x14ac:dyDescent="0.25">
      <c r="A162" s="402" t="s">
        <v>226</v>
      </c>
      <c r="B162" s="238" t="s">
        <v>227</v>
      </c>
      <c r="C162" s="239">
        <v>1129422.44</v>
      </c>
      <c r="D162" s="42">
        <f t="shared" si="10"/>
        <v>6.5522912823817994E-3</v>
      </c>
      <c r="E162" s="239">
        <v>1129422.44</v>
      </c>
      <c r="F162" s="42">
        <f t="shared" si="11"/>
        <v>6.7473344862737693E-3</v>
      </c>
      <c r="G162" s="239">
        <v>1451039.8</v>
      </c>
      <c r="H162" s="405">
        <f t="shared" si="12"/>
        <v>8.5151266388403916E-3</v>
      </c>
      <c r="I162" s="253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  <c r="Z162" s="44"/>
      <c r="AA162" s="44"/>
      <c r="AB162" s="44"/>
      <c r="AC162" s="44"/>
      <c r="AD162" s="44"/>
      <c r="AE162" s="44"/>
      <c r="AF162" s="44"/>
      <c r="AG162" s="44"/>
      <c r="AH162" s="44"/>
      <c r="AI162" s="44"/>
      <c r="AJ162" s="44"/>
      <c r="AK162" s="44"/>
      <c r="AL162" s="44"/>
      <c r="AM162" s="44"/>
      <c r="AN162" s="44"/>
      <c r="AO162" s="44"/>
      <c r="AP162" s="44"/>
      <c r="AQ162" s="44"/>
      <c r="AR162" s="44"/>
      <c r="AS162" s="44"/>
      <c r="AT162" s="44"/>
      <c r="AU162" s="44"/>
      <c r="AV162" s="44"/>
      <c r="AW162" s="44"/>
      <c r="AX162" s="44"/>
      <c r="AY162" s="44"/>
      <c r="AZ162" s="44"/>
      <c r="BA162" s="44"/>
      <c r="BB162" s="44"/>
      <c r="BC162" s="44"/>
      <c r="BD162" s="44"/>
      <c r="BE162" s="44"/>
      <c r="BF162" s="44"/>
      <c r="BG162" s="44"/>
      <c r="BH162" s="44"/>
      <c r="BI162" s="44"/>
      <c r="BJ162" s="44"/>
      <c r="BK162" s="44"/>
      <c r="BL162" s="44"/>
      <c r="BM162" s="44"/>
      <c r="BN162" s="44"/>
      <c r="BO162" s="44"/>
      <c r="BP162" s="44"/>
      <c r="BQ162" s="44"/>
      <c r="BR162" s="44"/>
      <c r="BS162" s="44"/>
      <c r="BT162" s="44"/>
      <c r="BU162" s="44"/>
      <c r="BV162" s="44"/>
      <c r="BW162" s="44"/>
      <c r="BX162" s="44"/>
      <c r="BY162" s="44"/>
      <c r="BZ162" s="44"/>
      <c r="CA162" s="44"/>
      <c r="CB162" s="44"/>
      <c r="CC162" s="44"/>
      <c r="CD162" s="44"/>
      <c r="CE162" s="44"/>
      <c r="CF162" s="44"/>
      <c r="CG162" s="44"/>
      <c r="CH162" s="44"/>
      <c r="CI162" s="44"/>
      <c r="CJ162" s="44"/>
      <c r="CK162" s="44"/>
      <c r="CL162" s="44"/>
      <c r="CM162" s="44"/>
      <c r="CN162" s="44"/>
      <c r="CO162" s="44"/>
      <c r="CP162" s="44"/>
      <c r="CQ162" s="44"/>
      <c r="CR162" s="44"/>
      <c r="CS162" s="44"/>
      <c r="CT162" s="44"/>
      <c r="CU162" s="44"/>
      <c r="CV162" s="44"/>
      <c r="CW162" s="44"/>
      <c r="CX162" s="44"/>
      <c r="CY162" s="44"/>
      <c r="CZ162" s="44"/>
    </row>
    <row r="163" spans="1:104" s="263" customFormat="1" ht="31.5" x14ac:dyDescent="0.25">
      <c r="A163" s="404" t="s">
        <v>228</v>
      </c>
      <c r="B163" s="247" t="s">
        <v>229</v>
      </c>
      <c r="C163" s="248">
        <f>1629256.84+'RECÁLCULO ER VERTICAL'!C103</f>
        <v>1731582.3599686094</v>
      </c>
      <c r="D163" s="41">
        <f t="shared" si="10"/>
        <v>1.0045693798990236E-2</v>
      </c>
      <c r="E163" s="248">
        <f>C163+'RECÁLCULO ER VERTICAL'!E103</f>
        <v>1840334.4370062302</v>
      </c>
      <c r="F163" s="41">
        <f t="shared" si="11"/>
        <v>1.0994426508020648E-2</v>
      </c>
      <c r="G163" s="248">
        <f>E163+I163+I164</f>
        <v>2092897.0850238521</v>
      </c>
      <c r="H163" s="436">
        <f t="shared" si="12"/>
        <v>1.2281733224021841E-2</v>
      </c>
      <c r="I163" s="253">
        <v>142937.9114515931</v>
      </c>
      <c r="J163" s="250"/>
      <c r="K163" s="250"/>
      <c r="L163" s="250"/>
      <c r="M163" s="250"/>
      <c r="N163" s="250"/>
      <c r="O163" s="250"/>
      <c r="P163" s="250"/>
      <c r="Q163" s="250"/>
      <c r="R163" s="250"/>
      <c r="S163" s="250"/>
      <c r="T163" s="250"/>
      <c r="U163" s="250"/>
      <c r="V163" s="250"/>
      <c r="W163" s="250"/>
      <c r="X163" s="250"/>
      <c r="Y163" s="250"/>
      <c r="Z163" s="250"/>
      <c r="AA163" s="250"/>
      <c r="AB163" s="250"/>
      <c r="AC163" s="250"/>
      <c r="AD163" s="250"/>
      <c r="AE163" s="250"/>
      <c r="AF163" s="250"/>
      <c r="AG163" s="250"/>
      <c r="AH163" s="250"/>
      <c r="AI163" s="250"/>
      <c r="AJ163" s="250"/>
      <c r="AK163" s="250"/>
      <c r="AL163" s="250"/>
      <c r="AM163" s="250"/>
      <c r="AN163" s="250"/>
      <c r="AO163" s="250"/>
      <c r="AP163" s="250"/>
      <c r="AQ163" s="250"/>
      <c r="AR163" s="250"/>
      <c r="AS163" s="250"/>
      <c r="AT163" s="250"/>
      <c r="AU163" s="250"/>
      <c r="AV163" s="250"/>
      <c r="AW163" s="250"/>
      <c r="AX163" s="250"/>
      <c r="AY163" s="250"/>
      <c r="AZ163" s="250"/>
      <c r="BA163" s="250"/>
      <c r="BB163" s="250"/>
      <c r="BC163" s="250"/>
      <c r="BD163" s="250"/>
      <c r="BE163" s="250"/>
      <c r="BF163" s="250"/>
      <c r="BG163" s="250"/>
      <c r="BH163" s="250"/>
      <c r="BI163" s="250"/>
      <c r="BJ163" s="250"/>
      <c r="BK163" s="250"/>
      <c r="BL163" s="250"/>
      <c r="BM163" s="250"/>
      <c r="BN163" s="250"/>
      <c r="BO163" s="250"/>
      <c r="BP163" s="250"/>
      <c r="BQ163" s="250"/>
      <c r="BR163" s="250"/>
      <c r="BS163" s="250"/>
      <c r="BT163" s="250"/>
      <c r="BU163" s="250"/>
      <c r="BV163" s="250"/>
      <c r="BW163" s="250"/>
      <c r="BX163" s="250"/>
      <c r="BY163" s="250"/>
      <c r="BZ163" s="250"/>
      <c r="CA163" s="250"/>
      <c r="CB163" s="250"/>
      <c r="CC163" s="250"/>
      <c r="CD163" s="250"/>
      <c r="CE163" s="250"/>
      <c r="CF163" s="250"/>
      <c r="CG163" s="250"/>
      <c r="CH163" s="250"/>
      <c r="CI163" s="250"/>
      <c r="CJ163" s="250"/>
      <c r="CK163" s="250"/>
      <c r="CL163" s="250"/>
      <c r="CM163" s="250"/>
      <c r="CN163" s="250"/>
      <c r="CO163" s="250"/>
      <c r="CP163" s="250"/>
      <c r="CQ163" s="250"/>
      <c r="CR163" s="250"/>
      <c r="CS163" s="250"/>
      <c r="CT163" s="250"/>
      <c r="CU163" s="250"/>
      <c r="CV163" s="250"/>
      <c r="CW163" s="250"/>
      <c r="CX163" s="250"/>
      <c r="CY163" s="250"/>
      <c r="CZ163" s="250"/>
    </row>
    <row r="164" spans="1:104" s="57" customFormat="1" ht="31.5" x14ac:dyDescent="0.25">
      <c r="A164" s="402" t="s">
        <v>230</v>
      </c>
      <c r="B164" s="238" t="s">
        <v>231</v>
      </c>
      <c r="C164" s="239">
        <v>1324500</v>
      </c>
      <c r="D164" s="42">
        <f t="shared" si="10"/>
        <v>7.6840245918211912E-3</v>
      </c>
      <c r="E164" s="239">
        <v>1324500</v>
      </c>
      <c r="F164" s="42">
        <f t="shared" si="11"/>
        <v>7.9127562996442746E-3</v>
      </c>
      <c r="G164" s="239">
        <v>1364573.43</v>
      </c>
      <c r="H164" s="405">
        <f t="shared" si="12"/>
        <v>8.0077166487416834E-3</v>
      </c>
      <c r="I164" s="253">
        <v>109624.73656602888</v>
      </c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  <c r="AA164" s="44"/>
      <c r="AB164" s="44"/>
      <c r="AC164" s="44"/>
      <c r="AD164" s="44"/>
      <c r="AE164" s="44"/>
      <c r="AF164" s="44"/>
      <c r="AG164" s="44"/>
      <c r="AH164" s="44"/>
      <c r="AI164" s="44"/>
      <c r="AJ164" s="44"/>
      <c r="AK164" s="44"/>
      <c r="AL164" s="44"/>
      <c r="AM164" s="44"/>
      <c r="AN164" s="44"/>
      <c r="AO164" s="44"/>
      <c r="AP164" s="44"/>
      <c r="AQ164" s="44"/>
      <c r="AR164" s="44"/>
      <c r="AS164" s="44"/>
      <c r="AT164" s="44"/>
      <c r="AU164" s="44"/>
      <c r="AV164" s="44"/>
      <c r="AW164" s="44"/>
      <c r="AX164" s="44"/>
      <c r="AY164" s="44"/>
      <c r="AZ164" s="44"/>
      <c r="BA164" s="44"/>
      <c r="BB164" s="44"/>
      <c r="BC164" s="44"/>
      <c r="BD164" s="44"/>
      <c r="BE164" s="44"/>
      <c r="BF164" s="44"/>
      <c r="BG164" s="44"/>
      <c r="BH164" s="44"/>
      <c r="BI164" s="44"/>
      <c r="BJ164" s="44"/>
      <c r="BK164" s="44"/>
      <c r="BL164" s="44"/>
      <c r="BM164" s="44"/>
      <c r="BN164" s="44"/>
      <c r="BO164" s="44"/>
      <c r="BP164" s="44"/>
      <c r="BQ164" s="44"/>
      <c r="BR164" s="44"/>
      <c r="BS164" s="44"/>
      <c r="BT164" s="44"/>
      <c r="BU164" s="44"/>
      <c r="BV164" s="44"/>
      <c r="BW164" s="44"/>
      <c r="BX164" s="44"/>
      <c r="BY164" s="44"/>
      <c r="BZ164" s="44"/>
      <c r="CA164" s="44"/>
      <c r="CB164" s="44"/>
      <c r="CC164" s="44"/>
      <c r="CD164" s="44"/>
      <c r="CE164" s="44"/>
      <c r="CF164" s="44"/>
      <c r="CG164" s="44"/>
      <c r="CH164" s="44"/>
      <c r="CI164" s="44"/>
      <c r="CJ164" s="44"/>
      <c r="CK164" s="44"/>
      <c r="CL164" s="44"/>
      <c r="CM164" s="44"/>
      <c r="CN164" s="44"/>
      <c r="CO164" s="44"/>
      <c r="CP164" s="44"/>
      <c r="CQ164" s="44"/>
      <c r="CR164" s="44"/>
      <c r="CS164" s="44"/>
      <c r="CT164" s="44"/>
      <c r="CU164" s="44"/>
      <c r="CV164" s="44"/>
      <c r="CW164" s="44"/>
      <c r="CX164" s="44"/>
      <c r="CY164" s="44"/>
      <c r="CZ164" s="44"/>
    </row>
    <row r="165" spans="1:104" s="57" customFormat="1" ht="47.25" x14ac:dyDescent="0.25">
      <c r="A165" s="402" t="s">
        <v>305</v>
      </c>
      <c r="B165" s="238" t="s">
        <v>306</v>
      </c>
      <c r="C165" s="239">
        <v>0</v>
      </c>
      <c r="D165" s="42">
        <f t="shared" si="10"/>
        <v>0</v>
      </c>
      <c r="E165" s="239">
        <v>0</v>
      </c>
      <c r="F165" s="42">
        <f t="shared" si="11"/>
        <v>0</v>
      </c>
      <c r="G165" s="239">
        <v>495295.17</v>
      </c>
      <c r="H165" s="405">
        <f t="shared" si="12"/>
        <v>2.9065371578064088E-3</v>
      </c>
      <c r="I165" s="253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  <c r="Z165" s="44"/>
      <c r="AA165" s="44"/>
      <c r="AB165" s="44"/>
      <c r="AC165" s="44"/>
      <c r="AD165" s="44"/>
      <c r="AE165" s="44"/>
      <c r="AF165" s="44"/>
      <c r="AG165" s="44"/>
      <c r="AH165" s="44"/>
      <c r="AI165" s="44"/>
      <c r="AJ165" s="44"/>
      <c r="AK165" s="44"/>
      <c r="AL165" s="44"/>
      <c r="AM165" s="44"/>
      <c r="AN165" s="44"/>
      <c r="AO165" s="44"/>
      <c r="AP165" s="44"/>
      <c r="AQ165" s="44"/>
      <c r="AR165" s="44"/>
      <c r="AS165" s="44"/>
      <c r="AT165" s="44"/>
      <c r="AU165" s="44"/>
      <c r="AV165" s="44"/>
      <c r="AW165" s="44"/>
      <c r="AX165" s="44"/>
      <c r="AY165" s="44"/>
      <c r="AZ165" s="44"/>
      <c r="BA165" s="44"/>
      <c r="BB165" s="44"/>
      <c r="BC165" s="44"/>
      <c r="BD165" s="44"/>
      <c r="BE165" s="44"/>
      <c r="BF165" s="44"/>
      <c r="BG165" s="44"/>
      <c r="BH165" s="44"/>
      <c r="BI165" s="44"/>
      <c r="BJ165" s="44"/>
      <c r="BK165" s="44"/>
      <c r="BL165" s="44"/>
      <c r="BM165" s="44"/>
      <c r="BN165" s="44"/>
      <c r="BO165" s="44"/>
      <c r="BP165" s="44"/>
      <c r="BQ165" s="44"/>
      <c r="BR165" s="44"/>
      <c r="BS165" s="44"/>
      <c r="BT165" s="44"/>
      <c r="BU165" s="44"/>
      <c r="BV165" s="44"/>
      <c r="BW165" s="44"/>
      <c r="BX165" s="44"/>
      <c r="BY165" s="44"/>
      <c r="BZ165" s="44"/>
      <c r="CA165" s="44"/>
      <c r="CB165" s="44"/>
      <c r="CC165" s="44"/>
      <c r="CD165" s="44"/>
      <c r="CE165" s="44"/>
      <c r="CF165" s="44"/>
      <c r="CG165" s="44"/>
      <c r="CH165" s="44"/>
      <c r="CI165" s="44"/>
      <c r="CJ165" s="44"/>
      <c r="CK165" s="44"/>
      <c r="CL165" s="44"/>
      <c r="CM165" s="44"/>
      <c r="CN165" s="44"/>
      <c r="CO165" s="44"/>
      <c r="CP165" s="44"/>
      <c r="CQ165" s="44"/>
      <c r="CR165" s="44"/>
      <c r="CS165" s="44"/>
      <c r="CT165" s="44"/>
      <c r="CU165" s="44"/>
      <c r="CV165" s="44"/>
      <c r="CW165" s="44"/>
      <c r="CX165" s="44"/>
      <c r="CY165" s="44"/>
      <c r="CZ165" s="44"/>
    </row>
    <row r="166" spans="1:104" s="57" customFormat="1" ht="48" thickBot="1" x14ac:dyDescent="0.3">
      <c r="A166" s="930" t="s">
        <v>307</v>
      </c>
      <c r="B166" s="931" t="s">
        <v>308</v>
      </c>
      <c r="C166" s="289">
        <v>0</v>
      </c>
      <c r="D166" s="1030">
        <f t="shared" si="10"/>
        <v>0</v>
      </c>
      <c r="E166" s="289">
        <v>0</v>
      </c>
      <c r="F166" s="1030">
        <f t="shared" si="11"/>
        <v>0</v>
      </c>
      <c r="G166" s="289">
        <v>303151.5</v>
      </c>
      <c r="H166" s="1043">
        <f>G166/$G$190</f>
        <v>1.7789818123902755E-3</v>
      </c>
      <c r="I166" s="253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  <c r="Z166" s="44"/>
      <c r="AA166" s="44"/>
      <c r="AB166" s="44"/>
      <c r="AC166" s="44"/>
      <c r="AD166" s="44"/>
      <c r="AE166" s="44"/>
      <c r="AF166" s="44"/>
      <c r="AG166" s="44"/>
      <c r="AH166" s="44"/>
      <c r="AI166" s="44"/>
      <c r="AJ166" s="44"/>
      <c r="AK166" s="44"/>
      <c r="AL166" s="44"/>
      <c r="AM166" s="44"/>
      <c r="AN166" s="44"/>
      <c r="AO166" s="44"/>
      <c r="AP166" s="44"/>
      <c r="AQ166" s="44"/>
      <c r="AR166" s="44"/>
      <c r="AS166" s="44"/>
      <c r="AT166" s="44"/>
      <c r="AU166" s="44"/>
      <c r="AV166" s="44"/>
      <c r="AW166" s="44"/>
      <c r="AX166" s="44"/>
      <c r="AY166" s="44"/>
      <c r="AZ166" s="44"/>
      <c r="BA166" s="44"/>
      <c r="BB166" s="44"/>
      <c r="BC166" s="44"/>
      <c r="BD166" s="44"/>
      <c r="BE166" s="44"/>
      <c r="BF166" s="44"/>
      <c r="BG166" s="44"/>
      <c r="BH166" s="44"/>
      <c r="BI166" s="44"/>
      <c r="BJ166" s="44"/>
      <c r="BK166" s="44"/>
      <c r="BL166" s="44"/>
      <c r="BM166" s="44"/>
      <c r="BN166" s="44"/>
      <c r="BO166" s="44"/>
      <c r="BP166" s="44"/>
      <c r="BQ166" s="44"/>
      <c r="BR166" s="44"/>
      <c r="BS166" s="44"/>
      <c r="BT166" s="44"/>
      <c r="BU166" s="44"/>
      <c r="BV166" s="44"/>
      <c r="BW166" s="44"/>
      <c r="BX166" s="44"/>
      <c r="BY166" s="44"/>
      <c r="BZ166" s="44"/>
      <c r="CA166" s="44"/>
      <c r="CB166" s="44"/>
      <c r="CC166" s="44"/>
      <c r="CD166" s="44"/>
      <c r="CE166" s="44"/>
      <c r="CF166" s="44"/>
      <c r="CG166" s="44"/>
      <c r="CH166" s="44"/>
      <c r="CI166" s="44"/>
      <c r="CJ166" s="44"/>
      <c r="CK166" s="44"/>
      <c r="CL166" s="44"/>
      <c r="CM166" s="44"/>
      <c r="CN166" s="44"/>
      <c r="CO166" s="44"/>
      <c r="CP166" s="44"/>
      <c r="CQ166" s="44"/>
      <c r="CR166" s="44"/>
      <c r="CS166" s="44"/>
      <c r="CT166" s="44"/>
      <c r="CU166" s="44"/>
      <c r="CV166" s="44"/>
      <c r="CW166" s="44"/>
      <c r="CX166" s="44"/>
      <c r="CY166" s="44"/>
      <c r="CZ166" s="44"/>
    </row>
    <row r="167" spans="1:104" s="57" customFormat="1" ht="21.75" thickBot="1" x14ac:dyDescent="0.3">
      <c r="A167" s="1214" t="s">
        <v>309</v>
      </c>
      <c r="B167" s="1215"/>
      <c r="C167" s="420">
        <f>C145+C156</f>
        <v>31207197.869968608</v>
      </c>
      <c r="D167" s="921">
        <f t="shared" si="10"/>
        <v>0.18104709390310961</v>
      </c>
      <c r="E167" s="420">
        <f>E145+E156</f>
        <v>21793002.871540174</v>
      </c>
      <c r="F167" s="921">
        <f t="shared" si="11"/>
        <v>0.13019457966020784</v>
      </c>
      <c r="G167" s="420">
        <f>G145+G156</f>
        <v>19853178.028565526</v>
      </c>
      <c r="H167" s="1042">
        <f t="shared" si="12"/>
        <v>0.11650426480147483</v>
      </c>
      <c r="I167" s="253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  <c r="AA167" s="44"/>
      <c r="AB167" s="44"/>
      <c r="AC167" s="44"/>
      <c r="AD167" s="44"/>
      <c r="AE167" s="44"/>
      <c r="AF167" s="44"/>
      <c r="AG167" s="44"/>
      <c r="AH167" s="44"/>
      <c r="AI167" s="44"/>
      <c r="AJ167" s="44"/>
      <c r="AK167" s="44"/>
      <c r="AL167" s="44"/>
      <c r="AM167" s="44"/>
      <c r="AN167" s="44"/>
      <c r="AO167" s="44"/>
      <c r="AP167" s="44"/>
      <c r="AQ167" s="44"/>
      <c r="AR167" s="44"/>
      <c r="AS167" s="44"/>
      <c r="AT167" s="44"/>
      <c r="AU167" s="44"/>
      <c r="AV167" s="44"/>
      <c r="AW167" s="44"/>
      <c r="AX167" s="44"/>
      <c r="AY167" s="44"/>
      <c r="AZ167" s="44"/>
      <c r="BA167" s="44"/>
      <c r="BB167" s="44"/>
      <c r="BC167" s="44"/>
      <c r="BD167" s="44"/>
      <c r="BE167" s="44"/>
      <c r="BF167" s="44"/>
      <c r="BG167" s="44"/>
      <c r="BH167" s="44"/>
      <c r="BI167" s="44"/>
      <c r="BJ167" s="44"/>
      <c r="BK167" s="44"/>
      <c r="BL167" s="44"/>
      <c r="BM167" s="44"/>
      <c r="BN167" s="44"/>
      <c r="BO167" s="44"/>
      <c r="BP167" s="44"/>
      <c r="BQ167" s="44"/>
      <c r="BR167" s="44"/>
      <c r="BS167" s="44"/>
      <c r="BT167" s="44"/>
      <c r="BU167" s="44"/>
      <c r="BV167" s="44"/>
      <c r="BW167" s="44"/>
      <c r="BX167" s="44"/>
      <c r="BY167" s="44"/>
      <c r="BZ167" s="44"/>
      <c r="CA167" s="44"/>
      <c r="CB167" s="44"/>
      <c r="CC167" s="44"/>
      <c r="CD167" s="44"/>
      <c r="CE167" s="44"/>
      <c r="CF167" s="44"/>
      <c r="CG167" s="44"/>
      <c r="CH167" s="44"/>
      <c r="CI167" s="44"/>
      <c r="CJ167" s="44"/>
      <c r="CK167" s="44"/>
      <c r="CL167" s="44"/>
      <c r="CM167" s="44"/>
      <c r="CN167" s="44"/>
      <c r="CO167" s="44"/>
      <c r="CP167" s="44"/>
      <c r="CQ167" s="44"/>
      <c r="CR167" s="44"/>
      <c r="CS167" s="44"/>
      <c r="CT167" s="44"/>
      <c r="CU167" s="44"/>
      <c r="CV167" s="44"/>
      <c r="CW167" s="44"/>
      <c r="CX167" s="44"/>
      <c r="CY167" s="44"/>
      <c r="CZ167" s="44"/>
    </row>
    <row r="168" spans="1:104" ht="19.5" thickBot="1" x14ac:dyDescent="0.3">
      <c r="A168" s="619">
        <v>3</v>
      </c>
      <c r="B168" s="650" t="s">
        <v>232</v>
      </c>
      <c r="C168" s="623"/>
      <c r="D168" s="1031"/>
      <c r="E168" s="623"/>
      <c r="F168" s="1031"/>
      <c r="G168" s="623"/>
      <c r="H168" s="1044"/>
      <c r="I168" s="253"/>
    </row>
    <row r="169" spans="1:104" s="51" customFormat="1" x14ac:dyDescent="0.25">
      <c r="A169" s="618" t="s">
        <v>233</v>
      </c>
      <c r="B169" s="622" t="s">
        <v>234</v>
      </c>
      <c r="C169" s="537">
        <f>C170</f>
        <v>116747000</v>
      </c>
      <c r="D169" s="1025">
        <f t="shared" ref="D169:D190" si="13">C169/$C$190</f>
        <v>0.67730224161672226</v>
      </c>
      <c r="E169" s="537">
        <f>E170</f>
        <v>116747000</v>
      </c>
      <c r="F169" s="1025">
        <f t="shared" ref="F169:F190" si="14">E169/$E$190</f>
        <v>0.69746361624354114</v>
      </c>
      <c r="G169" s="537">
        <f>G170</f>
        <v>116747000</v>
      </c>
      <c r="H169" s="1037">
        <f t="shared" ref="H169:H190" si="15">G169/$G$190</f>
        <v>0.6851055978648547</v>
      </c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  <c r="AA169" s="52"/>
      <c r="AB169" s="52"/>
      <c r="AC169" s="52"/>
      <c r="AD169" s="52"/>
      <c r="AE169" s="52"/>
      <c r="AF169" s="52"/>
      <c r="AG169" s="52"/>
      <c r="AH169" s="52"/>
      <c r="AI169" s="52"/>
      <c r="AJ169" s="52"/>
      <c r="AK169" s="52"/>
      <c r="AL169" s="52"/>
      <c r="AM169" s="52"/>
      <c r="AN169" s="52"/>
      <c r="AO169" s="52"/>
      <c r="AP169" s="52"/>
      <c r="AQ169" s="52"/>
      <c r="AR169" s="52"/>
      <c r="AS169" s="52"/>
      <c r="AT169" s="52"/>
      <c r="AU169" s="52"/>
      <c r="AV169" s="52"/>
      <c r="AW169" s="52"/>
      <c r="AX169" s="52"/>
      <c r="AY169" s="52"/>
      <c r="AZ169" s="52"/>
      <c r="BA169" s="52"/>
      <c r="BB169" s="52"/>
      <c r="BC169" s="52"/>
      <c r="BD169" s="52"/>
      <c r="BE169" s="52"/>
      <c r="BF169" s="52"/>
      <c r="BG169" s="52"/>
      <c r="BH169" s="52"/>
      <c r="BI169" s="52"/>
      <c r="BJ169" s="52"/>
      <c r="BK169" s="52"/>
      <c r="BL169" s="52"/>
      <c r="BM169" s="52"/>
      <c r="BN169" s="52"/>
      <c r="BO169" s="52"/>
      <c r="BP169" s="52"/>
      <c r="BQ169" s="52"/>
      <c r="BR169" s="52"/>
      <c r="BS169" s="52"/>
      <c r="BT169" s="52"/>
      <c r="BU169" s="52"/>
      <c r="BV169" s="52"/>
      <c r="BW169" s="52"/>
      <c r="BX169" s="52"/>
      <c r="BY169" s="52"/>
      <c r="BZ169" s="52"/>
      <c r="CA169" s="52"/>
      <c r="CB169" s="52"/>
      <c r="CC169" s="52"/>
      <c r="CD169" s="52"/>
      <c r="CE169" s="52"/>
      <c r="CF169" s="52"/>
      <c r="CG169" s="52"/>
      <c r="CH169" s="52"/>
      <c r="CI169" s="52"/>
      <c r="CJ169" s="52"/>
      <c r="CK169" s="52"/>
      <c r="CL169" s="52"/>
      <c r="CM169" s="52"/>
      <c r="CN169" s="52"/>
      <c r="CO169" s="52"/>
      <c r="CP169" s="52"/>
      <c r="CQ169" s="52"/>
      <c r="CR169" s="52"/>
      <c r="CS169" s="52"/>
      <c r="CT169" s="52"/>
      <c r="CU169" s="52"/>
      <c r="CV169" s="52"/>
      <c r="CW169" s="52"/>
      <c r="CX169" s="52"/>
      <c r="CY169" s="52"/>
      <c r="CZ169" s="52"/>
    </row>
    <row r="170" spans="1:104" ht="31.5" x14ac:dyDescent="0.25">
      <c r="A170" s="402" t="s">
        <v>235</v>
      </c>
      <c r="B170" s="238" t="s">
        <v>236</v>
      </c>
      <c r="C170" s="257">
        <v>116747000</v>
      </c>
      <c r="D170" s="33">
        <f t="shared" si="13"/>
        <v>0.67730224161672226</v>
      </c>
      <c r="E170" s="257">
        <v>116747000</v>
      </c>
      <c r="F170" s="33">
        <f t="shared" si="14"/>
        <v>0.69746361624354114</v>
      </c>
      <c r="G170" s="257">
        <v>116747000</v>
      </c>
      <c r="H170" s="432">
        <f t="shared" si="15"/>
        <v>0.6851055978648547</v>
      </c>
    </row>
    <row r="171" spans="1:104" s="51" customFormat="1" ht="14.25" customHeight="1" x14ac:dyDescent="0.25">
      <c r="A171" s="401" t="s">
        <v>237</v>
      </c>
      <c r="B171" s="299" t="s">
        <v>238</v>
      </c>
      <c r="C171" s="236">
        <f>SUM(C172:C173)</f>
        <v>1498618.96</v>
      </c>
      <c r="D171" s="1026">
        <f t="shared" si="13"/>
        <v>8.6941675669380877E-3</v>
      </c>
      <c r="E171" s="236">
        <f>SUM(E172:E173)</f>
        <v>3348676.14</v>
      </c>
      <c r="F171" s="1026">
        <f t="shared" si="14"/>
        <v>2.0005479971501303E-2</v>
      </c>
      <c r="G171" s="236">
        <f>SUM(G172:G173)</f>
        <v>6341072.2299999995</v>
      </c>
      <c r="H171" s="1038">
        <f t="shared" si="15"/>
        <v>3.7211269507896369E-2</v>
      </c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  <c r="AA171" s="52"/>
      <c r="AB171" s="52"/>
      <c r="AC171" s="52"/>
      <c r="AD171" s="52"/>
      <c r="AE171" s="52"/>
      <c r="AF171" s="52"/>
      <c r="AG171" s="52"/>
      <c r="AH171" s="52"/>
      <c r="AI171" s="52"/>
      <c r="AJ171" s="52"/>
      <c r="AK171" s="52"/>
      <c r="AL171" s="52"/>
      <c r="AM171" s="52"/>
      <c r="AN171" s="52"/>
      <c r="AO171" s="52"/>
      <c r="AP171" s="52"/>
      <c r="AQ171" s="52"/>
      <c r="AR171" s="52"/>
      <c r="AS171" s="52"/>
      <c r="AT171" s="52"/>
      <c r="AU171" s="52"/>
      <c r="AV171" s="52"/>
      <c r="AW171" s="52"/>
      <c r="AX171" s="52"/>
      <c r="AY171" s="52"/>
      <c r="AZ171" s="52"/>
      <c r="BA171" s="52"/>
      <c r="BB171" s="52"/>
      <c r="BC171" s="52"/>
      <c r="BD171" s="52"/>
      <c r="BE171" s="52"/>
      <c r="BF171" s="52"/>
      <c r="BG171" s="52"/>
      <c r="BH171" s="52"/>
      <c r="BI171" s="52"/>
      <c r="BJ171" s="52"/>
      <c r="BK171" s="52"/>
      <c r="BL171" s="52"/>
      <c r="BM171" s="52"/>
      <c r="BN171" s="52"/>
      <c r="BO171" s="52"/>
      <c r="BP171" s="52"/>
      <c r="BQ171" s="52"/>
      <c r="BR171" s="52"/>
      <c r="BS171" s="52"/>
      <c r="BT171" s="52"/>
      <c r="BU171" s="52"/>
      <c r="BV171" s="52"/>
      <c r="BW171" s="52"/>
      <c r="BX171" s="52"/>
      <c r="BY171" s="52"/>
      <c r="BZ171" s="52"/>
      <c r="CA171" s="52"/>
      <c r="CB171" s="52"/>
      <c r="CC171" s="52"/>
      <c r="CD171" s="52"/>
      <c r="CE171" s="52"/>
      <c r="CF171" s="52"/>
      <c r="CG171" s="52"/>
      <c r="CH171" s="52"/>
      <c r="CI171" s="52"/>
      <c r="CJ171" s="52"/>
      <c r="CK171" s="52"/>
      <c r="CL171" s="52"/>
      <c r="CM171" s="52"/>
      <c r="CN171" s="52"/>
      <c r="CO171" s="52"/>
      <c r="CP171" s="52"/>
      <c r="CQ171" s="52"/>
      <c r="CR171" s="52"/>
      <c r="CS171" s="52"/>
      <c r="CT171" s="52"/>
      <c r="CU171" s="52"/>
      <c r="CV171" s="52"/>
      <c r="CW171" s="52"/>
      <c r="CX171" s="52"/>
      <c r="CY171" s="52"/>
      <c r="CZ171" s="52"/>
    </row>
    <row r="172" spans="1:104" ht="63" x14ac:dyDescent="0.25">
      <c r="A172" s="402" t="s">
        <v>239</v>
      </c>
      <c r="B172" s="238" t="s">
        <v>240</v>
      </c>
      <c r="C172" s="257">
        <v>1498618.96</v>
      </c>
      <c r="D172" s="33">
        <f t="shared" si="13"/>
        <v>8.6941675669380877E-3</v>
      </c>
      <c r="E172" s="257">
        <v>3348676.14</v>
      </c>
      <c r="F172" s="33">
        <f t="shared" si="14"/>
        <v>2.0005479971501303E-2</v>
      </c>
      <c r="G172" s="257">
        <v>1498618.96</v>
      </c>
      <c r="H172" s="432">
        <f t="shared" si="15"/>
        <v>8.7943350883740636E-3</v>
      </c>
    </row>
    <row r="173" spans="1:104" ht="31.5" x14ac:dyDescent="0.25">
      <c r="A173" s="402" t="s">
        <v>310</v>
      </c>
      <c r="B173" s="238" t="s">
        <v>311</v>
      </c>
      <c r="C173" s="239">
        <v>0</v>
      </c>
      <c r="D173" s="42">
        <f t="shared" si="13"/>
        <v>0</v>
      </c>
      <c r="E173" s="239">
        <v>0</v>
      </c>
      <c r="F173" s="42">
        <f t="shared" si="14"/>
        <v>0</v>
      </c>
      <c r="G173" s="239">
        <v>4842453.2699999996</v>
      </c>
      <c r="H173" s="405">
        <f t="shared" si="15"/>
        <v>2.8416934419522304E-2</v>
      </c>
      <c r="I173" s="244"/>
    </row>
    <row r="174" spans="1:104" s="51" customFormat="1" x14ac:dyDescent="0.25">
      <c r="A174" s="401" t="s">
        <v>241</v>
      </c>
      <c r="B174" s="299" t="s">
        <v>242</v>
      </c>
      <c r="C174" s="236">
        <f>SUM(C175:C176)</f>
        <v>1626352.24</v>
      </c>
      <c r="D174" s="1026">
        <f t="shared" si="13"/>
        <v>9.4352061963937188E-3</v>
      </c>
      <c r="E174" s="236">
        <f>SUM(E175:E176)</f>
        <v>1680845.9200031389</v>
      </c>
      <c r="F174" s="1026">
        <f t="shared" si="14"/>
        <v>1.0041618831435421E-2</v>
      </c>
      <c r="G174" s="236">
        <f>SUM(G175:G176)</f>
        <v>1938993.0760610586</v>
      </c>
      <c r="H174" s="1038">
        <f t="shared" si="15"/>
        <v>1.137857941215299E-2</v>
      </c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  <c r="AA174" s="52"/>
      <c r="AB174" s="52"/>
      <c r="AC174" s="52"/>
      <c r="AD174" s="52"/>
      <c r="AE174" s="52"/>
      <c r="AF174" s="52"/>
      <c r="AG174" s="52"/>
      <c r="AH174" s="52"/>
      <c r="AI174" s="52"/>
      <c r="AJ174" s="52"/>
      <c r="AK174" s="52"/>
      <c r="AL174" s="52"/>
      <c r="AM174" s="52"/>
      <c r="AN174" s="52"/>
      <c r="AO174" s="52"/>
      <c r="AP174" s="52"/>
      <c r="AQ174" s="52"/>
      <c r="AR174" s="52"/>
      <c r="AS174" s="52"/>
      <c r="AT174" s="52"/>
      <c r="AU174" s="52"/>
      <c r="AV174" s="52"/>
      <c r="AW174" s="52"/>
      <c r="AX174" s="52"/>
      <c r="AY174" s="52"/>
      <c r="AZ174" s="52"/>
      <c r="BA174" s="52"/>
      <c r="BB174" s="52"/>
      <c r="BC174" s="52"/>
      <c r="BD174" s="52"/>
      <c r="BE174" s="52"/>
      <c r="BF174" s="52"/>
      <c r="BG174" s="52"/>
      <c r="BH174" s="52"/>
      <c r="BI174" s="52"/>
      <c r="BJ174" s="52"/>
      <c r="BK174" s="52"/>
      <c r="BL174" s="52"/>
      <c r="BM174" s="52"/>
      <c r="BN174" s="52"/>
      <c r="BO174" s="52"/>
      <c r="BP174" s="52"/>
      <c r="BQ174" s="52"/>
      <c r="BR174" s="52"/>
      <c r="BS174" s="52"/>
      <c r="BT174" s="52"/>
      <c r="BU174" s="52"/>
      <c r="BV174" s="52"/>
      <c r="BW174" s="52"/>
      <c r="BX174" s="52"/>
      <c r="BY174" s="52"/>
      <c r="BZ174" s="52"/>
      <c r="CA174" s="52"/>
      <c r="CB174" s="52"/>
      <c r="CC174" s="52"/>
      <c r="CD174" s="52"/>
      <c r="CE174" s="52"/>
      <c r="CF174" s="52"/>
      <c r="CG174" s="52"/>
      <c r="CH174" s="52"/>
      <c r="CI174" s="52"/>
      <c r="CJ174" s="52"/>
      <c r="CK174" s="52"/>
      <c r="CL174" s="52"/>
      <c r="CM174" s="52"/>
      <c r="CN174" s="52"/>
      <c r="CO174" s="52"/>
      <c r="CP174" s="52"/>
      <c r="CQ174" s="52"/>
      <c r="CR174" s="52"/>
      <c r="CS174" s="52"/>
      <c r="CT174" s="52"/>
      <c r="CU174" s="52"/>
      <c r="CV174" s="52"/>
      <c r="CW174" s="52"/>
      <c r="CX174" s="52"/>
      <c r="CY174" s="52"/>
      <c r="CZ174" s="52"/>
    </row>
    <row r="175" spans="1:104" x14ac:dyDescent="0.25">
      <c r="A175" s="404" t="s">
        <v>243</v>
      </c>
      <c r="B175" s="264" t="s">
        <v>244</v>
      </c>
      <c r="C175" s="248">
        <v>1541142.33</v>
      </c>
      <c r="D175" s="41">
        <f t="shared" si="13"/>
        <v>8.9408649023907973E-3</v>
      </c>
      <c r="E175" s="248">
        <f>C175+C197</f>
        <v>1595636.010003139</v>
      </c>
      <c r="F175" s="41">
        <f t="shared" si="14"/>
        <v>9.5325623934251376E-3</v>
      </c>
      <c r="G175" s="248">
        <f>E175+E197</f>
        <v>1853783.1660610586</v>
      </c>
      <c r="H175" s="436">
        <f t="shared" si="15"/>
        <v>1.0878542697423187E-2</v>
      </c>
    </row>
    <row r="176" spans="1:104" x14ac:dyDescent="0.25">
      <c r="A176" s="402" t="s">
        <v>245</v>
      </c>
      <c r="B176" s="256" t="s">
        <v>246</v>
      </c>
      <c r="C176" s="239">
        <v>85209.91</v>
      </c>
      <c r="D176" s="42">
        <f t="shared" si="13"/>
        <v>4.9434129400292219E-4</v>
      </c>
      <c r="E176" s="239">
        <v>85209.91</v>
      </c>
      <c r="F176" s="42">
        <f t="shared" si="14"/>
        <v>5.0905643801028443E-4</v>
      </c>
      <c r="G176" s="239">
        <v>85209.91</v>
      </c>
      <c r="H176" s="405">
        <f t="shared" si="15"/>
        <v>5.0003671472980435E-4</v>
      </c>
    </row>
    <row r="177" spans="1:104" s="51" customFormat="1" x14ac:dyDescent="0.25">
      <c r="A177" s="401" t="s">
        <v>247</v>
      </c>
      <c r="B177" s="299" t="s">
        <v>248</v>
      </c>
      <c r="C177" s="236">
        <f>SUM(C178:C179)</f>
        <v>4283559.3499999996</v>
      </c>
      <c r="D177" s="1026">
        <f t="shared" si="13"/>
        <v>2.4850868543545183E-2</v>
      </c>
      <c r="E177" s="236">
        <f>SUM(E178:E179)</f>
        <v>4283559.3499999996</v>
      </c>
      <c r="F177" s="1026">
        <f t="shared" si="14"/>
        <v>2.5590608706389305E-2</v>
      </c>
      <c r="G177" s="236">
        <f>SUM(G178:G179)</f>
        <v>5515255.9699999997</v>
      </c>
      <c r="H177" s="1038">
        <f t="shared" si="15"/>
        <v>3.2365137765463431E-2</v>
      </c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  <c r="AA177" s="52"/>
      <c r="AB177" s="52"/>
      <c r="AC177" s="52"/>
      <c r="AD177" s="52"/>
      <c r="AE177" s="52"/>
      <c r="AF177" s="52"/>
      <c r="AG177" s="52"/>
      <c r="AH177" s="52"/>
      <c r="AI177" s="52"/>
      <c r="AJ177" s="52"/>
      <c r="AK177" s="52"/>
      <c r="AL177" s="52"/>
      <c r="AM177" s="52"/>
      <c r="AN177" s="52"/>
      <c r="AO177" s="52"/>
      <c r="AP177" s="52"/>
      <c r="AQ177" s="52"/>
      <c r="AR177" s="52"/>
      <c r="AS177" s="52"/>
      <c r="AT177" s="52"/>
      <c r="AU177" s="52"/>
      <c r="AV177" s="52"/>
      <c r="AW177" s="52"/>
      <c r="AX177" s="52"/>
      <c r="AY177" s="52"/>
      <c r="AZ177" s="52"/>
      <c r="BA177" s="52"/>
      <c r="BB177" s="52"/>
      <c r="BC177" s="52"/>
      <c r="BD177" s="52"/>
      <c r="BE177" s="52"/>
      <c r="BF177" s="52"/>
      <c r="BG177" s="52"/>
      <c r="BH177" s="52"/>
      <c r="BI177" s="52"/>
      <c r="BJ177" s="52"/>
      <c r="BK177" s="52"/>
      <c r="BL177" s="52"/>
      <c r="BM177" s="52"/>
      <c r="BN177" s="52"/>
      <c r="BO177" s="52"/>
      <c r="BP177" s="52"/>
      <c r="BQ177" s="52"/>
      <c r="BR177" s="52"/>
      <c r="BS177" s="52"/>
      <c r="BT177" s="52"/>
      <c r="BU177" s="52"/>
      <c r="BV177" s="52"/>
      <c r="BW177" s="52"/>
      <c r="BX177" s="52"/>
      <c r="BY177" s="52"/>
      <c r="BZ177" s="52"/>
      <c r="CA177" s="52"/>
      <c r="CB177" s="52"/>
      <c r="CC177" s="52"/>
      <c r="CD177" s="52"/>
      <c r="CE177" s="52"/>
      <c r="CF177" s="52"/>
      <c r="CG177" s="52"/>
      <c r="CH177" s="52"/>
      <c r="CI177" s="52"/>
      <c r="CJ177" s="52"/>
      <c r="CK177" s="52"/>
      <c r="CL177" s="52"/>
      <c r="CM177" s="52"/>
      <c r="CN177" s="52"/>
      <c r="CO177" s="52"/>
      <c r="CP177" s="52"/>
      <c r="CQ177" s="52"/>
      <c r="CR177" s="52"/>
      <c r="CS177" s="52"/>
      <c r="CT177" s="52"/>
      <c r="CU177" s="52"/>
      <c r="CV177" s="52"/>
      <c r="CW177" s="52"/>
      <c r="CX177" s="52"/>
      <c r="CY177" s="52"/>
      <c r="CZ177" s="52"/>
    </row>
    <row r="178" spans="1:104" x14ac:dyDescent="0.25">
      <c r="A178" s="402" t="s">
        <v>249</v>
      </c>
      <c r="B178" s="256" t="s">
        <v>250</v>
      </c>
      <c r="C178" s="239">
        <v>4283559.3499999996</v>
      </c>
      <c r="D178" s="42">
        <f t="shared" si="13"/>
        <v>2.4850868543545183E-2</v>
      </c>
      <c r="E178" s="239">
        <v>4283559.3499999996</v>
      </c>
      <c r="F178" s="42">
        <f t="shared" si="14"/>
        <v>2.5590608706389305E-2</v>
      </c>
      <c r="G178" s="239">
        <v>4283559.3499999996</v>
      </c>
      <c r="H178" s="405">
        <f t="shared" si="15"/>
        <v>2.5137181165009279E-2</v>
      </c>
      <c r="I178" s="253"/>
      <c r="J178" s="320"/>
      <c r="K178" s="320"/>
    </row>
    <row r="179" spans="1:104" x14ac:dyDescent="0.25">
      <c r="A179" s="408" t="s">
        <v>312</v>
      </c>
      <c r="B179" s="256" t="s">
        <v>313</v>
      </c>
      <c r="C179" s="239">
        <v>0</v>
      </c>
      <c r="D179" s="42">
        <f t="shared" si="13"/>
        <v>0</v>
      </c>
      <c r="E179" s="239">
        <v>0</v>
      </c>
      <c r="F179" s="42">
        <f t="shared" si="14"/>
        <v>0</v>
      </c>
      <c r="G179" s="239">
        <f>1231696.62+SUM(I179:I181)</f>
        <v>1231696.6200000001</v>
      </c>
      <c r="H179" s="405">
        <f t="shared" si="15"/>
        <v>7.2279566004541515E-3</v>
      </c>
      <c r="I179" s="253"/>
      <c r="J179" s="320"/>
      <c r="K179" s="320"/>
    </row>
    <row r="180" spans="1:104" s="51" customFormat="1" x14ac:dyDescent="0.25">
      <c r="A180" s="401" t="s">
        <v>251</v>
      </c>
      <c r="B180" s="299" t="s">
        <v>252</v>
      </c>
      <c r="C180" s="236">
        <f>SUM(C181:C184)</f>
        <v>16462943.98</v>
      </c>
      <c r="D180" s="1026">
        <f t="shared" si="13"/>
        <v>9.5508996901543713E-2</v>
      </c>
      <c r="E180" s="236">
        <f>SUM(E181:E184)</f>
        <v>16953387.10002825</v>
      </c>
      <c r="F180" s="1026">
        <f t="shared" si="14"/>
        <v>0.10128200873994453</v>
      </c>
      <c r="G180" s="236">
        <f>SUM(G181:G184)</f>
        <v>19269398.374549527</v>
      </c>
      <c r="H180" s="1038">
        <f t="shared" si="15"/>
        <v>0.11307847476930297</v>
      </c>
      <c r="I180" s="297"/>
      <c r="J180" s="320"/>
      <c r="K180" s="320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  <c r="AA180" s="52"/>
      <c r="AB180" s="52"/>
      <c r="AC180" s="52"/>
      <c r="AD180" s="52"/>
      <c r="AE180" s="52"/>
      <c r="AF180" s="52"/>
      <c r="AG180" s="52"/>
      <c r="AH180" s="52"/>
      <c r="AI180" s="52"/>
      <c r="AJ180" s="52"/>
      <c r="AK180" s="52"/>
      <c r="AL180" s="52"/>
      <c r="AM180" s="52"/>
      <c r="AN180" s="52"/>
      <c r="AO180" s="52"/>
      <c r="AP180" s="52"/>
      <c r="AQ180" s="52"/>
      <c r="AR180" s="52"/>
      <c r="AS180" s="52"/>
      <c r="AT180" s="52"/>
      <c r="AU180" s="52"/>
      <c r="AV180" s="52"/>
      <c r="AW180" s="52"/>
      <c r="AX180" s="52"/>
      <c r="AY180" s="52"/>
      <c r="AZ180" s="52"/>
      <c r="BA180" s="52"/>
      <c r="BB180" s="52"/>
      <c r="BC180" s="52"/>
      <c r="BD180" s="52"/>
      <c r="BE180" s="52"/>
      <c r="BF180" s="52"/>
      <c r="BG180" s="52"/>
      <c r="BH180" s="52"/>
      <c r="BI180" s="52"/>
      <c r="BJ180" s="52"/>
      <c r="BK180" s="52"/>
      <c r="BL180" s="52"/>
      <c r="BM180" s="52"/>
      <c r="BN180" s="52"/>
      <c r="BO180" s="52"/>
      <c r="BP180" s="52"/>
      <c r="BQ180" s="52"/>
      <c r="BR180" s="52"/>
      <c r="BS180" s="52"/>
      <c r="BT180" s="52"/>
      <c r="BU180" s="52"/>
      <c r="BV180" s="52"/>
      <c r="BW180" s="52"/>
      <c r="BX180" s="52"/>
      <c r="BY180" s="52"/>
      <c r="BZ180" s="52"/>
      <c r="CA180" s="52"/>
      <c r="CB180" s="52"/>
      <c r="CC180" s="52"/>
    </row>
    <row r="181" spans="1:104" x14ac:dyDescent="0.25">
      <c r="A181" s="402" t="s">
        <v>253</v>
      </c>
      <c r="B181" s="256" t="s">
        <v>254</v>
      </c>
      <c r="C181" s="239">
        <v>1588446.56</v>
      </c>
      <c r="D181" s="42">
        <f t="shared" si="13"/>
        <v>9.2152981727699323E-3</v>
      </c>
      <c r="E181" s="239">
        <v>1588446.56</v>
      </c>
      <c r="F181" s="42">
        <f t="shared" si="14"/>
        <v>9.4896115698665743E-3</v>
      </c>
      <c r="G181" s="239">
        <v>1581133.43</v>
      </c>
      <c r="H181" s="405">
        <f t="shared" si="15"/>
        <v>9.2785541715355285E-3</v>
      </c>
      <c r="I181" s="253"/>
      <c r="J181" s="320"/>
      <c r="K181" s="320"/>
    </row>
    <row r="182" spans="1:104" x14ac:dyDescent="0.25">
      <c r="A182" s="402" t="s">
        <v>255</v>
      </c>
      <c r="B182" s="256" t="s">
        <v>256</v>
      </c>
      <c r="C182" s="239">
        <v>14874497.42</v>
      </c>
      <c r="D182" s="42">
        <f t="shared" si="13"/>
        <v>8.6293698728773779E-2</v>
      </c>
      <c r="E182" s="239">
        <v>14874497.42</v>
      </c>
      <c r="F182" s="42">
        <f t="shared" si="14"/>
        <v>8.8862418394977369E-2</v>
      </c>
      <c r="G182" s="239">
        <v>14874497.42</v>
      </c>
      <c r="H182" s="405">
        <f t="shared" si="15"/>
        <v>8.7287908450481289E-2</v>
      </c>
      <c r="J182" s="320"/>
      <c r="K182" s="320"/>
    </row>
    <row r="183" spans="1:104" s="250" customFormat="1" x14ac:dyDescent="0.25">
      <c r="A183" s="404" t="s">
        <v>314</v>
      </c>
      <c r="B183" s="264" t="s">
        <v>315</v>
      </c>
      <c r="C183" s="248">
        <v>0</v>
      </c>
      <c r="D183" s="41">
        <f t="shared" si="13"/>
        <v>0</v>
      </c>
      <c r="E183" s="248">
        <f>'RECÁLCULO ER VERTICAL'!C111</f>
        <v>490443.12002825103</v>
      </c>
      <c r="F183" s="41">
        <f t="shared" si="14"/>
        <v>2.9299787751005941E-3</v>
      </c>
      <c r="G183" s="248">
        <f>E183</f>
        <v>490443.12002825103</v>
      </c>
      <c r="H183" s="436">
        <f t="shared" si="15"/>
        <v>2.8780639071296016E-3</v>
      </c>
      <c r="J183" s="320"/>
      <c r="K183" s="320"/>
    </row>
    <row r="184" spans="1:104" s="250" customFormat="1" x14ac:dyDescent="0.25">
      <c r="A184" s="404" t="s">
        <v>316</v>
      </c>
      <c r="B184" s="264" t="s">
        <v>317</v>
      </c>
      <c r="C184" s="248">
        <v>0</v>
      </c>
      <c r="D184" s="41">
        <f t="shared" si="13"/>
        <v>0</v>
      </c>
      <c r="E184" s="248">
        <v>0</v>
      </c>
      <c r="F184" s="41">
        <f t="shared" si="14"/>
        <v>0</v>
      </c>
      <c r="G184" s="248">
        <f>'RECÁLCULO ER VERTICAL'!E111</f>
        <v>2323324.4045212767</v>
      </c>
      <c r="H184" s="436">
        <f t="shared" si="15"/>
        <v>1.3633948240156551E-2</v>
      </c>
      <c r="I184" s="260"/>
      <c r="J184" s="320"/>
      <c r="K184" s="320"/>
    </row>
    <row r="185" spans="1:104" s="51" customFormat="1" x14ac:dyDescent="0.25">
      <c r="A185" s="401" t="s">
        <v>318</v>
      </c>
      <c r="B185" s="326" t="s">
        <v>319</v>
      </c>
      <c r="C185" s="236">
        <f>SUM(C186:C188)</f>
        <v>544936.80003139004</v>
      </c>
      <c r="D185" s="1026">
        <f t="shared" si="13"/>
        <v>3.1614252717474881E-3</v>
      </c>
      <c r="E185" s="236">
        <f>SUM(E186:E188)</f>
        <v>2581471.5605791965</v>
      </c>
      <c r="F185" s="1026">
        <f t="shared" si="14"/>
        <v>1.5422087846980428E-2</v>
      </c>
      <c r="G185" s="236">
        <f>SUM(G186:G188)</f>
        <v>742409.40435138124</v>
      </c>
      <c r="H185" s="1038">
        <f t="shared" si="15"/>
        <v>4.3566758788546487E-3</v>
      </c>
      <c r="I185" s="52"/>
      <c r="J185" s="320"/>
      <c r="K185" s="320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  <c r="AA185" s="52"/>
      <c r="AB185" s="52"/>
      <c r="AC185" s="52"/>
      <c r="AD185" s="52"/>
      <c r="AE185" s="52"/>
      <c r="AF185" s="52"/>
      <c r="AG185" s="52"/>
      <c r="AH185" s="52"/>
      <c r="AI185" s="52"/>
      <c r="AJ185" s="52"/>
      <c r="AK185" s="52"/>
      <c r="AL185" s="52"/>
      <c r="AM185" s="52"/>
      <c r="AN185" s="52"/>
      <c r="AO185" s="52"/>
      <c r="AP185" s="52"/>
      <c r="AQ185" s="52"/>
      <c r="AR185" s="52"/>
      <c r="AS185" s="52"/>
      <c r="AT185" s="52"/>
      <c r="AU185" s="52"/>
      <c r="AV185" s="52"/>
      <c r="AW185" s="52"/>
      <c r="AX185" s="52"/>
      <c r="AY185" s="52"/>
      <c r="AZ185" s="52"/>
      <c r="BA185" s="52"/>
      <c r="BB185" s="52"/>
      <c r="BC185" s="52"/>
      <c r="BD185" s="52"/>
      <c r="BE185" s="52"/>
      <c r="BF185" s="52"/>
      <c r="BG185" s="52"/>
      <c r="BH185" s="52"/>
      <c r="BI185" s="52"/>
      <c r="BJ185" s="52"/>
      <c r="BK185" s="52"/>
      <c r="BL185" s="52"/>
      <c r="BM185" s="52"/>
      <c r="BN185" s="52"/>
      <c r="BO185" s="52"/>
      <c r="BP185" s="52"/>
      <c r="BQ185" s="52"/>
      <c r="BR185" s="52"/>
      <c r="BS185" s="52"/>
      <c r="BT185" s="52"/>
      <c r="BU185" s="52"/>
      <c r="BV185" s="52"/>
      <c r="BW185" s="52"/>
      <c r="BX185" s="52"/>
      <c r="BY185" s="52"/>
      <c r="BZ185" s="52"/>
      <c r="CA185" s="52"/>
      <c r="CB185" s="52"/>
      <c r="CC185" s="52"/>
    </row>
    <row r="186" spans="1:104" s="250" customFormat="1" x14ac:dyDescent="0.25">
      <c r="A186" s="404" t="s">
        <v>320</v>
      </c>
      <c r="B186" s="264" t="s">
        <v>321</v>
      </c>
      <c r="C186" s="248">
        <f>'RECÁLCULO ER VERTICAL'!C105</f>
        <v>544936.80003139004</v>
      </c>
      <c r="D186" s="41">
        <f t="shared" si="13"/>
        <v>3.1614252717474881E-3</v>
      </c>
      <c r="E186" s="248">
        <v>0</v>
      </c>
      <c r="F186" s="41">
        <f t="shared" si="14"/>
        <v>0</v>
      </c>
      <c r="G186" s="248">
        <v>0</v>
      </c>
      <c r="H186" s="436">
        <f t="shared" si="15"/>
        <v>0</v>
      </c>
      <c r="J186" s="320"/>
      <c r="K186" s="320"/>
    </row>
    <row r="187" spans="1:104" s="250" customFormat="1" x14ac:dyDescent="0.25">
      <c r="A187" s="404" t="s">
        <v>322</v>
      </c>
      <c r="B187" s="264" t="s">
        <v>323</v>
      </c>
      <c r="C187" s="248">
        <v>0</v>
      </c>
      <c r="D187" s="41">
        <f t="shared" si="13"/>
        <v>0</v>
      </c>
      <c r="E187" s="248">
        <f>'RECÁLCULO ER VERTICAL'!E109</f>
        <v>2581471.5605791965</v>
      </c>
      <c r="F187" s="41">
        <f t="shared" si="14"/>
        <v>1.5422087846980428E-2</v>
      </c>
      <c r="G187" s="248">
        <v>0</v>
      </c>
      <c r="H187" s="436">
        <f t="shared" si="15"/>
        <v>0</v>
      </c>
      <c r="J187" s="320"/>
      <c r="K187" s="320"/>
    </row>
    <row r="188" spans="1:104" s="250" customFormat="1" ht="16.5" thickBot="1" x14ac:dyDescent="0.3">
      <c r="A188" s="409" t="s">
        <v>324</v>
      </c>
      <c r="B188" s="396" t="s">
        <v>325</v>
      </c>
      <c r="C188" s="397">
        <v>0</v>
      </c>
      <c r="D188" s="1032">
        <f t="shared" si="13"/>
        <v>0</v>
      </c>
      <c r="E188" s="397">
        <v>0</v>
      </c>
      <c r="F188" s="1032">
        <f t="shared" si="14"/>
        <v>0</v>
      </c>
      <c r="G188" s="397">
        <f>G196</f>
        <v>742409.40435138124</v>
      </c>
      <c r="H188" s="1045">
        <f t="shared" si="15"/>
        <v>4.3566758788546487E-3</v>
      </c>
      <c r="J188" s="320"/>
      <c r="K188" s="320"/>
    </row>
    <row r="189" spans="1:104" ht="21.75" thickBot="1" x14ac:dyDescent="0.3">
      <c r="A189" s="1163" t="s">
        <v>257</v>
      </c>
      <c r="B189" s="1164"/>
      <c r="C189" s="420">
        <f>C169+C171+C174+C177+C180+C185</f>
        <v>141163411.33003137</v>
      </c>
      <c r="D189" s="921">
        <f t="shared" si="13"/>
        <v>0.81895290609689031</v>
      </c>
      <c r="E189" s="420">
        <f>E169+E171+E174+E177+E180+E185</f>
        <v>145594940.07061061</v>
      </c>
      <c r="F189" s="921">
        <f t="shared" si="14"/>
        <v>0.86980542033979225</v>
      </c>
      <c r="G189" s="420">
        <f>G169+G171+G174+G177+G180+G185</f>
        <v>150554129.05496198</v>
      </c>
      <c r="H189" s="1042">
        <f t="shared" si="15"/>
        <v>0.8834957351985252</v>
      </c>
      <c r="J189" s="320"/>
      <c r="K189" s="320"/>
    </row>
    <row r="190" spans="1:104" s="49" customFormat="1" ht="21.75" thickBot="1" x14ac:dyDescent="0.3">
      <c r="A190" s="1163" t="s">
        <v>326</v>
      </c>
      <c r="B190" s="1164"/>
      <c r="C190" s="420">
        <f>C167+C189</f>
        <v>172370609.19999999</v>
      </c>
      <c r="D190" s="921">
        <f t="shared" si="13"/>
        <v>1</v>
      </c>
      <c r="E190" s="420">
        <f>E167+E189</f>
        <v>167387942.94215077</v>
      </c>
      <c r="F190" s="921">
        <f t="shared" si="14"/>
        <v>1</v>
      </c>
      <c r="G190" s="420">
        <f>G167+G189</f>
        <v>170407307.08352751</v>
      </c>
      <c r="H190" s="1042">
        <f t="shared" si="15"/>
        <v>1</v>
      </c>
      <c r="I190" s="44"/>
      <c r="J190" s="320"/>
      <c r="K190" s="320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  <c r="AA190" s="44"/>
      <c r="AB190" s="44"/>
      <c r="AC190" s="44"/>
      <c r="AD190" s="44"/>
      <c r="AE190" s="44"/>
      <c r="AF190" s="44"/>
      <c r="AG190" s="44"/>
      <c r="AH190" s="44"/>
      <c r="AI190" s="44"/>
      <c r="AJ190" s="44"/>
      <c r="AK190" s="44"/>
      <c r="AL190" s="44"/>
      <c r="AM190" s="44"/>
      <c r="AN190" s="44"/>
      <c r="AO190" s="44"/>
      <c r="AP190" s="44"/>
      <c r="AQ190" s="44"/>
      <c r="AR190" s="44"/>
      <c r="AS190" s="44"/>
      <c r="AT190" s="44"/>
      <c r="AU190" s="44"/>
      <c r="AV190" s="44"/>
      <c r="AW190" s="44"/>
      <c r="AX190" s="44"/>
      <c r="AY190" s="44"/>
      <c r="AZ190" s="44"/>
      <c r="BA190" s="44"/>
      <c r="BB190" s="44"/>
      <c r="BC190" s="44"/>
      <c r="BD190" s="44"/>
      <c r="BE190" s="44"/>
      <c r="BF190" s="44"/>
      <c r="BG190" s="44"/>
      <c r="BH190" s="44"/>
      <c r="BI190" s="44"/>
      <c r="BJ190" s="44"/>
      <c r="BK190" s="44"/>
      <c r="BL190" s="44"/>
      <c r="BM190" s="44"/>
      <c r="BN190" s="44"/>
      <c r="BO190" s="44"/>
      <c r="BP190" s="44"/>
      <c r="BQ190" s="44"/>
      <c r="BR190" s="44"/>
      <c r="BS190" s="44"/>
      <c r="BT190" s="44"/>
      <c r="BU190" s="44"/>
      <c r="BV190" s="44"/>
      <c r="BW190" s="44"/>
      <c r="BX190" s="44"/>
      <c r="BY190" s="44"/>
      <c r="BZ190" s="44"/>
      <c r="CA190" s="44"/>
      <c r="CB190" s="44"/>
      <c r="CC190" s="44"/>
    </row>
    <row r="191" spans="1:104" s="49" customFormat="1" ht="21.75" thickBot="1" x14ac:dyDescent="0.3">
      <c r="A191" s="1216" t="s">
        <v>258</v>
      </c>
      <c r="B191" s="1171"/>
      <c r="C191" s="420">
        <f>'RECÁLCULO ER VERTICAL'!C105</f>
        <v>544936.80003139004</v>
      </c>
      <c r="D191" s="1033"/>
      <c r="E191" s="420">
        <f>'RECÁLCULO ER VERTICAL'!E105</f>
        <v>3687816.5151131377</v>
      </c>
      <c r="F191" s="1033"/>
      <c r="G191" s="420">
        <f>'RECÁLCULO ER VERTICAL'!G105</f>
        <v>1060584.863359116</v>
      </c>
      <c r="H191" s="1046"/>
      <c r="I191" s="44"/>
      <c r="J191" s="320"/>
      <c r="K191" s="320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  <c r="AA191" s="44"/>
      <c r="AB191" s="44"/>
      <c r="AC191" s="44"/>
      <c r="AD191" s="44"/>
      <c r="AE191" s="44"/>
      <c r="AF191" s="44"/>
      <c r="AG191" s="44"/>
      <c r="AH191" s="44"/>
      <c r="AI191" s="44"/>
      <c r="AJ191" s="44"/>
      <c r="AK191" s="44"/>
      <c r="AL191" s="44"/>
      <c r="AM191" s="44"/>
      <c r="AN191" s="44"/>
      <c r="AO191" s="44"/>
      <c r="AP191" s="44"/>
      <c r="AQ191" s="44"/>
      <c r="AR191" s="44"/>
      <c r="AS191" s="44"/>
      <c r="AT191" s="44"/>
      <c r="AU191" s="44"/>
      <c r="AV191" s="44"/>
      <c r="AW191" s="44"/>
      <c r="AX191" s="44"/>
      <c r="AY191" s="44"/>
      <c r="AZ191" s="44"/>
      <c r="BA191" s="44"/>
      <c r="BB191" s="44"/>
      <c r="BC191" s="44"/>
      <c r="BD191" s="44"/>
      <c r="BE191" s="44"/>
      <c r="BF191" s="44"/>
      <c r="BG191" s="44"/>
      <c r="BH191" s="44"/>
      <c r="BI191" s="44"/>
      <c r="BJ191" s="44"/>
      <c r="BK191" s="44"/>
      <c r="BL191" s="44"/>
      <c r="BM191" s="44"/>
      <c r="BN191" s="44"/>
      <c r="BO191" s="44"/>
      <c r="BP191" s="44"/>
      <c r="BQ191" s="44"/>
      <c r="BR191" s="44"/>
      <c r="BS191" s="44"/>
      <c r="BT191" s="44"/>
      <c r="BU191" s="44"/>
      <c r="BV191" s="44"/>
      <c r="BW191" s="44"/>
      <c r="BX191" s="44"/>
      <c r="BY191" s="44"/>
      <c r="BZ191" s="44"/>
      <c r="CA191" s="44"/>
      <c r="CB191" s="44"/>
      <c r="CC191" s="44"/>
    </row>
    <row r="192" spans="1:104" x14ac:dyDescent="0.25">
      <c r="A192" s="265"/>
      <c r="B192" s="265"/>
      <c r="C192" s="266"/>
      <c r="D192" s="923"/>
      <c r="E192" s="266"/>
      <c r="F192" s="923"/>
      <c r="G192" s="266"/>
      <c r="H192" s="1034"/>
      <c r="I192" s="896"/>
      <c r="J192" s="320"/>
      <c r="K192" s="320"/>
    </row>
    <row r="193" spans="1:11" x14ac:dyDescent="0.25">
      <c r="A193" s="265"/>
      <c r="B193" s="265"/>
      <c r="C193" s="266"/>
      <c r="D193" s="1034"/>
      <c r="E193" s="266"/>
      <c r="F193" s="1034"/>
      <c r="G193" s="266"/>
      <c r="H193" s="1034"/>
      <c r="J193" s="320"/>
      <c r="K193" s="320"/>
    </row>
    <row r="194" spans="1:11" x14ac:dyDescent="0.25">
      <c r="A194" s="269"/>
      <c r="B194" s="269"/>
      <c r="D194" s="897"/>
      <c r="E194" s="266"/>
      <c r="F194" s="897"/>
      <c r="H194" s="897"/>
      <c r="J194" s="320"/>
      <c r="K194" s="320"/>
    </row>
    <row r="195" spans="1:11" ht="19.5" thickBot="1" x14ac:dyDescent="0.35">
      <c r="A195" s="269"/>
      <c r="B195" s="50" t="s">
        <v>450</v>
      </c>
      <c r="C195" s="423"/>
      <c r="D195" s="688"/>
      <c r="E195" s="423">
        <f>'RECÁLCULO ER VERTICAL'!E108</f>
        <v>1106344.9545339413</v>
      </c>
      <c r="F195" s="688"/>
      <c r="G195" s="423">
        <f>G191*30%</f>
        <v>318175.45900773478</v>
      </c>
      <c r="H195" s="688"/>
    </row>
    <row r="196" spans="1:11" ht="18.75" x14ac:dyDescent="0.3">
      <c r="A196" s="269"/>
      <c r="B196" s="60" t="s">
        <v>449</v>
      </c>
      <c r="C196" s="328">
        <f>C191</f>
        <v>544936.80003139004</v>
      </c>
      <c r="D196" s="685"/>
      <c r="E196" s="328">
        <f>'RECÁLCULO ER VERTICAL'!E109</f>
        <v>2581471.5605791965</v>
      </c>
      <c r="F196" s="685"/>
      <c r="G196" s="328">
        <f>G191-G195</f>
        <v>742409.40435138124</v>
      </c>
      <c r="H196" s="685"/>
    </row>
    <row r="197" spans="1:11" ht="19.5" thickBot="1" x14ac:dyDescent="0.35">
      <c r="A197" s="269"/>
      <c r="B197" s="50" t="s">
        <v>451</v>
      </c>
      <c r="C197" s="423">
        <f>'RECÁLCULO ER VERTICAL'!C110</f>
        <v>54493.680003139008</v>
      </c>
      <c r="D197" s="688"/>
      <c r="E197" s="423">
        <f>'RECÁLCULO ER VERTICAL'!E110</f>
        <v>258147.15605791967</v>
      </c>
      <c r="F197" s="688"/>
      <c r="G197" s="423">
        <f>G196*10%</f>
        <v>74240.940435138124</v>
      </c>
      <c r="H197" s="688"/>
    </row>
    <row r="198" spans="1:11" ht="18.75" x14ac:dyDescent="0.3">
      <c r="A198" s="269"/>
      <c r="B198" s="60" t="s">
        <v>452</v>
      </c>
      <c r="C198" s="328">
        <f>'RECÁLCULO ER VERTICAL'!C111</f>
        <v>490443.12002825103</v>
      </c>
      <c r="D198" s="685"/>
      <c r="E198" s="328">
        <f>'RECÁLCULO ER VERTICAL'!E111</f>
        <v>2323324.4045212767</v>
      </c>
      <c r="F198" s="685"/>
      <c r="G198" s="328">
        <f>G196-G197</f>
        <v>668168.46391624305</v>
      </c>
      <c r="H198" s="685"/>
    </row>
    <row r="199" spans="1:11" ht="18.75" x14ac:dyDescent="0.25">
      <c r="A199" s="269"/>
      <c r="B199" s="426"/>
      <c r="C199" s="328"/>
      <c r="D199" s="685"/>
      <c r="E199" s="328"/>
      <c r="F199" s="685"/>
      <c r="G199" s="328"/>
      <c r="H199" s="685"/>
    </row>
    <row r="200" spans="1:11" ht="18.75" x14ac:dyDescent="0.25">
      <c r="A200" s="269"/>
      <c r="B200" s="426"/>
      <c r="C200" s="328"/>
      <c r="D200" s="685"/>
      <c r="E200" s="328"/>
      <c r="F200" s="685"/>
      <c r="G200" s="328"/>
      <c r="H200" s="685"/>
    </row>
    <row r="201" spans="1:11" x14ac:dyDescent="0.25">
      <c r="A201" s="269"/>
      <c r="B201" s="269"/>
      <c r="D201" s="897"/>
      <c r="F201" s="897"/>
      <c r="H201" s="897"/>
    </row>
    <row r="202" spans="1:11" ht="17.25" customHeight="1" x14ac:dyDescent="0.25">
      <c r="A202" s="269"/>
      <c r="B202" s="269"/>
      <c r="C202" s="897"/>
      <c r="D202" s="897"/>
      <c r="E202" s="897"/>
      <c r="F202" s="897"/>
      <c r="G202" s="897"/>
      <c r="H202" s="897"/>
    </row>
    <row r="203" spans="1:11" x14ac:dyDescent="0.25">
      <c r="A203" s="269"/>
      <c r="B203" s="269"/>
      <c r="D203" s="897"/>
      <c r="F203" s="897"/>
      <c r="H203" s="897"/>
    </row>
    <row r="204" spans="1:11" x14ac:dyDescent="0.25">
      <c r="A204" s="269"/>
      <c r="B204" s="269"/>
      <c r="D204" s="897"/>
      <c r="F204" s="897"/>
      <c r="H204" s="897"/>
    </row>
    <row r="205" spans="1:11" x14ac:dyDescent="0.25">
      <c r="A205" s="269"/>
      <c r="B205" s="269"/>
      <c r="D205" s="897"/>
      <c r="F205" s="897"/>
      <c r="H205" s="897"/>
    </row>
    <row r="206" spans="1:11" ht="17.25" customHeight="1" x14ac:dyDescent="0.25">
      <c r="A206" s="269"/>
      <c r="B206" s="269"/>
      <c r="D206" s="897"/>
      <c r="F206" s="897"/>
      <c r="H206" s="897"/>
    </row>
    <row r="207" spans="1:11" x14ac:dyDescent="0.25">
      <c r="A207" s="269"/>
      <c r="B207" s="269"/>
      <c r="D207" s="897"/>
      <c r="F207" s="897"/>
      <c r="H207" s="897"/>
    </row>
    <row r="208" spans="1:11" x14ac:dyDescent="0.25">
      <c r="A208" s="269"/>
      <c r="B208" s="269"/>
      <c r="D208" s="897"/>
      <c r="F208" s="897"/>
      <c r="H208" s="897"/>
    </row>
    <row r="209" spans="1:8" x14ac:dyDescent="0.25">
      <c r="A209" s="269"/>
      <c r="B209" s="269"/>
      <c r="D209" s="897"/>
      <c r="F209" s="897"/>
      <c r="H209" s="897"/>
    </row>
    <row r="210" spans="1:8" ht="17.25" customHeight="1" x14ac:dyDescent="0.25">
      <c r="A210" s="269"/>
      <c r="B210" s="269"/>
      <c r="D210" s="897"/>
      <c r="F210" s="897"/>
      <c r="H210" s="897"/>
    </row>
    <row r="211" spans="1:8" x14ac:dyDescent="0.25">
      <c r="A211" s="269"/>
      <c r="B211" s="269"/>
      <c r="D211" s="897"/>
      <c r="F211" s="897"/>
      <c r="H211" s="897"/>
    </row>
    <row r="212" spans="1:8" x14ac:dyDescent="0.25">
      <c r="A212" s="269"/>
      <c r="B212" s="269"/>
      <c r="D212" s="897"/>
      <c r="F212" s="897"/>
      <c r="H212" s="897"/>
    </row>
    <row r="213" spans="1:8" x14ac:dyDescent="0.25">
      <c r="A213" s="269"/>
      <c r="B213" s="269"/>
      <c r="D213" s="897"/>
      <c r="F213" s="897"/>
      <c r="H213" s="897"/>
    </row>
    <row r="214" spans="1:8" x14ac:dyDescent="0.25">
      <c r="A214" s="269"/>
      <c r="B214" s="269"/>
      <c r="D214" s="897"/>
      <c r="F214" s="897"/>
      <c r="H214" s="897"/>
    </row>
    <row r="215" spans="1:8" x14ac:dyDescent="0.25">
      <c r="A215" s="269"/>
      <c r="B215" s="269"/>
      <c r="D215" s="897"/>
      <c r="F215" s="897"/>
      <c r="H215" s="897"/>
    </row>
    <row r="216" spans="1:8" x14ac:dyDescent="0.25">
      <c r="A216" s="269"/>
      <c r="B216" s="269"/>
      <c r="D216" s="897"/>
      <c r="F216" s="897"/>
      <c r="H216" s="897"/>
    </row>
    <row r="217" spans="1:8" x14ac:dyDescent="0.25">
      <c r="A217" s="269"/>
      <c r="B217" s="269"/>
      <c r="D217" s="897"/>
      <c r="F217" s="897"/>
      <c r="H217" s="897"/>
    </row>
    <row r="218" spans="1:8" x14ac:dyDescent="0.25">
      <c r="A218" s="269"/>
      <c r="B218" s="269"/>
      <c r="D218" s="897"/>
      <c r="F218" s="897"/>
      <c r="H218" s="897"/>
    </row>
    <row r="219" spans="1:8" x14ac:dyDescent="0.25">
      <c r="A219" s="269"/>
      <c r="B219" s="269"/>
      <c r="D219" s="897"/>
      <c r="F219" s="897"/>
      <c r="H219" s="897"/>
    </row>
    <row r="220" spans="1:8" x14ac:dyDescent="0.25">
      <c r="A220" s="269"/>
      <c r="B220" s="269"/>
      <c r="D220" s="897"/>
      <c r="F220" s="897"/>
      <c r="H220" s="897"/>
    </row>
    <row r="221" spans="1:8" x14ac:dyDescent="0.25">
      <c r="A221" s="269"/>
      <c r="B221" s="269"/>
      <c r="D221" s="897"/>
      <c r="F221" s="897"/>
      <c r="H221" s="897"/>
    </row>
    <row r="222" spans="1:8" x14ac:dyDescent="0.25">
      <c r="A222" s="269"/>
      <c r="B222" s="269"/>
      <c r="D222" s="897"/>
      <c r="F222" s="897"/>
      <c r="H222" s="897"/>
    </row>
    <row r="223" spans="1:8" x14ac:dyDescent="0.25">
      <c r="A223" s="269"/>
      <c r="B223" s="269"/>
      <c r="D223" s="897"/>
      <c r="F223" s="897"/>
      <c r="H223" s="897"/>
    </row>
    <row r="224" spans="1:8" x14ac:dyDescent="0.25">
      <c r="A224" s="269"/>
      <c r="B224" s="269"/>
      <c r="D224" s="897"/>
      <c r="F224" s="897"/>
      <c r="H224" s="897"/>
    </row>
    <row r="225" spans="1:8" x14ac:dyDescent="0.25">
      <c r="A225" s="269"/>
      <c r="B225" s="269"/>
      <c r="D225" s="897"/>
      <c r="F225" s="897"/>
      <c r="H225" s="897"/>
    </row>
    <row r="226" spans="1:8" x14ac:dyDescent="0.25">
      <c r="A226" s="269"/>
      <c r="B226" s="269"/>
      <c r="D226" s="897"/>
      <c r="F226" s="897"/>
      <c r="H226" s="897"/>
    </row>
    <row r="227" spans="1:8" x14ac:dyDescent="0.25">
      <c r="A227" s="269"/>
      <c r="B227" s="269"/>
      <c r="D227" s="897"/>
      <c r="F227" s="897"/>
      <c r="H227" s="897"/>
    </row>
    <row r="228" spans="1:8" x14ac:dyDescent="0.25">
      <c r="A228" s="269"/>
      <c r="B228" s="269"/>
      <c r="D228" s="897"/>
      <c r="F228" s="897"/>
      <c r="H228" s="897"/>
    </row>
    <row r="229" spans="1:8" x14ac:dyDescent="0.25">
      <c r="A229" s="269"/>
      <c r="B229" s="269"/>
      <c r="D229" s="897"/>
      <c r="F229" s="897"/>
      <c r="H229" s="897"/>
    </row>
    <row r="230" spans="1:8" x14ac:dyDescent="0.25">
      <c r="A230" s="269"/>
      <c r="B230" s="269"/>
      <c r="D230" s="897"/>
      <c r="F230" s="897"/>
      <c r="H230" s="897"/>
    </row>
    <row r="231" spans="1:8" x14ac:dyDescent="0.25">
      <c r="A231" s="269"/>
      <c r="B231" s="269"/>
      <c r="D231" s="897"/>
      <c r="F231" s="897"/>
      <c r="H231" s="897"/>
    </row>
    <row r="232" spans="1:8" x14ac:dyDescent="0.25">
      <c r="A232" s="269"/>
      <c r="B232" s="269"/>
      <c r="D232" s="897"/>
      <c r="F232" s="897"/>
      <c r="H232" s="897"/>
    </row>
    <row r="233" spans="1:8" x14ac:dyDescent="0.25">
      <c r="A233" s="269"/>
      <c r="B233" s="269"/>
      <c r="D233" s="897"/>
      <c r="F233" s="897"/>
      <c r="H233" s="897"/>
    </row>
    <row r="234" spans="1:8" x14ac:dyDescent="0.25">
      <c r="A234" s="269"/>
      <c r="B234" s="269"/>
      <c r="D234" s="897"/>
      <c r="F234" s="897"/>
      <c r="H234" s="897"/>
    </row>
    <row r="235" spans="1:8" x14ac:dyDescent="0.25">
      <c r="A235" s="269"/>
      <c r="B235" s="269"/>
      <c r="D235" s="897"/>
      <c r="F235" s="897"/>
      <c r="H235" s="897"/>
    </row>
    <row r="236" spans="1:8" x14ac:dyDescent="0.25">
      <c r="A236" s="269"/>
      <c r="B236" s="269"/>
      <c r="D236" s="897"/>
      <c r="F236" s="897"/>
      <c r="H236" s="897"/>
    </row>
    <row r="237" spans="1:8" x14ac:dyDescent="0.25">
      <c r="A237" s="269"/>
      <c r="B237" s="269"/>
      <c r="D237" s="897"/>
      <c r="F237" s="897"/>
      <c r="H237" s="897"/>
    </row>
    <row r="238" spans="1:8" x14ac:dyDescent="0.25">
      <c r="A238" s="269"/>
      <c r="B238" s="269"/>
      <c r="D238" s="897"/>
      <c r="F238" s="897"/>
      <c r="H238" s="897"/>
    </row>
    <row r="239" spans="1:8" x14ac:dyDescent="0.25">
      <c r="A239" s="269"/>
      <c r="B239" s="269"/>
      <c r="D239" s="897"/>
      <c r="F239" s="897"/>
      <c r="H239" s="897"/>
    </row>
    <row r="240" spans="1:8" x14ac:dyDescent="0.25">
      <c r="A240" s="269"/>
      <c r="B240" s="269"/>
      <c r="D240" s="897"/>
      <c r="F240" s="897"/>
      <c r="H240" s="897"/>
    </row>
    <row r="241" spans="1:8" x14ac:dyDescent="0.25">
      <c r="A241" s="269"/>
      <c r="B241" s="269"/>
      <c r="D241" s="897"/>
      <c r="F241" s="897"/>
      <c r="H241" s="897"/>
    </row>
    <row r="242" spans="1:8" x14ac:dyDescent="0.25">
      <c r="A242" s="269"/>
      <c r="B242" s="269"/>
      <c r="D242" s="897"/>
      <c r="F242" s="897"/>
      <c r="H242" s="897"/>
    </row>
    <row r="243" spans="1:8" x14ac:dyDescent="0.25">
      <c r="A243" s="269"/>
      <c r="B243" s="269"/>
      <c r="D243" s="897"/>
      <c r="F243" s="897"/>
      <c r="H243" s="897"/>
    </row>
    <row r="244" spans="1:8" x14ac:dyDescent="0.25">
      <c r="A244" s="269"/>
      <c r="B244" s="269"/>
      <c r="D244" s="897"/>
      <c r="F244" s="897"/>
      <c r="H244" s="897"/>
    </row>
    <row r="245" spans="1:8" x14ac:dyDescent="0.25">
      <c r="A245" s="269"/>
      <c r="B245" s="269"/>
      <c r="D245" s="897"/>
      <c r="F245" s="897"/>
      <c r="H245" s="897"/>
    </row>
    <row r="246" spans="1:8" x14ac:dyDescent="0.25">
      <c r="A246" s="269"/>
      <c r="B246" s="269"/>
      <c r="D246" s="897"/>
      <c r="F246" s="897"/>
      <c r="H246" s="897"/>
    </row>
    <row r="247" spans="1:8" x14ac:dyDescent="0.25">
      <c r="A247" s="269"/>
      <c r="B247" s="269"/>
      <c r="D247" s="897"/>
      <c r="F247" s="897"/>
      <c r="H247" s="897"/>
    </row>
    <row r="248" spans="1:8" x14ac:dyDescent="0.25">
      <c r="A248" s="269"/>
      <c r="B248" s="269"/>
      <c r="D248" s="897"/>
      <c r="F248" s="897"/>
      <c r="H248" s="897"/>
    </row>
    <row r="249" spans="1:8" x14ac:dyDescent="0.25">
      <c r="A249" s="269"/>
      <c r="B249" s="269"/>
      <c r="D249" s="897"/>
      <c r="F249" s="897"/>
      <c r="H249" s="897"/>
    </row>
    <row r="250" spans="1:8" x14ac:dyDescent="0.25">
      <c r="A250" s="269"/>
      <c r="B250" s="269"/>
      <c r="D250" s="897"/>
      <c r="F250" s="897"/>
      <c r="H250" s="897"/>
    </row>
    <row r="251" spans="1:8" x14ac:dyDescent="0.25">
      <c r="A251" s="269"/>
      <c r="B251" s="269"/>
      <c r="D251" s="897"/>
      <c r="F251" s="897"/>
      <c r="H251" s="897"/>
    </row>
    <row r="252" spans="1:8" x14ac:dyDescent="0.25">
      <c r="A252" s="269"/>
      <c r="B252" s="269"/>
      <c r="D252" s="897"/>
      <c r="F252" s="897"/>
      <c r="H252" s="897"/>
    </row>
    <row r="253" spans="1:8" x14ac:dyDescent="0.25">
      <c r="A253" s="269"/>
      <c r="B253" s="269"/>
      <c r="D253" s="897"/>
      <c r="F253" s="897"/>
      <c r="H253" s="897"/>
    </row>
    <row r="254" spans="1:8" x14ac:dyDescent="0.25">
      <c r="A254" s="269"/>
      <c r="B254" s="269"/>
      <c r="D254" s="897"/>
      <c r="F254" s="897"/>
      <c r="H254" s="897"/>
    </row>
    <row r="255" spans="1:8" x14ac:dyDescent="0.25">
      <c r="A255" s="269"/>
      <c r="B255" s="269"/>
      <c r="D255" s="897"/>
      <c r="F255" s="897"/>
      <c r="H255" s="897"/>
    </row>
    <row r="256" spans="1:8" x14ac:dyDescent="0.25">
      <c r="A256" s="269"/>
      <c r="B256" s="269"/>
      <c r="D256" s="897"/>
      <c r="F256" s="897"/>
      <c r="H256" s="897"/>
    </row>
    <row r="257" spans="1:8" x14ac:dyDescent="0.25">
      <c r="A257" s="269"/>
      <c r="B257" s="269"/>
      <c r="D257" s="897"/>
      <c r="F257" s="897"/>
      <c r="H257" s="897"/>
    </row>
    <row r="258" spans="1:8" x14ac:dyDescent="0.25">
      <c r="A258" s="269"/>
      <c r="B258" s="269"/>
      <c r="D258" s="897"/>
      <c r="F258" s="897"/>
      <c r="H258" s="897"/>
    </row>
    <row r="259" spans="1:8" x14ac:dyDescent="0.25">
      <c r="A259" s="269"/>
      <c r="B259" s="269"/>
      <c r="D259" s="897"/>
      <c r="F259" s="897"/>
      <c r="H259" s="897"/>
    </row>
    <row r="260" spans="1:8" x14ac:dyDescent="0.25">
      <c r="A260" s="269"/>
      <c r="B260" s="269"/>
      <c r="D260" s="897"/>
      <c r="F260" s="897"/>
      <c r="H260" s="897"/>
    </row>
    <row r="261" spans="1:8" x14ac:dyDescent="0.25">
      <c r="A261" s="269"/>
      <c r="B261" s="269"/>
      <c r="D261" s="897"/>
      <c r="F261" s="897"/>
      <c r="H261" s="897"/>
    </row>
    <row r="262" spans="1:8" x14ac:dyDescent="0.25">
      <c r="A262" s="269"/>
      <c r="B262" s="269"/>
      <c r="D262" s="897"/>
      <c r="F262" s="897"/>
      <c r="H262" s="897"/>
    </row>
    <row r="263" spans="1:8" x14ac:dyDescent="0.25">
      <c r="A263" s="269"/>
      <c r="B263" s="269"/>
      <c r="D263" s="897"/>
      <c r="F263" s="897"/>
      <c r="H263" s="897"/>
    </row>
    <row r="264" spans="1:8" x14ac:dyDescent="0.25">
      <c r="A264" s="269"/>
      <c r="B264" s="269"/>
      <c r="D264" s="897"/>
      <c r="F264" s="897"/>
      <c r="H264" s="897"/>
    </row>
    <row r="265" spans="1:8" x14ac:dyDescent="0.25">
      <c r="A265" s="269"/>
      <c r="B265" s="269"/>
      <c r="D265" s="897"/>
      <c r="F265" s="897"/>
      <c r="H265" s="897"/>
    </row>
    <row r="266" spans="1:8" x14ac:dyDescent="0.25">
      <c r="A266" s="269"/>
      <c r="B266" s="269"/>
      <c r="D266" s="897"/>
      <c r="F266" s="897"/>
      <c r="H266" s="897"/>
    </row>
    <row r="267" spans="1:8" x14ac:dyDescent="0.25">
      <c r="A267" s="269"/>
      <c r="B267" s="269"/>
      <c r="D267" s="897"/>
      <c r="F267" s="897"/>
      <c r="H267" s="897"/>
    </row>
    <row r="268" spans="1:8" x14ac:dyDescent="0.25">
      <c r="A268" s="269"/>
      <c r="B268" s="269"/>
      <c r="D268" s="897"/>
      <c r="F268" s="897"/>
      <c r="H268" s="897"/>
    </row>
    <row r="269" spans="1:8" x14ac:dyDescent="0.25">
      <c r="A269" s="269"/>
      <c r="B269" s="269"/>
      <c r="D269" s="897"/>
      <c r="F269" s="897"/>
      <c r="H269" s="897"/>
    </row>
    <row r="270" spans="1:8" x14ac:dyDescent="0.25">
      <c r="A270" s="269"/>
      <c r="B270" s="269"/>
      <c r="D270" s="897"/>
      <c r="F270" s="897"/>
      <c r="H270" s="897"/>
    </row>
    <row r="271" spans="1:8" x14ac:dyDescent="0.25">
      <c r="A271" s="269"/>
      <c r="B271" s="269"/>
      <c r="D271" s="897"/>
      <c r="F271" s="897"/>
      <c r="H271" s="897"/>
    </row>
    <row r="272" spans="1:8" x14ac:dyDescent="0.25">
      <c r="A272" s="269"/>
      <c r="B272" s="269"/>
      <c r="D272" s="897"/>
      <c r="F272" s="897"/>
      <c r="H272" s="897"/>
    </row>
    <row r="273" spans="1:8" x14ac:dyDescent="0.25">
      <c r="A273" s="269"/>
      <c r="B273" s="269"/>
      <c r="D273" s="897"/>
      <c r="F273" s="897"/>
      <c r="H273" s="897"/>
    </row>
    <row r="274" spans="1:8" x14ac:dyDescent="0.25">
      <c r="A274" s="269"/>
      <c r="B274" s="269"/>
      <c r="D274" s="897"/>
      <c r="F274" s="897"/>
      <c r="H274" s="897"/>
    </row>
    <row r="275" spans="1:8" x14ac:dyDescent="0.25">
      <c r="A275" s="269"/>
      <c r="B275" s="269"/>
      <c r="D275" s="897"/>
      <c r="F275" s="897"/>
      <c r="H275" s="897"/>
    </row>
    <row r="276" spans="1:8" x14ac:dyDescent="0.25">
      <c r="A276" s="269"/>
      <c r="B276" s="269"/>
      <c r="D276" s="897"/>
      <c r="F276" s="897"/>
      <c r="H276" s="897"/>
    </row>
    <row r="277" spans="1:8" x14ac:dyDescent="0.25">
      <c r="A277" s="269"/>
      <c r="B277" s="269"/>
      <c r="D277" s="897"/>
      <c r="F277" s="897"/>
      <c r="H277" s="897"/>
    </row>
    <row r="278" spans="1:8" x14ac:dyDescent="0.25">
      <c r="A278" s="269"/>
      <c r="B278" s="269"/>
      <c r="D278" s="897"/>
      <c r="F278" s="897"/>
      <c r="H278" s="897"/>
    </row>
    <row r="279" spans="1:8" x14ac:dyDescent="0.25">
      <c r="A279" s="269"/>
      <c r="B279" s="269"/>
      <c r="D279" s="897"/>
      <c r="F279" s="897"/>
      <c r="H279" s="897"/>
    </row>
    <row r="280" spans="1:8" x14ac:dyDescent="0.25">
      <c r="A280" s="269"/>
      <c r="B280" s="269"/>
      <c r="D280" s="897"/>
      <c r="F280" s="897"/>
      <c r="H280" s="897"/>
    </row>
    <row r="281" spans="1:8" x14ac:dyDescent="0.25">
      <c r="A281" s="269"/>
      <c r="B281" s="269"/>
      <c r="D281" s="897"/>
      <c r="F281" s="897"/>
      <c r="H281" s="897"/>
    </row>
    <row r="282" spans="1:8" x14ac:dyDescent="0.25">
      <c r="A282" s="269"/>
      <c r="B282" s="269"/>
      <c r="D282" s="897"/>
      <c r="F282" s="897"/>
      <c r="H282" s="897"/>
    </row>
    <row r="283" spans="1:8" x14ac:dyDescent="0.25">
      <c r="A283" s="269"/>
      <c r="B283" s="269"/>
      <c r="D283" s="897"/>
      <c r="F283" s="897"/>
      <c r="H283" s="897"/>
    </row>
    <row r="284" spans="1:8" x14ac:dyDescent="0.25">
      <c r="A284" s="269"/>
      <c r="B284" s="269"/>
      <c r="D284" s="897"/>
      <c r="F284" s="897"/>
      <c r="H284" s="897"/>
    </row>
    <row r="285" spans="1:8" x14ac:dyDescent="0.25">
      <c r="A285" s="269"/>
      <c r="B285" s="269"/>
      <c r="D285" s="897"/>
      <c r="F285" s="897"/>
      <c r="H285" s="897"/>
    </row>
    <row r="286" spans="1:8" x14ac:dyDescent="0.25">
      <c r="A286" s="269"/>
      <c r="B286" s="269"/>
      <c r="D286" s="897"/>
      <c r="F286" s="897"/>
      <c r="H286" s="897"/>
    </row>
    <row r="287" spans="1:8" x14ac:dyDescent="0.25">
      <c r="A287" s="269"/>
      <c r="B287" s="269"/>
      <c r="D287" s="897"/>
      <c r="F287" s="897"/>
      <c r="H287" s="897"/>
    </row>
    <row r="288" spans="1:8" x14ac:dyDescent="0.25">
      <c r="A288" s="269"/>
      <c r="B288" s="269"/>
      <c r="D288" s="897"/>
      <c r="F288" s="897"/>
      <c r="H288" s="897"/>
    </row>
    <row r="289" spans="1:8" x14ac:dyDescent="0.25">
      <c r="A289" s="269"/>
      <c r="B289" s="269"/>
      <c r="D289" s="897"/>
      <c r="F289" s="897"/>
      <c r="H289" s="897"/>
    </row>
    <row r="290" spans="1:8" x14ac:dyDescent="0.25">
      <c r="A290" s="269"/>
      <c r="B290" s="269"/>
      <c r="D290" s="897"/>
      <c r="F290" s="897"/>
      <c r="H290" s="897"/>
    </row>
    <row r="291" spans="1:8" x14ac:dyDescent="0.25">
      <c r="A291" s="269"/>
      <c r="B291" s="269"/>
      <c r="D291" s="897"/>
      <c r="F291" s="897"/>
      <c r="H291" s="897"/>
    </row>
    <row r="292" spans="1:8" x14ac:dyDescent="0.25">
      <c r="A292" s="269"/>
      <c r="B292" s="269"/>
      <c r="D292" s="897"/>
      <c r="F292" s="897"/>
      <c r="H292" s="897"/>
    </row>
    <row r="293" spans="1:8" x14ac:dyDescent="0.25">
      <c r="A293" s="269"/>
      <c r="B293" s="269"/>
      <c r="D293" s="897"/>
      <c r="F293" s="897"/>
      <c r="H293" s="897"/>
    </row>
    <row r="294" spans="1:8" x14ac:dyDescent="0.25">
      <c r="A294" s="269"/>
      <c r="B294" s="269"/>
      <c r="D294" s="897"/>
      <c r="F294" s="897"/>
      <c r="H294" s="897"/>
    </row>
    <row r="295" spans="1:8" x14ac:dyDescent="0.25">
      <c r="A295" s="269"/>
      <c r="B295" s="269"/>
      <c r="D295" s="897"/>
      <c r="F295" s="897"/>
      <c r="H295" s="897"/>
    </row>
    <row r="296" spans="1:8" x14ac:dyDescent="0.25">
      <c r="A296" s="269"/>
      <c r="B296" s="269"/>
      <c r="D296" s="897"/>
      <c r="F296" s="897"/>
      <c r="H296" s="897"/>
    </row>
    <row r="297" spans="1:8" x14ac:dyDescent="0.25">
      <c r="A297" s="269"/>
      <c r="B297" s="269"/>
      <c r="D297" s="897"/>
      <c r="F297" s="897"/>
      <c r="H297" s="897"/>
    </row>
    <row r="298" spans="1:8" x14ac:dyDescent="0.25">
      <c r="A298" s="269"/>
      <c r="B298" s="269"/>
      <c r="D298" s="897"/>
      <c r="F298" s="897"/>
      <c r="H298" s="897"/>
    </row>
    <row r="299" spans="1:8" x14ac:dyDescent="0.25">
      <c r="A299" s="269"/>
      <c r="B299" s="269"/>
      <c r="D299" s="897"/>
      <c r="F299" s="897"/>
      <c r="H299" s="897"/>
    </row>
    <row r="300" spans="1:8" x14ac:dyDescent="0.25">
      <c r="A300" s="269"/>
      <c r="B300" s="269"/>
      <c r="D300" s="897"/>
      <c r="F300" s="897"/>
      <c r="H300" s="897"/>
    </row>
    <row r="301" spans="1:8" x14ac:dyDescent="0.25">
      <c r="A301" s="269"/>
      <c r="B301" s="269"/>
      <c r="D301" s="897"/>
      <c r="F301" s="897"/>
      <c r="H301" s="897"/>
    </row>
    <row r="302" spans="1:8" x14ac:dyDescent="0.25">
      <c r="A302" s="269"/>
      <c r="B302" s="269"/>
      <c r="D302" s="897"/>
      <c r="F302" s="897"/>
      <c r="H302" s="897"/>
    </row>
    <row r="303" spans="1:8" x14ac:dyDescent="0.25">
      <c r="A303" s="269"/>
      <c r="B303" s="269"/>
      <c r="D303" s="897"/>
      <c r="F303" s="897"/>
      <c r="H303" s="897"/>
    </row>
    <row r="304" spans="1:8" x14ac:dyDescent="0.25">
      <c r="A304" s="269"/>
      <c r="B304" s="269"/>
      <c r="D304" s="897"/>
      <c r="F304" s="897"/>
      <c r="H304" s="897"/>
    </row>
    <row r="305" spans="1:8" x14ac:dyDescent="0.25">
      <c r="A305" s="269"/>
      <c r="B305" s="269"/>
      <c r="D305" s="897"/>
      <c r="F305" s="897"/>
      <c r="H305" s="897"/>
    </row>
    <row r="306" spans="1:8" x14ac:dyDescent="0.25">
      <c r="A306" s="269"/>
      <c r="B306" s="269"/>
      <c r="D306" s="897"/>
      <c r="F306" s="897"/>
      <c r="H306" s="897"/>
    </row>
    <row r="307" spans="1:8" x14ac:dyDescent="0.25">
      <c r="A307" s="269"/>
      <c r="B307" s="269"/>
      <c r="D307" s="897"/>
      <c r="F307" s="897"/>
      <c r="H307" s="897"/>
    </row>
    <row r="308" spans="1:8" x14ac:dyDescent="0.25">
      <c r="A308" s="269"/>
      <c r="B308" s="269"/>
      <c r="D308" s="897"/>
      <c r="F308" s="897"/>
      <c r="H308" s="897"/>
    </row>
    <row r="309" spans="1:8" x14ac:dyDescent="0.25">
      <c r="A309" s="269"/>
      <c r="B309" s="269"/>
      <c r="D309" s="897"/>
      <c r="F309" s="897"/>
      <c r="H309" s="897"/>
    </row>
    <row r="310" spans="1:8" x14ac:dyDescent="0.25">
      <c r="A310" s="269"/>
      <c r="B310" s="269"/>
      <c r="D310" s="897"/>
      <c r="F310" s="897"/>
      <c r="H310" s="897"/>
    </row>
    <row r="311" spans="1:8" x14ac:dyDescent="0.25">
      <c r="A311" s="269"/>
      <c r="B311" s="269"/>
      <c r="D311" s="897"/>
      <c r="F311" s="897"/>
      <c r="H311" s="897"/>
    </row>
    <row r="312" spans="1:8" x14ac:dyDescent="0.25">
      <c r="A312" s="269"/>
      <c r="B312" s="269"/>
      <c r="D312" s="897"/>
      <c r="F312" s="897"/>
      <c r="H312" s="897"/>
    </row>
    <row r="313" spans="1:8" x14ac:dyDescent="0.25">
      <c r="A313" s="269"/>
      <c r="B313" s="269"/>
      <c r="D313" s="897"/>
      <c r="F313" s="897"/>
      <c r="H313" s="897"/>
    </row>
    <row r="314" spans="1:8" x14ac:dyDescent="0.25">
      <c r="A314" s="269"/>
      <c r="B314" s="269"/>
      <c r="D314" s="897"/>
      <c r="F314" s="897"/>
      <c r="H314" s="897"/>
    </row>
    <row r="315" spans="1:8" x14ac:dyDescent="0.25">
      <c r="A315" s="269"/>
      <c r="B315" s="269"/>
      <c r="D315" s="897"/>
      <c r="F315" s="897"/>
      <c r="H315" s="897"/>
    </row>
    <row r="316" spans="1:8" x14ac:dyDescent="0.25">
      <c r="A316" s="269"/>
      <c r="B316" s="269"/>
      <c r="D316" s="897"/>
      <c r="F316" s="897"/>
      <c r="H316" s="897"/>
    </row>
    <row r="317" spans="1:8" x14ac:dyDescent="0.25">
      <c r="A317" s="269"/>
      <c r="B317" s="269"/>
      <c r="D317" s="897"/>
      <c r="F317" s="897"/>
      <c r="H317" s="897"/>
    </row>
    <row r="318" spans="1:8" x14ac:dyDescent="0.25">
      <c r="A318" s="269"/>
      <c r="B318" s="269"/>
      <c r="D318" s="897"/>
      <c r="F318" s="897"/>
      <c r="H318" s="897"/>
    </row>
    <row r="319" spans="1:8" x14ac:dyDescent="0.25">
      <c r="A319" s="269"/>
      <c r="B319" s="269"/>
      <c r="D319" s="897"/>
      <c r="F319" s="897"/>
      <c r="H319" s="897"/>
    </row>
    <row r="320" spans="1:8" x14ac:dyDescent="0.25">
      <c r="A320" s="269"/>
      <c r="B320" s="269"/>
      <c r="D320" s="897"/>
      <c r="F320" s="897"/>
      <c r="H320" s="897"/>
    </row>
    <row r="321" spans="1:8" x14ac:dyDescent="0.25">
      <c r="A321" s="269"/>
      <c r="B321" s="269"/>
      <c r="D321" s="897"/>
      <c r="F321" s="897"/>
      <c r="H321" s="897"/>
    </row>
    <row r="322" spans="1:8" x14ac:dyDescent="0.25">
      <c r="A322" s="269"/>
      <c r="B322" s="269"/>
      <c r="D322" s="897"/>
      <c r="F322" s="897"/>
      <c r="H322" s="897"/>
    </row>
    <row r="323" spans="1:8" x14ac:dyDescent="0.25">
      <c r="A323" s="269"/>
      <c r="B323" s="269"/>
      <c r="D323" s="897"/>
      <c r="F323" s="897"/>
      <c r="H323" s="897"/>
    </row>
    <row r="324" spans="1:8" x14ac:dyDescent="0.25">
      <c r="A324" s="269"/>
      <c r="B324" s="269"/>
      <c r="D324" s="897"/>
      <c r="F324" s="897"/>
      <c r="H324" s="897"/>
    </row>
    <row r="325" spans="1:8" x14ac:dyDescent="0.25">
      <c r="A325" s="269"/>
      <c r="B325" s="269"/>
      <c r="D325" s="897"/>
      <c r="F325" s="897"/>
      <c r="H325" s="897"/>
    </row>
    <row r="326" spans="1:8" x14ac:dyDescent="0.25">
      <c r="A326" s="269"/>
      <c r="B326" s="269"/>
      <c r="D326" s="897"/>
      <c r="F326" s="897"/>
      <c r="H326" s="897"/>
    </row>
    <row r="327" spans="1:8" x14ac:dyDescent="0.25">
      <c r="A327" s="269"/>
      <c r="B327" s="269"/>
      <c r="D327" s="897"/>
      <c r="F327" s="897"/>
      <c r="H327" s="897"/>
    </row>
    <row r="328" spans="1:8" x14ac:dyDescent="0.25">
      <c r="A328" s="269"/>
      <c r="B328" s="269"/>
      <c r="D328" s="897"/>
      <c r="F328" s="897"/>
      <c r="H328" s="897"/>
    </row>
    <row r="329" spans="1:8" x14ac:dyDescent="0.25">
      <c r="A329" s="269"/>
      <c r="B329" s="269"/>
      <c r="D329" s="897"/>
      <c r="F329" s="897"/>
      <c r="H329" s="897"/>
    </row>
    <row r="330" spans="1:8" x14ac:dyDescent="0.25">
      <c r="A330" s="269"/>
      <c r="B330" s="269"/>
      <c r="D330" s="897"/>
      <c r="F330" s="897"/>
      <c r="H330" s="897"/>
    </row>
    <row r="331" spans="1:8" x14ac:dyDescent="0.25">
      <c r="A331" s="269"/>
      <c r="B331" s="269"/>
      <c r="D331" s="897"/>
      <c r="F331" s="897"/>
      <c r="H331" s="897"/>
    </row>
    <row r="332" spans="1:8" x14ac:dyDescent="0.25">
      <c r="A332" s="269"/>
      <c r="B332" s="269"/>
      <c r="D332" s="897"/>
      <c r="F332" s="897"/>
      <c r="H332" s="897"/>
    </row>
    <row r="333" spans="1:8" x14ac:dyDescent="0.25">
      <c r="A333" s="269"/>
      <c r="B333" s="269"/>
      <c r="D333" s="897"/>
      <c r="F333" s="897"/>
      <c r="H333" s="897"/>
    </row>
    <row r="334" spans="1:8" x14ac:dyDescent="0.25">
      <c r="A334" s="269"/>
      <c r="B334" s="269"/>
      <c r="D334" s="897"/>
      <c r="F334" s="897"/>
      <c r="H334" s="897"/>
    </row>
    <row r="335" spans="1:8" x14ac:dyDescent="0.25">
      <c r="A335" s="269"/>
      <c r="B335" s="269"/>
      <c r="D335" s="897"/>
      <c r="F335" s="897"/>
      <c r="H335" s="897"/>
    </row>
    <row r="336" spans="1:8" x14ac:dyDescent="0.25">
      <c r="A336" s="269"/>
      <c r="B336" s="269"/>
      <c r="D336" s="897"/>
      <c r="F336" s="897"/>
      <c r="H336" s="897"/>
    </row>
    <row r="337" spans="1:8" x14ac:dyDescent="0.25">
      <c r="A337" s="269"/>
      <c r="B337" s="269"/>
      <c r="D337" s="897"/>
      <c r="F337" s="897"/>
      <c r="H337" s="897"/>
    </row>
    <row r="338" spans="1:8" x14ac:dyDescent="0.25">
      <c r="A338" s="269"/>
      <c r="B338" s="269"/>
      <c r="D338" s="897"/>
      <c r="F338" s="897"/>
      <c r="H338" s="897"/>
    </row>
    <row r="339" spans="1:8" x14ac:dyDescent="0.25">
      <c r="A339" s="269"/>
      <c r="B339" s="269"/>
      <c r="D339" s="897"/>
      <c r="F339" s="897"/>
      <c r="H339" s="897"/>
    </row>
    <row r="340" spans="1:8" x14ac:dyDescent="0.25">
      <c r="A340" s="269"/>
      <c r="B340" s="269"/>
      <c r="D340" s="897"/>
      <c r="F340" s="897"/>
      <c r="H340" s="897"/>
    </row>
    <row r="341" spans="1:8" x14ac:dyDescent="0.25">
      <c r="A341" s="269"/>
      <c r="B341" s="269"/>
      <c r="D341" s="897"/>
      <c r="F341" s="897"/>
      <c r="H341" s="897"/>
    </row>
    <row r="342" spans="1:8" x14ac:dyDescent="0.25">
      <c r="A342" s="269"/>
      <c r="B342" s="269"/>
      <c r="D342" s="897"/>
      <c r="F342" s="897"/>
      <c r="H342" s="897"/>
    </row>
    <row r="343" spans="1:8" x14ac:dyDescent="0.25">
      <c r="A343" s="269"/>
      <c r="B343" s="269"/>
      <c r="D343" s="897"/>
      <c r="F343" s="897"/>
      <c r="H343" s="897"/>
    </row>
    <row r="344" spans="1:8" x14ac:dyDescent="0.25">
      <c r="A344" s="269"/>
      <c r="B344" s="269"/>
      <c r="D344" s="897"/>
      <c r="F344" s="897"/>
      <c r="H344" s="897"/>
    </row>
    <row r="345" spans="1:8" x14ac:dyDescent="0.25">
      <c r="A345" s="269"/>
      <c r="B345" s="269"/>
      <c r="D345" s="897"/>
      <c r="F345" s="897"/>
      <c r="H345" s="897"/>
    </row>
    <row r="346" spans="1:8" x14ac:dyDescent="0.25">
      <c r="A346" s="269"/>
      <c r="B346" s="269"/>
      <c r="D346" s="897"/>
      <c r="F346" s="897"/>
      <c r="H346" s="897"/>
    </row>
    <row r="347" spans="1:8" x14ac:dyDescent="0.25">
      <c r="A347" s="269"/>
      <c r="B347" s="269"/>
      <c r="D347" s="897"/>
      <c r="F347" s="897"/>
      <c r="H347" s="897"/>
    </row>
    <row r="348" spans="1:8" x14ac:dyDescent="0.25">
      <c r="A348" s="269"/>
      <c r="B348" s="269"/>
      <c r="D348" s="897"/>
      <c r="F348" s="897"/>
      <c r="H348" s="897"/>
    </row>
    <row r="349" spans="1:8" x14ac:dyDescent="0.25">
      <c r="A349" s="269"/>
      <c r="B349" s="269"/>
      <c r="D349" s="897"/>
      <c r="F349" s="897"/>
      <c r="H349" s="897"/>
    </row>
    <row r="350" spans="1:8" x14ac:dyDescent="0.25">
      <c r="A350" s="269"/>
      <c r="B350" s="269"/>
      <c r="D350" s="897"/>
      <c r="F350" s="897"/>
      <c r="H350" s="897"/>
    </row>
    <row r="351" spans="1:8" x14ac:dyDescent="0.25">
      <c r="A351" s="269"/>
      <c r="B351" s="269"/>
      <c r="D351" s="897"/>
      <c r="F351" s="897"/>
      <c r="H351" s="897"/>
    </row>
    <row r="352" spans="1:8" x14ac:dyDescent="0.25">
      <c r="A352" s="269"/>
      <c r="B352" s="269"/>
      <c r="D352" s="897"/>
      <c r="F352" s="897"/>
      <c r="H352" s="897"/>
    </row>
    <row r="353" spans="1:8" x14ac:dyDescent="0.25">
      <c r="A353" s="269"/>
      <c r="B353" s="269"/>
      <c r="D353" s="897"/>
      <c r="F353" s="897"/>
      <c r="H353" s="897"/>
    </row>
    <row r="354" spans="1:8" x14ac:dyDescent="0.25">
      <c r="A354" s="269"/>
      <c r="B354" s="269"/>
      <c r="D354" s="897"/>
      <c r="F354" s="897"/>
      <c r="H354" s="897"/>
    </row>
    <row r="355" spans="1:8" x14ac:dyDescent="0.25">
      <c r="A355" s="269"/>
      <c r="B355" s="269"/>
      <c r="D355" s="897"/>
      <c r="F355" s="897"/>
      <c r="H355" s="897"/>
    </row>
    <row r="356" spans="1:8" x14ac:dyDescent="0.25">
      <c r="A356" s="269"/>
      <c r="B356" s="269"/>
      <c r="D356" s="897"/>
      <c r="F356" s="897"/>
      <c r="H356" s="897"/>
    </row>
    <row r="357" spans="1:8" x14ac:dyDescent="0.25">
      <c r="A357" s="269"/>
      <c r="B357" s="269"/>
      <c r="D357" s="897"/>
      <c r="F357" s="897"/>
      <c r="H357" s="897"/>
    </row>
    <row r="358" spans="1:8" x14ac:dyDescent="0.25">
      <c r="A358" s="269"/>
      <c r="B358" s="269"/>
      <c r="D358" s="897"/>
      <c r="F358" s="897"/>
      <c r="H358" s="897"/>
    </row>
    <row r="359" spans="1:8" x14ac:dyDescent="0.25">
      <c r="A359" s="269"/>
      <c r="B359" s="269"/>
      <c r="D359" s="897"/>
      <c r="F359" s="897"/>
      <c r="H359" s="897"/>
    </row>
    <row r="360" spans="1:8" x14ac:dyDescent="0.25">
      <c r="A360" s="269"/>
      <c r="B360" s="269"/>
      <c r="D360" s="897"/>
      <c r="F360" s="897"/>
      <c r="H360" s="897"/>
    </row>
    <row r="361" spans="1:8" x14ac:dyDescent="0.25">
      <c r="A361" s="269"/>
      <c r="B361" s="269"/>
      <c r="D361" s="897"/>
      <c r="F361" s="897"/>
      <c r="H361" s="897"/>
    </row>
    <row r="362" spans="1:8" x14ac:dyDescent="0.25">
      <c r="A362" s="269"/>
      <c r="B362" s="269"/>
      <c r="D362" s="897"/>
      <c r="F362" s="897"/>
      <c r="H362" s="897"/>
    </row>
    <row r="363" spans="1:8" x14ac:dyDescent="0.25">
      <c r="A363" s="269"/>
      <c r="B363" s="269"/>
      <c r="D363" s="897"/>
      <c r="F363" s="897"/>
      <c r="H363" s="897"/>
    </row>
    <row r="364" spans="1:8" x14ac:dyDescent="0.25">
      <c r="A364" s="269"/>
      <c r="B364" s="269"/>
      <c r="D364" s="897"/>
      <c r="F364" s="897"/>
      <c r="H364" s="897"/>
    </row>
    <row r="365" spans="1:8" x14ac:dyDescent="0.25">
      <c r="A365" s="269"/>
      <c r="B365" s="269"/>
      <c r="D365" s="897"/>
      <c r="F365" s="897"/>
      <c r="H365" s="897"/>
    </row>
    <row r="366" spans="1:8" x14ac:dyDescent="0.25">
      <c r="A366" s="269"/>
      <c r="B366" s="269"/>
      <c r="D366" s="897"/>
      <c r="F366" s="897"/>
      <c r="H366" s="897"/>
    </row>
    <row r="367" spans="1:8" x14ac:dyDescent="0.25">
      <c r="A367" s="269"/>
      <c r="B367" s="269"/>
      <c r="D367" s="897"/>
      <c r="F367" s="897"/>
      <c r="H367" s="897"/>
    </row>
    <row r="368" spans="1:8" x14ac:dyDescent="0.25">
      <c r="A368" s="269"/>
      <c r="B368" s="269"/>
      <c r="D368" s="897"/>
      <c r="F368" s="897"/>
      <c r="H368" s="897"/>
    </row>
    <row r="369" spans="1:8" x14ac:dyDescent="0.25">
      <c r="A369" s="269"/>
      <c r="B369" s="269"/>
      <c r="D369" s="897"/>
      <c r="F369" s="897"/>
      <c r="H369" s="897"/>
    </row>
    <row r="370" spans="1:8" x14ac:dyDescent="0.25">
      <c r="A370" s="269"/>
      <c r="B370" s="269"/>
      <c r="D370" s="897"/>
      <c r="F370" s="897"/>
      <c r="H370" s="897"/>
    </row>
    <row r="371" spans="1:8" x14ac:dyDescent="0.25">
      <c r="A371" s="269"/>
      <c r="B371" s="269"/>
      <c r="D371" s="897"/>
      <c r="F371" s="897"/>
      <c r="H371" s="897"/>
    </row>
    <row r="372" spans="1:8" x14ac:dyDescent="0.25">
      <c r="A372" s="269"/>
      <c r="B372" s="269"/>
      <c r="D372" s="897"/>
      <c r="F372" s="897"/>
      <c r="H372" s="897"/>
    </row>
    <row r="373" spans="1:8" x14ac:dyDescent="0.25">
      <c r="A373" s="269"/>
      <c r="B373" s="269"/>
      <c r="D373" s="897"/>
      <c r="F373" s="897"/>
      <c r="H373" s="897"/>
    </row>
    <row r="374" spans="1:8" x14ac:dyDescent="0.25">
      <c r="A374" s="269"/>
      <c r="B374" s="269"/>
      <c r="D374" s="897"/>
      <c r="F374" s="897"/>
      <c r="H374" s="897"/>
    </row>
    <row r="375" spans="1:8" x14ac:dyDescent="0.25">
      <c r="A375" s="269"/>
      <c r="B375" s="269"/>
      <c r="D375" s="897"/>
      <c r="F375" s="897"/>
      <c r="H375" s="897"/>
    </row>
    <row r="376" spans="1:8" x14ac:dyDescent="0.25">
      <c r="A376" s="269"/>
      <c r="B376" s="269"/>
      <c r="D376" s="897"/>
      <c r="F376" s="897"/>
      <c r="H376" s="897"/>
    </row>
    <row r="377" spans="1:8" x14ac:dyDescent="0.25">
      <c r="A377" s="269"/>
      <c r="B377" s="269"/>
      <c r="D377" s="897"/>
      <c r="F377" s="897"/>
      <c r="H377" s="897"/>
    </row>
    <row r="378" spans="1:8" x14ac:dyDescent="0.25">
      <c r="A378" s="269"/>
      <c r="B378" s="269"/>
      <c r="D378" s="897"/>
      <c r="F378" s="897"/>
      <c r="H378" s="897"/>
    </row>
    <row r="379" spans="1:8" x14ac:dyDescent="0.25">
      <c r="A379" s="269"/>
      <c r="B379" s="269"/>
      <c r="D379" s="897"/>
      <c r="F379" s="897"/>
      <c r="H379" s="897"/>
    </row>
    <row r="380" spans="1:8" x14ac:dyDescent="0.25">
      <c r="A380" s="269"/>
      <c r="B380" s="269"/>
      <c r="D380" s="897"/>
      <c r="F380" s="897"/>
      <c r="H380" s="897"/>
    </row>
    <row r="381" spans="1:8" x14ac:dyDescent="0.25">
      <c r="A381" s="269"/>
      <c r="B381" s="269"/>
      <c r="D381" s="897"/>
      <c r="F381" s="897"/>
      <c r="H381" s="897"/>
    </row>
    <row r="382" spans="1:8" x14ac:dyDescent="0.25">
      <c r="A382" s="269"/>
      <c r="B382" s="269"/>
      <c r="D382" s="897"/>
      <c r="F382" s="897"/>
      <c r="H382" s="897"/>
    </row>
    <row r="383" spans="1:8" x14ac:dyDescent="0.25">
      <c r="A383" s="269"/>
      <c r="B383" s="269"/>
      <c r="D383" s="897"/>
      <c r="F383" s="897"/>
      <c r="H383" s="897"/>
    </row>
    <row r="384" spans="1:8" x14ac:dyDescent="0.25">
      <c r="A384" s="269"/>
      <c r="B384" s="269"/>
      <c r="D384" s="897"/>
      <c r="F384" s="897"/>
      <c r="H384" s="897"/>
    </row>
    <row r="385" spans="1:8" x14ac:dyDescent="0.25">
      <c r="A385" s="269"/>
      <c r="B385" s="269"/>
      <c r="D385" s="897"/>
      <c r="F385" s="897"/>
      <c r="H385" s="897"/>
    </row>
    <row r="386" spans="1:8" x14ac:dyDescent="0.25">
      <c r="A386" s="269"/>
      <c r="B386" s="269"/>
      <c r="D386" s="897"/>
      <c r="F386" s="897"/>
      <c r="H386" s="897"/>
    </row>
    <row r="387" spans="1:8" x14ac:dyDescent="0.25">
      <c r="A387" s="269"/>
      <c r="B387" s="269"/>
      <c r="D387" s="897"/>
      <c r="F387" s="897"/>
      <c r="H387" s="897"/>
    </row>
    <row r="388" spans="1:8" x14ac:dyDescent="0.25">
      <c r="A388" s="269"/>
      <c r="B388" s="269"/>
      <c r="D388" s="897"/>
      <c r="F388" s="897"/>
      <c r="H388" s="897"/>
    </row>
    <row r="389" spans="1:8" x14ac:dyDescent="0.25">
      <c r="A389" s="269"/>
      <c r="B389" s="269"/>
      <c r="D389" s="897"/>
      <c r="F389" s="897"/>
      <c r="H389" s="897"/>
    </row>
    <row r="390" spans="1:8" x14ac:dyDescent="0.25">
      <c r="A390" s="269"/>
      <c r="B390" s="269"/>
      <c r="D390" s="897"/>
      <c r="F390" s="897"/>
      <c r="H390" s="897"/>
    </row>
    <row r="391" spans="1:8" x14ac:dyDescent="0.25">
      <c r="A391" s="269"/>
      <c r="B391" s="269"/>
      <c r="D391" s="897"/>
      <c r="F391" s="897"/>
      <c r="H391" s="897"/>
    </row>
    <row r="392" spans="1:8" x14ac:dyDescent="0.25">
      <c r="A392" s="269"/>
      <c r="B392" s="269"/>
      <c r="D392" s="897"/>
      <c r="F392" s="897"/>
      <c r="H392" s="897"/>
    </row>
    <row r="393" spans="1:8" x14ac:dyDescent="0.25">
      <c r="A393" s="269"/>
      <c r="B393" s="269"/>
      <c r="D393" s="897"/>
      <c r="F393" s="897"/>
      <c r="H393" s="897"/>
    </row>
    <row r="394" spans="1:8" x14ac:dyDescent="0.25">
      <c r="A394" s="269"/>
      <c r="B394" s="269"/>
      <c r="D394" s="897"/>
      <c r="F394" s="897"/>
      <c r="H394" s="897"/>
    </row>
    <row r="395" spans="1:8" x14ac:dyDescent="0.25">
      <c r="A395" s="269"/>
      <c r="B395" s="269"/>
      <c r="D395" s="897"/>
      <c r="F395" s="897"/>
      <c r="H395" s="897"/>
    </row>
    <row r="396" spans="1:8" x14ac:dyDescent="0.25">
      <c r="A396" s="269"/>
      <c r="B396" s="269"/>
      <c r="D396" s="897"/>
      <c r="F396" s="897"/>
      <c r="H396" s="897"/>
    </row>
    <row r="397" spans="1:8" x14ac:dyDescent="0.25">
      <c r="A397" s="269"/>
      <c r="B397" s="269"/>
      <c r="D397" s="897"/>
      <c r="F397" s="897"/>
      <c r="H397" s="897"/>
    </row>
    <row r="398" spans="1:8" x14ac:dyDescent="0.25">
      <c r="A398" s="269"/>
      <c r="B398" s="269"/>
      <c r="D398" s="897"/>
      <c r="F398" s="897"/>
      <c r="H398" s="897"/>
    </row>
    <row r="399" spans="1:8" x14ac:dyDescent="0.25">
      <c r="A399" s="269"/>
      <c r="B399" s="269"/>
      <c r="D399" s="897"/>
      <c r="F399" s="897"/>
      <c r="H399" s="897"/>
    </row>
    <row r="400" spans="1:8" x14ac:dyDescent="0.25">
      <c r="A400" s="269"/>
      <c r="B400" s="269"/>
      <c r="D400" s="897"/>
      <c r="F400" s="897"/>
      <c r="H400" s="897"/>
    </row>
    <row r="401" spans="1:8" x14ac:dyDescent="0.25">
      <c r="A401" s="269"/>
      <c r="B401" s="269"/>
      <c r="D401" s="897"/>
      <c r="F401" s="897"/>
      <c r="H401" s="897"/>
    </row>
    <row r="402" spans="1:8" x14ac:dyDescent="0.25">
      <c r="A402" s="269"/>
      <c r="B402" s="269"/>
      <c r="D402" s="897"/>
      <c r="F402" s="897"/>
      <c r="H402" s="897"/>
    </row>
    <row r="403" spans="1:8" x14ac:dyDescent="0.25">
      <c r="A403" s="269"/>
      <c r="B403" s="269"/>
      <c r="D403" s="897"/>
      <c r="F403" s="897"/>
      <c r="H403" s="897"/>
    </row>
    <row r="404" spans="1:8" x14ac:dyDescent="0.25">
      <c r="A404" s="269"/>
      <c r="B404" s="269"/>
      <c r="D404" s="897"/>
      <c r="F404" s="897"/>
      <c r="H404" s="897"/>
    </row>
    <row r="405" spans="1:8" x14ac:dyDescent="0.25">
      <c r="A405" s="269"/>
      <c r="B405" s="269"/>
      <c r="D405" s="897"/>
      <c r="F405" s="897"/>
      <c r="H405" s="897"/>
    </row>
    <row r="406" spans="1:8" x14ac:dyDescent="0.25">
      <c r="A406" s="269"/>
      <c r="B406" s="269"/>
      <c r="D406" s="897"/>
      <c r="F406" s="897"/>
      <c r="H406" s="897"/>
    </row>
    <row r="407" spans="1:8" x14ac:dyDescent="0.25">
      <c r="A407" s="269"/>
      <c r="B407" s="269"/>
      <c r="D407" s="897"/>
      <c r="F407" s="897"/>
      <c r="H407" s="897"/>
    </row>
    <row r="408" spans="1:8" x14ac:dyDescent="0.25">
      <c r="A408" s="269"/>
      <c r="B408" s="269"/>
      <c r="D408" s="897"/>
      <c r="F408" s="897"/>
      <c r="H408" s="897"/>
    </row>
    <row r="409" spans="1:8" x14ac:dyDescent="0.25">
      <c r="A409" s="269"/>
      <c r="B409" s="269"/>
      <c r="D409" s="897"/>
      <c r="F409" s="897"/>
      <c r="H409" s="897"/>
    </row>
    <row r="410" spans="1:8" x14ac:dyDescent="0.25">
      <c r="A410" s="269"/>
      <c r="B410" s="269"/>
      <c r="D410" s="897"/>
      <c r="F410" s="897"/>
      <c r="H410" s="897"/>
    </row>
    <row r="411" spans="1:8" x14ac:dyDescent="0.25">
      <c r="A411" s="269"/>
      <c r="B411" s="269"/>
      <c r="D411" s="897"/>
      <c r="F411" s="897"/>
      <c r="H411" s="897"/>
    </row>
    <row r="412" spans="1:8" x14ac:dyDescent="0.25">
      <c r="A412" s="269"/>
      <c r="B412" s="269"/>
      <c r="D412" s="897"/>
      <c r="F412" s="897"/>
      <c r="H412" s="897"/>
    </row>
    <row r="413" spans="1:8" x14ac:dyDescent="0.25">
      <c r="A413" s="269"/>
      <c r="B413" s="269"/>
      <c r="D413" s="897"/>
      <c r="F413" s="897"/>
      <c r="H413" s="897"/>
    </row>
    <row r="414" spans="1:8" x14ac:dyDescent="0.25">
      <c r="A414" s="269"/>
      <c r="B414" s="269"/>
      <c r="D414" s="897"/>
      <c r="F414" s="897"/>
      <c r="H414" s="897"/>
    </row>
    <row r="415" spans="1:8" x14ac:dyDescent="0.25">
      <c r="A415" s="269"/>
      <c r="B415" s="269"/>
      <c r="D415" s="897"/>
      <c r="F415" s="897"/>
      <c r="H415" s="897"/>
    </row>
    <row r="416" spans="1:8" x14ac:dyDescent="0.25">
      <c r="A416" s="269"/>
      <c r="B416" s="269"/>
      <c r="D416" s="897"/>
      <c r="F416" s="897"/>
      <c r="H416" s="897"/>
    </row>
    <row r="417" spans="1:8" x14ac:dyDescent="0.25">
      <c r="A417" s="269"/>
      <c r="B417" s="269"/>
      <c r="D417" s="897"/>
      <c r="F417" s="897"/>
      <c r="H417" s="897"/>
    </row>
    <row r="418" spans="1:8" x14ac:dyDescent="0.25">
      <c r="A418" s="269"/>
      <c r="B418" s="269"/>
      <c r="D418" s="897"/>
      <c r="F418" s="897"/>
      <c r="H418" s="897"/>
    </row>
    <row r="419" spans="1:8" x14ac:dyDescent="0.25">
      <c r="A419" s="269"/>
      <c r="B419" s="269"/>
      <c r="D419" s="897"/>
      <c r="F419" s="897"/>
      <c r="H419" s="897"/>
    </row>
    <row r="420" spans="1:8" x14ac:dyDescent="0.25">
      <c r="A420" s="269"/>
      <c r="B420" s="269"/>
      <c r="D420" s="897"/>
      <c r="F420" s="897"/>
      <c r="H420" s="897"/>
    </row>
    <row r="421" spans="1:8" x14ac:dyDescent="0.25">
      <c r="A421" s="269"/>
      <c r="B421" s="269"/>
      <c r="D421" s="897"/>
      <c r="F421" s="897"/>
      <c r="H421" s="897"/>
    </row>
    <row r="422" spans="1:8" x14ac:dyDescent="0.25">
      <c r="A422" s="269"/>
      <c r="B422" s="269"/>
      <c r="D422" s="897"/>
      <c r="F422" s="897"/>
      <c r="H422" s="897"/>
    </row>
    <row r="423" spans="1:8" x14ac:dyDescent="0.25">
      <c r="A423" s="269"/>
      <c r="B423" s="269"/>
      <c r="D423" s="897"/>
      <c r="F423" s="897"/>
      <c r="H423" s="897"/>
    </row>
    <row r="424" spans="1:8" x14ac:dyDescent="0.25">
      <c r="A424" s="269"/>
      <c r="B424" s="269"/>
      <c r="D424" s="897"/>
      <c r="F424" s="897"/>
      <c r="H424" s="897"/>
    </row>
    <row r="425" spans="1:8" x14ac:dyDescent="0.25">
      <c r="A425" s="269"/>
      <c r="B425" s="269"/>
      <c r="D425" s="897"/>
      <c r="F425" s="897"/>
      <c r="H425" s="897"/>
    </row>
    <row r="426" spans="1:8" x14ac:dyDescent="0.25">
      <c r="A426" s="269"/>
      <c r="B426" s="269"/>
      <c r="D426" s="897"/>
      <c r="F426" s="897"/>
      <c r="H426" s="897"/>
    </row>
    <row r="427" spans="1:8" x14ac:dyDescent="0.25">
      <c r="A427" s="269"/>
      <c r="B427" s="269"/>
      <c r="D427" s="897"/>
      <c r="F427" s="897"/>
      <c r="H427" s="897"/>
    </row>
    <row r="428" spans="1:8" x14ac:dyDescent="0.25">
      <c r="A428" s="269"/>
      <c r="B428" s="269"/>
      <c r="D428" s="897"/>
      <c r="F428" s="897"/>
      <c r="H428" s="897"/>
    </row>
    <row r="429" spans="1:8" x14ac:dyDescent="0.25">
      <c r="A429" s="269"/>
      <c r="B429" s="269"/>
      <c r="D429" s="897"/>
      <c r="F429" s="897"/>
      <c r="H429" s="897"/>
    </row>
    <row r="430" spans="1:8" x14ac:dyDescent="0.25">
      <c r="A430" s="269"/>
      <c r="B430" s="269"/>
      <c r="D430" s="897"/>
      <c r="F430" s="897"/>
      <c r="H430" s="897"/>
    </row>
    <row r="431" spans="1:8" x14ac:dyDescent="0.25">
      <c r="A431" s="269"/>
      <c r="B431" s="269"/>
      <c r="D431" s="897"/>
      <c r="F431" s="897"/>
      <c r="H431" s="897"/>
    </row>
    <row r="432" spans="1:8" x14ac:dyDescent="0.25">
      <c r="A432" s="269"/>
      <c r="B432" s="269"/>
      <c r="D432" s="897"/>
      <c r="F432" s="897"/>
      <c r="H432" s="897"/>
    </row>
    <row r="433" spans="1:8" x14ac:dyDescent="0.25">
      <c r="A433" s="269"/>
      <c r="B433" s="269"/>
      <c r="D433" s="897"/>
      <c r="F433" s="897"/>
      <c r="H433" s="897"/>
    </row>
    <row r="434" spans="1:8" x14ac:dyDescent="0.25">
      <c r="A434" s="269"/>
      <c r="B434" s="269"/>
      <c r="D434" s="897"/>
      <c r="F434" s="897"/>
      <c r="H434" s="897"/>
    </row>
    <row r="435" spans="1:8" x14ac:dyDescent="0.25">
      <c r="A435" s="269"/>
      <c r="B435" s="269"/>
      <c r="D435" s="897"/>
      <c r="F435" s="897"/>
      <c r="H435" s="897"/>
    </row>
    <row r="436" spans="1:8" x14ac:dyDescent="0.25">
      <c r="A436" s="269"/>
      <c r="B436" s="269"/>
      <c r="D436" s="897"/>
      <c r="F436" s="897"/>
      <c r="H436" s="897"/>
    </row>
    <row r="437" spans="1:8" x14ac:dyDescent="0.25">
      <c r="A437" s="269"/>
      <c r="B437" s="269"/>
      <c r="D437" s="897"/>
      <c r="F437" s="897"/>
      <c r="H437" s="897"/>
    </row>
    <row r="438" spans="1:8" x14ac:dyDescent="0.25">
      <c r="A438" s="269"/>
      <c r="B438" s="269"/>
      <c r="D438" s="897"/>
      <c r="F438" s="897"/>
      <c r="H438" s="897"/>
    </row>
    <row r="439" spans="1:8" x14ac:dyDescent="0.25">
      <c r="A439" s="269"/>
      <c r="B439" s="269"/>
      <c r="D439" s="897"/>
      <c r="F439" s="897"/>
      <c r="H439" s="897"/>
    </row>
    <row r="440" spans="1:8" x14ac:dyDescent="0.25">
      <c r="A440" s="269"/>
      <c r="B440" s="269"/>
      <c r="D440" s="897"/>
      <c r="F440" s="897"/>
      <c r="H440" s="897"/>
    </row>
    <row r="441" spans="1:8" x14ac:dyDescent="0.25">
      <c r="A441" s="269"/>
      <c r="B441" s="269"/>
      <c r="D441" s="897"/>
      <c r="F441" s="897"/>
      <c r="H441" s="897"/>
    </row>
    <row r="442" spans="1:8" x14ac:dyDescent="0.25">
      <c r="A442" s="269"/>
      <c r="B442" s="269"/>
      <c r="D442" s="897"/>
      <c r="F442" s="897"/>
      <c r="H442" s="897"/>
    </row>
    <row r="443" spans="1:8" x14ac:dyDescent="0.25">
      <c r="A443" s="269"/>
      <c r="B443" s="269"/>
      <c r="D443" s="897"/>
      <c r="F443" s="897"/>
      <c r="H443" s="897"/>
    </row>
    <row r="444" spans="1:8" x14ac:dyDescent="0.25">
      <c r="A444" s="269"/>
      <c r="B444" s="269"/>
      <c r="D444" s="897"/>
      <c r="F444" s="897"/>
      <c r="H444" s="897"/>
    </row>
    <row r="445" spans="1:8" x14ac:dyDescent="0.25">
      <c r="A445" s="269"/>
      <c r="B445" s="269"/>
      <c r="D445" s="897"/>
      <c r="F445" s="897"/>
      <c r="H445" s="897"/>
    </row>
    <row r="446" spans="1:8" x14ac:dyDescent="0.25">
      <c r="A446" s="269"/>
      <c r="B446" s="269"/>
      <c r="D446" s="897"/>
      <c r="F446" s="897"/>
      <c r="H446" s="897"/>
    </row>
    <row r="447" spans="1:8" x14ac:dyDescent="0.25">
      <c r="A447" s="269"/>
      <c r="B447" s="269"/>
      <c r="D447" s="897"/>
      <c r="F447" s="897"/>
      <c r="H447" s="897"/>
    </row>
    <row r="448" spans="1:8" x14ac:dyDescent="0.25">
      <c r="A448" s="269"/>
      <c r="B448" s="269"/>
      <c r="D448" s="897"/>
      <c r="F448" s="897"/>
      <c r="H448" s="897"/>
    </row>
    <row r="449" spans="1:8" x14ac:dyDescent="0.25">
      <c r="A449" s="269"/>
      <c r="B449" s="269"/>
      <c r="D449" s="897"/>
      <c r="F449" s="897"/>
      <c r="H449" s="897"/>
    </row>
    <row r="450" spans="1:8" x14ac:dyDescent="0.25">
      <c r="A450" s="269"/>
      <c r="B450" s="269"/>
      <c r="D450" s="897"/>
      <c r="F450" s="897"/>
      <c r="H450" s="897"/>
    </row>
    <row r="451" spans="1:8" x14ac:dyDescent="0.25">
      <c r="A451" s="269"/>
      <c r="B451" s="269"/>
      <c r="D451" s="897"/>
      <c r="F451" s="897"/>
      <c r="H451" s="897"/>
    </row>
    <row r="452" spans="1:8" x14ac:dyDescent="0.25">
      <c r="A452" s="269"/>
      <c r="B452" s="269"/>
      <c r="D452" s="897"/>
      <c r="F452" s="897"/>
      <c r="H452" s="897"/>
    </row>
    <row r="453" spans="1:8" x14ac:dyDescent="0.25">
      <c r="A453" s="269"/>
      <c r="B453" s="269"/>
      <c r="D453" s="897"/>
      <c r="F453" s="897"/>
      <c r="H453" s="897"/>
    </row>
    <row r="454" spans="1:8" x14ac:dyDescent="0.25">
      <c r="A454" s="269"/>
      <c r="B454" s="269"/>
      <c r="D454" s="897"/>
      <c r="F454" s="897"/>
      <c r="H454" s="897"/>
    </row>
    <row r="455" spans="1:8" x14ac:dyDescent="0.25">
      <c r="A455" s="269"/>
      <c r="B455" s="269"/>
      <c r="D455" s="897"/>
      <c r="F455" s="897"/>
      <c r="H455" s="897"/>
    </row>
    <row r="456" spans="1:8" x14ac:dyDescent="0.25">
      <c r="A456" s="269"/>
      <c r="B456" s="269"/>
      <c r="D456" s="897"/>
      <c r="F456" s="897"/>
      <c r="H456" s="897"/>
    </row>
    <row r="457" spans="1:8" x14ac:dyDescent="0.25">
      <c r="A457" s="269"/>
      <c r="B457" s="269"/>
      <c r="D457" s="897"/>
      <c r="F457" s="897"/>
      <c r="H457" s="897"/>
    </row>
    <row r="458" spans="1:8" x14ac:dyDescent="0.25">
      <c r="A458" s="269"/>
      <c r="B458" s="269"/>
      <c r="D458" s="897"/>
      <c r="F458" s="897"/>
      <c r="H458" s="897"/>
    </row>
    <row r="459" spans="1:8" x14ac:dyDescent="0.25">
      <c r="A459" s="269"/>
      <c r="B459" s="269"/>
      <c r="D459" s="897"/>
      <c r="F459" s="897"/>
      <c r="H459" s="897"/>
    </row>
    <row r="460" spans="1:8" x14ac:dyDescent="0.25">
      <c r="A460" s="269"/>
      <c r="B460" s="269"/>
      <c r="D460" s="897"/>
      <c r="F460" s="897"/>
      <c r="H460" s="897"/>
    </row>
    <row r="461" spans="1:8" x14ac:dyDescent="0.25">
      <c r="A461" s="269"/>
      <c r="B461" s="269"/>
      <c r="D461" s="897"/>
      <c r="F461" s="897"/>
      <c r="H461" s="897"/>
    </row>
    <row r="462" spans="1:8" x14ac:dyDescent="0.25">
      <c r="A462" s="269"/>
      <c r="B462" s="269"/>
      <c r="D462" s="897"/>
      <c r="F462" s="897"/>
      <c r="H462" s="897"/>
    </row>
    <row r="463" spans="1:8" x14ac:dyDescent="0.25">
      <c r="A463" s="269"/>
      <c r="B463" s="269"/>
      <c r="D463" s="897"/>
      <c r="F463" s="897"/>
      <c r="H463" s="897"/>
    </row>
    <row r="464" spans="1:8" x14ac:dyDescent="0.25">
      <c r="A464" s="269"/>
      <c r="B464" s="269"/>
      <c r="D464" s="897"/>
      <c r="F464" s="897"/>
      <c r="H464" s="897"/>
    </row>
    <row r="465" spans="1:8" x14ac:dyDescent="0.25">
      <c r="A465" s="269"/>
      <c r="B465" s="269"/>
      <c r="D465" s="897"/>
      <c r="F465" s="897"/>
      <c r="H465" s="897"/>
    </row>
    <row r="466" spans="1:8" x14ac:dyDescent="0.25">
      <c r="A466" s="269"/>
      <c r="B466" s="269"/>
      <c r="D466" s="897"/>
      <c r="F466" s="897"/>
      <c r="H466" s="897"/>
    </row>
    <row r="467" spans="1:8" x14ac:dyDescent="0.25">
      <c r="A467" s="269"/>
      <c r="B467" s="269"/>
      <c r="D467" s="897"/>
      <c r="F467" s="897"/>
      <c r="H467" s="897"/>
    </row>
    <row r="468" spans="1:8" x14ac:dyDescent="0.25">
      <c r="A468" s="269"/>
      <c r="B468" s="269"/>
      <c r="D468" s="897"/>
      <c r="F468" s="897"/>
      <c r="H468" s="897"/>
    </row>
    <row r="469" spans="1:8" x14ac:dyDescent="0.25">
      <c r="A469" s="269"/>
      <c r="B469" s="269"/>
      <c r="D469" s="897"/>
      <c r="F469" s="897"/>
      <c r="H469" s="897"/>
    </row>
    <row r="470" spans="1:8" x14ac:dyDescent="0.25">
      <c r="A470" s="269"/>
      <c r="B470" s="269"/>
      <c r="D470" s="897"/>
      <c r="F470" s="897"/>
      <c r="H470" s="897"/>
    </row>
    <row r="471" spans="1:8" x14ac:dyDescent="0.25">
      <c r="A471" s="269"/>
      <c r="B471" s="269"/>
      <c r="D471" s="897"/>
      <c r="F471" s="897"/>
      <c r="H471" s="897"/>
    </row>
    <row r="472" spans="1:8" x14ac:dyDescent="0.25">
      <c r="A472" s="269"/>
      <c r="B472" s="269"/>
      <c r="D472" s="897"/>
      <c r="F472" s="897"/>
      <c r="H472" s="897"/>
    </row>
    <row r="473" spans="1:8" x14ac:dyDescent="0.25">
      <c r="A473" s="269"/>
      <c r="B473" s="269"/>
      <c r="D473" s="897"/>
      <c r="F473" s="897"/>
      <c r="H473" s="897"/>
    </row>
    <row r="474" spans="1:8" x14ac:dyDescent="0.25">
      <c r="A474" s="269"/>
      <c r="B474" s="269"/>
      <c r="D474" s="897"/>
      <c r="F474" s="897"/>
      <c r="H474" s="897"/>
    </row>
    <row r="475" spans="1:8" x14ac:dyDescent="0.25">
      <c r="A475" s="269"/>
      <c r="B475" s="269"/>
      <c r="D475" s="897"/>
      <c r="F475" s="897"/>
      <c r="H475" s="897"/>
    </row>
    <row r="476" spans="1:8" x14ac:dyDescent="0.25">
      <c r="A476" s="269"/>
      <c r="B476" s="269"/>
      <c r="D476" s="897"/>
      <c r="F476" s="897"/>
      <c r="H476" s="897"/>
    </row>
    <row r="477" spans="1:8" x14ac:dyDescent="0.25">
      <c r="A477" s="269"/>
      <c r="B477" s="269"/>
      <c r="D477" s="897"/>
      <c r="F477" s="897"/>
      <c r="H477" s="897"/>
    </row>
    <row r="478" spans="1:8" x14ac:dyDescent="0.25">
      <c r="A478" s="269"/>
      <c r="B478" s="269"/>
      <c r="D478" s="897"/>
      <c r="F478" s="897"/>
      <c r="H478" s="897"/>
    </row>
    <row r="479" spans="1:8" x14ac:dyDescent="0.25">
      <c r="A479" s="269"/>
      <c r="B479" s="269"/>
      <c r="D479" s="897"/>
      <c r="F479" s="897"/>
      <c r="H479" s="897"/>
    </row>
    <row r="480" spans="1:8" x14ac:dyDescent="0.25">
      <c r="A480" s="269"/>
      <c r="B480" s="269"/>
      <c r="D480" s="897"/>
      <c r="F480" s="897"/>
      <c r="H480" s="897"/>
    </row>
    <row r="481" spans="1:8" x14ac:dyDescent="0.25">
      <c r="A481" s="269"/>
      <c r="B481" s="269"/>
      <c r="D481" s="897"/>
      <c r="F481" s="897"/>
      <c r="H481" s="897"/>
    </row>
    <row r="482" spans="1:8" x14ac:dyDescent="0.25">
      <c r="A482" s="269"/>
      <c r="B482" s="269"/>
      <c r="D482" s="897"/>
      <c r="F482" s="897"/>
      <c r="H482" s="897"/>
    </row>
    <row r="483" spans="1:8" x14ac:dyDescent="0.25">
      <c r="A483" s="269"/>
      <c r="B483" s="269"/>
      <c r="D483" s="897"/>
      <c r="F483" s="897"/>
      <c r="H483" s="897"/>
    </row>
    <row r="484" spans="1:8" x14ac:dyDescent="0.25">
      <c r="A484" s="269"/>
      <c r="B484" s="269"/>
      <c r="D484" s="897"/>
      <c r="F484" s="897"/>
      <c r="H484" s="897"/>
    </row>
    <row r="485" spans="1:8" x14ac:dyDescent="0.25">
      <c r="A485" s="269"/>
      <c r="B485" s="269"/>
      <c r="D485" s="897"/>
      <c r="F485" s="897"/>
      <c r="H485" s="897"/>
    </row>
    <row r="486" spans="1:8" x14ac:dyDescent="0.25">
      <c r="A486" s="269"/>
      <c r="B486" s="269"/>
      <c r="D486" s="897"/>
      <c r="F486" s="897"/>
      <c r="H486" s="897"/>
    </row>
    <row r="487" spans="1:8" x14ac:dyDescent="0.25">
      <c r="A487" s="269"/>
      <c r="B487" s="269"/>
      <c r="D487" s="897"/>
      <c r="F487" s="897"/>
      <c r="H487" s="897"/>
    </row>
    <row r="488" spans="1:8" x14ac:dyDescent="0.25">
      <c r="A488" s="269"/>
      <c r="B488" s="269"/>
      <c r="D488" s="897"/>
      <c r="F488" s="897"/>
      <c r="H488" s="897"/>
    </row>
    <row r="489" spans="1:8" x14ac:dyDescent="0.25">
      <c r="A489" s="269"/>
      <c r="B489" s="269"/>
      <c r="D489" s="897"/>
      <c r="F489" s="897"/>
      <c r="H489" s="897"/>
    </row>
    <row r="490" spans="1:8" x14ac:dyDescent="0.25">
      <c r="A490" s="269"/>
      <c r="B490" s="269"/>
      <c r="D490" s="897"/>
      <c r="F490" s="897"/>
      <c r="H490" s="897"/>
    </row>
    <row r="491" spans="1:8" x14ac:dyDescent="0.25">
      <c r="A491" s="269"/>
      <c r="B491" s="269"/>
      <c r="D491" s="897"/>
      <c r="F491" s="897"/>
      <c r="H491" s="897"/>
    </row>
    <row r="492" spans="1:8" x14ac:dyDescent="0.25">
      <c r="A492" s="269"/>
      <c r="B492" s="269"/>
      <c r="D492" s="897"/>
      <c r="F492" s="897"/>
      <c r="H492" s="897"/>
    </row>
    <row r="493" spans="1:8" x14ac:dyDescent="0.25">
      <c r="A493" s="269"/>
      <c r="B493" s="269"/>
      <c r="D493" s="897"/>
      <c r="F493" s="897"/>
      <c r="H493" s="897"/>
    </row>
    <row r="494" spans="1:8" x14ac:dyDescent="0.25">
      <c r="A494" s="269"/>
      <c r="B494" s="269"/>
      <c r="D494" s="897"/>
      <c r="F494" s="897"/>
      <c r="H494" s="897"/>
    </row>
    <row r="495" spans="1:8" x14ac:dyDescent="0.25">
      <c r="A495" s="269"/>
      <c r="B495" s="269"/>
      <c r="D495" s="897"/>
      <c r="F495" s="897"/>
      <c r="H495" s="897"/>
    </row>
    <row r="496" spans="1:8" x14ac:dyDescent="0.25">
      <c r="A496" s="269"/>
      <c r="B496" s="269"/>
      <c r="D496" s="897"/>
      <c r="F496" s="897"/>
      <c r="H496" s="897"/>
    </row>
    <row r="497" spans="1:8" x14ac:dyDescent="0.25">
      <c r="A497" s="269"/>
      <c r="B497" s="269"/>
      <c r="D497" s="897"/>
      <c r="F497" s="897"/>
      <c r="H497" s="897"/>
    </row>
    <row r="498" spans="1:8" x14ac:dyDescent="0.25">
      <c r="A498" s="269"/>
      <c r="B498" s="269"/>
      <c r="D498" s="897"/>
      <c r="F498" s="897"/>
      <c r="H498" s="897"/>
    </row>
    <row r="499" spans="1:8" x14ac:dyDescent="0.25">
      <c r="A499" s="269"/>
      <c r="B499" s="269"/>
      <c r="D499" s="897"/>
      <c r="F499" s="897"/>
      <c r="H499" s="897"/>
    </row>
    <row r="500" spans="1:8" x14ac:dyDescent="0.25">
      <c r="A500" s="269"/>
      <c r="B500" s="269"/>
      <c r="D500" s="897"/>
      <c r="F500" s="897"/>
      <c r="H500" s="897"/>
    </row>
    <row r="501" spans="1:8" x14ac:dyDescent="0.25">
      <c r="A501" s="269"/>
      <c r="B501" s="269"/>
      <c r="D501" s="897"/>
      <c r="F501" s="897"/>
      <c r="H501" s="897"/>
    </row>
    <row r="502" spans="1:8" x14ac:dyDescent="0.25">
      <c r="A502" s="269"/>
      <c r="B502" s="269"/>
      <c r="D502" s="897"/>
      <c r="F502" s="897"/>
      <c r="H502" s="897"/>
    </row>
    <row r="503" spans="1:8" x14ac:dyDescent="0.25">
      <c r="A503" s="269"/>
      <c r="B503" s="269"/>
      <c r="D503" s="897"/>
      <c r="F503" s="897"/>
      <c r="H503" s="897"/>
    </row>
    <row r="504" spans="1:8" x14ac:dyDescent="0.25">
      <c r="A504" s="269"/>
      <c r="B504" s="269"/>
      <c r="D504" s="897"/>
      <c r="F504" s="897"/>
      <c r="H504" s="897"/>
    </row>
    <row r="505" spans="1:8" x14ac:dyDescent="0.25">
      <c r="A505" s="269"/>
      <c r="B505" s="269"/>
      <c r="D505" s="897"/>
      <c r="F505" s="897"/>
      <c r="H505" s="897"/>
    </row>
    <row r="506" spans="1:8" x14ac:dyDescent="0.25">
      <c r="A506" s="269"/>
      <c r="B506" s="269"/>
      <c r="D506" s="897"/>
      <c r="F506" s="897"/>
      <c r="H506" s="897"/>
    </row>
    <row r="507" spans="1:8" x14ac:dyDescent="0.25">
      <c r="A507" s="269"/>
      <c r="B507" s="269"/>
      <c r="D507" s="897"/>
      <c r="F507" s="897"/>
      <c r="H507" s="897"/>
    </row>
    <row r="508" spans="1:8" x14ac:dyDescent="0.25">
      <c r="A508" s="269"/>
      <c r="B508" s="269"/>
      <c r="D508" s="897"/>
      <c r="F508" s="897"/>
      <c r="H508" s="897"/>
    </row>
    <row r="509" spans="1:8" x14ac:dyDescent="0.25">
      <c r="A509" s="269"/>
      <c r="B509" s="269"/>
      <c r="D509" s="897"/>
      <c r="F509" s="897"/>
      <c r="H509" s="897"/>
    </row>
    <row r="510" spans="1:8" x14ac:dyDescent="0.25">
      <c r="A510" s="269"/>
      <c r="B510" s="269"/>
      <c r="D510" s="897"/>
      <c r="F510" s="897"/>
      <c r="H510" s="897"/>
    </row>
    <row r="511" spans="1:8" x14ac:dyDescent="0.25">
      <c r="A511" s="269"/>
      <c r="B511" s="269"/>
      <c r="D511" s="897"/>
      <c r="F511" s="897"/>
      <c r="H511" s="897"/>
    </row>
    <row r="512" spans="1:8" x14ac:dyDescent="0.25">
      <c r="A512" s="269"/>
      <c r="B512" s="269"/>
      <c r="D512" s="897"/>
      <c r="F512" s="897"/>
      <c r="H512" s="897"/>
    </row>
    <row r="513" spans="1:8" x14ac:dyDescent="0.25">
      <c r="A513" s="269"/>
      <c r="B513" s="269"/>
      <c r="D513" s="897"/>
      <c r="F513" s="897"/>
      <c r="H513" s="897"/>
    </row>
    <row r="514" spans="1:8" x14ac:dyDescent="0.25">
      <c r="A514" s="269"/>
      <c r="B514" s="269"/>
      <c r="D514" s="897"/>
      <c r="F514" s="897"/>
      <c r="H514" s="897"/>
    </row>
    <row r="515" spans="1:8" x14ac:dyDescent="0.25">
      <c r="A515" s="269"/>
      <c r="B515" s="269"/>
      <c r="D515" s="897"/>
      <c r="F515" s="897"/>
      <c r="H515" s="897"/>
    </row>
    <row r="516" spans="1:8" x14ac:dyDescent="0.25">
      <c r="A516" s="269"/>
      <c r="B516" s="269"/>
      <c r="D516" s="897"/>
      <c r="F516" s="897"/>
      <c r="H516" s="897"/>
    </row>
    <row r="517" spans="1:8" x14ac:dyDescent="0.25">
      <c r="A517" s="269"/>
      <c r="B517" s="269"/>
      <c r="D517" s="897"/>
      <c r="F517" s="897"/>
      <c r="H517" s="897"/>
    </row>
    <row r="518" spans="1:8" x14ac:dyDescent="0.25">
      <c r="A518" s="269"/>
      <c r="B518" s="269"/>
      <c r="D518" s="897"/>
      <c r="F518" s="897"/>
      <c r="H518" s="897"/>
    </row>
    <row r="519" spans="1:8" x14ac:dyDescent="0.25">
      <c r="A519" s="269"/>
      <c r="B519" s="269"/>
      <c r="D519" s="897"/>
      <c r="F519" s="897"/>
      <c r="H519" s="897"/>
    </row>
    <row r="520" spans="1:8" x14ac:dyDescent="0.25">
      <c r="A520" s="269"/>
      <c r="B520" s="269"/>
      <c r="D520" s="897"/>
      <c r="F520" s="897"/>
      <c r="H520" s="897"/>
    </row>
    <row r="521" spans="1:8" x14ac:dyDescent="0.25">
      <c r="A521" s="269"/>
      <c r="B521" s="269"/>
      <c r="D521" s="897"/>
      <c r="F521" s="897"/>
      <c r="H521" s="897"/>
    </row>
    <row r="522" spans="1:8" x14ac:dyDescent="0.25">
      <c r="A522" s="269"/>
      <c r="B522" s="269"/>
      <c r="D522" s="897"/>
      <c r="F522" s="897"/>
      <c r="H522" s="897"/>
    </row>
    <row r="523" spans="1:8" x14ac:dyDescent="0.25">
      <c r="A523" s="269"/>
      <c r="B523" s="269"/>
      <c r="D523" s="897"/>
      <c r="F523" s="897"/>
      <c r="H523" s="897"/>
    </row>
    <row r="524" spans="1:8" x14ac:dyDescent="0.25">
      <c r="A524" s="269"/>
      <c r="B524" s="269"/>
      <c r="D524" s="897"/>
      <c r="F524" s="897"/>
      <c r="H524" s="897"/>
    </row>
    <row r="525" spans="1:8" x14ac:dyDescent="0.25">
      <c r="A525" s="269"/>
      <c r="B525" s="269"/>
      <c r="D525" s="897"/>
      <c r="F525" s="897"/>
      <c r="H525" s="897"/>
    </row>
    <row r="526" spans="1:8" x14ac:dyDescent="0.25">
      <c r="A526" s="269"/>
      <c r="B526" s="269"/>
      <c r="D526" s="897"/>
      <c r="F526" s="897"/>
      <c r="H526" s="897"/>
    </row>
    <row r="527" spans="1:8" x14ac:dyDescent="0.25">
      <c r="A527" s="269"/>
      <c r="B527" s="269"/>
      <c r="D527" s="897"/>
      <c r="F527" s="897"/>
      <c r="H527" s="897"/>
    </row>
    <row r="528" spans="1:8" x14ac:dyDescent="0.25">
      <c r="A528" s="269"/>
      <c r="B528" s="269"/>
      <c r="D528" s="897"/>
      <c r="F528" s="897"/>
      <c r="H528" s="897"/>
    </row>
    <row r="529" spans="1:8" x14ac:dyDescent="0.25">
      <c r="A529" s="269"/>
      <c r="B529" s="269"/>
      <c r="D529" s="897"/>
      <c r="F529" s="897"/>
      <c r="H529" s="897"/>
    </row>
    <row r="530" spans="1:8" x14ac:dyDescent="0.25">
      <c r="A530" s="269"/>
      <c r="B530" s="269"/>
      <c r="D530" s="897"/>
      <c r="F530" s="897"/>
      <c r="H530" s="897"/>
    </row>
    <row r="531" spans="1:8" x14ac:dyDescent="0.25">
      <c r="A531" s="269"/>
      <c r="B531" s="269"/>
      <c r="D531" s="897"/>
      <c r="F531" s="897"/>
      <c r="H531" s="897"/>
    </row>
    <row r="532" spans="1:8" x14ac:dyDescent="0.25">
      <c r="A532" s="269"/>
      <c r="B532" s="269"/>
      <c r="D532" s="897"/>
      <c r="F532" s="897"/>
      <c r="H532" s="897"/>
    </row>
    <row r="533" spans="1:8" x14ac:dyDescent="0.25">
      <c r="A533" s="269"/>
      <c r="B533" s="269"/>
      <c r="D533" s="897"/>
      <c r="F533" s="897"/>
      <c r="H533" s="897"/>
    </row>
    <row r="534" spans="1:8" x14ac:dyDescent="0.25">
      <c r="A534" s="269"/>
      <c r="B534" s="269"/>
      <c r="D534" s="897"/>
      <c r="F534" s="897"/>
      <c r="H534" s="897"/>
    </row>
    <row r="535" spans="1:8" x14ac:dyDescent="0.25">
      <c r="A535" s="269"/>
      <c r="B535" s="269"/>
      <c r="D535" s="897"/>
      <c r="F535" s="897"/>
      <c r="H535" s="897"/>
    </row>
    <row r="536" spans="1:8" x14ac:dyDescent="0.25">
      <c r="A536" s="269"/>
      <c r="B536" s="269"/>
      <c r="D536" s="897"/>
      <c r="F536" s="897"/>
      <c r="H536" s="897"/>
    </row>
    <row r="537" spans="1:8" x14ac:dyDescent="0.25">
      <c r="A537" s="269"/>
      <c r="B537" s="269"/>
      <c r="D537" s="897"/>
      <c r="F537" s="897"/>
      <c r="H537" s="897"/>
    </row>
    <row r="538" spans="1:8" x14ac:dyDescent="0.25">
      <c r="A538" s="269"/>
      <c r="B538" s="269"/>
      <c r="D538" s="897"/>
      <c r="F538" s="897"/>
      <c r="H538" s="897"/>
    </row>
    <row r="539" spans="1:8" x14ac:dyDescent="0.25">
      <c r="A539" s="269"/>
      <c r="B539" s="269"/>
      <c r="D539" s="897"/>
      <c r="F539" s="897"/>
      <c r="H539" s="897"/>
    </row>
    <row r="540" spans="1:8" x14ac:dyDescent="0.25">
      <c r="A540" s="269"/>
      <c r="B540" s="269"/>
      <c r="D540" s="897"/>
      <c r="F540" s="897"/>
      <c r="H540" s="897"/>
    </row>
    <row r="541" spans="1:8" x14ac:dyDescent="0.25">
      <c r="A541" s="269"/>
      <c r="B541" s="269"/>
      <c r="D541" s="897"/>
      <c r="F541" s="897"/>
      <c r="H541" s="897"/>
    </row>
    <row r="542" spans="1:8" x14ac:dyDescent="0.25">
      <c r="A542" s="269"/>
      <c r="B542" s="269"/>
      <c r="D542" s="897"/>
      <c r="F542" s="897"/>
      <c r="H542" s="897"/>
    </row>
    <row r="543" spans="1:8" x14ac:dyDescent="0.25">
      <c r="A543" s="269"/>
      <c r="B543" s="269"/>
      <c r="D543" s="897"/>
      <c r="F543" s="897"/>
      <c r="H543" s="897"/>
    </row>
    <row r="544" spans="1:8" x14ac:dyDescent="0.25">
      <c r="A544" s="269"/>
      <c r="B544" s="269"/>
      <c r="D544" s="897"/>
      <c r="F544" s="897"/>
      <c r="H544" s="897"/>
    </row>
    <row r="545" spans="1:8" x14ac:dyDescent="0.25">
      <c r="A545" s="269"/>
      <c r="B545" s="269"/>
      <c r="D545" s="897"/>
      <c r="F545" s="897"/>
      <c r="H545" s="897"/>
    </row>
    <row r="546" spans="1:8" x14ac:dyDescent="0.25">
      <c r="A546" s="269"/>
      <c r="B546" s="269"/>
      <c r="D546" s="897"/>
      <c r="F546" s="897"/>
      <c r="H546" s="897"/>
    </row>
    <row r="547" spans="1:8" x14ac:dyDescent="0.25">
      <c r="A547" s="269"/>
      <c r="B547" s="269"/>
      <c r="D547" s="897"/>
      <c r="F547" s="897"/>
      <c r="H547" s="897"/>
    </row>
    <row r="548" spans="1:8" x14ac:dyDescent="0.25">
      <c r="A548" s="269"/>
      <c r="B548" s="269"/>
      <c r="D548" s="897"/>
      <c r="F548" s="897"/>
      <c r="H548" s="897"/>
    </row>
    <row r="549" spans="1:8" x14ac:dyDescent="0.25">
      <c r="A549" s="269"/>
      <c r="B549" s="269"/>
      <c r="D549" s="897"/>
      <c r="F549" s="897"/>
      <c r="H549" s="897"/>
    </row>
    <row r="550" spans="1:8" x14ac:dyDescent="0.25">
      <c r="A550" s="269"/>
      <c r="B550" s="269"/>
      <c r="D550" s="897"/>
      <c r="F550" s="897"/>
      <c r="H550" s="897"/>
    </row>
    <row r="551" spans="1:8" x14ac:dyDescent="0.25">
      <c r="A551" s="269"/>
      <c r="B551" s="269"/>
      <c r="D551" s="897"/>
      <c r="F551" s="897"/>
      <c r="H551" s="897"/>
    </row>
    <row r="552" spans="1:8" x14ac:dyDescent="0.25">
      <c r="A552" s="269"/>
      <c r="B552" s="269"/>
      <c r="D552" s="897"/>
      <c r="F552" s="897"/>
      <c r="H552" s="897"/>
    </row>
    <row r="553" spans="1:8" x14ac:dyDescent="0.25">
      <c r="A553" s="269"/>
      <c r="B553" s="269"/>
      <c r="D553" s="897"/>
      <c r="F553" s="897"/>
      <c r="H553" s="897"/>
    </row>
    <row r="554" spans="1:8" x14ac:dyDescent="0.25">
      <c r="A554" s="269"/>
      <c r="B554" s="269"/>
      <c r="D554" s="897"/>
      <c r="F554" s="897"/>
      <c r="H554" s="897"/>
    </row>
    <row r="555" spans="1:8" x14ac:dyDescent="0.25">
      <c r="A555" s="269"/>
      <c r="B555" s="269"/>
      <c r="D555" s="897"/>
      <c r="F555" s="897"/>
      <c r="H555" s="897"/>
    </row>
    <row r="556" spans="1:8" x14ac:dyDescent="0.25">
      <c r="A556" s="269"/>
      <c r="B556" s="269"/>
      <c r="D556" s="897"/>
      <c r="F556" s="897"/>
      <c r="H556" s="897"/>
    </row>
    <row r="557" spans="1:8" x14ac:dyDescent="0.25">
      <c r="A557" s="269"/>
      <c r="B557" s="269"/>
      <c r="D557" s="897"/>
      <c r="F557" s="897"/>
      <c r="H557" s="897"/>
    </row>
    <row r="558" spans="1:8" x14ac:dyDescent="0.25">
      <c r="A558" s="269"/>
      <c r="B558" s="269"/>
      <c r="D558" s="897"/>
      <c r="F558" s="897"/>
      <c r="H558" s="897"/>
    </row>
    <row r="559" spans="1:8" x14ac:dyDescent="0.25">
      <c r="A559" s="269"/>
      <c r="B559" s="269"/>
      <c r="D559" s="897"/>
      <c r="F559" s="897"/>
      <c r="H559" s="897"/>
    </row>
    <row r="560" spans="1:8" x14ac:dyDescent="0.25">
      <c r="A560" s="269"/>
      <c r="B560" s="269"/>
      <c r="D560" s="897"/>
      <c r="F560" s="897"/>
      <c r="H560" s="897"/>
    </row>
    <row r="561" spans="1:8" x14ac:dyDescent="0.25">
      <c r="A561" s="269"/>
      <c r="B561" s="269"/>
      <c r="D561" s="897"/>
      <c r="F561" s="897"/>
      <c r="H561" s="897"/>
    </row>
    <row r="562" spans="1:8" x14ac:dyDescent="0.25">
      <c r="A562" s="269"/>
      <c r="B562" s="269"/>
      <c r="D562" s="897"/>
      <c r="F562" s="897"/>
      <c r="H562" s="897"/>
    </row>
    <row r="563" spans="1:8" x14ac:dyDescent="0.25">
      <c r="A563" s="269"/>
      <c r="B563" s="269"/>
      <c r="D563" s="897"/>
      <c r="F563" s="897"/>
      <c r="H563" s="897"/>
    </row>
    <row r="564" spans="1:8" x14ac:dyDescent="0.25">
      <c r="A564" s="269"/>
      <c r="B564" s="269"/>
      <c r="D564" s="897"/>
      <c r="F564" s="897"/>
      <c r="H564" s="897"/>
    </row>
    <row r="565" spans="1:8" x14ac:dyDescent="0.25">
      <c r="A565" s="269"/>
      <c r="B565" s="269"/>
      <c r="D565" s="897"/>
      <c r="F565" s="897"/>
      <c r="H565" s="897"/>
    </row>
    <row r="566" spans="1:8" x14ac:dyDescent="0.25">
      <c r="A566" s="269"/>
      <c r="B566" s="269"/>
      <c r="D566" s="897"/>
      <c r="F566" s="897"/>
      <c r="H566" s="897"/>
    </row>
    <row r="567" spans="1:8" x14ac:dyDescent="0.25">
      <c r="A567" s="269"/>
      <c r="B567" s="269"/>
      <c r="D567" s="897"/>
      <c r="F567" s="897"/>
      <c r="H567" s="897"/>
    </row>
    <row r="568" spans="1:8" x14ac:dyDescent="0.25">
      <c r="A568" s="269"/>
      <c r="B568" s="269"/>
      <c r="D568" s="897"/>
      <c r="F568" s="897"/>
      <c r="H568" s="897"/>
    </row>
    <row r="569" spans="1:8" x14ac:dyDescent="0.25">
      <c r="A569" s="269"/>
      <c r="B569" s="269"/>
      <c r="D569" s="897"/>
      <c r="F569" s="897"/>
      <c r="H569" s="897"/>
    </row>
    <row r="570" spans="1:8" x14ac:dyDescent="0.25">
      <c r="A570" s="269"/>
      <c r="B570" s="269"/>
      <c r="D570" s="897"/>
      <c r="F570" s="897"/>
      <c r="H570" s="897"/>
    </row>
    <row r="571" spans="1:8" x14ac:dyDescent="0.25">
      <c r="A571" s="269"/>
      <c r="B571" s="269"/>
      <c r="D571" s="897"/>
      <c r="F571" s="897"/>
      <c r="H571" s="897"/>
    </row>
    <row r="572" spans="1:8" x14ac:dyDescent="0.25">
      <c r="A572" s="269"/>
      <c r="B572" s="269"/>
      <c r="D572" s="897"/>
      <c r="F572" s="897"/>
      <c r="H572" s="897"/>
    </row>
    <row r="573" spans="1:8" x14ac:dyDescent="0.25">
      <c r="A573" s="269"/>
      <c r="B573" s="269"/>
      <c r="D573" s="897"/>
      <c r="F573" s="897"/>
      <c r="H573" s="897"/>
    </row>
    <row r="574" spans="1:8" x14ac:dyDescent="0.25">
      <c r="A574" s="269"/>
      <c r="B574" s="269"/>
      <c r="D574" s="897"/>
      <c r="F574" s="897"/>
      <c r="H574" s="897"/>
    </row>
    <row r="575" spans="1:8" x14ac:dyDescent="0.25">
      <c r="A575" s="269"/>
      <c r="B575" s="269"/>
      <c r="D575" s="897"/>
      <c r="F575" s="897"/>
      <c r="H575" s="897"/>
    </row>
    <row r="576" spans="1:8" x14ac:dyDescent="0.25">
      <c r="A576" s="269"/>
      <c r="B576" s="269"/>
      <c r="D576" s="897"/>
      <c r="F576" s="897"/>
      <c r="H576" s="897"/>
    </row>
    <row r="577" spans="1:8" x14ac:dyDescent="0.25">
      <c r="A577" s="269"/>
      <c r="B577" s="269"/>
      <c r="D577" s="897"/>
      <c r="F577" s="897"/>
      <c r="H577" s="897"/>
    </row>
    <row r="578" spans="1:8" x14ac:dyDescent="0.25">
      <c r="A578" s="269"/>
      <c r="B578" s="269"/>
      <c r="D578" s="897"/>
      <c r="F578" s="897"/>
      <c r="H578" s="897"/>
    </row>
    <row r="579" spans="1:8" x14ac:dyDescent="0.25">
      <c r="A579" s="269"/>
      <c r="B579" s="269"/>
      <c r="D579" s="897"/>
      <c r="F579" s="897"/>
      <c r="H579" s="897"/>
    </row>
    <row r="580" spans="1:8" x14ac:dyDescent="0.25">
      <c r="A580" s="269"/>
      <c r="B580" s="269"/>
      <c r="D580" s="897"/>
      <c r="F580" s="897"/>
      <c r="H580" s="897"/>
    </row>
    <row r="581" spans="1:8" x14ac:dyDescent="0.25">
      <c r="A581" s="269"/>
      <c r="B581" s="269"/>
      <c r="D581" s="897"/>
      <c r="F581" s="897"/>
      <c r="H581" s="897"/>
    </row>
    <row r="582" spans="1:8" x14ac:dyDescent="0.25">
      <c r="A582" s="269"/>
      <c r="B582" s="269"/>
      <c r="D582" s="897"/>
      <c r="F582" s="897"/>
      <c r="H582" s="897"/>
    </row>
    <row r="583" spans="1:8" x14ac:dyDescent="0.25">
      <c r="A583" s="269"/>
      <c r="B583" s="269"/>
      <c r="D583" s="897"/>
      <c r="F583" s="897"/>
      <c r="H583" s="897"/>
    </row>
    <row r="584" spans="1:8" x14ac:dyDescent="0.25">
      <c r="A584" s="269"/>
      <c r="B584" s="269"/>
      <c r="D584" s="897"/>
      <c r="F584" s="897"/>
      <c r="H584" s="897"/>
    </row>
    <row r="585" spans="1:8" x14ac:dyDescent="0.25">
      <c r="A585" s="269"/>
      <c r="B585" s="269"/>
      <c r="D585" s="897"/>
      <c r="F585" s="897"/>
      <c r="H585" s="897"/>
    </row>
    <row r="586" spans="1:8" x14ac:dyDescent="0.25">
      <c r="A586" s="269"/>
      <c r="B586" s="269"/>
      <c r="D586" s="897"/>
      <c r="F586" s="897"/>
      <c r="H586" s="897"/>
    </row>
    <row r="587" spans="1:8" x14ac:dyDescent="0.25">
      <c r="A587" s="269"/>
      <c r="B587" s="269"/>
      <c r="D587" s="897"/>
      <c r="F587" s="897"/>
      <c r="H587" s="897"/>
    </row>
    <row r="588" spans="1:8" x14ac:dyDescent="0.25">
      <c r="A588" s="269"/>
      <c r="B588" s="269"/>
      <c r="D588" s="897"/>
      <c r="F588" s="897"/>
      <c r="H588" s="897"/>
    </row>
    <row r="589" spans="1:8" x14ac:dyDescent="0.25">
      <c r="A589" s="269"/>
      <c r="B589" s="269"/>
      <c r="D589" s="897"/>
      <c r="F589" s="897"/>
      <c r="H589" s="897"/>
    </row>
    <row r="590" spans="1:8" x14ac:dyDescent="0.25">
      <c r="A590" s="269"/>
      <c r="B590" s="269"/>
      <c r="D590" s="897"/>
      <c r="F590" s="897"/>
      <c r="H590" s="897"/>
    </row>
    <row r="591" spans="1:8" x14ac:dyDescent="0.25">
      <c r="A591" s="269"/>
      <c r="B591" s="269"/>
      <c r="D591" s="897"/>
      <c r="F591" s="897"/>
      <c r="H591" s="897"/>
    </row>
    <row r="592" spans="1:8" x14ac:dyDescent="0.25">
      <c r="A592" s="269"/>
      <c r="B592" s="269"/>
      <c r="D592" s="897"/>
      <c r="F592" s="897"/>
      <c r="H592" s="897"/>
    </row>
    <row r="593" spans="1:8" x14ac:dyDescent="0.25">
      <c r="A593" s="269"/>
      <c r="B593" s="269"/>
      <c r="D593" s="897"/>
      <c r="F593" s="897"/>
      <c r="H593" s="897"/>
    </row>
    <row r="594" spans="1:8" x14ac:dyDescent="0.25">
      <c r="A594" s="269"/>
      <c r="B594" s="269"/>
      <c r="D594" s="897"/>
      <c r="F594" s="897"/>
      <c r="H594" s="897"/>
    </row>
    <row r="595" spans="1:8" x14ac:dyDescent="0.25">
      <c r="A595" s="269"/>
      <c r="B595" s="269"/>
      <c r="D595" s="897"/>
      <c r="F595" s="897"/>
      <c r="H595" s="897"/>
    </row>
    <row r="596" spans="1:8" x14ac:dyDescent="0.25">
      <c r="A596" s="269"/>
      <c r="B596" s="269"/>
      <c r="D596" s="897"/>
      <c r="F596" s="897"/>
      <c r="H596" s="897"/>
    </row>
    <row r="597" spans="1:8" x14ac:dyDescent="0.25">
      <c r="A597" s="269"/>
      <c r="B597" s="269"/>
      <c r="D597" s="897"/>
      <c r="F597" s="897"/>
      <c r="H597" s="897"/>
    </row>
    <row r="598" spans="1:8" x14ac:dyDescent="0.25">
      <c r="A598" s="269"/>
      <c r="B598" s="269"/>
      <c r="D598" s="897"/>
      <c r="F598" s="897"/>
      <c r="H598" s="897"/>
    </row>
    <row r="599" spans="1:8" x14ac:dyDescent="0.25">
      <c r="A599" s="269"/>
      <c r="B599" s="269"/>
      <c r="D599" s="897"/>
      <c r="F599" s="897"/>
      <c r="H599" s="897"/>
    </row>
    <row r="600" spans="1:8" x14ac:dyDescent="0.25">
      <c r="A600" s="269"/>
      <c r="B600" s="269"/>
      <c r="D600" s="897"/>
      <c r="F600" s="897"/>
      <c r="H600" s="897"/>
    </row>
    <row r="601" spans="1:8" x14ac:dyDescent="0.25">
      <c r="A601" s="269"/>
      <c r="B601" s="269"/>
      <c r="D601" s="897"/>
      <c r="F601" s="897"/>
      <c r="H601" s="897"/>
    </row>
    <row r="602" spans="1:8" x14ac:dyDescent="0.25">
      <c r="A602" s="269"/>
      <c r="B602" s="269"/>
      <c r="D602" s="897"/>
      <c r="F602" s="897"/>
      <c r="H602" s="897"/>
    </row>
    <row r="603" spans="1:8" x14ac:dyDescent="0.25">
      <c r="A603" s="269"/>
      <c r="B603" s="269"/>
      <c r="D603" s="897"/>
      <c r="F603" s="897"/>
      <c r="H603" s="897"/>
    </row>
    <row r="604" spans="1:8" x14ac:dyDescent="0.25">
      <c r="A604" s="269"/>
      <c r="B604" s="269"/>
      <c r="D604" s="897"/>
      <c r="F604" s="897"/>
      <c r="H604" s="897"/>
    </row>
    <row r="605" spans="1:8" x14ac:dyDescent="0.25">
      <c r="A605" s="269"/>
      <c r="B605" s="269"/>
      <c r="D605" s="897"/>
      <c r="F605" s="897"/>
      <c r="H605" s="897"/>
    </row>
    <row r="606" spans="1:8" x14ac:dyDescent="0.25">
      <c r="A606" s="269"/>
      <c r="B606" s="269"/>
      <c r="D606" s="897"/>
      <c r="F606" s="897"/>
      <c r="H606" s="897"/>
    </row>
    <row r="607" spans="1:8" x14ac:dyDescent="0.25">
      <c r="A607" s="269"/>
      <c r="B607" s="269"/>
      <c r="D607" s="897"/>
      <c r="F607" s="897"/>
      <c r="H607" s="897"/>
    </row>
    <row r="608" spans="1:8" x14ac:dyDescent="0.25">
      <c r="A608" s="269"/>
      <c r="B608" s="269"/>
      <c r="D608" s="897"/>
      <c r="F608" s="897"/>
      <c r="H608" s="897"/>
    </row>
    <row r="609" spans="1:8" x14ac:dyDescent="0.25">
      <c r="A609" s="269"/>
      <c r="B609" s="269"/>
      <c r="D609" s="897"/>
      <c r="F609" s="897"/>
      <c r="H609" s="897"/>
    </row>
    <row r="610" spans="1:8" x14ac:dyDescent="0.25">
      <c r="A610" s="269"/>
      <c r="B610" s="269"/>
      <c r="D610" s="897"/>
      <c r="F610" s="897"/>
      <c r="H610" s="897"/>
    </row>
    <row r="611" spans="1:8" x14ac:dyDescent="0.25">
      <c r="A611" s="269"/>
      <c r="B611" s="269"/>
      <c r="D611" s="897"/>
      <c r="F611" s="897"/>
      <c r="H611" s="897"/>
    </row>
    <row r="612" spans="1:8" x14ac:dyDescent="0.25">
      <c r="A612" s="269"/>
      <c r="B612" s="269"/>
      <c r="D612" s="897"/>
      <c r="F612" s="897"/>
      <c r="H612" s="897"/>
    </row>
    <row r="613" spans="1:8" x14ac:dyDescent="0.25">
      <c r="A613" s="269"/>
      <c r="B613" s="269"/>
      <c r="D613" s="897"/>
      <c r="F613" s="897"/>
      <c r="H613" s="897"/>
    </row>
    <row r="614" spans="1:8" x14ac:dyDescent="0.25">
      <c r="A614" s="269"/>
      <c r="B614" s="269"/>
      <c r="D614" s="897"/>
      <c r="F614" s="897"/>
      <c r="H614" s="897"/>
    </row>
    <row r="615" spans="1:8" x14ac:dyDescent="0.25">
      <c r="A615" s="269"/>
      <c r="B615" s="269"/>
      <c r="D615" s="897"/>
      <c r="F615" s="897"/>
      <c r="H615" s="897"/>
    </row>
    <row r="616" spans="1:8" x14ac:dyDescent="0.25">
      <c r="A616" s="269"/>
      <c r="B616" s="269"/>
      <c r="D616" s="897"/>
      <c r="F616" s="897"/>
      <c r="H616" s="897"/>
    </row>
    <row r="617" spans="1:8" x14ac:dyDescent="0.25">
      <c r="A617" s="269"/>
      <c r="B617" s="269"/>
      <c r="D617" s="897"/>
      <c r="F617" s="897"/>
      <c r="H617" s="897"/>
    </row>
    <row r="618" spans="1:8" x14ac:dyDescent="0.25">
      <c r="A618" s="269"/>
      <c r="B618" s="269"/>
      <c r="D618" s="897"/>
      <c r="F618" s="897"/>
      <c r="H618" s="897"/>
    </row>
    <row r="619" spans="1:8" x14ac:dyDescent="0.25">
      <c r="A619" s="269"/>
      <c r="B619" s="269"/>
      <c r="D619" s="897"/>
      <c r="F619" s="897"/>
      <c r="H619" s="897"/>
    </row>
    <row r="620" spans="1:8" x14ac:dyDescent="0.25">
      <c r="A620" s="269"/>
      <c r="B620" s="269"/>
      <c r="D620" s="897"/>
      <c r="F620" s="897"/>
      <c r="H620" s="897"/>
    </row>
    <row r="621" spans="1:8" x14ac:dyDescent="0.25">
      <c r="A621" s="269"/>
      <c r="B621" s="269"/>
      <c r="D621" s="897"/>
      <c r="F621" s="897"/>
      <c r="H621" s="897"/>
    </row>
    <row r="622" spans="1:8" x14ac:dyDescent="0.25">
      <c r="A622" s="269"/>
      <c r="B622" s="269"/>
      <c r="D622" s="897"/>
      <c r="F622" s="897"/>
      <c r="H622" s="897"/>
    </row>
    <row r="623" spans="1:8" x14ac:dyDescent="0.25">
      <c r="A623" s="269"/>
      <c r="B623" s="269"/>
      <c r="D623" s="897"/>
      <c r="F623" s="897"/>
      <c r="H623" s="897"/>
    </row>
    <row r="624" spans="1:8" x14ac:dyDescent="0.25">
      <c r="A624" s="269"/>
      <c r="B624" s="269"/>
      <c r="D624" s="897"/>
      <c r="F624" s="897"/>
      <c r="H624" s="897"/>
    </row>
    <row r="625" spans="1:8" x14ac:dyDescent="0.25">
      <c r="A625" s="269"/>
      <c r="B625" s="269"/>
      <c r="D625" s="897"/>
      <c r="F625" s="897"/>
      <c r="H625" s="897"/>
    </row>
    <row r="626" spans="1:8" x14ac:dyDescent="0.25">
      <c r="A626" s="269"/>
      <c r="B626" s="269"/>
      <c r="D626" s="897"/>
      <c r="F626" s="897"/>
      <c r="H626" s="897"/>
    </row>
    <row r="627" spans="1:8" x14ac:dyDescent="0.25">
      <c r="A627" s="269"/>
      <c r="B627" s="269"/>
      <c r="D627" s="897"/>
      <c r="F627" s="897"/>
      <c r="H627" s="897"/>
    </row>
    <row r="628" spans="1:8" x14ac:dyDescent="0.25">
      <c r="A628" s="269"/>
      <c r="B628" s="269"/>
      <c r="D628" s="897"/>
      <c r="F628" s="897"/>
      <c r="H628" s="897"/>
    </row>
    <row r="629" spans="1:8" x14ac:dyDescent="0.25">
      <c r="A629" s="269"/>
      <c r="B629" s="269"/>
      <c r="D629" s="897"/>
      <c r="F629" s="897"/>
      <c r="H629" s="897"/>
    </row>
    <row r="630" spans="1:8" x14ac:dyDescent="0.25">
      <c r="A630" s="269"/>
      <c r="B630" s="269"/>
      <c r="D630" s="897"/>
      <c r="F630" s="897"/>
      <c r="H630" s="897"/>
    </row>
    <row r="631" spans="1:8" x14ac:dyDescent="0.25">
      <c r="A631" s="269"/>
      <c r="B631" s="269"/>
      <c r="D631" s="897"/>
      <c r="F631" s="897"/>
      <c r="H631" s="897"/>
    </row>
    <row r="632" spans="1:8" x14ac:dyDescent="0.25">
      <c r="A632" s="269"/>
      <c r="B632" s="269"/>
      <c r="D632" s="897"/>
      <c r="F632" s="897"/>
      <c r="H632" s="897"/>
    </row>
    <row r="633" spans="1:8" x14ac:dyDescent="0.25">
      <c r="A633" s="269"/>
      <c r="B633" s="269"/>
      <c r="D633" s="897"/>
      <c r="F633" s="897"/>
      <c r="H633" s="897"/>
    </row>
    <row r="634" spans="1:8" x14ac:dyDescent="0.25">
      <c r="A634" s="269"/>
      <c r="B634" s="269"/>
      <c r="D634" s="897"/>
      <c r="F634" s="897"/>
      <c r="H634" s="897"/>
    </row>
    <row r="635" spans="1:8" x14ac:dyDescent="0.25">
      <c r="A635" s="269"/>
      <c r="B635" s="269"/>
      <c r="D635" s="897"/>
      <c r="F635" s="897"/>
      <c r="H635" s="897"/>
    </row>
    <row r="636" spans="1:8" x14ac:dyDescent="0.25">
      <c r="A636" s="269"/>
      <c r="B636" s="269"/>
      <c r="D636" s="897"/>
      <c r="F636" s="897"/>
      <c r="H636" s="897"/>
    </row>
    <row r="637" spans="1:8" x14ac:dyDescent="0.25">
      <c r="A637" s="269"/>
      <c r="B637" s="269"/>
      <c r="D637" s="897"/>
      <c r="F637" s="897"/>
      <c r="H637" s="897"/>
    </row>
    <row r="638" spans="1:8" x14ac:dyDescent="0.25">
      <c r="A638" s="269"/>
      <c r="B638" s="269"/>
      <c r="D638" s="897"/>
      <c r="F638" s="897"/>
      <c r="H638" s="897"/>
    </row>
    <row r="639" spans="1:8" x14ac:dyDescent="0.25">
      <c r="A639" s="269"/>
      <c r="B639" s="269"/>
      <c r="D639" s="897"/>
      <c r="F639" s="897"/>
      <c r="H639" s="897"/>
    </row>
    <row r="640" spans="1:8" x14ac:dyDescent="0.25">
      <c r="A640" s="269"/>
      <c r="B640" s="269"/>
      <c r="D640" s="897"/>
      <c r="F640" s="897"/>
      <c r="H640" s="897"/>
    </row>
    <row r="641" spans="1:8" x14ac:dyDescent="0.25">
      <c r="A641" s="269"/>
      <c r="B641" s="269"/>
      <c r="D641" s="897"/>
      <c r="F641" s="897"/>
      <c r="H641" s="897"/>
    </row>
    <row r="642" spans="1:8" x14ac:dyDescent="0.25">
      <c r="A642" s="269"/>
      <c r="B642" s="269"/>
      <c r="D642" s="897"/>
      <c r="F642" s="897"/>
      <c r="H642" s="897"/>
    </row>
    <row r="643" spans="1:8" x14ac:dyDescent="0.25">
      <c r="A643" s="269"/>
      <c r="B643" s="269"/>
      <c r="D643" s="897"/>
      <c r="F643" s="897"/>
      <c r="H643" s="897"/>
    </row>
    <row r="644" spans="1:8" x14ac:dyDescent="0.25">
      <c r="A644" s="269"/>
      <c r="B644" s="269"/>
      <c r="D644" s="897"/>
      <c r="F644" s="897"/>
      <c r="H644" s="897"/>
    </row>
    <row r="645" spans="1:8" x14ac:dyDescent="0.25">
      <c r="A645" s="269"/>
      <c r="B645" s="269"/>
      <c r="D645" s="897"/>
      <c r="F645" s="897"/>
      <c r="H645" s="897"/>
    </row>
    <row r="646" spans="1:8" x14ac:dyDescent="0.25">
      <c r="A646" s="269"/>
      <c r="B646" s="269"/>
      <c r="D646" s="897"/>
      <c r="F646" s="897"/>
      <c r="H646" s="897"/>
    </row>
    <row r="647" spans="1:8" x14ac:dyDescent="0.25">
      <c r="A647" s="269"/>
      <c r="B647" s="269"/>
      <c r="D647" s="897"/>
      <c r="F647" s="897"/>
      <c r="H647" s="897"/>
    </row>
    <row r="648" spans="1:8" x14ac:dyDescent="0.25">
      <c r="A648" s="269"/>
      <c r="B648" s="269"/>
      <c r="D648" s="897"/>
      <c r="F648" s="897"/>
      <c r="H648" s="897"/>
    </row>
    <row r="649" spans="1:8" x14ac:dyDescent="0.25">
      <c r="A649" s="269"/>
      <c r="B649" s="269"/>
      <c r="D649" s="897"/>
      <c r="F649" s="897"/>
      <c r="H649" s="897"/>
    </row>
    <row r="650" spans="1:8" x14ac:dyDescent="0.25">
      <c r="A650" s="269"/>
      <c r="B650" s="269"/>
      <c r="D650" s="897"/>
      <c r="F650" s="897"/>
      <c r="H650" s="897"/>
    </row>
    <row r="651" spans="1:8" x14ac:dyDescent="0.25">
      <c r="A651" s="269"/>
      <c r="B651" s="269"/>
      <c r="D651" s="897"/>
      <c r="F651" s="897"/>
      <c r="H651" s="897"/>
    </row>
    <row r="652" spans="1:8" x14ac:dyDescent="0.25">
      <c r="A652" s="269"/>
      <c r="B652" s="269"/>
      <c r="D652" s="897"/>
      <c r="F652" s="897"/>
      <c r="H652" s="897"/>
    </row>
    <row r="653" spans="1:8" x14ac:dyDescent="0.25">
      <c r="A653" s="269"/>
      <c r="B653" s="269"/>
      <c r="D653" s="897"/>
      <c r="F653" s="897"/>
      <c r="H653" s="897"/>
    </row>
    <row r="654" spans="1:8" x14ac:dyDescent="0.25">
      <c r="A654" s="269"/>
      <c r="B654" s="269"/>
      <c r="D654" s="897"/>
      <c r="F654" s="897"/>
      <c r="H654" s="897"/>
    </row>
    <row r="655" spans="1:8" x14ac:dyDescent="0.25">
      <c r="A655" s="269"/>
      <c r="B655" s="269"/>
      <c r="D655" s="897"/>
      <c r="F655" s="897"/>
      <c r="H655" s="897"/>
    </row>
    <row r="656" spans="1:8" x14ac:dyDescent="0.25">
      <c r="A656" s="269"/>
      <c r="B656" s="269"/>
      <c r="D656" s="897"/>
      <c r="F656" s="897"/>
      <c r="H656" s="897"/>
    </row>
    <row r="657" spans="1:8" x14ac:dyDescent="0.25">
      <c r="A657" s="269"/>
      <c r="B657" s="269"/>
      <c r="D657" s="897"/>
      <c r="F657" s="897"/>
      <c r="H657" s="897"/>
    </row>
    <row r="658" spans="1:8" x14ac:dyDescent="0.25">
      <c r="A658" s="269"/>
      <c r="B658" s="269"/>
      <c r="D658" s="897"/>
      <c r="F658" s="897"/>
      <c r="H658" s="897"/>
    </row>
    <row r="659" spans="1:8" x14ac:dyDescent="0.25">
      <c r="A659" s="269"/>
      <c r="B659" s="269"/>
      <c r="D659" s="897"/>
      <c r="F659" s="897"/>
      <c r="H659" s="897"/>
    </row>
    <row r="660" spans="1:8" x14ac:dyDescent="0.25">
      <c r="A660" s="269"/>
      <c r="B660" s="269"/>
      <c r="D660" s="897"/>
      <c r="F660" s="897"/>
      <c r="H660" s="897"/>
    </row>
    <row r="661" spans="1:8" x14ac:dyDescent="0.25">
      <c r="A661" s="269"/>
      <c r="B661" s="269"/>
      <c r="D661" s="897"/>
      <c r="F661" s="897"/>
      <c r="H661" s="897"/>
    </row>
    <row r="662" spans="1:8" x14ac:dyDescent="0.25">
      <c r="A662" s="269"/>
      <c r="B662" s="269"/>
      <c r="D662" s="897"/>
      <c r="F662" s="897"/>
      <c r="H662" s="897"/>
    </row>
    <row r="663" spans="1:8" x14ac:dyDescent="0.25">
      <c r="A663" s="269"/>
      <c r="B663" s="269"/>
      <c r="D663" s="897"/>
      <c r="F663" s="897"/>
      <c r="H663" s="897"/>
    </row>
    <row r="664" spans="1:8" x14ac:dyDescent="0.25">
      <c r="A664" s="269"/>
      <c r="B664" s="269"/>
      <c r="D664" s="897"/>
      <c r="F664" s="897"/>
      <c r="H664" s="897"/>
    </row>
    <row r="665" spans="1:8" x14ac:dyDescent="0.25">
      <c r="A665" s="269"/>
      <c r="B665" s="269"/>
      <c r="D665" s="897"/>
      <c r="F665" s="897"/>
      <c r="H665" s="897"/>
    </row>
    <row r="666" spans="1:8" x14ac:dyDescent="0.25">
      <c r="A666" s="269"/>
      <c r="B666" s="269"/>
      <c r="D666" s="897"/>
      <c r="F666" s="897"/>
      <c r="H666" s="897"/>
    </row>
    <row r="667" spans="1:8" x14ac:dyDescent="0.25">
      <c r="A667" s="269"/>
      <c r="B667" s="269"/>
      <c r="D667" s="897"/>
      <c r="F667" s="897"/>
      <c r="H667" s="897"/>
    </row>
    <row r="668" spans="1:8" x14ac:dyDescent="0.25">
      <c r="A668" s="269"/>
      <c r="B668" s="269"/>
      <c r="D668" s="897"/>
      <c r="F668" s="897"/>
      <c r="H668" s="897"/>
    </row>
    <row r="669" spans="1:8" x14ac:dyDescent="0.25">
      <c r="A669" s="269"/>
      <c r="B669" s="269"/>
      <c r="D669" s="897"/>
      <c r="F669" s="897"/>
      <c r="H669" s="897"/>
    </row>
    <row r="670" spans="1:8" x14ac:dyDescent="0.25">
      <c r="A670" s="269"/>
      <c r="B670" s="269"/>
      <c r="D670" s="897"/>
      <c r="F670" s="897"/>
      <c r="H670" s="897"/>
    </row>
    <row r="671" spans="1:8" x14ac:dyDescent="0.25">
      <c r="A671" s="269"/>
      <c r="B671" s="269"/>
      <c r="D671" s="897"/>
      <c r="F671" s="897"/>
      <c r="H671" s="897"/>
    </row>
    <row r="672" spans="1:8" x14ac:dyDescent="0.25">
      <c r="A672" s="269"/>
      <c r="B672" s="269"/>
      <c r="D672" s="897"/>
      <c r="F672" s="897"/>
      <c r="H672" s="897"/>
    </row>
    <row r="673" spans="1:8" x14ac:dyDescent="0.25">
      <c r="A673" s="269"/>
      <c r="B673" s="269"/>
      <c r="D673" s="897"/>
      <c r="F673" s="897"/>
      <c r="H673" s="897"/>
    </row>
    <row r="674" spans="1:8" x14ac:dyDescent="0.25">
      <c r="A674" s="269"/>
      <c r="B674" s="269"/>
      <c r="D674" s="897"/>
      <c r="F674" s="897"/>
      <c r="H674" s="897"/>
    </row>
    <row r="675" spans="1:8" x14ac:dyDescent="0.25">
      <c r="A675" s="269"/>
      <c r="B675" s="269"/>
      <c r="D675" s="897"/>
      <c r="F675" s="897"/>
      <c r="H675" s="897"/>
    </row>
    <row r="676" spans="1:8" x14ac:dyDescent="0.25">
      <c r="A676" s="269"/>
      <c r="B676" s="269"/>
      <c r="D676" s="897"/>
      <c r="F676" s="897"/>
      <c r="H676" s="897"/>
    </row>
    <row r="677" spans="1:8" x14ac:dyDescent="0.25">
      <c r="A677" s="269"/>
      <c r="B677" s="269"/>
      <c r="D677" s="897"/>
      <c r="F677" s="897"/>
      <c r="H677" s="897"/>
    </row>
    <row r="678" spans="1:8" x14ac:dyDescent="0.25">
      <c r="A678" s="269"/>
      <c r="B678" s="269"/>
      <c r="D678" s="897"/>
      <c r="F678" s="897"/>
      <c r="H678" s="897"/>
    </row>
    <row r="679" spans="1:8" x14ac:dyDescent="0.25">
      <c r="A679" s="269"/>
      <c r="B679" s="269"/>
      <c r="D679" s="897"/>
      <c r="F679" s="897"/>
      <c r="H679" s="897"/>
    </row>
    <row r="680" spans="1:8" x14ac:dyDescent="0.25">
      <c r="A680" s="269"/>
      <c r="B680" s="269"/>
      <c r="D680" s="897"/>
      <c r="F680" s="897"/>
      <c r="H680" s="897"/>
    </row>
    <row r="681" spans="1:8" x14ac:dyDescent="0.25">
      <c r="A681" s="269"/>
      <c r="B681" s="269"/>
      <c r="D681" s="897"/>
      <c r="F681" s="897"/>
      <c r="H681" s="897"/>
    </row>
    <row r="682" spans="1:8" x14ac:dyDescent="0.25">
      <c r="A682" s="269"/>
      <c r="B682" s="269"/>
      <c r="D682" s="897"/>
      <c r="F682" s="897"/>
      <c r="H682" s="897"/>
    </row>
    <row r="683" spans="1:8" x14ac:dyDescent="0.25">
      <c r="A683" s="269"/>
      <c r="B683" s="269"/>
      <c r="D683" s="897"/>
      <c r="F683" s="897"/>
      <c r="H683" s="897"/>
    </row>
    <row r="684" spans="1:8" x14ac:dyDescent="0.25">
      <c r="A684" s="269"/>
      <c r="B684" s="269"/>
      <c r="D684" s="897"/>
      <c r="F684" s="897"/>
      <c r="H684" s="897"/>
    </row>
    <row r="685" spans="1:8" x14ac:dyDescent="0.25">
      <c r="A685" s="269"/>
      <c r="B685" s="269"/>
      <c r="D685" s="897"/>
      <c r="F685" s="897"/>
      <c r="H685" s="897"/>
    </row>
    <row r="686" spans="1:8" x14ac:dyDescent="0.25">
      <c r="A686" s="269"/>
      <c r="B686" s="269"/>
      <c r="D686" s="897"/>
      <c r="F686" s="897"/>
      <c r="H686" s="897"/>
    </row>
    <row r="687" spans="1:8" x14ac:dyDescent="0.25">
      <c r="A687" s="269"/>
      <c r="B687" s="269"/>
      <c r="D687" s="897"/>
      <c r="F687" s="897"/>
      <c r="H687" s="897"/>
    </row>
    <row r="688" spans="1:8" x14ac:dyDescent="0.25">
      <c r="A688" s="269"/>
      <c r="B688" s="269"/>
      <c r="D688" s="897"/>
      <c r="F688" s="897"/>
      <c r="H688" s="897"/>
    </row>
    <row r="689" spans="1:8" x14ac:dyDescent="0.25">
      <c r="A689" s="269"/>
      <c r="B689" s="269"/>
      <c r="D689" s="897"/>
      <c r="F689" s="897"/>
      <c r="H689" s="897"/>
    </row>
    <row r="690" spans="1:8" x14ac:dyDescent="0.25">
      <c r="A690" s="269"/>
      <c r="B690" s="269"/>
      <c r="D690" s="897"/>
      <c r="F690" s="897"/>
      <c r="H690" s="897"/>
    </row>
    <row r="691" spans="1:8" x14ac:dyDescent="0.25">
      <c r="A691" s="269"/>
      <c r="B691" s="269"/>
      <c r="D691" s="897"/>
      <c r="F691" s="897"/>
      <c r="H691" s="897"/>
    </row>
    <row r="692" spans="1:8" x14ac:dyDescent="0.25">
      <c r="A692" s="269"/>
      <c r="B692" s="269"/>
      <c r="D692" s="897"/>
      <c r="F692" s="897"/>
      <c r="H692" s="897"/>
    </row>
    <row r="693" spans="1:8" x14ac:dyDescent="0.25">
      <c r="A693" s="269"/>
      <c r="B693" s="269"/>
      <c r="D693" s="897"/>
      <c r="F693" s="897"/>
      <c r="H693" s="897"/>
    </row>
    <row r="694" spans="1:8" x14ac:dyDescent="0.25">
      <c r="A694" s="269"/>
      <c r="B694" s="269"/>
      <c r="D694" s="897"/>
      <c r="F694" s="897"/>
      <c r="H694" s="897"/>
    </row>
    <row r="695" spans="1:8" x14ac:dyDescent="0.25">
      <c r="A695" s="269"/>
      <c r="B695" s="269"/>
      <c r="D695" s="897"/>
      <c r="F695" s="897"/>
      <c r="H695" s="897"/>
    </row>
    <row r="696" spans="1:8" x14ac:dyDescent="0.25">
      <c r="A696" s="269"/>
      <c r="B696" s="269"/>
      <c r="D696" s="897"/>
      <c r="F696" s="897"/>
      <c r="H696" s="897"/>
    </row>
    <row r="697" spans="1:8" x14ac:dyDescent="0.25">
      <c r="A697" s="269"/>
      <c r="B697" s="269"/>
      <c r="D697" s="897"/>
      <c r="F697" s="897"/>
      <c r="H697" s="897"/>
    </row>
    <row r="698" spans="1:8" x14ac:dyDescent="0.25">
      <c r="A698" s="269"/>
      <c r="B698" s="269"/>
      <c r="D698" s="897"/>
      <c r="F698" s="897"/>
      <c r="H698" s="897"/>
    </row>
    <row r="699" spans="1:8" x14ac:dyDescent="0.25">
      <c r="A699" s="269"/>
      <c r="B699" s="269"/>
      <c r="D699" s="897"/>
      <c r="F699" s="897"/>
      <c r="H699" s="897"/>
    </row>
    <row r="700" spans="1:8" x14ac:dyDescent="0.25">
      <c r="A700" s="269"/>
      <c r="B700" s="269"/>
      <c r="D700" s="897"/>
      <c r="F700" s="897"/>
      <c r="H700" s="897"/>
    </row>
    <row r="701" spans="1:8" x14ac:dyDescent="0.25">
      <c r="A701" s="269"/>
      <c r="B701" s="269"/>
      <c r="D701" s="897"/>
      <c r="F701" s="897"/>
      <c r="H701" s="897"/>
    </row>
    <row r="702" spans="1:8" x14ac:dyDescent="0.25">
      <c r="A702" s="269"/>
      <c r="B702" s="269"/>
      <c r="D702" s="897"/>
      <c r="F702" s="897"/>
      <c r="H702" s="897"/>
    </row>
    <row r="703" spans="1:8" x14ac:dyDescent="0.25">
      <c r="A703" s="269"/>
      <c r="B703" s="269"/>
      <c r="D703" s="897"/>
      <c r="F703" s="897"/>
      <c r="H703" s="897"/>
    </row>
    <row r="704" spans="1:8" x14ac:dyDescent="0.25">
      <c r="A704" s="269"/>
      <c r="B704" s="269"/>
      <c r="D704" s="897"/>
      <c r="F704" s="897"/>
      <c r="H704" s="897"/>
    </row>
    <row r="705" spans="1:8" x14ac:dyDescent="0.25">
      <c r="A705" s="269"/>
      <c r="B705" s="269"/>
      <c r="D705" s="897"/>
      <c r="F705" s="897"/>
      <c r="H705" s="897"/>
    </row>
    <row r="706" spans="1:8" x14ac:dyDescent="0.25">
      <c r="A706" s="269"/>
      <c r="B706" s="269"/>
      <c r="D706" s="897"/>
      <c r="F706" s="897"/>
      <c r="H706" s="897"/>
    </row>
    <row r="707" spans="1:8" x14ac:dyDescent="0.25">
      <c r="A707" s="269"/>
      <c r="B707" s="269"/>
      <c r="D707" s="897"/>
      <c r="F707" s="897"/>
      <c r="H707" s="897"/>
    </row>
    <row r="708" spans="1:8" x14ac:dyDescent="0.25">
      <c r="A708" s="269"/>
      <c r="B708" s="269"/>
      <c r="D708" s="897"/>
      <c r="F708" s="897"/>
      <c r="H708" s="897"/>
    </row>
    <row r="709" spans="1:8" x14ac:dyDescent="0.25">
      <c r="A709" s="269"/>
      <c r="B709" s="269"/>
      <c r="D709" s="897"/>
      <c r="F709" s="897"/>
      <c r="H709" s="897"/>
    </row>
    <row r="710" spans="1:8" x14ac:dyDescent="0.25">
      <c r="A710" s="269"/>
      <c r="B710" s="269"/>
      <c r="D710" s="897"/>
      <c r="F710" s="897"/>
      <c r="H710" s="897"/>
    </row>
    <row r="711" spans="1:8" x14ac:dyDescent="0.25">
      <c r="A711" s="269"/>
      <c r="B711" s="269"/>
      <c r="D711" s="897"/>
      <c r="F711" s="897"/>
      <c r="H711" s="897"/>
    </row>
    <row r="712" spans="1:8" x14ac:dyDescent="0.25">
      <c r="A712" s="269"/>
      <c r="B712" s="269"/>
      <c r="D712" s="897"/>
      <c r="F712" s="897"/>
      <c r="H712" s="897"/>
    </row>
    <row r="713" spans="1:8" x14ac:dyDescent="0.25">
      <c r="A713" s="269"/>
      <c r="B713" s="269"/>
      <c r="D713" s="897"/>
      <c r="F713" s="897"/>
      <c r="H713" s="897"/>
    </row>
    <row r="714" spans="1:8" x14ac:dyDescent="0.25">
      <c r="A714" s="269"/>
      <c r="B714" s="269"/>
      <c r="D714" s="897"/>
      <c r="F714" s="897"/>
      <c r="H714" s="897"/>
    </row>
    <row r="715" spans="1:8" x14ac:dyDescent="0.25">
      <c r="A715" s="269"/>
      <c r="B715" s="269"/>
      <c r="D715" s="897"/>
      <c r="F715" s="897"/>
      <c r="H715" s="897"/>
    </row>
    <row r="716" spans="1:8" x14ac:dyDescent="0.25">
      <c r="A716" s="269"/>
      <c r="B716" s="269"/>
      <c r="D716" s="897"/>
      <c r="F716" s="897"/>
      <c r="H716" s="897"/>
    </row>
    <row r="717" spans="1:8" x14ac:dyDescent="0.25">
      <c r="A717" s="269"/>
      <c r="B717" s="269"/>
      <c r="D717" s="897"/>
      <c r="F717" s="897"/>
      <c r="H717" s="897"/>
    </row>
    <row r="718" spans="1:8" x14ac:dyDescent="0.25">
      <c r="A718" s="269"/>
      <c r="B718" s="269"/>
      <c r="D718" s="897"/>
      <c r="F718" s="897"/>
      <c r="H718" s="897"/>
    </row>
    <row r="719" spans="1:8" x14ac:dyDescent="0.25">
      <c r="A719" s="269"/>
      <c r="B719" s="269"/>
      <c r="D719" s="897"/>
      <c r="F719" s="897"/>
      <c r="H719" s="897"/>
    </row>
    <row r="720" spans="1:8" x14ac:dyDescent="0.25">
      <c r="A720" s="269"/>
      <c r="B720" s="269"/>
      <c r="D720" s="897"/>
      <c r="F720" s="897"/>
      <c r="H720" s="897"/>
    </row>
    <row r="721" spans="1:8" x14ac:dyDescent="0.25">
      <c r="A721" s="269"/>
      <c r="B721" s="269"/>
      <c r="D721" s="897"/>
      <c r="F721" s="897"/>
      <c r="H721" s="897"/>
    </row>
    <row r="722" spans="1:8" x14ac:dyDescent="0.25">
      <c r="A722" s="269"/>
      <c r="B722" s="269"/>
      <c r="D722" s="897"/>
      <c r="F722" s="897"/>
      <c r="H722" s="897"/>
    </row>
    <row r="723" spans="1:8" x14ac:dyDescent="0.25">
      <c r="A723" s="269"/>
      <c r="B723" s="269"/>
      <c r="D723" s="897"/>
      <c r="F723" s="897"/>
      <c r="H723" s="897"/>
    </row>
    <row r="724" spans="1:8" x14ac:dyDescent="0.25">
      <c r="A724" s="269"/>
      <c r="B724" s="269"/>
      <c r="D724" s="897"/>
      <c r="F724" s="897"/>
      <c r="H724" s="897"/>
    </row>
    <row r="725" spans="1:8" x14ac:dyDescent="0.25">
      <c r="A725" s="269"/>
      <c r="B725" s="269"/>
      <c r="D725" s="897"/>
      <c r="F725" s="897"/>
      <c r="H725" s="897"/>
    </row>
    <row r="726" spans="1:8" x14ac:dyDescent="0.25">
      <c r="A726" s="269"/>
      <c r="B726" s="269"/>
      <c r="D726" s="897"/>
      <c r="F726" s="897"/>
      <c r="H726" s="897"/>
    </row>
    <row r="727" spans="1:8" x14ac:dyDescent="0.25">
      <c r="A727" s="269"/>
      <c r="B727" s="269"/>
      <c r="D727" s="897"/>
      <c r="F727" s="897"/>
      <c r="H727" s="897"/>
    </row>
    <row r="728" spans="1:8" x14ac:dyDescent="0.25">
      <c r="A728" s="269"/>
      <c r="B728" s="269"/>
      <c r="D728" s="897"/>
      <c r="F728" s="897"/>
      <c r="H728" s="897"/>
    </row>
    <row r="729" spans="1:8" x14ac:dyDescent="0.25">
      <c r="A729" s="269"/>
      <c r="B729" s="269"/>
      <c r="D729" s="897"/>
      <c r="F729" s="897"/>
      <c r="H729" s="897"/>
    </row>
    <row r="730" spans="1:8" x14ac:dyDescent="0.25">
      <c r="A730" s="269"/>
      <c r="B730" s="269"/>
      <c r="D730" s="897"/>
      <c r="F730" s="897"/>
      <c r="H730" s="897"/>
    </row>
    <row r="731" spans="1:8" x14ac:dyDescent="0.25">
      <c r="A731" s="269"/>
      <c r="B731" s="269"/>
      <c r="D731" s="897"/>
      <c r="F731" s="897"/>
      <c r="H731" s="897"/>
    </row>
    <row r="732" spans="1:8" x14ac:dyDescent="0.25">
      <c r="A732" s="269"/>
      <c r="B732" s="269"/>
      <c r="D732" s="897"/>
      <c r="F732" s="897"/>
      <c r="H732" s="897"/>
    </row>
    <row r="733" spans="1:8" x14ac:dyDescent="0.25">
      <c r="A733" s="269"/>
      <c r="B733" s="269"/>
      <c r="D733" s="897"/>
      <c r="F733" s="897"/>
      <c r="H733" s="897"/>
    </row>
    <row r="734" spans="1:8" x14ac:dyDescent="0.25">
      <c r="A734" s="269"/>
      <c r="B734" s="269"/>
      <c r="D734" s="897"/>
      <c r="F734" s="897"/>
      <c r="H734" s="897"/>
    </row>
    <row r="735" spans="1:8" x14ac:dyDescent="0.25">
      <c r="A735" s="269"/>
      <c r="B735" s="269"/>
      <c r="D735" s="897"/>
      <c r="F735" s="897"/>
      <c r="H735" s="897"/>
    </row>
    <row r="736" spans="1:8" x14ac:dyDescent="0.25">
      <c r="A736" s="269"/>
      <c r="B736" s="269"/>
      <c r="D736" s="897"/>
      <c r="F736" s="897"/>
      <c r="H736" s="897"/>
    </row>
    <row r="737" spans="1:8" x14ac:dyDescent="0.25">
      <c r="A737" s="269"/>
      <c r="B737" s="269"/>
      <c r="D737" s="897"/>
      <c r="F737" s="897"/>
      <c r="H737" s="897"/>
    </row>
    <row r="738" spans="1:8" x14ac:dyDescent="0.25">
      <c r="A738" s="269"/>
      <c r="B738" s="269"/>
      <c r="D738" s="897"/>
      <c r="F738" s="897"/>
      <c r="H738" s="897"/>
    </row>
    <row r="739" spans="1:8" x14ac:dyDescent="0.25">
      <c r="A739" s="269"/>
      <c r="B739" s="269"/>
      <c r="D739" s="897"/>
      <c r="F739" s="897"/>
      <c r="H739" s="897"/>
    </row>
    <row r="740" spans="1:8" x14ac:dyDescent="0.25">
      <c r="A740" s="269"/>
      <c r="B740" s="269"/>
      <c r="D740" s="897"/>
      <c r="F740" s="897"/>
      <c r="H740" s="897"/>
    </row>
    <row r="741" spans="1:8" x14ac:dyDescent="0.25">
      <c r="A741" s="269"/>
      <c r="B741" s="269"/>
      <c r="D741" s="897"/>
      <c r="F741" s="897"/>
      <c r="H741" s="897"/>
    </row>
    <row r="742" spans="1:8" x14ac:dyDescent="0.25">
      <c r="A742" s="269"/>
      <c r="B742" s="269"/>
      <c r="D742" s="897"/>
      <c r="F742" s="897"/>
      <c r="H742" s="897"/>
    </row>
    <row r="743" spans="1:8" x14ac:dyDescent="0.25">
      <c r="A743" s="269"/>
      <c r="B743" s="269"/>
      <c r="D743" s="897"/>
      <c r="F743" s="897"/>
      <c r="H743" s="897"/>
    </row>
    <row r="744" spans="1:8" x14ac:dyDescent="0.25">
      <c r="A744" s="269"/>
      <c r="B744" s="269"/>
      <c r="D744" s="897"/>
      <c r="F744" s="897"/>
      <c r="H744" s="897"/>
    </row>
    <row r="745" spans="1:8" x14ac:dyDescent="0.25">
      <c r="A745" s="269"/>
      <c r="B745" s="269"/>
      <c r="D745" s="897"/>
      <c r="F745" s="897"/>
      <c r="H745" s="897"/>
    </row>
    <row r="746" spans="1:8" x14ac:dyDescent="0.25">
      <c r="A746" s="269"/>
      <c r="B746" s="269"/>
      <c r="D746" s="897"/>
      <c r="F746" s="897"/>
      <c r="H746" s="897"/>
    </row>
    <row r="747" spans="1:8" x14ac:dyDescent="0.25">
      <c r="A747" s="269"/>
      <c r="B747" s="269"/>
      <c r="D747" s="897"/>
      <c r="F747" s="897"/>
      <c r="H747" s="897"/>
    </row>
    <row r="748" spans="1:8" x14ac:dyDescent="0.25">
      <c r="A748" s="269"/>
      <c r="B748" s="269"/>
      <c r="D748" s="897"/>
      <c r="F748" s="897"/>
      <c r="H748" s="897"/>
    </row>
    <row r="749" spans="1:8" x14ac:dyDescent="0.25">
      <c r="A749" s="269"/>
      <c r="B749" s="269"/>
      <c r="D749" s="897"/>
      <c r="F749" s="897"/>
      <c r="H749" s="897"/>
    </row>
    <row r="750" spans="1:8" x14ac:dyDescent="0.25">
      <c r="A750" s="269"/>
      <c r="B750" s="269"/>
      <c r="D750" s="897"/>
      <c r="F750" s="897"/>
      <c r="H750" s="897"/>
    </row>
    <row r="751" spans="1:8" x14ac:dyDescent="0.25">
      <c r="A751" s="269"/>
      <c r="B751" s="269"/>
      <c r="D751" s="897"/>
      <c r="F751" s="897"/>
      <c r="H751" s="897"/>
    </row>
    <row r="752" spans="1:8" x14ac:dyDescent="0.25">
      <c r="A752" s="269"/>
      <c r="B752" s="269"/>
      <c r="D752" s="897"/>
      <c r="F752" s="897"/>
      <c r="H752" s="897"/>
    </row>
    <row r="753" spans="1:8" x14ac:dyDescent="0.25">
      <c r="A753" s="269"/>
      <c r="B753" s="269"/>
      <c r="D753" s="897"/>
      <c r="F753" s="897"/>
      <c r="H753" s="897"/>
    </row>
    <row r="754" spans="1:8" x14ac:dyDescent="0.25">
      <c r="A754" s="269"/>
      <c r="B754" s="269"/>
      <c r="D754" s="897"/>
      <c r="F754" s="897"/>
      <c r="H754" s="897"/>
    </row>
    <row r="755" spans="1:8" x14ac:dyDescent="0.25">
      <c r="A755" s="269"/>
      <c r="B755" s="269"/>
      <c r="D755" s="897"/>
      <c r="F755" s="897"/>
      <c r="H755" s="897"/>
    </row>
    <row r="756" spans="1:8" x14ac:dyDescent="0.25">
      <c r="A756" s="269"/>
      <c r="B756" s="269"/>
      <c r="D756" s="897"/>
      <c r="F756" s="897"/>
      <c r="H756" s="897"/>
    </row>
    <row r="757" spans="1:8" x14ac:dyDescent="0.25">
      <c r="A757" s="269"/>
      <c r="B757" s="269"/>
      <c r="D757" s="897"/>
      <c r="F757" s="897"/>
      <c r="H757" s="897"/>
    </row>
    <row r="758" spans="1:8" x14ac:dyDescent="0.25">
      <c r="A758" s="269"/>
      <c r="B758" s="269"/>
      <c r="D758" s="897"/>
      <c r="F758" s="897"/>
      <c r="H758" s="897"/>
    </row>
    <row r="759" spans="1:8" x14ac:dyDescent="0.25">
      <c r="A759" s="269"/>
      <c r="B759" s="269"/>
      <c r="D759" s="897"/>
      <c r="F759" s="897"/>
      <c r="H759" s="897"/>
    </row>
    <row r="760" spans="1:8" x14ac:dyDescent="0.25">
      <c r="A760" s="269"/>
      <c r="B760" s="269"/>
      <c r="D760" s="897"/>
      <c r="F760" s="897"/>
      <c r="H760" s="897"/>
    </row>
    <row r="761" spans="1:8" x14ac:dyDescent="0.25">
      <c r="A761" s="269"/>
      <c r="B761" s="269"/>
      <c r="D761" s="897"/>
      <c r="F761" s="897"/>
      <c r="H761" s="897"/>
    </row>
    <row r="762" spans="1:8" x14ac:dyDescent="0.25">
      <c r="A762" s="269"/>
      <c r="B762" s="269"/>
      <c r="D762" s="897"/>
      <c r="F762" s="897"/>
      <c r="H762" s="897"/>
    </row>
    <row r="763" spans="1:8" x14ac:dyDescent="0.25">
      <c r="A763" s="269"/>
      <c r="B763" s="269"/>
      <c r="D763" s="897"/>
      <c r="F763" s="897"/>
      <c r="H763" s="897"/>
    </row>
    <row r="764" spans="1:8" x14ac:dyDescent="0.25">
      <c r="A764" s="269"/>
      <c r="B764" s="269"/>
      <c r="D764" s="897"/>
      <c r="F764" s="897"/>
      <c r="H764" s="897"/>
    </row>
    <row r="765" spans="1:8" x14ac:dyDescent="0.25">
      <c r="A765" s="269"/>
      <c r="B765" s="269"/>
      <c r="D765" s="897"/>
      <c r="F765" s="897"/>
      <c r="H765" s="897"/>
    </row>
    <row r="766" spans="1:8" x14ac:dyDescent="0.25">
      <c r="A766" s="269"/>
      <c r="B766" s="269"/>
      <c r="D766" s="897"/>
      <c r="F766" s="897"/>
      <c r="H766" s="897"/>
    </row>
    <row r="767" spans="1:8" x14ac:dyDescent="0.25">
      <c r="A767" s="269"/>
      <c r="B767" s="269"/>
      <c r="D767" s="897"/>
      <c r="F767" s="897"/>
      <c r="H767" s="897"/>
    </row>
    <row r="768" spans="1:8" x14ac:dyDescent="0.25">
      <c r="A768" s="269"/>
      <c r="B768" s="269"/>
      <c r="D768" s="897"/>
      <c r="F768" s="897"/>
      <c r="H768" s="897"/>
    </row>
    <row r="769" spans="1:8" x14ac:dyDescent="0.25">
      <c r="A769" s="269"/>
      <c r="B769" s="269"/>
      <c r="D769" s="897"/>
      <c r="F769" s="897"/>
      <c r="H769" s="897"/>
    </row>
    <row r="770" spans="1:8" x14ac:dyDescent="0.25">
      <c r="A770" s="269"/>
      <c r="B770" s="269"/>
      <c r="D770" s="897"/>
      <c r="F770" s="897"/>
      <c r="H770" s="897"/>
    </row>
    <row r="771" spans="1:8" x14ac:dyDescent="0.25">
      <c r="A771" s="269"/>
      <c r="B771" s="269"/>
      <c r="D771" s="897"/>
      <c r="F771" s="897"/>
      <c r="H771" s="897"/>
    </row>
    <row r="772" spans="1:8" x14ac:dyDescent="0.25">
      <c r="A772" s="269"/>
      <c r="B772" s="269"/>
      <c r="D772" s="897"/>
      <c r="F772" s="897"/>
      <c r="H772" s="897"/>
    </row>
    <row r="773" spans="1:8" x14ac:dyDescent="0.25">
      <c r="A773" s="269"/>
      <c r="B773" s="269"/>
      <c r="D773" s="897"/>
      <c r="F773" s="897"/>
      <c r="H773" s="897"/>
    </row>
    <row r="774" spans="1:8" x14ac:dyDescent="0.25">
      <c r="A774" s="269"/>
      <c r="B774" s="269"/>
      <c r="D774" s="897"/>
      <c r="F774" s="897"/>
      <c r="H774" s="897"/>
    </row>
    <row r="775" spans="1:8" x14ac:dyDescent="0.25">
      <c r="A775" s="269"/>
      <c r="B775" s="269"/>
      <c r="D775" s="897"/>
      <c r="F775" s="897"/>
      <c r="H775" s="897"/>
    </row>
    <row r="776" spans="1:8" x14ac:dyDescent="0.25">
      <c r="A776" s="269"/>
      <c r="B776" s="269"/>
      <c r="D776" s="897"/>
      <c r="F776" s="897"/>
      <c r="H776" s="897"/>
    </row>
    <row r="777" spans="1:8" x14ac:dyDescent="0.25">
      <c r="A777" s="269"/>
      <c r="B777" s="269"/>
      <c r="D777" s="897"/>
      <c r="F777" s="897"/>
      <c r="H777" s="897"/>
    </row>
    <row r="778" spans="1:8" x14ac:dyDescent="0.25">
      <c r="A778" s="269"/>
      <c r="B778" s="269"/>
      <c r="D778" s="897"/>
      <c r="F778" s="897"/>
      <c r="H778" s="897"/>
    </row>
    <row r="779" spans="1:8" x14ac:dyDescent="0.25">
      <c r="A779" s="269"/>
      <c r="B779" s="269"/>
      <c r="D779" s="897"/>
      <c r="F779" s="897"/>
      <c r="H779" s="897"/>
    </row>
    <row r="780" spans="1:8" x14ac:dyDescent="0.25">
      <c r="A780" s="269"/>
      <c r="B780" s="269"/>
      <c r="D780" s="897"/>
      <c r="F780" s="897"/>
      <c r="H780" s="897"/>
    </row>
    <row r="781" spans="1:8" x14ac:dyDescent="0.25">
      <c r="A781" s="269"/>
      <c r="B781" s="269"/>
      <c r="D781" s="897"/>
      <c r="F781" s="897"/>
      <c r="H781" s="897"/>
    </row>
    <row r="782" spans="1:8" x14ac:dyDescent="0.25">
      <c r="A782" s="269"/>
      <c r="B782" s="269"/>
      <c r="D782" s="897"/>
      <c r="F782" s="897"/>
      <c r="H782" s="897"/>
    </row>
    <row r="783" spans="1:8" x14ac:dyDescent="0.25">
      <c r="A783" s="269"/>
      <c r="B783" s="269"/>
      <c r="D783" s="897"/>
      <c r="F783" s="897"/>
      <c r="H783" s="897"/>
    </row>
    <row r="784" spans="1:8" x14ac:dyDescent="0.25">
      <c r="A784" s="269"/>
      <c r="B784" s="269"/>
      <c r="D784" s="897"/>
      <c r="F784" s="897"/>
      <c r="H784" s="897"/>
    </row>
    <row r="785" spans="1:8" x14ac:dyDescent="0.25">
      <c r="A785" s="269"/>
      <c r="B785" s="269"/>
      <c r="D785" s="897"/>
      <c r="F785" s="897"/>
      <c r="H785" s="897"/>
    </row>
    <row r="786" spans="1:8" x14ac:dyDescent="0.25">
      <c r="A786" s="269"/>
      <c r="B786" s="269"/>
      <c r="D786" s="897"/>
      <c r="F786" s="897"/>
      <c r="H786" s="897"/>
    </row>
    <row r="787" spans="1:8" x14ac:dyDescent="0.25">
      <c r="A787" s="269"/>
      <c r="B787" s="269"/>
      <c r="D787" s="897"/>
      <c r="F787" s="897"/>
      <c r="H787" s="897"/>
    </row>
    <row r="788" spans="1:8" x14ac:dyDescent="0.25">
      <c r="A788" s="269"/>
      <c r="B788" s="269"/>
      <c r="D788" s="897"/>
      <c r="F788" s="897"/>
      <c r="H788" s="897"/>
    </row>
    <row r="789" spans="1:8" x14ac:dyDescent="0.25">
      <c r="A789" s="269"/>
      <c r="B789" s="269"/>
      <c r="D789" s="897"/>
      <c r="F789" s="897"/>
      <c r="H789" s="897"/>
    </row>
    <row r="790" spans="1:8" x14ac:dyDescent="0.25">
      <c r="A790" s="269"/>
      <c r="B790" s="269"/>
      <c r="D790" s="897"/>
      <c r="F790" s="897"/>
      <c r="H790" s="897"/>
    </row>
    <row r="791" spans="1:8" x14ac:dyDescent="0.25">
      <c r="A791" s="269"/>
      <c r="B791" s="269"/>
      <c r="D791" s="897"/>
      <c r="F791" s="897"/>
      <c r="H791" s="897"/>
    </row>
    <row r="792" spans="1:8" x14ac:dyDescent="0.25">
      <c r="A792" s="269"/>
      <c r="B792" s="269"/>
      <c r="D792" s="897"/>
      <c r="F792" s="897"/>
      <c r="H792" s="897"/>
    </row>
    <row r="793" spans="1:8" x14ac:dyDescent="0.25">
      <c r="A793" s="269"/>
      <c r="B793" s="269"/>
      <c r="D793" s="897"/>
      <c r="F793" s="897"/>
      <c r="H793" s="897"/>
    </row>
    <row r="794" spans="1:8" x14ac:dyDescent="0.25">
      <c r="A794" s="269"/>
      <c r="B794" s="269"/>
      <c r="D794" s="897"/>
      <c r="F794" s="897"/>
      <c r="H794" s="897"/>
    </row>
    <row r="795" spans="1:8" x14ac:dyDescent="0.25">
      <c r="A795" s="269"/>
      <c r="B795" s="269"/>
      <c r="D795" s="897"/>
      <c r="F795" s="897"/>
      <c r="H795" s="897"/>
    </row>
    <row r="796" spans="1:8" x14ac:dyDescent="0.25">
      <c r="A796" s="269"/>
      <c r="B796" s="269"/>
      <c r="D796" s="897"/>
      <c r="F796" s="897"/>
      <c r="H796" s="897"/>
    </row>
    <row r="797" spans="1:8" x14ac:dyDescent="0.25">
      <c r="A797" s="269"/>
      <c r="B797" s="269"/>
      <c r="D797" s="897"/>
      <c r="F797" s="897"/>
      <c r="H797" s="897"/>
    </row>
    <row r="798" spans="1:8" x14ac:dyDescent="0.25">
      <c r="A798" s="269"/>
      <c r="B798" s="269"/>
      <c r="D798" s="897"/>
      <c r="F798" s="897"/>
      <c r="H798" s="897"/>
    </row>
    <row r="799" spans="1:8" x14ac:dyDescent="0.25">
      <c r="A799" s="269"/>
      <c r="B799" s="269"/>
      <c r="D799" s="897"/>
      <c r="F799" s="897"/>
      <c r="H799" s="897"/>
    </row>
    <row r="800" spans="1:8" x14ac:dyDescent="0.25">
      <c r="A800" s="269"/>
      <c r="B800" s="269"/>
      <c r="D800" s="897"/>
      <c r="F800" s="897"/>
      <c r="H800" s="897"/>
    </row>
    <row r="801" spans="1:8" x14ac:dyDescent="0.25">
      <c r="A801" s="269"/>
      <c r="B801" s="269"/>
      <c r="D801" s="897"/>
      <c r="F801" s="897"/>
      <c r="H801" s="897"/>
    </row>
    <row r="802" spans="1:8" x14ac:dyDescent="0.25">
      <c r="A802" s="269"/>
      <c r="B802" s="269"/>
      <c r="D802" s="897"/>
      <c r="F802" s="897"/>
      <c r="H802" s="897"/>
    </row>
    <row r="803" spans="1:8" x14ac:dyDescent="0.25">
      <c r="A803" s="269"/>
      <c r="B803" s="269"/>
      <c r="D803" s="897"/>
      <c r="F803" s="897"/>
      <c r="H803" s="897"/>
    </row>
    <row r="804" spans="1:8" x14ac:dyDescent="0.25">
      <c r="A804" s="269"/>
      <c r="B804" s="269"/>
      <c r="D804" s="897"/>
      <c r="F804" s="897"/>
      <c r="H804" s="897"/>
    </row>
    <row r="805" spans="1:8" x14ac:dyDescent="0.25">
      <c r="A805" s="269"/>
      <c r="B805" s="269"/>
      <c r="D805" s="897"/>
      <c r="F805" s="897"/>
      <c r="H805" s="897"/>
    </row>
    <row r="806" spans="1:8" x14ac:dyDescent="0.25">
      <c r="A806" s="269"/>
      <c r="B806" s="269"/>
      <c r="D806" s="897"/>
      <c r="F806" s="897"/>
      <c r="H806" s="897"/>
    </row>
    <row r="807" spans="1:8" x14ac:dyDescent="0.25">
      <c r="A807" s="269"/>
      <c r="B807" s="269"/>
      <c r="D807" s="897"/>
      <c r="F807" s="897"/>
      <c r="H807" s="897"/>
    </row>
    <row r="808" spans="1:8" x14ac:dyDescent="0.25">
      <c r="A808" s="269"/>
      <c r="B808" s="269"/>
      <c r="D808" s="897"/>
      <c r="F808" s="897"/>
      <c r="H808" s="897"/>
    </row>
    <row r="809" spans="1:8" x14ac:dyDescent="0.25">
      <c r="A809" s="269"/>
      <c r="B809" s="269"/>
      <c r="D809" s="897"/>
      <c r="F809" s="897"/>
      <c r="H809" s="897"/>
    </row>
    <row r="810" spans="1:8" x14ac:dyDescent="0.25">
      <c r="A810" s="269"/>
      <c r="B810" s="269"/>
      <c r="D810" s="897"/>
      <c r="F810" s="897"/>
      <c r="H810" s="897"/>
    </row>
    <row r="811" spans="1:8" x14ac:dyDescent="0.25">
      <c r="A811" s="269"/>
      <c r="B811" s="269"/>
      <c r="D811" s="897"/>
      <c r="F811" s="897"/>
      <c r="H811" s="897"/>
    </row>
    <row r="812" spans="1:8" x14ac:dyDescent="0.25">
      <c r="A812" s="269"/>
      <c r="B812" s="269"/>
      <c r="D812" s="897"/>
      <c r="F812" s="897"/>
      <c r="H812" s="897"/>
    </row>
    <row r="813" spans="1:8" x14ac:dyDescent="0.25">
      <c r="A813" s="269"/>
      <c r="B813" s="269"/>
      <c r="D813" s="897"/>
      <c r="F813" s="897"/>
      <c r="H813" s="897"/>
    </row>
    <row r="814" spans="1:8" x14ac:dyDescent="0.25">
      <c r="A814" s="269"/>
      <c r="B814" s="269"/>
      <c r="D814" s="897"/>
      <c r="F814" s="897"/>
      <c r="H814" s="897"/>
    </row>
    <row r="815" spans="1:8" x14ac:dyDescent="0.25">
      <c r="A815" s="269"/>
      <c r="B815" s="269"/>
      <c r="D815" s="897"/>
      <c r="F815" s="897"/>
      <c r="H815" s="897"/>
    </row>
    <row r="816" spans="1:8" x14ac:dyDescent="0.25">
      <c r="A816" s="269"/>
      <c r="B816" s="269"/>
      <c r="D816" s="897"/>
      <c r="F816" s="897"/>
      <c r="H816" s="897"/>
    </row>
    <row r="817" spans="1:8" x14ac:dyDescent="0.25">
      <c r="A817" s="269"/>
      <c r="B817" s="269"/>
      <c r="D817" s="897"/>
      <c r="F817" s="897"/>
      <c r="H817" s="897"/>
    </row>
    <row r="818" spans="1:8" x14ac:dyDescent="0.25">
      <c r="A818" s="269"/>
      <c r="B818" s="269"/>
      <c r="D818" s="897"/>
      <c r="F818" s="897"/>
      <c r="H818" s="897"/>
    </row>
    <row r="819" spans="1:8" x14ac:dyDescent="0.25">
      <c r="A819" s="269"/>
      <c r="B819" s="269"/>
      <c r="D819" s="897"/>
      <c r="F819" s="897"/>
      <c r="H819" s="897"/>
    </row>
    <row r="820" spans="1:8" x14ac:dyDescent="0.25">
      <c r="A820" s="269"/>
      <c r="B820" s="269"/>
      <c r="D820" s="897"/>
      <c r="F820" s="897"/>
      <c r="H820" s="897"/>
    </row>
    <row r="821" spans="1:8" x14ac:dyDescent="0.25">
      <c r="A821" s="269"/>
      <c r="B821" s="269"/>
      <c r="D821" s="897"/>
      <c r="F821" s="897"/>
      <c r="H821" s="897"/>
    </row>
    <row r="822" spans="1:8" x14ac:dyDescent="0.25">
      <c r="A822" s="269"/>
      <c r="B822" s="269"/>
      <c r="D822" s="897"/>
      <c r="F822" s="897"/>
      <c r="H822" s="897"/>
    </row>
    <row r="823" spans="1:8" x14ac:dyDescent="0.25">
      <c r="A823" s="269"/>
      <c r="B823" s="269"/>
      <c r="D823" s="897"/>
      <c r="F823" s="897"/>
      <c r="H823" s="897"/>
    </row>
    <row r="824" spans="1:8" x14ac:dyDescent="0.25">
      <c r="A824" s="269"/>
      <c r="B824" s="269"/>
      <c r="D824" s="897"/>
      <c r="F824" s="897"/>
      <c r="H824" s="897"/>
    </row>
    <row r="825" spans="1:8" x14ac:dyDescent="0.25">
      <c r="A825" s="269"/>
      <c r="B825" s="269"/>
      <c r="D825" s="897"/>
      <c r="F825" s="897"/>
      <c r="H825" s="897"/>
    </row>
    <row r="826" spans="1:8" x14ac:dyDescent="0.25">
      <c r="A826" s="269"/>
      <c r="B826" s="269"/>
      <c r="D826" s="897"/>
      <c r="F826" s="897"/>
      <c r="H826" s="897"/>
    </row>
    <row r="827" spans="1:8" x14ac:dyDescent="0.25">
      <c r="A827" s="269"/>
      <c r="B827" s="269"/>
      <c r="D827" s="897"/>
      <c r="F827" s="897"/>
      <c r="H827" s="897"/>
    </row>
    <row r="828" spans="1:8" x14ac:dyDescent="0.25">
      <c r="A828" s="269"/>
      <c r="B828" s="269"/>
      <c r="D828" s="897"/>
      <c r="F828" s="897"/>
      <c r="H828" s="897"/>
    </row>
    <row r="829" spans="1:8" x14ac:dyDescent="0.25">
      <c r="A829" s="269"/>
      <c r="B829" s="269"/>
      <c r="D829" s="897"/>
      <c r="F829" s="897"/>
      <c r="H829" s="897"/>
    </row>
    <row r="830" spans="1:8" x14ac:dyDescent="0.25">
      <c r="A830" s="269"/>
      <c r="B830" s="269"/>
      <c r="D830" s="897"/>
      <c r="F830" s="897"/>
      <c r="H830" s="897"/>
    </row>
    <row r="831" spans="1:8" x14ac:dyDescent="0.25">
      <c r="A831" s="269"/>
      <c r="B831" s="269"/>
      <c r="D831" s="897"/>
      <c r="F831" s="897"/>
      <c r="H831" s="897"/>
    </row>
    <row r="832" spans="1:8" x14ac:dyDescent="0.25">
      <c r="A832" s="269"/>
      <c r="B832" s="269"/>
      <c r="D832" s="897"/>
      <c r="F832" s="897"/>
      <c r="H832" s="897"/>
    </row>
    <row r="833" spans="1:8" x14ac:dyDescent="0.25">
      <c r="A833" s="269"/>
      <c r="B833" s="269"/>
      <c r="D833" s="897"/>
      <c r="F833" s="897"/>
      <c r="H833" s="897"/>
    </row>
    <row r="834" spans="1:8" x14ac:dyDescent="0.25">
      <c r="A834" s="269"/>
      <c r="B834" s="269"/>
      <c r="D834" s="897"/>
      <c r="F834" s="897"/>
      <c r="H834" s="897"/>
    </row>
    <row r="835" spans="1:8" x14ac:dyDescent="0.25">
      <c r="A835" s="269"/>
      <c r="B835" s="269"/>
      <c r="D835" s="897"/>
      <c r="F835" s="897"/>
      <c r="H835" s="897"/>
    </row>
    <row r="836" spans="1:8" x14ac:dyDescent="0.25">
      <c r="A836" s="269"/>
      <c r="B836" s="269"/>
      <c r="D836" s="897"/>
      <c r="F836" s="897"/>
      <c r="H836" s="897"/>
    </row>
    <row r="837" spans="1:8" x14ac:dyDescent="0.25">
      <c r="A837" s="269"/>
      <c r="B837" s="269"/>
      <c r="D837" s="897"/>
      <c r="F837" s="897"/>
      <c r="H837" s="897"/>
    </row>
    <row r="838" spans="1:8" x14ac:dyDescent="0.25">
      <c r="A838" s="269"/>
      <c r="B838" s="269"/>
      <c r="D838" s="897"/>
      <c r="F838" s="897"/>
      <c r="H838" s="897"/>
    </row>
    <row r="839" spans="1:8" x14ac:dyDescent="0.25">
      <c r="A839" s="269"/>
      <c r="B839" s="269"/>
      <c r="D839" s="897"/>
      <c r="F839" s="897"/>
      <c r="H839" s="897"/>
    </row>
    <row r="840" spans="1:8" x14ac:dyDescent="0.25">
      <c r="A840" s="269"/>
      <c r="B840" s="269"/>
      <c r="D840" s="897"/>
      <c r="F840" s="897"/>
      <c r="H840" s="897"/>
    </row>
    <row r="841" spans="1:8" x14ac:dyDescent="0.25">
      <c r="A841" s="269"/>
      <c r="B841" s="269"/>
      <c r="D841" s="897"/>
      <c r="F841" s="897"/>
      <c r="H841" s="897"/>
    </row>
    <row r="842" spans="1:8" x14ac:dyDescent="0.25">
      <c r="A842" s="269"/>
      <c r="B842" s="269"/>
      <c r="D842" s="897"/>
      <c r="F842" s="897"/>
      <c r="H842" s="897"/>
    </row>
    <row r="843" spans="1:8" x14ac:dyDescent="0.25">
      <c r="A843" s="269"/>
      <c r="B843" s="269"/>
      <c r="D843" s="897"/>
      <c r="F843" s="897"/>
      <c r="H843" s="897"/>
    </row>
    <row r="844" spans="1:8" x14ac:dyDescent="0.25">
      <c r="A844" s="269"/>
      <c r="B844" s="269"/>
      <c r="D844" s="897"/>
      <c r="F844" s="897"/>
      <c r="H844" s="897"/>
    </row>
    <row r="845" spans="1:8" x14ac:dyDescent="0.25">
      <c r="A845" s="269"/>
      <c r="B845" s="269"/>
      <c r="D845" s="897"/>
      <c r="F845" s="897"/>
      <c r="H845" s="897"/>
    </row>
    <row r="846" spans="1:8" x14ac:dyDescent="0.25">
      <c r="A846" s="269"/>
      <c r="B846" s="269"/>
      <c r="D846" s="897"/>
      <c r="F846" s="897"/>
      <c r="H846" s="897"/>
    </row>
    <row r="847" spans="1:8" x14ac:dyDescent="0.25">
      <c r="A847" s="269"/>
      <c r="B847" s="269"/>
      <c r="D847" s="897"/>
      <c r="F847" s="897"/>
      <c r="H847" s="897"/>
    </row>
    <row r="848" spans="1:8" x14ac:dyDescent="0.25">
      <c r="A848" s="269"/>
      <c r="B848" s="269"/>
      <c r="D848" s="897"/>
      <c r="F848" s="897"/>
      <c r="H848" s="897"/>
    </row>
    <row r="849" spans="1:8" x14ac:dyDescent="0.25">
      <c r="A849" s="269"/>
      <c r="B849" s="269"/>
      <c r="D849" s="897"/>
      <c r="F849" s="897"/>
      <c r="H849" s="897"/>
    </row>
    <row r="850" spans="1:8" x14ac:dyDescent="0.25">
      <c r="A850" s="269"/>
      <c r="B850" s="269"/>
      <c r="D850" s="897"/>
      <c r="F850" s="897"/>
      <c r="H850" s="897"/>
    </row>
    <row r="851" spans="1:8" x14ac:dyDescent="0.25">
      <c r="A851" s="269"/>
      <c r="B851" s="269"/>
      <c r="D851" s="897"/>
      <c r="F851" s="897"/>
      <c r="H851" s="897"/>
    </row>
    <row r="852" spans="1:8" x14ac:dyDescent="0.25">
      <c r="A852" s="269"/>
      <c r="B852" s="269"/>
      <c r="D852" s="897"/>
      <c r="F852" s="897"/>
      <c r="H852" s="897"/>
    </row>
    <row r="853" spans="1:8" x14ac:dyDescent="0.25">
      <c r="A853" s="269"/>
      <c r="B853" s="269"/>
      <c r="D853" s="897"/>
      <c r="F853" s="897"/>
      <c r="H853" s="897"/>
    </row>
    <row r="854" spans="1:8" x14ac:dyDescent="0.25">
      <c r="A854" s="269"/>
      <c r="B854" s="269"/>
      <c r="D854" s="897"/>
      <c r="F854" s="897"/>
      <c r="H854" s="897"/>
    </row>
    <row r="855" spans="1:8" x14ac:dyDescent="0.25">
      <c r="A855" s="269"/>
      <c r="B855" s="269"/>
      <c r="D855" s="897"/>
      <c r="F855" s="897"/>
      <c r="H855" s="897"/>
    </row>
    <row r="856" spans="1:8" x14ac:dyDescent="0.25">
      <c r="A856" s="269"/>
      <c r="B856" s="269"/>
      <c r="D856" s="897"/>
      <c r="F856" s="897"/>
      <c r="H856" s="897"/>
    </row>
    <row r="857" spans="1:8" x14ac:dyDescent="0.25">
      <c r="A857" s="269"/>
      <c r="B857" s="269"/>
      <c r="D857" s="897"/>
      <c r="F857" s="897"/>
      <c r="H857" s="897"/>
    </row>
    <row r="858" spans="1:8" x14ac:dyDescent="0.25">
      <c r="A858" s="269"/>
      <c r="B858" s="269"/>
      <c r="D858" s="897"/>
      <c r="F858" s="897"/>
      <c r="H858" s="897"/>
    </row>
    <row r="859" spans="1:8" x14ac:dyDescent="0.25">
      <c r="A859" s="269"/>
      <c r="B859" s="269"/>
      <c r="D859" s="897"/>
      <c r="F859" s="897"/>
      <c r="H859" s="897"/>
    </row>
    <row r="860" spans="1:8" x14ac:dyDescent="0.25">
      <c r="A860" s="269"/>
      <c r="B860" s="269"/>
      <c r="D860" s="897"/>
      <c r="F860" s="897"/>
      <c r="H860" s="897"/>
    </row>
    <row r="861" spans="1:8" x14ac:dyDescent="0.25">
      <c r="A861" s="269"/>
      <c r="B861" s="269"/>
      <c r="D861" s="897"/>
      <c r="F861" s="897"/>
      <c r="H861" s="897"/>
    </row>
    <row r="862" spans="1:8" x14ac:dyDescent="0.25">
      <c r="A862" s="269"/>
      <c r="B862" s="269"/>
      <c r="D862" s="897"/>
      <c r="F862" s="897"/>
      <c r="H862" s="897"/>
    </row>
    <row r="863" spans="1:8" x14ac:dyDescent="0.25">
      <c r="A863" s="269"/>
      <c r="B863" s="269"/>
      <c r="D863" s="897"/>
      <c r="F863" s="897"/>
      <c r="H863" s="897"/>
    </row>
    <row r="864" spans="1:8" x14ac:dyDescent="0.25">
      <c r="A864" s="269"/>
      <c r="B864" s="269"/>
      <c r="D864" s="897"/>
      <c r="F864" s="897"/>
      <c r="H864" s="897"/>
    </row>
    <row r="865" spans="1:8" x14ac:dyDescent="0.25">
      <c r="A865" s="269"/>
      <c r="B865" s="269"/>
      <c r="D865" s="897"/>
      <c r="F865" s="897"/>
      <c r="H865" s="897"/>
    </row>
    <row r="866" spans="1:8" x14ac:dyDescent="0.25">
      <c r="A866" s="269"/>
      <c r="B866" s="269"/>
      <c r="D866" s="897"/>
      <c r="F866" s="897"/>
      <c r="H866" s="897"/>
    </row>
    <row r="867" spans="1:8" x14ac:dyDescent="0.25">
      <c r="A867" s="269"/>
      <c r="B867" s="269"/>
      <c r="D867" s="897"/>
      <c r="F867" s="897"/>
      <c r="H867" s="897"/>
    </row>
    <row r="868" spans="1:8" x14ac:dyDescent="0.25">
      <c r="A868" s="269"/>
      <c r="B868" s="269"/>
      <c r="D868" s="897"/>
      <c r="F868" s="897"/>
      <c r="H868" s="897"/>
    </row>
    <row r="869" spans="1:8" x14ac:dyDescent="0.25">
      <c r="A869" s="269"/>
      <c r="B869" s="269"/>
      <c r="D869" s="897"/>
      <c r="F869" s="897"/>
      <c r="H869" s="897"/>
    </row>
    <row r="870" spans="1:8" x14ac:dyDescent="0.25">
      <c r="A870" s="269"/>
      <c r="B870" s="269"/>
      <c r="D870" s="897"/>
      <c r="F870" s="897"/>
      <c r="H870" s="897"/>
    </row>
    <row r="871" spans="1:8" x14ac:dyDescent="0.25">
      <c r="A871" s="269"/>
      <c r="B871" s="269"/>
      <c r="D871" s="897"/>
      <c r="F871" s="897"/>
      <c r="H871" s="897"/>
    </row>
    <row r="872" spans="1:8" x14ac:dyDescent="0.25">
      <c r="A872" s="269"/>
      <c r="B872" s="269"/>
      <c r="D872" s="897"/>
      <c r="F872" s="897"/>
      <c r="H872" s="897"/>
    </row>
    <row r="873" spans="1:8" x14ac:dyDescent="0.25">
      <c r="A873" s="269"/>
      <c r="B873" s="269"/>
      <c r="D873" s="897"/>
      <c r="F873" s="897"/>
      <c r="H873" s="897"/>
    </row>
    <row r="874" spans="1:8" x14ac:dyDescent="0.25">
      <c r="A874" s="269"/>
      <c r="B874" s="269"/>
      <c r="D874" s="897"/>
      <c r="F874" s="897"/>
      <c r="H874" s="897"/>
    </row>
    <row r="875" spans="1:8" x14ac:dyDescent="0.25">
      <c r="A875" s="269"/>
      <c r="B875" s="269"/>
      <c r="D875" s="897"/>
      <c r="F875" s="897"/>
      <c r="H875" s="897"/>
    </row>
    <row r="876" spans="1:8" x14ac:dyDescent="0.25">
      <c r="A876" s="269"/>
      <c r="B876" s="269"/>
      <c r="D876" s="897"/>
      <c r="F876" s="897"/>
      <c r="H876" s="897"/>
    </row>
    <row r="877" spans="1:8" x14ac:dyDescent="0.25">
      <c r="A877" s="269"/>
      <c r="B877" s="269"/>
      <c r="D877" s="897"/>
      <c r="F877" s="897"/>
      <c r="H877" s="897"/>
    </row>
    <row r="878" spans="1:8" x14ac:dyDescent="0.25">
      <c r="A878" s="269"/>
      <c r="B878" s="269"/>
      <c r="D878" s="897"/>
      <c r="F878" s="897"/>
      <c r="H878" s="897"/>
    </row>
    <row r="879" spans="1:8" x14ac:dyDescent="0.25">
      <c r="A879" s="269"/>
      <c r="B879" s="269"/>
      <c r="D879" s="897"/>
      <c r="F879" s="897"/>
      <c r="H879" s="897"/>
    </row>
    <row r="880" spans="1:8" x14ac:dyDescent="0.25">
      <c r="A880" s="269"/>
      <c r="B880" s="269"/>
      <c r="D880" s="897"/>
      <c r="F880" s="897"/>
      <c r="H880" s="897"/>
    </row>
    <row r="881" spans="1:8" x14ac:dyDescent="0.25">
      <c r="A881" s="269"/>
      <c r="B881" s="269"/>
      <c r="D881" s="897"/>
      <c r="F881" s="897"/>
      <c r="H881" s="897"/>
    </row>
    <row r="882" spans="1:8" x14ac:dyDescent="0.25">
      <c r="A882" s="269"/>
      <c r="B882" s="269"/>
      <c r="D882" s="897"/>
      <c r="F882" s="897"/>
      <c r="H882" s="897"/>
    </row>
    <row r="883" spans="1:8" x14ac:dyDescent="0.25">
      <c r="A883" s="269"/>
      <c r="B883" s="269"/>
      <c r="D883" s="897"/>
      <c r="F883" s="897"/>
      <c r="H883" s="897"/>
    </row>
    <row r="884" spans="1:8" x14ac:dyDescent="0.25">
      <c r="A884" s="269"/>
      <c r="B884" s="269"/>
      <c r="D884" s="897"/>
      <c r="F884" s="897"/>
      <c r="H884" s="897"/>
    </row>
    <row r="885" spans="1:8" x14ac:dyDescent="0.25">
      <c r="A885" s="269"/>
      <c r="B885" s="269"/>
      <c r="D885" s="897"/>
      <c r="F885" s="897"/>
      <c r="H885" s="897"/>
    </row>
    <row r="886" spans="1:8" x14ac:dyDescent="0.25">
      <c r="A886" s="269"/>
      <c r="B886" s="269"/>
      <c r="D886" s="897"/>
      <c r="F886" s="897"/>
      <c r="H886" s="897"/>
    </row>
    <row r="887" spans="1:8" x14ac:dyDescent="0.25">
      <c r="A887" s="269"/>
      <c r="B887" s="269"/>
      <c r="D887" s="897"/>
      <c r="F887" s="897"/>
      <c r="H887" s="897"/>
    </row>
    <row r="888" spans="1:8" x14ac:dyDescent="0.25">
      <c r="A888" s="269"/>
      <c r="B888" s="269"/>
      <c r="D888" s="897"/>
      <c r="F888" s="897"/>
      <c r="H888" s="897"/>
    </row>
    <row r="889" spans="1:8" x14ac:dyDescent="0.25">
      <c r="A889" s="269"/>
      <c r="B889" s="269"/>
      <c r="D889" s="897"/>
      <c r="F889" s="897"/>
      <c r="H889" s="897"/>
    </row>
    <row r="890" spans="1:8" x14ac:dyDescent="0.25">
      <c r="A890" s="269"/>
      <c r="B890" s="269"/>
      <c r="D890" s="897"/>
      <c r="F890" s="897"/>
      <c r="H890" s="897"/>
    </row>
    <row r="891" spans="1:8" x14ac:dyDescent="0.25">
      <c r="A891" s="269"/>
      <c r="B891" s="269"/>
      <c r="D891" s="897"/>
      <c r="F891" s="897"/>
      <c r="H891" s="897"/>
    </row>
    <row r="892" spans="1:8" x14ac:dyDescent="0.25">
      <c r="A892" s="269"/>
      <c r="B892" s="269"/>
      <c r="D892" s="897"/>
      <c r="F892" s="897"/>
      <c r="H892" s="897"/>
    </row>
    <row r="893" spans="1:8" x14ac:dyDescent="0.25">
      <c r="A893" s="269"/>
      <c r="B893" s="269"/>
      <c r="D893" s="897"/>
      <c r="F893" s="897"/>
      <c r="H893" s="897"/>
    </row>
    <row r="894" spans="1:8" x14ac:dyDescent="0.25">
      <c r="A894" s="269"/>
      <c r="B894" s="269"/>
      <c r="D894" s="897"/>
      <c r="F894" s="897"/>
      <c r="H894" s="897"/>
    </row>
    <row r="895" spans="1:8" x14ac:dyDescent="0.25">
      <c r="A895" s="269"/>
      <c r="B895" s="269"/>
      <c r="D895" s="897"/>
      <c r="F895" s="897"/>
      <c r="H895" s="897"/>
    </row>
    <row r="896" spans="1:8" x14ac:dyDescent="0.25">
      <c r="A896" s="269"/>
      <c r="B896" s="269"/>
      <c r="D896" s="897"/>
      <c r="F896" s="897"/>
      <c r="H896" s="897"/>
    </row>
    <row r="897" spans="1:8" x14ac:dyDescent="0.25">
      <c r="A897" s="269"/>
      <c r="B897" s="269"/>
      <c r="D897" s="897"/>
      <c r="F897" s="897"/>
      <c r="H897" s="897"/>
    </row>
    <row r="898" spans="1:8" x14ac:dyDescent="0.25">
      <c r="A898" s="269"/>
      <c r="B898" s="269"/>
      <c r="D898" s="897"/>
      <c r="F898" s="897"/>
      <c r="H898" s="897"/>
    </row>
    <row r="899" spans="1:8" x14ac:dyDescent="0.25">
      <c r="A899" s="269"/>
      <c r="B899" s="269"/>
      <c r="D899" s="897"/>
      <c r="F899" s="897"/>
      <c r="H899" s="897"/>
    </row>
    <row r="900" spans="1:8" x14ac:dyDescent="0.25">
      <c r="A900" s="269"/>
      <c r="B900" s="269"/>
      <c r="D900" s="897"/>
      <c r="F900" s="897"/>
      <c r="H900" s="897"/>
    </row>
    <row r="901" spans="1:8" x14ac:dyDescent="0.25">
      <c r="A901" s="269"/>
      <c r="B901" s="269"/>
      <c r="D901" s="897"/>
      <c r="F901" s="897"/>
      <c r="H901" s="897"/>
    </row>
    <row r="902" spans="1:8" x14ac:dyDescent="0.25">
      <c r="A902" s="269"/>
      <c r="B902" s="269"/>
      <c r="D902" s="897"/>
      <c r="F902" s="897"/>
      <c r="H902" s="897"/>
    </row>
    <row r="903" spans="1:8" x14ac:dyDescent="0.25">
      <c r="A903" s="269"/>
      <c r="B903" s="269"/>
      <c r="D903" s="897"/>
      <c r="F903" s="897"/>
      <c r="H903" s="897"/>
    </row>
    <row r="904" spans="1:8" x14ac:dyDescent="0.25">
      <c r="A904" s="269"/>
      <c r="B904" s="269"/>
      <c r="D904" s="897"/>
      <c r="F904" s="897"/>
      <c r="H904" s="897"/>
    </row>
    <row r="905" spans="1:8" x14ac:dyDescent="0.25">
      <c r="A905" s="269"/>
      <c r="B905" s="269"/>
      <c r="D905" s="897"/>
      <c r="F905" s="897"/>
      <c r="H905" s="897"/>
    </row>
    <row r="906" spans="1:8" x14ac:dyDescent="0.25">
      <c r="A906" s="269"/>
      <c r="B906" s="269"/>
      <c r="D906" s="897"/>
      <c r="F906" s="897"/>
      <c r="H906" s="897"/>
    </row>
    <row r="907" spans="1:8" x14ac:dyDescent="0.25">
      <c r="A907" s="269"/>
      <c r="B907" s="269"/>
      <c r="D907" s="897"/>
      <c r="F907" s="897"/>
      <c r="H907" s="897"/>
    </row>
    <row r="908" spans="1:8" x14ac:dyDescent="0.25">
      <c r="A908" s="269"/>
      <c r="B908" s="269"/>
      <c r="D908" s="897"/>
      <c r="F908" s="897"/>
      <c r="H908" s="897"/>
    </row>
    <row r="909" spans="1:8" x14ac:dyDescent="0.25">
      <c r="A909" s="269"/>
      <c r="B909" s="269"/>
      <c r="D909" s="897"/>
      <c r="F909" s="897"/>
      <c r="H909" s="897"/>
    </row>
    <row r="910" spans="1:8" x14ac:dyDescent="0.25">
      <c r="A910" s="269"/>
      <c r="B910" s="269"/>
      <c r="D910" s="897"/>
      <c r="F910" s="897"/>
      <c r="H910" s="897"/>
    </row>
    <row r="911" spans="1:8" x14ac:dyDescent="0.25">
      <c r="A911" s="269"/>
      <c r="B911" s="269"/>
      <c r="D911" s="897"/>
      <c r="F911" s="897"/>
      <c r="H911" s="897"/>
    </row>
    <row r="912" spans="1:8" x14ac:dyDescent="0.25">
      <c r="A912" s="269"/>
      <c r="B912" s="269"/>
      <c r="D912" s="897"/>
      <c r="F912" s="897"/>
      <c r="H912" s="897"/>
    </row>
    <row r="913" spans="1:8" x14ac:dyDescent="0.25">
      <c r="A913" s="269"/>
      <c r="B913" s="269"/>
      <c r="D913" s="897"/>
      <c r="F913" s="897"/>
      <c r="H913" s="897"/>
    </row>
    <row r="914" spans="1:8" x14ac:dyDescent="0.25">
      <c r="A914" s="269"/>
      <c r="B914" s="269"/>
      <c r="D914" s="897"/>
      <c r="F914" s="897"/>
      <c r="H914" s="897"/>
    </row>
    <row r="915" spans="1:8" x14ac:dyDescent="0.25">
      <c r="A915" s="269"/>
      <c r="B915" s="269"/>
      <c r="D915" s="897"/>
      <c r="F915" s="897"/>
      <c r="H915" s="897"/>
    </row>
    <row r="916" spans="1:8" x14ac:dyDescent="0.25">
      <c r="A916" s="269"/>
      <c r="B916" s="269"/>
      <c r="D916" s="897"/>
      <c r="F916" s="897"/>
      <c r="H916" s="897"/>
    </row>
    <row r="917" spans="1:8" x14ac:dyDescent="0.25">
      <c r="A917" s="269"/>
      <c r="B917" s="269"/>
      <c r="D917" s="897"/>
      <c r="F917" s="897"/>
      <c r="H917" s="897"/>
    </row>
    <row r="918" spans="1:8" x14ac:dyDescent="0.25">
      <c r="A918" s="269"/>
      <c r="B918" s="269"/>
      <c r="D918" s="897"/>
      <c r="F918" s="897"/>
      <c r="H918" s="897"/>
    </row>
    <row r="919" spans="1:8" x14ac:dyDescent="0.25">
      <c r="A919" s="269"/>
      <c r="B919" s="269"/>
      <c r="D919" s="897"/>
      <c r="F919" s="897"/>
      <c r="H919" s="897"/>
    </row>
    <row r="920" spans="1:8" x14ac:dyDescent="0.25">
      <c r="A920" s="269"/>
      <c r="B920" s="269"/>
      <c r="D920" s="897"/>
      <c r="F920" s="897"/>
      <c r="H920" s="897"/>
    </row>
    <row r="921" spans="1:8" x14ac:dyDescent="0.25">
      <c r="A921" s="269"/>
      <c r="B921" s="269"/>
      <c r="D921" s="897"/>
      <c r="F921" s="897"/>
      <c r="H921" s="897"/>
    </row>
    <row r="922" spans="1:8" x14ac:dyDescent="0.25">
      <c r="A922" s="269"/>
      <c r="B922" s="269"/>
      <c r="D922" s="897"/>
      <c r="F922" s="897"/>
      <c r="H922" s="897"/>
    </row>
    <row r="923" spans="1:8" x14ac:dyDescent="0.25">
      <c r="A923" s="269"/>
      <c r="B923" s="269"/>
      <c r="D923" s="897"/>
      <c r="F923" s="897"/>
      <c r="H923" s="897"/>
    </row>
    <row r="924" spans="1:8" x14ac:dyDescent="0.25">
      <c r="A924" s="269"/>
      <c r="B924" s="269"/>
      <c r="D924" s="897"/>
      <c r="F924" s="897"/>
      <c r="H924" s="897"/>
    </row>
    <row r="925" spans="1:8" x14ac:dyDescent="0.25">
      <c r="A925" s="269"/>
      <c r="B925" s="269"/>
      <c r="D925" s="897"/>
      <c r="F925" s="897"/>
      <c r="H925" s="897"/>
    </row>
    <row r="926" spans="1:8" x14ac:dyDescent="0.25">
      <c r="A926" s="269"/>
      <c r="B926" s="269"/>
      <c r="D926" s="897"/>
      <c r="F926" s="897"/>
      <c r="H926" s="897"/>
    </row>
    <row r="927" spans="1:8" x14ac:dyDescent="0.25">
      <c r="A927" s="269"/>
      <c r="B927" s="269"/>
      <c r="D927" s="897"/>
      <c r="F927" s="897"/>
      <c r="H927" s="897"/>
    </row>
    <row r="928" spans="1:8" x14ac:dyDescent="0.25">
      <c r="A928" s="269"/>
      <c r="B928" s="269"/>
      <c r="D928" s="897"/>
      <c r="F928" s="897"/>
      <c r="H928" s="897"/>
    </row>
    <row r="929" spans="1:8" x14ac:dyDescent="0.25">
      <c r="A929" s="269"/>
      <c r="B929" s="269"/>
      <c r="D929" s="897"/>
      <c r="F929" s="897"/>
      <c r="H929" s="897"/>
    </row>
    <row r="930" spans="1:8" x14ac:dyDescent="0.25">
      <c r="A930" s="269"/>
      <c r="B930" s="269"/>
      <c r="D930" s="897"/>
      <c r="F930" s="897"/>
      <c r="H930" s="897"/>
    </row>
    <row r="931" spans="1:8" x14ac:dyDescent="0.25">
      <c r="A931" s="269"/>
      <c r="B931" s="269"/>
      <c r="D931" s="897"/>
      <c r="F931" s="897"/>
      <c r="H931" s="897"/>
    </row>
    <row r="932" spans="1:8" x14ac:dyDescent="0.25">
      <c r="A932" s="269"/>
      <c r="B932" s="269"/>
      <c r="D932" s="897"/>
      <c r="F932" s="897"/>
      <c r="H932" s="897"/>
    </row>
    <row r="933" spans="1:8" x14ac:dyDescent="0.25">
      <c r="A933" s="269"/>
      <c r="B933" s="269"/>
      <c r="D933" s="897"/>
      <c r="F933" s="897"/>
      <c r="H933" s="897"/>
    </row>
    <row r="934" spans="1:8" x14ac:dyDescent="0.25">
      <c r="A934" s="269"/>
      <c r="B934" s="269"/>
      <c r="D934" s="897"/>
      <c r="F934" s="897"/>
      <c r="H934" s="897"/>
    </row>
    <row r="935" spans="1:8" x14ac:dyDescent="0.25">
      <c r="A935" s="269"/>
      <c r="B935" s="269"/>
      <c r="D935" s="897"/>
      <c r="F935" s="897"/>
      <c r="H935" s="897"/>
    </row>
    <row r="936" spans="1:8" x14ac:dyDescent="0.25">
      <c r="A936" s="269"/>
      <c r="B936" s="269"/>
      <c r="D936" s="897"/>
      <c r="F936" s="897"/>
      <c r="H936" s="897"/>
    </row>
    <row r="937" spans="1:8" x14ac:dyDescent="0.25">
      <c r="A937" s="269"/>
      <c r="B937" s="269"/>
      <c r="D937" s="897"/>
      <c r="F937" s="897"/>
      <c r="H937" s="897"/>
    </row>
    <row r="938" spans="1:8" x14ac:dyDescent="0.25">
      <c r="A938" s="269"/>
      <c r="B938" s="269"/>
      <c r="D938" s="897"/>
      <c r="F938" s="897"/>
      <c r="H938" s="897"/>
    </row>
    <row r="939" spans="1:8" x14ac:dyDescent="0.25">
      <c r="A939" s="269"/>
      <c r="B939" s="269"/>
      <c r="D939" s="897"/>
      <c r="F939" s="897"/>
      <c r="H939" s="897"/>
    </row>
    <row r="940" spans="1:8" x14ac:dyDescent="0.25">
      <c r="A940" s="269"/>
      <c r="B940" s="269"/>
      <c r="D940" s="897"/>
      <c r="F940" s="897"/>
      <c r="H940" s="897"/>
    </row>
    <row r="941" spans="1:8" x14ac:dyDescent="0.25">
      <c r="A941" s="269"/>
      <c r="B941" s="269"/>
      <c r="D941" s="897"/>
      <c r="F941" s="897"/>
      <c r="H941" s="897"/>
    </row>
    <row r="942" spans="1:8" x14ac:dyDescent="0.25">
      <c r="A942" s="269"/>
      <c r="B942" s="269"/>
      <c r="D942" s="897"/>
      <c r="F942" s="897"/>
      <c r="H942" s="897"/>
    </row>
    <row r="943" spans="1:8" x14ac:dyDescent="0.25">
      <c r="A943" s="269"/>
      <c r="B943" s="269"/>
      <c r="D943" s="897"/>
      <c r="F943" s="897"/>
      <c r="H943" s="897"/>
    </row>
    <row r="944" spans="1:8" x14ac:dyDescent="0.25">
      <c r="A944" s="269"/>
      <c r="B944" s="269"/>
      <c r="D944" s="897"/>
      <c r="F944" s="897"/>
      <c r="H944" s="897"/>
    </row>
    <row r="945" spans="1:8" x14ac:dyDescent="0.25">
      <c r="A945" s="269"/>
      <c r="B945" s="269"/>
      <c r="D945" s="897"/>
      <c r="F945" s="897"/>
      <c r="H945" s="897"/>
    </row>
    <row r="946" spans="1:8" x14ac:dyDescent="0.25">
      <c r="A946" s="269"/>
      <c r="B946" s="269"/>
      <c r="D946" s="897"/>
      <c r="F946" s="897"/>
      <c r="H946" s="897"/>
    </row>
    <row r="947" spans="1:8" x14ac:dyDescent="0.25">
      <c r="A947" s="269"/>
      <c r="B947" s="269"/>
      <c r="D947" s="897"/>
      <c r="F947" s="897"/>
      <c r="H947" s="897"/>
    </row>
    <row r="948" spans="1:8" x14ac:dyDescent="0.25">
      <c r="A948" s="269"/>
      <c r="B948" s="269"/>
      <c r="D948" s="897"/>
      <c r="F948" s="897"/>
      <c r="H948" s="897"/>
    </row>
    <row r="949" spans="1:8" x14ac:dyDescent="0.25">
      <c r="A949" s="269"/>
      <c r="B949" s="269"/>
      <c r="D949" s="897"/>
      <c r="F949" s="897"/>
      <c r="H949" s="897"/>
    </row>
    <row r="950" spans="1:8" x14ac:dyDescent="0.25">
      <c r="A950" s="269"/>
      <c r="B950" s="269"/>
      <c r="D950" s="897"/>
      <c r="F950" s="897"/>
      <c r="H950" s="897"/>
    </row>
    <row r="951" spans="1:8" x14ac:dyDescent="0.25">
      <c r="A951" s="269"/>
      <c r="B951" s="269"/>
      <c r="D951" s="897"/>
      <c r="F951" s="897"/>
      <c r="H951" s="897"/>
    </row>
    <row r="952" spans="1:8" x14ac:dyDescent="0.25">
      <c r="A952" s="269"/>
      <c r="B952" s="269"/>
      <c r="D952" s="897"/>
      <c r="F952" s="897"/>
      <c r="H952" s="897"/>
    </row>
    <row r="953" spans="1:8" x14ac:dyDescent="0.25">
      <c r="A953" s="269"/>
      <c r="B953" s="269"/>
      <c r="D953" s="897"/>
      <c r="F953" s="897"/>
      <c r="H953" s="897"/>
    </row>
    <row r="954" spans="1:8" x14ac:dyDescent="0.25">
      <c r="A954" s="269"/>
      <c r="B954" s="269"/>
      <c r="D954" s="897"/>
      <c r="F954" s="897"/>
      <c r="H954" s="897"/>
    </row>
    <row r="955" spans="1:8" x14ac:dyDescent="0.25">
      <c r="A955" s="269"/>
      <c r="B955" s="269"/>
      <c r="D955" s="897"/>
      <c r="F955" s="897"/>
      <c r="H955" s="897"/>
    </row>
    <row r="956" spans="1:8" x14ac:dyDescent="0.25">
      <c r="A956" s="269"/>
      <c r="B956" s="269"/>
      <c r="D956" s="897"/>
      <c r="F956" s="897"/>
      <c r="H956" s="897"/>
    </row>
    <row r="957" spans="1:8" x14ac:dyDescent="0.25">
      <c r="A957" s="269"/>
      <c r="B957" s="269"/>
      <c r="D957" s="897"/>
      <c r="F957" s="897"/>
      <c r="H957" s="897"/>
    </row>
    <row r="958" spans="1:8" x14ac:dyDescent="0.25">
      <c r="A958" s="269"/>
      <c r="B958" s="269"/>
      <c r="D958" s="897"/>
      <c r="F958" s="897"/>
      <c r="H958" s="897"/>
    </row>
    <row r="959" spans="1:8" x14ac:dyDescent="0.25">
      <c r="A959" s="269"/>
      <c r="B959" s="269"/>
      <c r="D959" s="897"/>
      <c r="F959" s="897"/>
      <c r="H959" s="897"/>
    </row>
    <row r="960" spans="1:8" x14ac:dyDescent="0.25">
      <c r="A960" s="269"/>
      <c r="B960" s="269"/>
      <c r="D960" s="897"/>
      <c r="F960" s="897"/>
      <c r="H960" s="897"/>
    </row>
    <row r="961" spans="1:8" x14ac:dyDescent="0.25">
      <c r="A961" s="269"/>
      <c r="B961" s="269"/>
      <c r="D961" s="897"/>
      <c r="F961" s="897"/>
      <c r="H961" s="897"/>
    </row>
    <row r="962" spans="1:8" x14ac:dyDescent="0.25">
      <c r="A962" s="269"/>
      <c r="B962" s="269"/>
      <c r="D962" s="897"/>
      <c r="F962" s="897"/>
      <c r="H962" s="897"/>
    </row>
    <row r="963" spans="1:8" x14ac:dyDescent="0.25">
      <c r="A963" s="269"/>
      <c r="B963" s="269"/>
      <c r="D963" s="897"/>
      <c r="F963" s="897"/>
      <c r="H963" s="897"/>
    </row>
    <row r="964" spans="1:8" x14ac:dyDescent="0.25">
      <c r="A964" s="269"/>
      <c r="B964" s="269"/>
      <c r="D964" s="897"/>
      <c r="F964" s="897"/>
      <c r="H964" s="897"/>
    </row>
    <row r="965" spans="1:8" x14ac:dyDescent="0.25">
      <c r="A965" s="269"/>
      <c r="B965" s="269"/>
      <c r="D965" s="897"/>
      <c r="F965" s="897"/>
      <c r="H965" s="897"/>
    </row>
    <row r="966" spans="1:8" x14ac:dyDescent="0.25">
      <c r="A966" s="269"/>
      <c r="B966" s="269"/>
      <c r="D966" s="897"/>
      <c r="F966" s="897"/>
      <c r="H966" s="897"/>
    </row>
    <row r="967" spans="1:8" x14ac:dyDescent="0.25">
      <c r="A967" s="269"/>
      <c r="B967" s="269"/>
      <c r="D967" s="897"/>
      <c r="F967" s="897"/>
      <c r="H967" s="897"/>
    </row>
    <row r="968" spans="1:8" x14ac:dyDescent="0.25">
      <c r="A968" s="269"/>
      <c r="B968" s="269"/>
      <c r="D968" s="897"/>
      <c r="F968" s="897"/>
      <c r="H968" s="897"/>
    </row>
    <row r="969" spans="1:8" x14ac:dyDescent="0.25">
      <c r="A969" s="269"/>
      <c r="B969" s="269"/>
      <c r="D969" s="897"/>
      <c r="F969" s="897"/>
      <c r="H969" s="897"/>
    </row>
    <row r="970" spans="1:8" x14ac:dyDescent="0.25">
      <c r="A970" s="269"/>
      <c r="B970" s="269"/>
      <c r="D970" s="897"/>
      <c r="F970" s="897"/>
      <c r="H970" s="897"/>
    </row>
    <row r="971" spans="1:8" x14ac:dyDescent="0.25">
      <c r="A971" s="269"/>
      <c r="B971" s="269"/>
      <c r="D971" s="897"/>
      <c r="F971" s="897"/>
      <c r="H971" s="897"/>
    </row>
    <row r="972" spans="1:8" x14ac:dyDescent="0.25">
      <c r="A972" s="269"/>
      <c r="B972" s="269"/>
      <c r="D972" s="897"/>
      <c r="F972" s="897"/>
      <c r="H972" s="897"/>
    </row>
    <row r="973" spans="1:8" x14ac:dyDescent="0.25">
      <c r="A973" s="269"/>
      <c r="B973" s="269"/>
      <c r="D973" s="897"/>
      <c r="F973" s="897"/>
      <c r="H973" s="897"/>
    </row>
    <row r="974" spans="1:8" x14ac:dyDescent="0.25">
      <c r="A974" s="269"/>
      <c r="B974" s="269"/>
      <c r="D974" s="897"/>
      <c r="F974" s="897"/>
      <c r="H974" s="897"/>
    </row>
    <row r="975" spans="1:8" x14ac:dyDescent="0.25">
      <c r="A975" s="269"/>
      <c r="B975" s="269"/>
      <c r="D975" s="897"/>
      <c r="F975" s="897"/>
      <c r="H975" s="897"/>
    </row>
    <row r="976" spans="1:8" x14ac:dyDescent="0.25">
      <c r="A976" s="269"/>
      <c r="B976" s="269"/>
      <c r="D976" s="897"/>
      <c r="F976" s="897"/>
      <c r="H976" s="897"/>
    </row>
    <row r="977" spans="1:8" x14ac:dyDescent="0.25">
      <c r="A977" s="269"/>
      <c r="B977" s="269"/>
      <c r="D977" s="897"/>
      <c r="F977" s="897"/>
      <c r="H977" s="897"/>
    </row>
    <row r="978" spans="1:8" x14ac:dyDescent="0.25">
      <c r="A978" s="269"/>
      <c r="B978" s="269"/>
      <c r="D978" s="897"/>
      <c r="F978" s="897"/>
      <c r="H978" s="897"/>
    </row>
    <row r="979" spans="1:8" x14ac:dyDescent="0.25">
      <c r="A979" s="269"/>
      <c r="B979" s="269"/>
      <c r="D979" s="897"/>
      <c r="F979" s="897"/>
      <c r="H979" s="897"/>
    </row>
    <row r="980" spans="1:8" x14ac:dyDescent="0.25">
      <c r="A980" s="269"/>
      <c r="B980" s="269"/>
      <c r="D980" s="897"/>
      <c r="F980" s="897"/>
      <c r="H980" s="897"/>
    </row>
    <row r="981" spans="1:8" x14ac:dyDescent="0.25">
      <c r="A981" s="269"/>
      <c r="B981" s="269"/>
      <c r="D981" s="897"/>
      <c r="F981" s="897"/>
      <c r="H981" s="897"/>
    </row>
    <row r="982" spans="1:8" x14ac:dyDescent="0.25">
      <c r="A982" s="269"/>
      <c r="B982" s="269"/>
      <c r="D982" s="897"/>
      <c r="F982" s="897"/>
      <c r="H982" s="897"/>
    </row>
    <row r="983" spans="1:8" x14ac:dyDescent="0.25">
      <c r="A983" s="269"/>
      <c r="B983" s="269"/>
      <c r="D983" s="897"/>
      <c r="F983" s="897"/>
      <c r="H983" s="897"/>
    </row>
    <row r="984" spans="1:8" x14ac:dyDescent="0.25">
      <c r="A984" s="269"/>
      <c r="B984" s="269"/>
      <c r="D984" s="897"/>
      <c r="F984" s="897"/>
      <c r="H984" s="897"/>
    </row>
    <row r="985" spans="1:8" x14ac:dyDescent="0.25">
      <c r="A985" s="269"/>
      <c r="B985" s="269"/>
      <c r="D985" s="897"/>
      <c r="F985" s="897"/>
      <c r="H985" s="897"/>
    </row>
    <row r="986" spans="1:8" x14ac:dyDescent="0.25">
      <c r="A986" s="269"/>
      <c r="B986" s="269"/>
      <c r="D986" s="897"/>
      <c r="F986" s="897"/>
      <c r="H986" s="897"/>
    </row>
    <row r="987" spans="1:8" x14ac:dyDescent="0.25">
      <c r="A987" s="269"/>
      <c r="B987" s="269"/>
      <c r="D987" s="897"/>
      <c r="F987" s="897"/>
      <c r="H987" s="897"/>
    </row>
    <row r="988" spans="1:8" x14ac:dyDescent="0.25">
      <c r="A988" s="269"/>
      <c r="B988" s="269"/>
      <c r="D988" s="897"/>
      <c r="F988" s="897"/>
      <c r="H988" s="897"/>
    </row>
    <row r="989" spans="1:8" x14ac:dyDescent="0.25">
      <c r="A989" s="269"/>
      <c r="B989" s="269"/>
      <c r="D989" s="897"/>
      <c r="F989" s="897"/>
      <c r="H989" s="897"/>
    </row>
    <row r="990" spans="1:8" x14ac:dyDescent="0.25">
      <c r="A990" s="269"/>
      <c r="B990" s="269"/>
      <c r="D990" s="897"/>
      <c r="F990" s="897"/>
      <c r="H990" s="897"/>
    </row>
    <row r="991" spans="1:8" x14ac:dyDescent="0.25">
      <c r="A991" s="269"/>
      <c r="B991" s="269"/>
      <c r="D991" s="897"/>
      <c r="F991" s="897"/>
      <c r="H991" s="897"/>
    </row>
    <row r="992" spans="1:8" x14ac:dyDescent="0.25">
      <c r="A992" s="269"/>
      <c r="B992" s="269"/>
      <c r="D992" s="897"/>
      <c r="F992" s="897"/>
      <c r="H992" s="897"/>
    </row>
    <row r="993" spans="1:8" x14ac:dyDescent="0.25">
      <c r="A993" s="269"/>
      <c r="B993" s="269"/>
      <c r="D993" s="897"/>
      <c r="F993" s="897"/>
      <c r="H993" s="897"/>
    </row>
    <row r="994" spans="1:8" x14ac:dyDescent="0.25">
      <c r="A994" s="269"/>
      <c r="B994" s="269"/>
      <c r="D994" s="897"/>
      <c r="F994" s="897"/>
      <c r="H994" s="897"/>
    </row>
    <row r="995" spans="1:8" x14ac:dyDescent="0.25">
      <c r="A995" s="269"/>
      <c r="B995" s="269"/>
      <c r="D995" s="897"/>
      <c r="F995" s="897"/>
      <c r="H995" s="897"/>
    </row>
    <row r="996" spans="1:8" x14ac:dyDescent="0.25">
      <c r="A996" s="269"/>
      <c r="B996" s="269"/>
      <c r="D996" s="897"/>
      <c r="F996" s="897"/>
      <c r="H996" s="897"/>
    </row>
    <row r="997" spans="1:8" x14ac:dyDescent="0.25">
      <c r="A997" s="269"/>
      <c r="B997" s="269"/>
      <c r="D997" s="897"/>
      <c r="F997" s="897"/>
      <c r="H997" s="897"/>
    </row>
    <row r="998" spans="1:8" x14ac:dyDescent="0.25">
      <c r="A998" s="269"/>
      <c r="B998" s="269"/>
      <c r="D998" s="897"/>
      <c r="F998" s="897"/>
      <c r="H998" s="897"/>
    </row>
    <row r="999" spans="1:8" x14ac:dyDescent="0.25">
      <c r="A999" s="269"/>
      <c r="B999" s="269"/>
      <c r="D999" s="897"/>
      <c r="F999" s="897"/>
      <c r="H999" s="897"/>
    </row>
    <row r="1000" spans="1:8" x14ac:dyDescent="0.25">
      <c r="A1000" s="269"/>
      <c r="B1000" s="269"/>
      <c r="D1000" s="897"/>
      <c r="F1000" s="897"/>
      <c r="H1000" s="897"/>
    </row>
    <row r="1001" spans="1:8" x14ac:dyDescent="0.25">
      <c r="A1001" s="269"/>
      <c r="B1001" s="269"/>
      <c r="D1001" s="897"/>
      <c r="F1001" s="897"/>
      <c r="H1001" s="897"/>
    </row>
    <row r="1002" spans="1:8" x14ac:dyDescent="0.25">
      <c r="A1002" s="269"/>
      <c r="B1002" s="269"/>
      <c r="D1002" s="897"/>
      <c r="F1002" s="897"/>
      <c r="H1002" s="897"/>
    </row>
    <row r="1003" spans="1:8" x14ac:dyDescent="0.25">
      <c r="A1003" s="269"/>
      <c r="B1003" s="269"/>
      <c r="D1003" s="897"/>
      <c r="F1003" s="897"/>
      <c r="H1003" s="897"/>
    </row>
    <row r="1004" spans="1:8" x14ac:dyDescent="0.25">
      <c r="A1004" s="269"/>
      <c r="B1004" s="269"/>
      <c r="D1004" s="897"/>
      <c r="F1004" s="897"/>
      <c r="H1004" s="897"/>
    </row>
    <row r="1005" spans="1:8" x14ac:dyDescent="0.25">
      <c r="A1005" s="269"/>
      <c r="B1005" s="269"/>
      <c r="D1005" s="897"/>
      <c r="F1005" s="897"/>
      <c r="H1005" s="897"/>
    </row>
    <row r="1006" spans="1:8" x14ac:dyDescent="0.25">
      <c r="A1006" s="269"/>
      <c r="B1006" s="269"/>
      <c r="D1006" s="897"/>
      <c r="F1006" s="897"/>
      <c r="H1006" s="897"/>
    </row>
    <row r="1007" spans="1:8" x14ac:dyDescent="0.25">
      <c r="A1007" s="269"/>
      <c r="B1007" s="269"/>
      <c r="D1007" s="897"/>
      <c r="F1007" s="897"/>
      <c r="H1007" s="897"/>
    </row>
    <row r="1008" spans="1:8" x14ac:dyDescent="0.25">
      <c r="A1008" s="269"/>
      <c r="B1008" s="269"/>
      <c r="D1008" s="897"/>
      <c r="F1008" s="897"/>
      <c r="H1008" s="897"/>
    </row>
    <row r="1009" spans="1:8" x14ac:dyDescent="0.25">
      <c r="A1009" s="269"/>
      <c r="B1009" s="269"/>
      <c r="D1009" s="897"/>
      <c r="F1009" s="897"/>
      <c r="H1009" s="897"/>
    </row>
    <row r="1010" spans="1:8" x14ac:dyDescent="0.25">
      <c r="A1010" s="269"/>
      <c r="B1010" s="269"/>
      <c r="D1010" s="897"/>
      <c r="F1010" s="897"/>
      <c r="H1010" s="897"/>
    </row>
    <row r="1011" spans="1:8" x14ac:dyDescent="0.25">
      <c r="A1011" s="269"/>
      <c r="B1011" s="269"/>
      <c r="D1011" s="897"/>
      <c r="F1011" s="897"/>
      <c r="H1011" s="897"/>
    </row>
    <row r="1012" spans="1:8" x14ac:dyDescent="0.25">
      <c r="A1012" s="269"/>
      <c r="B1012" s="269"/>
      <c r="D1012" s="897"/>
      <c r="F1012" s="897"/>
      <c r="H1012" s="897"/>
    </row>
    <row r="1013" spans="1:8" x14ac:dyDescent="0.25">
      <c r="A1013" s="269"/>
      <c r="B1013" s="269"/>
      <c r="D1013" s="897"/>
      <c r="F1013" s="897"/>
      <c r="H1013" s="897"/>
    </row>
    <row r="1014" spans="1:8" x14ac:dyDescent="0.25">
      <c r="A1014" s="269"/>
      <c r="B1014" s="269"/>
      <c r="D1014" s="897"/>
      <c r="F1014" s="897"/>
      <c r="H1014" s="897"/>
    </row>
    <row r="1015" spans="1:8" x14ac:dyDescent="0.25">
      <c r="A1015" s="269"/>
      <c r="B1015" s="269"/>
      <c r="D1015" s="897"/>
      <c r="F1015" s="897"/>
      <c r="H1015" s="897"/>
    </row>
    <row r="1016" spans="1:8" x14ac:dyDescent="0.25">
      <c r="A1016" s="269"/>
      <c r="B1016" s="269"/>
      <c r="D1016" s="897"/>
      <c r="F1016" s="897"/>
      <c r="H1016" s="897"/>
    </row>
    <row r="1017" spans="1:8" x14ac:dyDescent="0.25">
      <c r="A1017" s="269"/>
      <c r="B1017" s="269"/>
      <c r="D1017" s="897"/>
      <c r="F1017" s="897"/>
      <c r="H1017" s="897"/>
    </row>
    <row r="1018" spans="1:8" x14ac:dyDescent="0.25">
      <c r="A1018" s="269"/>
      <c r="B1018" s="269"/>
      <c r="D1018" s="897"/>
      <c r="F1018" s="897"/>
      <c r="H1018" s="897"/>
    </row>
    <row r="1019" spans="1:8" x14ac:dyDescent="0.25">
      <c r="A1019" s="269"/>
      <c r="B1019" s="269"/>
      <c r="D1019" s="897"/>
      <c r="F1019" s="897"/>
      <c r="H1019" s="897"/>
    </row>
    <row r="1020" spans="1:8" x14ac:dyDescent="0.25">
      <c r="A1020" s="269"/>
      <c r="B1020" s="269"/>
      <c r="D1020" s="897"/>
      <c r="F1020" s="897"/>
      <c r="H1020" s="897"/>
    </row>
    <row r="1021" spans="1:8" x14ac:dyDescent="0.25">
      <c r="A1021" s="269"/>
      <c r="B1021" s="269"/>
      <c r="D1021" s="897"/>
      <c r="F1021" s="897"/>
      <c r="H1021" s="897"/>
    </row>
    <row r="1022" spans="1:8" x14ac:dyDescent="0.25">
      <c r="A1022" s="269"/>
      <c r="B1022" s="269"/>
      <c r="D1022" s="897"/>
      <c r="F1022" s="897"/>
      <c r="H1022" s="897"/>
    </row>
    <row r="1023" spans="1:8" x14ac:dyDescent="0.25">
      <c r="A1023" s="269"/>
      <c r="B1023" s="269"/>
      <c r="D1023" s="897"/>
      <c r="F1023" s="897"/>
      <c r="H1023" s="897"/>
    </row>
    <row r="1024" spans="1:8" x14ac:dyDescent="0.25">
      <c r="A1024" s="269"/>
      <c r="B1024" s="269"/>
      <c r="D1024" s="897"/>
      <c r="F1024" s="897"/>
      <c r="H1024" s="897"/>
    </row>
    <row r="1025" spans="1:8" x14ac:dyDescent="0.25">
      <c r="A1025" s="269"/>
      <c r="B1025" s="269"/>
      <c r="D1025" s="897"/>
      <c r="F1025" s="897"/>
      <c r="H1025" s="897"/>
    </row>
    <row r="1026" spans="1:8" x14ac:dyDescent="0.25">
      <c r="A1026" s="269"/>
      <c r="B1026" s="269"/>
      <c r="D1026" s="897"/>
      <c r="F1026" s="897"/>
      <c r="H1026" s="897"/>
    </row>
    <row r="1027" spans="1:8" x14ac:dyDescent="0.25">
      <c r="A1027" s="269"/>
      <c r="B1027" s="269"/>
      <c r="D1027" s="897"/>
      <c r="F1027" s="897"/>
      <c r="H1027" s="897"/>
    </row>
    <row r="1028" spans="1:8" x14ac:dyDescent="0.25">
      <c r="A1028" s="269"/>
      <c r="B1028" s="269"/>
      <c r="D1028" s="897"/>
      <c r="F1028" s="897"/>
      <c r="H1028" s="897"/>
    </row>
    <row r="1029" spans="1:8" x14ac:dyDescent="0.25">
      <c r="A1029" s="269"/>
      <c r="B1029" s="269"/>
      <c r="D1029" s="897"/>
      <c r="F1029" s="897"/>
      <c r="H1029" s="897"/>
    </row>
    <row r="1030" spans="1:8" x14ac:dyDescent="0.25">
      <c r="A1030" s="269"/>
      <c r="B1030" s="269"/>
      <c r="D1030" s="897"/>
      <c r="F1030" s="897"/>
      <c r="H1030" s="897"/>
    </row>
    <row r="1031" spans="1:8" x14ac:dyDescent="0.25">
      <c r="A1031" s="269"/>
      <c r="B1031" s="269"/>
      <c r="D1031" s="897"/>
      <c r="F1031" s="897"/>
      <c r="H1031" s="897"/>
    </row>
    <row r="1032" spans="1:8" x14ac:dyDescent="0.25">
      <c r="A1032" s="269"/>
      <c r="B1032" s="269"/>
      <c r="D1032" s="897"/>
      <c r="F1032" s="897"/>
      <c r="H1032" s="897"/>
    </row>
    <row r="1033" spans="1:8" x14ac:dyDescent="0.25">
      <c r="A1033" s="269"/>
      <c r="B1033" s="269"/>
      <c r="D1033" s="897"/>
      <c r="F1033" s="897"/>
      <c r="H1033" s="897"/>
    </row>
    <row r="1034" spans="1:8" x14ac:dyDescent="0.25">
      <c r="A1034" s="269"/>
      <c r="B1034" s="269"/>
      <c r="D1034" s="897"/>
      <c r="F1034" s="897"/>
      <c r="H1034" s="897"/>
    </row>
    <row r="1035" spans="1:8" x14ac:dyDescent="0.25">
      <c r="A1035" s="269"/>
      <c r="B1035" s="269"/>
      <c r="D1035" s="897"/>
      <c r="F1035" s="897"/>
      <c r="H1035" s="897"/>
    </row>
    <row r="1036" spans="1:8" x14ac:dyDescent="0.25">
      <c r="A1036" s="269"/>
      <c r="B1036" s="269"/>
      <c r="D1036" s="897"/>
      <c r="F1036" s="897"/>
      <c r="H1036" s="897"/>
    </row>
    <row r="1037" spans="1:8" x14ac:dyDescent="0.25">
      <c r="A1037" s="269"/>
      <c r="B1037" s="269"/>
      <c r="D1037" s="897"/>
      <c r="F1037" s="897"/>
      <c r="H1037" s="897"/>
    </row>
    <row r="1038" spans="1:8" x14ac:dyDescent="0.25">
      <c r="A1038" s="269"/>
      <c r="B1038" s="269"/>
      <c r="D1038" s="897"/>
      <c r="F1038" s="897"/>
      <c r="H1038" s="897"/>
    </row>
    <row r="1039" spans="1:8" x14ac:dyDescent="0.25">
      <c r="A1039" s="269"/>
      <c r="B1039" s="269"/>
      <c r="D1039" s="897"/>
      <c r="F1039" s="897"/>
      <c r="H1039" s="897"/>
    </row>
    <row r="1040" spans="1:8" x14ac:dyDescent="0.25">
      <c r="A1040" s="269"/>
      <c r="B1040" s="269"/>
      <c r="D1040" s="897"/>
      <c r="F1040" s="897"/>
      <c r="H1040" s="897"/>
    </row>
    <row r="1041" spans="1:8" x14ac:dyDescent="0.25">
      <c r="A1041" s="269"/>
      <c r="B1041" s="269"/>
      <c r="D1041" s="897"/>
      <c r="F1041" s="897"/>
      <c r="H1041" s="897"/>
    </row>
    <row r="1042" spans="1:8" x14ac:dyDescent="0.25">
      <c r="A1042" s="269"/>
      <c r="B1042" s="269"/>
      <c r="D1042" s="897"/>
      <c r="F1042" s="897"/>
      <c r="H1042" s="897"/>
    </row>
    <row r="1043" spans="1:8" x14ac:dyDescent="0.25">
      <c r="A1043" s="269"/>
      <c r="B1043" s="269"/>
      <c r="D1043" s="897"/>
      <c r="F1043" s="897"/>
      <c r="H1043" s="897"/>
    </row>
    <row r="1044" spans="1:8" x14ac:dyDescent="0.25">
      <c r="A1044" s="269"/>
      <c r="B1044" s="269"/>
      <c r="D1044" s="897"/>
      <c r="F1044" s="897"/>
      <c r="H1044" s="897"/>
    </row>
    <row r="1045" spans="1:8" x14ac:dyDescent="0.25">
      <c r="A1045" s="269"/>
      <c r="B1045" s="269"/>
      <c r="D1045" s="897"/>
      <c r="F1045" s="897"/>
      <c r="H1045" s="897"/>
    </row>
    <row r="1046" spans="1:8" x14ac:dyDescent="0.25">
      <c r="A1046" s="269"/>
      <c r="B1046" s="269"/>
      <c r="D1046" s="897"/>
      <c r="F1046" s="897"/>
      <c r="H1046" s="897"/>
    </row>
    <row r="1047" spans="1:8" x14ac:dyDescent="0.25">
      <c r="A1047" s="269"/>
      <c r="B1047" s="269"/>
      <c r="D1047" s="897"/>
      <c r="F1047" s="897"/>
      <c r="H1047" s="897"/>
    </row>
    <row r="1048" spans="1:8" x14ac:dyDescent="0.25">
      <c r="A1048" s="269"/>
      <c r="B1048" s="269"/>
      <c r="D1048" s="897"/>
      <c r="F1048" s="897"/>
      <c r="H1048" s="897"/>
    </row>
    <row r="1049" spans="1:8" x14ac:dyDescent="0.25">
      <c r="A1049" s="269"/>
      <c r="B1049" s="269"/>
      <c r="D1049" s="897"/>
      <c r="F1049" s="897"/>
      <c r="H1049" s="897"/>
    </row>
    <row r="1050" spans="1:8" x14ac:dyDescent="0.25">
      <c r="A1050" s="269"/>
      <c r="B1050" s="269"/>
      <c r="D1050" s="897"/>
      <c r="F1050" s="897"/>
      <c r="H1050" s="897"/>
    </row>
    <row r="1051" spans="1:8" x14ac:dyDescent="0.25">
      <c r="A1051" s="269"/>
      <c r="B1051" s="269"/>
      <c r="D1051" s="897"/>
      <c r="F1051" s="897"/>
      <c r="H1051" s="897"/>
    </row>
    <row r="1052" spans="1:8" x14ac:dyDescent="0.25">
      <c r="A1052" s="269"/>
      <c r="B1052" s="269"/>
      <c r="D1052" s="897"/>
      <c r="F1052" s="897"/>
      <c r="H1052" s="897"/>
    </row>
    <row r="1053" spans="1:8" x14ac:dyDescent="0.25">
      <c r="A1053" s="269"/>
      <c r="B1053" s="269"/>
      <c r="D1053" s="897"/>
      <c r="F1053" s="897"/>
      <c r="H1053" s="897"/>
    </row>
    <row r="1054" spans="1:8" x14ac:dyDescent="0.25">
      <c r="A1054" s="269"/>
      <c r="B1054" s="269"/>
      <c r="D1054" s="897"/>
      <c r="F1054" s="897"/>
      <c r="H1054" s="897"/>
    </row>
    <row r="1055" spans="1:8" x14ac:dyDescent="0.25">
      <c r="A1055" s="269"/>
      <c r="B1055" s="269"/>
      <c r="D1055" s="897"/>
      <c r="F1055" s="897"/>
      <c r="H1055" s="897"/>
    </row>
    <row r="1056" spans="1:8" x14ac:dyDescent="0.25">
      <c r="A1056" s="269"/>
      <c r="B1056" s="269"/>
      <c r="D1056" s="897"/>
      <c r="F1056" s="897"/>
      <c r="H1056" s="897"/>
    </row>
    <row r="1057" spans="1:8" x14ac:dyDescent="0.25">
      <c r="A1057" s="269"/>
      <c r="B1057" s="269"/>
      <c r="D1057" s="897"/>
      <c r="F1057" s="897"/>
      <c r="H1057" s="897"/>
    </row>
    <row r="1058" spans="1:8" x14ac:dyDescent="0.25">
      <c r="A1058" s="269"/>
      <c r="B1058" s="269"/>
      <c r="D1058" s="897"/>
      <c r="F1058" s="897"/>
      <c r="H1058" s="897"/>
    </row>
    <row r="1059" spans="1:8" x14ac:dyDescent="0.25">
      <c r="A1059" s="269"/>
      <c r="B1059" s="269"/>
      <c r="D1059" s="897"/>
      <c r="F1059" s="897"/>
      <c r="H1059" s="897"/>
    </row>
    <row r="1060" spans="1:8" x14ac:dyDescent="0.25">
      <c r="A1060" s="269"/>
      <c r="B1060" s="269"/>
      <c r="D1060" s="897"/>
      <c r="F1060" s="897"/>
      <c r="H1060" s="897"/>
    </row>
    <row r="1061" spans="1:8" x14ac:dyDescent="0.25">
      <c r="A1061" s="269"/>
      <c r="B1061" s="269"/>
      <c r="D1061" s="897"/>
      <c r="F1061" s="897"/>
      <c r="H1061" s="897"/>
    </row>
    <row r="1062" spans="1:8" x14ac:dyDescent="0.25">
      <c r="A1062" s="269"/>
      <c r="B1062" s="269"/>
      <c r="D1062" s="897"/>
      <c r="F1062" s="897"/>
      <c r="H1062" s="897"/>
    </row>
    <row r="1063" spans="1:8" x14ac:dyDescent="0.25">
      <c r="A1063" s="269"/>
      <c r="B1063" s="269"/>
      <c r="D1063" s="897"/>
      <c r="F1063" s="897"/>
      <c r="H1063" s="897"/>
    </row>
    <row r="1064" spans="1:8" x14ac:dyDescent="0.25">
      <c r="A1064" s="269"/>
      <c r="B1064" s="269"/>
      <c r="D1064" s="897"/>
      <c r="F1064" s="897"/>
      <c r="H1064" s="897"/>
    </row>
    <row r="1065" spans="1:8" x14ac:dyDescent="0.25">
      <c r="A1065" s="269"/>
      <c r="B1065" s="269"/>
      <c r="D1065" s="897"/>
      <c r="F1065" s="897"/>
      <c r="H1065" s="897"/>
    </row>
    <row r="1066" spans="1:8" x14ac:dyDescent="0.25">
      <c r="A1066" s="269"/>
      <c r="B1066" s="269"/>
      <c r="D1066" s="897"/>
      <c r="F1066" s="897"/>
      <c r="H1066" s="897"/>
    </row>
    <row r="1067" spans="1:8" x14ac:dyDescent="0.25">
      <c r="A1067" s="269"/>
      <c r="B1067" s="269"/>
      <c r="D1067" s="897"/>
      <c r="F1067" s="897"/>
      <c r="H1067" s="897"/>
    </row>
    <row r="1068" spans="1:8" x14ac:dyDescent="0.25">
      <c r="A1068" s="269"/>
      <c r="B1068" s="269"/>
      <c r="D1068" s="897"/>
      <c r="F1068" s="897"/>
      <c r="H1068" s="897"/>
    </row>
    <row r="1069" spans="1:8" x14ac:dyDescent="0.25">
      <c r="A1069" s="269"/>
      <c r="B1069" s="269"/>
      <c r="D1069" s="897"/>
      <c r="F1069" s="897"/>
      <c r="H1069" s="897"/>
    </row>
    <row r="1070" spans="1:8" x14ac:dyDescent="0.25">
      <c r="A1070" s="269"/>
      <c r="B1070" s="269"/>
      <c r="D1070" s="897"/>
      <c r="F1070" s="897"/>
      <c r="H1070" s="897"/>
    </row>
    <row r="1071" spans="1:8" x14ac:dyDescent="0.25">
      <c r="A1071" s="269"/>
      <c r="B1071" s="269"/>
      <c r="D1071" s="897"/>
      <c r="F1071" s="897"/>
      <c r="H1071" s="897"/>
    </row>
    <row r="1072" spans="1:8" x14ac:dyDescent="0.25">
      <c r="A1072" s="269"/>
      <c r="B1072" s="269"/>
      <c r="D1072" s="897"/>
      <c r="F1072" s="897"/>
      <c r="H1072" s="897"/>
    </row>
    <row r="1073" spans="1:8" x14ac:dyDescent="0.25">
      <c r="A1073" s="269"/>
      <c r="B1073" s="269"/>
      <c r="D1073" s="897"/>
      <c r="F1073" s="897"/>
      <c r="H1073" s="897"/>
    </row>
    <row r="1074" spans="1:8" x14ac:dyDescent="0.25">
      <c r="A1074" s="269"/>
      <c r="B1074" s="269"/>
      <c r="D1074" s="897"/>
      <c r="F1074" s="897"/>
      <c r="H1074" s="897"/>
    </row>
    <row r="1075" spans="1:8" x14ac:dyDescent="0.25">
      <c r="A1075" s="269"/>
      <c r="B1075" s="269"/>
      <c r="D1075" s="897"/>
      <c r="F1075" s="897"/>
      <c r="H1075" s="897"/>
    </row>
    <row r="1076" spans="1:8" x14ac:dyDescent="0.25">
      <c r="A1076" s="269"/>
      <c r="B1076" s="269"/>
      <c r="D1076" s="897"/>
      <c r="F1076" s="897"/>
      <c r="H1076" s="897"/>
    </row>
    <row r="1077" spans="1:8" x14ac:dyDescent="0.25">
      <c r="A1077" s="269"/>
      <c r="B1077" s="269"/>
      <c r="D1077" s="897"/>
      <c r="F1077" s="897"/>
      <c r="H1077" s="897"/>
    </row>
    <row r="1078" spans="1:8" x14ac:dyDescent="0.25">
      <c r="A1078" s="269"/>
      <c r="B1078" s="269"/>
      <c r="D1078" s="897"/>
      <c r="F1078" s="897"/>
      <c r="H1078" s="897"/>
    </row>
    <row r="1079" spans="1:8" x14ac:dyDescent="0.25">
      <c r="A1079" s="269"/>
      <c r="B1079" s="269"/>
      <c r="D1079" s="897"/>
      <c r="F1079" s="897"/>
      <c r="H1079" s="897"/>
    </row>
    <row r="1080" spans="1:8" x14ac:dyDescent="0.25">
      <c r="A1080" s="269"/>
      <c r="B1080" s="269"/>
      <c r="D1080" s="897"/>
      <c r="F1080" s="897"/>
      <c r="H1080" s="897"/>
    </row>
    <row r="1081" spans="1:8" x14ac:dyDescent="0.25">
      <c r="A1081" s="269"/>
      <c r="B1081" s="269"/>
      <c r="D1081" s="897"/>
      <c r="F1081" s="897"/>
      <c r="H1081" s="897"/>
    </row>
    <row r="1082" spans="1:8" x14ac:dyDescent="0.25">
      <c r="A1082" s="269"/>
      <c r="B1082" s="269"/>
      <c r="D1082" s="897"/>
      <c r="F1082" s="897"/>
      <c r="H1082" s="897"/>
    </row>
    <row r="1083" spans="1:8" x14ac:dyDescent="0.25">
      <c r="A1083" s="269"/>
      <c r="B1083" s="269"/>
      <c r="D1083" s="897"/>
      <c r="F1083" s="897"/>
      <c r="H1083" s="897"/>
    </row>
    <row r="1084" spans="1:8" x14ac:dyDescent="0.25">
      <c r="A1084" s="269"/>
      <c r="B1084" s="269"/>
      <c r="D1084" s="897"/>
      <c r="F1084" s="897"/>
      <c r="H1084" s="897"/>
    </row>
    <row r="1085" spans="1:8" x14ac:dyDescent="0.25">
      <c r="A1085" s="269"/>
      <c r="B1085" s="269"/>
      <c r="D1085" s="897"/>
      <c r="F1085" s="897"/>
      <c r="H1085" s="897"/>
    </row>
    <row r="1086" spans="1:8" x14ac:dyDescent="0.25">
      <c r="A1086" s="269"/>
      <c r="B1086" s="269"/>
      <c r="D1086" s="897"/>
      <c r="F1086" s="897"/>
      <c r="H1086" s="897"/>
    </row>
    <row r="1087" spans="1:8" x14ac:dyDescent="0.25">
      <c r="A1087" s="269"/>
      <c r="B1087" s="269"/>
      <c r="D1087" s="897"/>
      <c r="F1087" s="897"/>
      <c r="H1087" s="897"/>
    </row>
    <row r="1088" spans="1:8" x14ac:dyDescent="0.25">
      <c r="A1088" s="269"/>
      <c r="B1088" s="269"/>
      <c r="D1088" s="897"/>
      <c r="F1088" s="897"/>
      <c r="H1088" s="897"/>
    </row>
    <row r="1089" spans="1:8" x14ac:dyDescent="0.25">
      <c r="A1089" s="269"/>
      <c r="B1089" s="269"/>
      <c r="D1089" s="897"/>
      <c r="F1089" s="897"/>
      <c r="H1089" s="897"/>
    </row>
    <row r="1090" spans="1:8" x14ac:dyDescent="0.25">
      <c r="A1090" s="269"/>
      <c r="B1090" s="269"/>
      <c r="D1090" s="897"/>
      <c r="F1090" s="897"/>
      <c r="H1090" s="897"/>
    </row>
    <row r="1091" spans="1:8" x14ac:dyDescent="0.25">
      <c r="A1091" s="269"/>
      <c r="B1091" s="269"/>
      <c r="D1091" s="897"/>
      <c r="F1091" s="897"/>
      <c r="H1091" s="897"/>
    </row>
    <row r="1092" spans="1:8" x14ac:dyDescent="0.25">
      <c r="A1092" s="269"/>
      <c r="B1092" s="269"/>
      <c r="D1092" s="897"/>
      <c r="F1092" s="897"/>
      <c r="H1092" s="897"/>
    </row>
    <row r="1093" spans="1:8" x14ac:dyDescent="0.25">
      <c r="A1093" s="269"/>
      <c r="B1093" s="269"/>
      <c r="D1093" s="897"/>
      <c r="F1093" s="897"/>
      <c r="H1093" s="897"/>
    </row>
    <row r="1094" spans="1:8" x14ac:dyDescent="0.25">
      <c r="A1094" s="269"/>
      <c r="B1094" s="269"/>
      <c r="D1094" s="897"/>
      <c r="F1094" s="897"/>
      <c r="H1094" s="897"/>
    </row>
    <row r="1095" spans="1:8" x14ac:dyDescent="0.25">
      <c r="A1095" s="269"/>
      <c r="B1095" s="269"/>
      <c r="D1095" s="897"/>
      <c r="F1095" s="897"/>
      <c r="H1095" s="897"/>
    </row>
    <row r="1096" spans="1:8" x14ac:dyDescent="0.25">
      <c r="A1096" s="269"/>
      <c r="B1096" s="269"/>
      <c r="D1096" s="897"/>
      <c r="F1096" s="897"/>
      <c r="H1096" s="897"/>
    </row>
    <row r="1097" spans="1:8" x14ac:dyDescent="0.25">
      <c r="A1097" s="269"/>
      <c r="B1097" s="269"/>
      <c r="D1097" s="897"/>
      <c r="F1097" s="897"/>
      <c r="H1097" s="897"/>
    </row>
    <row r="1098" spans="1:8" x14ac:dyDescent="0.25">
      <c r="A1098" s="269"/>
      <c r="B1098" s="269"/>
      <c r="D1098" s="897"/>
      <c r="F1098" s="897"/>
      <c r="H1098" s="897"/>
    </row>
    <row r="1099" spans="1:8" x14ac:dyDescent="0.25">
      <c r="A1099" s="269"/>
      <c r="B1099" s="269"/>
      <c r="D1099" s="897"/>
      <c r="F1099" s="897"/>
      <c r="H1099" s="897"/>
    </row>
    <row r="1100" spans="1:8" x14ac:dyDescent="0.25">
      <c r="A1100" s="269"/>
      <c r="B1100" s="269"/>
      <c r="D1100" s="897"/>
      <c r="F1100" s="897"/>
      <c r="H1100" s="897"/>
    </row>
    <row r="1101" spans="1:8" x14ac:dyDescent="0.25">
      <c r="A1101" s="269"/>
      <c r="B1101" s="269"/>
      <c r="D1101" s="897"/>
      <c r="F1101" s="897"/>
      <c r="H1101" s="897"/>
    </row>
    <row r="1102" spans="1:8" x14ac:dyDescent="0.25">
      <c r="A1102" s="269"/>
      <c r="B1102" s="269"/>
      <c r="D1102" s="897"/>
      <c r="F1102" s="897"/>
      <c r="H1102" s="897"/>
    </row>
    <row r="1103" spans="1:8" x14ac:dyDescent="0.25">
      <c r="A1103" s="269"/>
      <c r="B1103" s="269"/>
      <c r="D1103" s="897"/>
      <c r="F1103" s="897"/>
      <c r="H1103" s="897"/>
    </row>
    <row r="1104" spans="1:8" x14ac:dyDescent="0.25">
      <c r="A1104" s="269"/>
      <c r="B1104" s="269"/>
      <c r="D1104" s="897"/>
      <c r="F1104" s="897"/>
      <c r="H1104" s="897"/>
    </row>
    <row r="1105" spans="1:8" x14ac:dyDescent="0.25">
      <c r="A1105" s="269"/>
      <c r="B1105" s="269"/>
      <c r="D1105" s="897"/>
      <c r="F1105" s="897"/>
      <c r="H1105" s="897"/>
    </row>
    <row r="1106" spans="1:8" x14ac:dyDescent="0.25">
      <c r="A1106" s="269"/>
      <c r="B1106" s="269"/>
      <c r="D1106" s="897"/>
      <c r="F1106" s="897"/>
      <c r="H1106" s="897"/>
    </row>
    <row r="1107" spans="1:8" x14ac:dyDescent="0.25">
      <c r="A1107" s="269"/>
      <c r="B1107" s="269"/>
      <c r="D1107" s="897"/>
      <c r="F1107" s="897"/>
      <c r="H1107" s="897"/>
    </row>
    <row r="1108" spans="1:8" x14ac:dyDescent="0.25">
      <c r="A1108" s="269"/>
      <c r="B1108" s="269"/>
      <c r="D1108" s="897"/>
      <c r="F1108" s="897"/>
      <c r="H1108" s="897"/>
    </row>
    <row r="1109" spans="1:8" x14ac:dyDescent="0.25">
      <c r="A1109" s="269"/>
      <c r="B1109" s="269"/>
      <c r="D1109" s="897"/>
      <c r="F1109" s="897"/>
      <c r="H1109" s="897"/>
    </row>
    <row r="1110" spans="1:8" x14ac:dyDescent="0.25">
      <c r="A1110" s="269"/>
      <c r="B1110" s="269"/>
      <c r="D1110" s="897"/>
      <c r="F1110" s="897"/>
      <c r="H1110" s="897"/>
    </row>
    <row r="1111" spans="1:8" x14ac:dyDescent="0.25">
      <c r="A1111" s="269"/>
      <c r="B1111" s="269"/>
      <c r="D1111" s="897"/>
      <c r="F1111" s="897"/>
      <c r="H1111" s="897"/>
    </row>
  </sheetData>
  <mergeCells count="25">
    <mergeCell ref="H142:H143"/>
    <mergeCell ref="G6:G7"/>
    <mergeCell ref="A142:A143"/>
    <mergeCell ref="B142:B143"/>
    <mergeCell ref="C142:C143"/>
    <mergeCell ref="D142:D143"/>
    <mergeCell ref="E142:E143"/>
    <mergeCell ref="F142:F143"/>
    <mergeCell ref="G142:G143"/>
    <mergeCell ref="A167:B167"/>
    <mergeCell ref="A189:B189"/>
    <mergeCell ref="A190:B190"/>
    <mergeCell ref="A191:B191"/>
    <mergeCell ref="A1:H1"/>
    <mergeCell ref="A2:H2"/>
    <mergeCell ref="A3:H3"/>
    <mergeCell ref="A4:H4"/>
    <mergeCell ref="A6:A7"/>
    <mergeCell ref="B6:B7"/>
    <mergeCell ref="D6:D7"/>
    <mergeCell ref="F6:F7"/>
    <mergeCell ref="H6:H7"/>
    <mergeCell ref="A139:B139"/>
    <mergeCell ref="C6:C7"/>
    <mergeCell ref="E6:E7"/>
  </mergeCells>
  <pageMargins left="0.7" right="0.7" top="0.75" bottom="0.75" header="0.3" footer="0.3"/>
  <pageSetup orientation="portrait" horizontalDpi="4294967293" verticalDpi="0" r:id="rId1"/>
  <ignoredErrors>
    <ignoredError sqref="C99:C104 G99:G104 C63:C76 G63 C46 C45 G45 C15 G15 C122 G122" formulaRange="1"/>
    <ignoredError sqref="D99:F104 E76:F76 E63:F63 E45:F45 D45 D46:F46 D15:F15 D122:F122" formula="1" formulaRange="1"/>
    <ignoredError sqref="D77:F86 D76 D9:F14 D40:F40 D51:F58 D145:F151 D156:F162 D169:D185 F177:F190 D189:D190 D88:F91 D87 F87 D42:F44 D41 F41 D62:F62 D59 F59 D60 F60 D61 F61 D47:F50 D31:F37 D30:E30 D16:F29 D164:F167 D163 F163 D139:F139 D110:F110 D63 F174:F176 F169:F173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AO459"/>
  <sheetViews>
    <sheetView topLeftCell="A167" zoomScale="70" zoomScaleNormal="70" workbookViewId="0">
      <selection activeCell="E192" sqref="C192:E192"/>
    </sheetView>
  </sheetViews>
  <sheetFormatPr baseColWidth="10" defaultRowHeight="15.75" x14ac:dyDescent="0.25"/>
  <cols>
    <col min="1" max="1" width="11.85546875" customWidth="1"/>
    <col min="2" max="2" width="32" customWidth="1"/>
    <col min="3" max="4" width="22.5703125" bestFit="1" customWidth="1"/>
    <col min="5" max="5" width="22.5703125" customWidth="1"/>
    <col min="6" max="6" width="20.42578125" bestFit="1" customWidth="1"/>
    <col min="7" max="7" width="14.7109375" style="927" bestFit="1" customWidth="1"/>
    <col min="8" max="8" width="20.42578125" bestFit="1" customWidth="1"/>
    <col min="9" max="9" width="14.7109375" style="927" bestFit="1" customWidth="1"/>
    <col min="10" max="16384" width="11.42578125" style="44"/>
  </cols>
  <sheetData>
    <row r="1" spans="1:41" s="1" customFormat="1" ht="15" customHeight="1" x14ac:dyDescent="0.25">
      <c r="A1" s="1236" t="s">
        <v>0</v>
      </c>
      <c r="B1" s="1237"/>
      <c r="C1" s="1237"/>
      <c r="D1" s="1237"/>
      <c r="E1" s="1237"/>
      <c r="F1" s="1237"/>
      <c r="G1" s="1237"/>
      <c r="H1" s="1237"/>
      <c r="I1" s="1238"/>
    </row>
    <row r="2" spans="1:41" s="1" customFormat="1" ht="15.75" customHeight="1" x14ac:dyDescent="0.25">
      <c r="A2" s="1239" t="s">
        <v>275</v>
      </c>
      <c r="B2" s="1137"/>
      <c r="C2" s="1137"/>
      <c r="D2" s="1137"/>
      <c r="E2" s="1137"/>
      <c r="F2" s="1137"/>
      <c r="G2" s="1137"/>
      <c r="H2" s="1137"/>
      <c r="I2" s="1240"/>
    </row>
    <row r="3" spans="1:41" s="1" customFormat="1" ht="21.75" customHeight="1" x14ac:dyDescent="0.25">
      <c r="A3" s="1239" t="s">
        <v>818</v>
      </c>
      <c r="B3" s="1137"/>
      <c r="C3" s="1137"/>
      <c r="D3" s="1137"/>
      <c r="E3" s="1137"/>
      <c r="F3" s="1137"/>
      <c r="G3" s="1137"/>
      <c r="H3" s="1137"/>
      <c r="I3" s="1240"/>
    </row>
    <row r="4" spans="1:41" s="1" customFormat="1" ht="15.75" customHeight="1" thickBot="1" x14ac:dyDescent="0.35">
      <c r="A4" s="1241" t="s">
        <v>277</v>
      </c>
      <c r="B4" s="1242"/>
      <c r="C4" s="1242"/>
      <c r="D4" s="1242"/>
      <c r="E4" s="1242"/>
      <c r="F4" s="1242"/>
      <c r="G4" s="1242"/>
      <c r="H4" s="1242"/>
      <c r="I4" s="1243"/>
    </row>
    <row r="5" spans="1:41" s="1" customFormat="1" ht="16.5" thickBot="1" x14ac:dyDescent="0.3">
      <c r="A5" s="302"/>
      <c r="B5" s="325"/>
      <c r="C5" s="302"/>
      <c r="D5" s="302"/>
      <c r="E5" s="302"/>
      <c r="F5" s="302"/>
      <c r="G5" s="919"/>
      <c r="H5" s="302"/>
      <c r="I5" s="927"/>
    </row>
    <row r="6" spans="1:41" ht="15.75" customHeight="1" thickBot="1" x14ac:dyDescent="0.3">
      <c r="A6" s="1176" t="s">
        <v>278</v>
      </c>
      <c r="B6" s="1178" t="s">
        <v>279</v>
      </c>
      <c r="C6" s="1184" t="s">
        <v>446</v>
      </c>
      <c r="D6" s="1184" t="s">
        <v>447</v>
      </c>
      <c r="E6" s="1232" t="s">
        <v>448</v>
      </c>
      <c r="F6" s="1244" t="s">
        <v>814</v>
      </c>
      <c r="G6" s="1245"/>
      <c r="H6" s="1244" t="s">
        <v>815</v>
      </c>
      <c r="I6" s="1245"/>
    </row>
    <row r="7" spans="1:41" ht="16.5" customHeight="1" thickBot="1" x14ac:dyDescent="0.3">
      <c r="A7" s="1177"/>
      <c r="B7" s="1179"/>
      <c r="C7" s="1185"/>
      <c r="D7" s="1185"/>
      <c r="E7" s="1233"/>
      <c r="F7" s="917" t="s">
        <v>816</v>
      </c>
      <c r="G7" s="920" t="s">
        <v>817</v>
      </c>
      <c r="H7" s="918" t="s">
        <v>816</v>
      </c>
      <c r="I7" s="928" t="s">
        <v>817</v>
      </c>
    </row>
    <row r="8" spans="1:41" s="274" customFormat="1" ht="19.5" thickBot="1" x14ac:dyDescent="0.3">
      <c r="A8" s="914" t="s">
        <v>1</v>
      </c>
      <c r="B8" s="915" t="s">
        <v>2</v>
      </c>
      <c r="C8" s="916"/>
      <c r="D8" s="916"/>
      <c r="E8" s="934"/>
      <c r="F8" s="935"/>
      <c r="G8" s="929"/>
      <c r="H8" s="935"/>
      <c r="I8" s="929"/>
    </row>
    <row r="9" spans="1:41" s="274" customFormat="1" x14ac:dyDescent="0.25">
      <c r="A9" s="618" t="s">
        <v>3</v>
      </c>
      <c r="B9" s="536" t="s">
        <v>4</v>
      </c>
      <c r="C9" s="537">
        <f>SUM(C10:C14)</f>
        <v>30847475.419999998</v>
      </c>
      <c r="D9" s="537">
        <f>SUM(D10:D14)</f>
        <v>29916987.960000001</v>
      </c>
      <c r="E9" s="910">
        <f>SUM(E10:E14)</f>
        <v>35615616.299999997</v>
      </c>
      <c r="F9" s="936">
        <f>D9-C9</f>
        <v>-930487.45999999717</v>
      </c>
      <c r="G9" s="937">
        <f>F9/C9</f>
        <v>-3.0164136524336593E-2</v>
      </c>
      <c r="H9" s="936">
        <f>E9-D9</f>
        <v>5698628.3399999961</v>
      </c>
      <c r="I9" s="937">
        <f>H9/D9</f>
        <v>0.19048135285608464</v>
      </c>
    </row>
    <row r="10" spans="1:41" s="271" customFormat="1" x14ac:dyDescent="0.25">
      <c r="A10" s="402" t="s">
        <v>5</v>
      </c>
      <c r="B10" s="238" t="s">
        <v>6</v>
      </c>
      <c r="C10" s="239">
        <v>9940515.7599999998</v>
      </c>
      <c r="D10" s="239">
        <v>13615508.120000001</v>
      </c>
      <c r="E10" s="282">
        <v>20076195.73</v>
      </c>
      <c r="F10" s="938">
        <f>D10-C10</f>
        <v>3674992.3600000013</v>
      </c>
      <c r="G10" s="939">
        <f>F10/C10</f>
        <v>0.36969835858899147</v>
      </c>
      <c r="H10" s="938">
        <f t="shared" ref="H10:H73" si="0">E10-D10</f>
        <v>6460687.6099999994</v>
      </c>
      <c r="I10" s="939">
        <f>H10/D10</f>
        <v>0.47450947500885476</v>
      </c>
    </row>
    <row r="11" spans="1:41" s="271" customFormat="1" x14ac:dyDescent="0.25">
      <c r="A11" s="402" t="s">
        <v>7</v>
      </c>
      <c r="B11" s="31" t="s">
        <v>8</v>
      </c>
      <c r="C11" s="239">
        <v>14622744.99</v>
      </c>
      <c r="D11" s="239">
        <v>9935258.3599999994</v>
      </c>
      <c r="E11" s="282">
        <v>9428731.0899999999</v>
      </c>
      <c r="F11" s="938">
        <f t="shared" ref="F11:F74" si="1">D11-C11</f>
        <v>-4687486.6300000008</v>
      </c>
      <c r="G11" s="939">
        <f t="shared" ref="G11:G74" si="2">F11/C11</f>
        <v>-0.32056133326578656</v>
      </c>
      <c r="H11" s="938">
        <f t="shared" si="0"/>
        <v>-506527.26999999955</v>
      </c>
      <c r="I11" s="939">
        <f t="shared" ref="I11:I74" si="3">H11/D11</f>
        <v>-5.0982797995401057E-2</v>
      </c>
    </row>
    <row r="12" spans="1:41" s="271" customFormat="1" x14ac:dyDescent="0.25">
      <c r="A12" s="402" t="s">
        <v>9</v>
      </c>
      <c r="B12" s="31" t="s">
        <v>10</v>
      </c>
      <c r="C12" s="239">
        <v>3221634.08</v>
      </c>
      <c r="D12" s="239">
        <v>3112024.98</v>
      </c>
      <c r="E12" s="282">
        <v>3442470.36</v>
      </c>
      <c r="F12" s="938">
        <f t="shared" si="1"/>
        <v>-109609.10000000009</v>
      </c>
      <c r="G12" s="939">
        <f t="shared" si="2"/>
        <v>-3.4022827322462423E-2</v>
      </c>
      <c r="H12" s="938">
        <f t="shared" si="0"/>
        <v>330445.37999999989</v>
      </c>
      <c r="I12" s="939">
        <f t="shared" si="3"/>
        <v>0.1061833957386807</v>
      </c>
    </row>
    <row r="13" spans="1:41" s="271" customFormat="1" x14ac:dyDescent="0.25">
      <c r="A13" s="402" t="s">
        <v>11</v>
      </c>
      <c r="B13" s="238" t="s">
        <v>12</v>
      </c>
      <c r="C13" s="239">
        <v>1595014.62</v>
      </c>
      <c r="D13" s="239">
        <v>1786630.53</v>
      </c>
      <c r="E13" s="282">
        <v>1200653.1500000001</v>
      </c>
      <c r="F13" s="938">
        <f t="shared" si="1"/>
        <v>191615.90999999992</v>
      </c>
      <c r="G13" s="939">
        <f t="shared" si="2"/>
        <v>0.12013426560315786</v>
      </c>
      <c r="H13" s="938">
        <f t="shared" si="0"/>
        <v>-585977.37999999989</v>
      </c>
      <c r="I13" s="939">
        <f t="shared" si="3"/>
        <v>-0.32797904780010667</v>
      </c>
    </row>
    <row r="14" spans="1:41" s="271" customFormat="1" x14ac:dyDescent="0.25">
      <c r="A14" s="402" t="s">
        <v>13</v>
      </c>
      <c r="B14" s="238" t="s">
        <v>14</v>
      </c>
      <c r="C14" s="239">
        <v>1467565.97</v>
      </c>
      <c r="D14" s="239">
        <v>1467565.97</v>
      </c>
      <c r="E14" s="282">
        <v>1467565.97</v>
      </c>
      <c r="F14" s="938">
        <f t="shared" si="1"/>
        <v>0</v>
      </c>
      <c r="G14" s="939">
        <f t="shared" si="2"/>
        <v>0</v>
      </c>
      <c r="H14" s="938">
        <f t="shared" si="0"/>
        <v>0</v>
      </c>
      <c r="I14" s="939">
        <f t="shared" si="3"/>
        <v>0</v>
      </c>
    </row>
    <row r="15" spans="1:41" s="275" customFormat="1" x14ac:dyDescent="0.25">
      <c r="A15" s="401" t="s">
        <v>15</v>
      </c>
      <c r="B15" s="226" t="s">
        <v>16</v>
      </c>
      <c r="C15" s="236">
        <f>C16+SUM(C135:C138)</f>
        <v>141523133.78435111</v>
      </c>
      <c r="D15" s="236">
        <f>D16+SUM(D135:D138)</f>
        <v>137470954.98134494</v>
      </c>
      <c r="E15" s="281">
        <f>E16+SUM(E135:E138)</f>
        <v>134791690.78195745</v>
      </c>
      <c r="F15" s="940">
        <f t="shared" si="1"/>
        <v>-4052178.8030061722</v>
      </c>
      <c r="G15" s="941">
        <f t="shared" si="2"/>
        <v>-2.8632624890717627E-2</v>
      </c>
      <c r="H15" s="940">
        <f t="shared" si="0"/>
        <v>-2679264.1993874907</v>
      </c>
      <c r="I15" s="941">
        <f t="shared" si="3"/>
        <v>-1.9489674744392893E-2</v>
      </c>
      <c r="J15" s="274"/>
      <c r="K15" s="274"/>
      <c r="L15" s="274"/>
      <c r="M15" s="274"/>
      <c r="N15" s="274"/>
      <c r="O15" s="274"/>
      <c r="P15" s="274"/>
      <c r="Q15" s="274"/>
      <c r="R15" s="274"/>
      <c r="S15" s="274"/>
      <c r="T15" s="274"/>
      <c r="U15" s="274"/>
      <c r="V15" s="274"/>
      <c r="W15" s="274"/>
      <c r="X15" s="274"/>
      <c r="Y15" s="274"/>
      <c r="Z15" s="274"/>
      <c r="AA15" s="274"/>
      <c r="AB15" s="274"/>
      <c r="AC15" s="274"/>
      <c r="AD15" s="274"/>
      <c r="AE15" s="274"/>
      <c r="AF15" s="274"/>
      <c r="AG15" s="274"/>
      <c r="AH15" s="274"/>
      <c r="AI15" s="274"/>
      <c r="AJ15" s="274"/>
      <c r="AK15" s="274"/>
      <c r="AL15" s="274"/>
      <c r="AM15" s="274"/>
      <c r="AN15" s="274"/>
      <c r="AO15" s="274"/>
    </row>
    <row r="16" spans="1:41" s="278" customFormat="1" x14ac:dyDescent="0.25">
      <c r="A16" s="403" t="s">
        <v>17</v>
      </c>
      <c r="B16" s="358" t="s">
        <v>18</v>
      </c>
      <c r="C16" s="276">
        <f>SUM(C17:C18)+C32+C40+SUM(C49:C51)+C63+SUM(C71:C76)</f>
        <v>133976419.13435112</v>
      </c>
      <c r="D16" s="276">
        <f>SUM(D17:D18)+D32+D40+SUM(D49:D51)+D63+D71+D72+D73+D74+D75+D76</f>
        <v>131870562.87134494</v>
      </c>
      <c r="E16" s="911">
        <f>SUM(E17:E18)+E32+E40+SUM(E49:E51)+E63+SUM(E71:E76)</f>
        <v>126528196.01195744</v>
      </c>
      <c r="F16" s="942">
        <f t="shared" si="1"/>
        <v>-2105856.2630061805</v>
      </c>
      <c r="G16" s="943">
        <f t="shared" si="2"/>
        <v>-1.5718111266240328E-2</v>
      </c>
      <c r="H16" s="942">
        <f t="shared" si="0"/>
        <v>-5342366.8593875021</v>
      </c>
      <c r="I16" s="943">
        <f t="shared" si="3"/>
        <v>-4.0512201836884566E-2</v>
      </c>
      <c r="J16" s="271"/>
      <c r="K16" s="271"/>
      <c r="L16" s="271"/>
      <c r="M16" s="271"/>
      <c r="N16" s="271"/>
      <c r="O16" s="271"/>
      <c r="P16" s="271"/>
      <c r="Q16" s="271"/>
      <c r="R16" s="271"/>
      <c r="S16" s="271"/>
      <c r="T16" s="271"/>
      <c r="U16" s="271"/>
      <c r="V16" s="271"/>
      <c r="W16" s="271"/>
      <c r="X16" s="271"/>
      <c r="Y16" s="271"/>
      <c r="Z16" s="271"/>
      <c r="AA16" s="271"/>
      <c r="AB16" s="271"/>
      <c r="AC16" s="271"/>
      <c r="AD16" s="271"/>
      <c r="AE16" s="271"/>
      <c r="AF16" s="271"/>
      <c r="AG16" s="271"/>
      <c r="AH16" s="271"/>
      <c r="AI16" s="271"/>
      <c r="AJ16" s="271"/>
      <c r="AK16" s="271"/>
      <c r="AL16" s="271"/>
      <c r="AM16" s="271"/>
      <c r="AN16" s="271"/>
      <c r="AO16" s="271"/>
    </row>
    <row r="17" spans="1:9" s="271" customFormat="1" x14ac:dyDescent="0.25">
      <c r="A17" s="402" t="s">
        <v>19</v>
      </c>
      <c r="B17" s="31" t="s">
        <v>20</v>
      </c>
      <c r="C17" s="239">
        <v>2958654.45</v>
      </c>
      <c r="D17" s="239">
        <v>3439073.0100000002</v>
      </c>
      <c r="E17" s="282">
        <v>4286908.67</v>
      </c>
      <c r="F17" s="938">
        <f t="shared" si="1"/>
        <v>480418.56000000006</v>
      </c>
      <c r="G17" s="939">
        <f t="shared" si="2"/>
        <v>0.162377380704259</v>
      </c>
      <c r="H17" s="938">
        <f t="shared" si="0"/>
        <v>847835.65999999968</v>
      </c>
      <c r="I17" s="939">
        <f t="shared" si="3"/>
        <v>0.24653028811388905</v>
      </c>
    </row>
    <row r="18" spans="1:9" s="271" customFormat="1" x14ac:dyDescent="0.25">
      <c r="A18" s="404" t="s">
        <v>21</v>
      </c>
      <c r="B18" s="36" t="s">
        <v>22</v>
      </c>
      <c r="C18" s="248">
        <f>SUM(C19:C31)</f>
        <v>8148039.8613449028</v>
      </c>
      <c r="D18" s="248">
        <f>SUM(D19:D31)</f>
        <v>8625324.3813449033</v>
      </c>
      <c r="E18" s="285">
        <v>8143263.8484710278</v>
      </c>
      <c r="F18" s="944">
        <f t="shared" si="1"/>
        <v>477284.52000000048</v>
      </c>
      <c r="G18" s="945">
        <f t="shared" si="2"/>
        <v>5.8576605922644645E-2</v>
      </c>
      <c r="H18" s="944">
        <f t="shared" si="0"/>
        <v>-482060.53287387546</v>
      </c>
      <c r="I18" s="945">
        <f t="shared" si="3"/>
        <v>-5.5888974322692103E-2</v>
      </c>
    </row>
    <row r="19" spans="1:9" s="271" customFormat="1" ht="15.75" hidden="1" customHeight="1" x14ac:dyDescent="0.25">
      <c r="A19" s="402" t="s">
        <v>23</v>
      </c>
      <c r="B19" s="31" t="s">
        <v>24</v>
      </c>
      <c r="C19" s="239">
        <v>149482.08000000002</v>
      </c>
      <c r="D19" s="239">
        <v>144125.48000000001</v>
      </c>
      <c r="E19" s="282">
        <v>126504.54000000001</v>
      </c>
      <c r="F19" s="938">
        <f t="shared" si="1"/>
        <v>-5356.6000000000058</v>
      </c>
      <c r="G19" s="939">
        <f t="shared" si="2"/>
        <v>-3.5834395668029276E-2</v>
      </c>
      <c r="H19" s="938">
        <f t="shared" si="0"/>
        <v>-17620.940000000002</v>
      </c>
      <c r="I19" s="939">
        <f t="shared" si="3"/>
        <v>-0.12226110192312976</v>
      </c>
    </row>
    <row r="20" spans="1:9" s="271" customFormat="1" ht="15.75" hidden="1" customHeight="1" x14ac:dyDescent="0.25">
      <c r="A20" s="402" t="s">
        <v>25</v>
      </c>
      <c r="B20" s="31" t="s">
        <v>26</v>
      </c>
      <c r="C20" s="239">
        <v>653032.69000000006</v>
      </c>
      <c r="D20" s="239">
        <v>653032.69000000006</v>
      </c>
      <c r="E20" s="282">
        <v>414399.93</v>
      </c>
      <c r="F20" s="938">
        <f t="shared" si="1"/>
        <v>0</v>
      </c>
      <c r="G20" s="939">
        <f t="shared" si="2"/>
        <v>0</v>
      </c>
      <c r="H20" s="938">
        <f t="shared" si="0"/>
        <v>-238632.76000000007</v>
      </c>
      <c r="I20" s="939">
        <f t="shared" si="3"/>
        <v>-0.36542238030993524</v>
      </c>
    </row>
    <row r="21" spans="1:9" s="271" customFormat="1" ht="15.75" hidden="1" customHeight="1" x14ac:dyDescent="0.25">
      <c r="A21" s="402" t="s">
        <v>27</v>
      </c>
      <c r="B21" s="31" t="s">
        <v>28</v>
      </c>
      <c r="C21" s="239">
        <v>886240.69000000006</v>
      </c>
      <c r="D21" s="239">
        <v>886240.69000000006</v>
      </c>
      <c r="E21" s="282">
        <v>629894.93000000005</v>
      </c>
      <c r="F21" s="938">
        <f t="shared" si="1"/>
        <v>0</v>
      </c>
      <c r="G21" s="939">
        <f t="shared" si="2"/>
        <v>0</v>
      </c>
      <c r="H21" s="938">
        <f t="shared" si="0"/>
        <v>-256345.76</v>
      </c>
      <c r="I21" s="939">
        <f t="shared" si="3"/>
        <v>-0.28925072262254176</v>
      </c>
    </row>
    <row r="22" spans="1:9" s="271" customFormat="1" ht="15.75" hidden="1" customHeight="1" x14ac:dyDescent="0.25">
      <c r="A22" s="402" t="s">
        <v>29</v>
      </c>
      <c r="B22" s="31" t="s">
        <v>30</v>
      </c>
      <c r="C22" s="239">
        <v>174419.87</v>
      </c>
      <c r="D22" s="239">
        <v>174419.87</v>
      </c>
      <c r="E22" s="282">
        <v>103768.82</v>
      </c>
      <c r="F22" s="938">
        <f t="shared" si="1"/>
        <v>0</v>
      </c>
      <c r="G22" s="939">
        <f t="shared" si="2"/>
        <v>0</v>
      </c>
      <c r="H22" s="938">
        <f t="shared" si="0"/>
        <v>-70651.049999999988</v>
      </c>
      <c r="I22" s="939">
        <f t="shared" si="3"/>
        <v>-0.40506308140236541</v>
      </c>
    </row>
    <row r="23" spans="1:9" s="271" customFormat="1" ht="15.75" hidden="1" customHeight="1" x14ac:dyDescent="0.25">
      <c r="A23" s="402" t="s">
        <v>31</v>
      </c>
      <c r="B23" s="31" t="s">
        <v>32</v>
      </c>
      <c r="C23" s="239">
        <v>53474.11</v>
      </c>
      <c r="D23" s="239">
        <v>53474.11</v>
      </c>
      <c r="E23" s="282">
        <v>32243.79</v>
      </c>
      <c r="F23" s="938">
        <f t="shared" si="1"/>
        <v>0</v>
      </c>
      <c r="G23" s="939">
        <f t="shared" si="2"/>
        <v>0</v>
      </c>
      <c r="H23" s="938">
        <f t="shared" si="0"/>
        <v>-21230.32</v>
      </c>
      <c r="I23" s="939">
        <f t="shared" si="3"/>
        <v>-0.39702053947227917</v>
      </c>
    </row>
    <row r="24" spans="1:9" s="271" customFormat="1" ht="15.75" hidden="1" customHeight="1" x14ac:dyDescent="0.25">
      <c r="A24" s="402" t="s">
        <v>33</v>
      </c>
      <c r="B24" s="31" t="s">
        <v>34</v>
      </c>
      <c r="C24" s="239">
        <v>4211.2300000000005</v>
      </c>
      <c r="D24" s="239">
        <v>4211.2300000000005</v>
      </c>
      <c r="E24" s="282">
        <v>6821.02</v>
      </c>
      <c r="F24" s="938">
        <f t="shared" si="1"/>
        <v>0</v>
      </c>
      <c r="G24" s="939">
        <f t="shared" si="2"/>
        <v>0</v>
      </c>
      <c r="H24" s="938">
        <f t="shared" si="0"/>
        <v>2609.79</v>
      </c>
      <c r="I24" s="939">
        <f t="shared" si="3"/>
        <v>0.61972155403528173</v>
      </c>
    </row>
    <row r="25" spans="1:9" s="271" customFormat="1" ht="31.5" hidden="1" customHeight="1" x14ac:dyDescent="0.25">
      <c r="A25" s="402" t="s">
        <v>35</v>
      </c>
      <c r="B25" s="31" t="s">
        <v>36</v>
      </c>
      <c r="C25" s="239">
        <v>3911.21</v>
      </c>
      <c r="D25" s="239">
        <v>3911.21</v>
      </c>
      <c r="E25" s="282">
        <v>13909.2</v>
      </c>
      <c r="F25" s="938">
        <f t="shared" si="1"/>
        <v>0</v>
      </c>
      <c r="G25" s="939">
        <f t="shared" si="2"/>
        <v>0</v>
      </c>
      <c r="H25" s="938">
        <f t="shared" si="0"/>
        <v>9997.9900000000016</v>
      </c>
      <c r="I25" s="939">
        <f t="shared" si="3"/>
        <v>2.5562396291684673</v>
      </c>
    </row>
    <row r="26" spans="1:9" s="271" customFormat="1" ht="15.75" hidden="1" customHeight="1" x14ac:dyDescent="0.25">
      <c r="A26" s="402" t="s">
        <v>37</v>
      </c>
      <c r="B26" s="31" t="s">
        <v>38</v>
      </c>
      <c r="C26" s="239">
        <v>13707.56</v>
      </c>
      <c r="D26" s="239">
        <v>13707.56</v>
      </c>
      <c r="E26" s="282">
        <v>30722.91</v>
      </c>
      <c r="F26" s="938">
        <f t="shared" si="1"/>
        <v>0</v>
      </c>
      <c r="G26" s="939">
        <f t="shared" si="2"/>
        <v>0</v>
      </c>
      <c r="H26" s="938">
        <f t="shared" si="0"/>
        <v>17015.349999999999</v>
      </c>
      <c r="I26" s="939">
        <f t="shared" si="3"/>
        <v>1.2413113639480695</v>
      </c>
    </row>
    <row r="27" spans="1:9" s="271" customFormat="1" ht="15.75" hidden="1" customHeight="1" x14ac:dyDescent="0.25">
      <c r="A27" s="402" t="s">
        <v>39</v>
      </c>
      <c r="B27" s="31" t="s">
        <v>40</v>
      </c>
      <c r="C27" s="239">
        <v>1654954.1500000001</v>
      </c>
      <c r="D27" s="239">
        <v>1654954.1500000001</v>
      </c>
      <c r="E27" s="282">
        <v>1895568.77</v>
      </c>
      <c r="F27" s="938">
        <f t="shared" si="1"/>
        <v>0</v>
      </c>
      <c r="G27" s="939">
        <f t="shared" si="2"/>
        <v>0</v>
      </c>
      <c r="H27" s="938">
        <f t="shared" si="0"/>
        <v>240614.61999999988</v>
      </c>
      <c r="I27" s="939">
        <f t="shared" si="3"/>
        <v>0.14539050522940461</v>
      </c>
    </row>
    <row r="28" spans="1:9" s="279" customFormat="1" hidden="1" x14ac:dyDescent="0.25">
      <c r="A28" s="404" t="s">
        <v>41</v>
      </c>
      <c r="B28" s="36" t="s">
        <v>42</v>
      </c>
      <c r="C28" s="248">
        <v>2032318.3113449023</v>
      </c>
      <c r="D28" s="248">
        <v>2032318.3113449023</v>
      </c>
      <c r="E28" s="285">
        <v>1728125.1084710273</v>
      </c>
      <c r="F28" s="944">
        <f t="shared" si="1"/>
        <v>0</v>
      </c>
      <c r="G28" s="945">
        <f t="shared" si="2"/>
        <v>0</v>
      </c>
      <c r="H28" s="944">
        <f t="shared" si="0"/>
        <v>-304193.20287387492</v>
      </c>
      <c r="I28" s="945">
        <f>H28/D28</f>
        <v>-0.14967793242613295</v>
      </c>
    </row>
    <row r="29" spans="1:9" s="271" customFormat="1" ht="15.75" hidden="1" customHeight="1" x14ac:dyDescent="0.25">
      <c r="A29" s="402" t="s">
        <v>43</v>
      </c>
      <c r="B29" s="31" t="s">
        <v>44</v>
      </c>
      <c r="C29" s="239">
        <v>2026284.9200000002</v>
      </c>
      <c r="D29" s="239">
        <v>2108898.19</v>
      </c>
      <c r="E29" s="282">
        <v>2203024.08</v>
      </c>
      <c r="F29" s="938">
        <f t="shared" si="1"/>
        <v>82613.269999999786</v>
      </c>
      <c r="G29" s="939">
        <f t="shared" si="2"/>
        <v>4.0770806308917197E-2</v>
      </c>
      <c r="H29" s="938">
        <f t="shared" si="0"/>
        <v>94125.89000000013</v>
      </c>
      <c r="I29" s="939">
        <f t="shared" si="3"/>
        <v>4.4632733076602496E-2</v>
      </c>
    </row>
    <row r="30" spans="1:9" s="271" customFormat="1" ht="31.5" hidden="1" customHeight="1" x14ac:dyDescent="0.25">
      <c r="A30" s="402" t="s">
        <v>45</v>
      </c>
      <c r="B30" s="31" t="s">
        <v>46</v>
      </c>
      <c r="C30" s="239">
        <v>496003.04000000004</v>
      </c>
      <c r="D30" s="239">
        <v>496003.04000000004</v>
      </c>
      <c r="E30" s="282">
        <v>518141.01</v>
      </c>
      <c r="F30" s="938">
        <f t="shared" si="1"/>
        <v>0</v>
      </c>
      <c r="G30" s="939">
        <f t="shared" si="2"/>
        <v>0</v>
      </c>
      <c r="H30" s="938">
        <f t="shared" si="0"/>
        <v>22137.969999999972</v>
      </c>
      <c r="I30" s="939">
        <f t="shared" si="3"/>
        <v>4.4632730476813147E-2</v>
      </c>
    </row>
    <row r="31" spans="1:9" s="271" customFormat="1" ht="15.75" hidden="1" customHeight="1" x14ac:dyDescent="0.25">
      <c r="A31" s="402" t="s">
        <v>281</v>
      </c>
      <c r="B31" s="31" t="s">
        <v>282</v>
      </c>
      <c r="C31" s="239">
        <v>0</v>
      </c>
      <c r="D31" s="239">
        <v>400027.85000000003</v>
      </c>
      <c r="E31" s="282">
        <v>440139.74</v>
      </c>
      <c r="F31" s="938">
        <f t="shared" si="1"/>
        <v>400027.85000000003</v>
      </c>
      <c r="G31" s="939">
        <v>1</v>
      </c>
      <c r="H31" s="938">
        <f t="shared" si="0"/>
        <v>40111.889999999956</v>
      </c>
      <c r="I31" s="939">
        <f t="shared" si="3"/>
        <v>0.10027274351023298</v>
      </c>
    </row>
    <row r="32" spans="1:9" s="271" customFormat="1" x14ac:dyDescent="0.25">
      <c r="A32" s="404" t="s">
        <v>47</v>
      </c>
      <c r="B32" s="36" t="s">
        <v>48</v>
      </c>
      <c r="C32" s="248">
        <f>SUM(C33:C39)</f>
        <v>80492598.88000001</v>
      </c>
      <c r="D32" s="248">
        <f>SUM(D33:D39)</f>
        <v>82611669.340000004</v>
      </c>
      <c r="E32" s="285">
        <v>72381955.304155603</v>
      </c>
      <c r="F32" s="944">
        <f t="shared" si="1"/>
        <v>2119070.4599999934</v>
      </c>
      <c r="G32" s="945">
        <f t="shared" si="2"/>
        <v>2.6326277067524512E-2</v>
      </c>
      <c r="H32" s="944">
        <f t="shared" si="0"/>
        <v>-10229714.035844401</v>
      </c>
      <c r="I32" s="945">
        <f t="shared" si="3"/>
        <v>-0.12382892293027715</v>
      </c>
    </row>
    <row r="33" spans="1:9" s="271" customFormat="1" ht="15.75" hidden="1" customHeight="1" x14ac:dyDescent="0.25">
      <c r="A33" s="402" t="s">
        <v>49</v>
      </c>
      <c r="B33" s="31" t="s">
        <v>50</v>
      </c>
      <c r="C33" s="239">
        <v>13900429.859999999</v>
      </c>
      <c r="D33" s="239">
        <v>13900429.859999999</v>
      </c>
      <c r="E33" s="282">
        <v>13062387.43</v>
      </c>
      <c r="F33" s="938">
        <f t="shared" si="1"/>
        <v>0</v>
      </c>
      <c r="G33" s="939">
        <f t="shared" si="2"/>
        <v>0</v>
      </c>
      <c r="H33" s="938">
        <f t="shared" si="0"/>
        <v>-838042.4299999997</v>
      </c>
      <c r="I33" s="939">
        <f t="shared" si="3"/>
        <v>-6.0288957855293243E-2</v>
      </c>
    </row>
    <row r="34" spans="1:9" s="271" customFormat="1" ht="15.75" hidden="1" customHeight="1" x14ac:dyDescent="0.25">
      <c r="A34" s="402" t="s">
        <v>51</v>
      </c>
      <c r="B34" s="31" t="s">
        <v>52</v>
      </c>
      <c r="C34" s="239">
        <v>7052407.4199999999</v>
      </c>
      <c r="D34" s="239">
        <v>7052407.4199999999</v>
      </c>
      <c r="E34" s="282">
        <v>3540956.61</v>
      </c>
      <c r="F34" s="938">
        <f t="shared" si="1"/>
        <v>0</v>
      </c>
      <c r="G34" s="939">
        <f t="shared" si="2"/>
        <v>0</v>
      </c>
      <c r="H34" s="938">
        <f t="shared" si="0"/>
        <v>-3511450.81</v>
      </c>
      <c r="I34" s="939">
        <f t="shared" si="3"/>
        <v>-0.4979081044072749</v>
      </c>
    </row>
    <row r="35" spans="1:9" s="271" customFormat="1" ht="15.75" hidden="1" customHeight="1" x14ac:dyDescent="0.25">
      <c r="A35" s="402" t="s">
        <v>53</v>
      </c>
      <c r="B35" s="31" t="s">
        <v>54</v>
      </c>
      <c r="C35" s="239">
        <v>14856540.050000001</v>
      </c>
      <c r="D35" s="239">
        <v>14856540.050000001</v>
      </c>
      <c r="E35" s="282">
        <v>13590739.970000001</v>
      </c>
      <c r="F35" s="938">
        <f t="shared" si="1"/>
        <v>0</v>
      </c>
      <c r="G35" s="939">
        <f t="shared" si="2"/>
        <v>0</v>
      </c>
      <c r="H35" s="938">
        <f t="shared" si="0"/>
        <v>-1265800.08</v>
      </c>
      <c r="I35" s="939">
        <f t="shared" si="3"/>
        <v>-8.5201539237260024E-2</v>
      </c>
    </row>
    <row r="36" spans="1:9" s="271" customFormat="1" ht="15.75" hidden="1" customHeight="1" x14ac:dyDescent="0.25">
      <c r="A36" s="402" t="s">
        <v>55</v>
      </c>
      <c r="B36" s="31" t="s">
        <v>56</v>
      </c>
      <c r="C36" s="239">
        <v>5555063.0300000003</v>
      </c>
      <c r="D36" s="239">
        <v>5563633.96</v>
      </c>
      <c r="E36" s="282">
        <v>4475971.79</v>
      </c>
      <c r="F36" s="938">
        <f t="shared" si="1"/>
        <v>8570.929999999702</v>
      </c>
      <c r="G36" s="939">
        <f t="shared" si="2"/>
        <v>1.5429041855533549E-3</v>
      </c>
      <c r="H36" s="938">
        <f t="shared" si="0"/>
        <v>-1087662.17</v>
      </c>
      <c r="I36" s="939">
        <f t="shared" si="3"/>
        <v>-0.19549491893604012</v>
      </c>
    </row>
    <row r="37" spans="1:9" s="279" customFormat="1" hidden="1" x14ac:dyDescent="0.25">
      <c r="A37" s="404" t="s">
        <v>57</v>
      </c>
      <c r="B37" s="36" t="s">
        <v>58</v>
      </c>
      <c r="C37" s="248">
        <v>36182817.729999997</v>
      </c>
      <c r="D37" s="248">
        <v>36182817.729999997</v>
      </c>
      <c r="E37" s="912">
        <v>32308579.304155603</v>
      </c>
      <c r="F37" s="946">
        <f t="shared" si="1"/>
        <v>0</v>
      </c>
      <c r="G37" s="945">
        <f t="shared" si="2"/>
        <v>0</v>
      </c>
      <c r="H37" s="946">
        <f t="shared" si="0"/>
        <v>-3874238.4258443937</v>
      </c>
      <c r="I37" s="945">
        <f t="shared" si="3"/>
        <v>-0.10707398342368937</v>
      </c>
    </row>
    <row r="38" spans="1:9" s="271" customFormat="1" ht="15.75" hidden="1" customHeight="1" x14ac:dyDescent="0.25">
      <c r="A38" s="402" t="s">
        <v>59</v>
      </c>
      <c r="B38" s="31" t="s">
        <v>60</v>
      </c>
      <c r="C38" s="239">
        <v>2945340.79</v>
      </c>
      <c r="D38" s="239">
        <v>2945340.79</v>
      </c>
      <c r="E38" s="282">
        <v>3076799.4</v>
      </c>
      <c r="F38" s="938">
        <f t="shared" si="1"/>
        <v>0</v>
      </c>
      <c r="G38" s="939">
        <f t="shared" si="2"/>
        <v>0</v>
      </c>
      <c r="H38" s="938">
        <f t="shared" si="0"/>
        <v>131458.60999999987</v>
      </c>
      <c r="I38" s="939">
        <f t="shared" si="3"/>
        <v>4.463273331436797E-2</v>
      </c>
    </row>
    <row r="39" spans="1:9" s="271" customFormat="1" ht="15.75" hidden="1" customHeight="1" x14ac:dyDescent="0.25">
      <c r="A39" s="402" t="s">
        <v>283</v>
      </c>
      <c r="B39" s="31" t="s">
        <v>284</v>
      </c>
      <c r="C39" s="239">
        <v>0</v>
      </c>
      <c r="D39" s="239">
        <v>2110499.5300000003</v>
      </c>
      <c r="E39" s="282">
        <v>2326520.8000000003</v>
      </c>
      <c r="F39" s="938">
        <f t="shared" si="1"/>
        <v>2110499.5300000003</v>
      </c>
      <c r="G39" s="939">
        <v>1</v>
      </c>
      <c r="H39" s="938">
        <f t="shared" si="0"/>
        <v>216021.27000000002</v>
      </c>
      <c r="I39" s="939">
        <f t="shared" si="3"/>
        <v>0.10235551675294616</v>
      </c>
    </row>
    <row r="40" spans="1:9" s="279" customFormat="1" ht="47.25" x14ac:dyDescent="0.25">
      <c r="A40" s="404" t="s">
        <v>61</v>
      </c>
      <c r="B40" s="36" t="s">
        <v>62</v>
      </c>
      <c r="C40" s="248">
        <f>SUM(C41:C45)+C48</f>
        <v>28085772.108578052</v>
      </c>
      <c r="D40" s="248">
        <f>SUM(D41:D45)+D48</f>
        <v>29016530.859999999</v>
      </c>
      <c r="E40" s="285">
        <v>24558370.555373114</v>
      </c>
      <c r="F40" s="944">
        <f t="shared" si="1"/>
        <v>930758.75142194703</v>
      </c>
      <c r="G40" s="945">
        <f t="shared" si="2"/>
        <v>3.3139866969784021E-2</v>
      </c>
      <c r="H40" s="944">
        <f t="shared" si="0"/>
        <v>-4458160.3046268858</v>
      </c>
      <c r="I40" s="945">
        <f t="shared" si="3"/>
        <v>-0.15364208513198141</v>
      </c>
    </row>
    <row r="41" spans="1:9" s="271" customFormat="1" ht="15.75" hidden="1" customHeight="1" x14ac:dyDescent="0.25">
      <c r="A41" s="402" t="s">
        <v>63</v>
      </c>
      <c r="B41" s="31" t="s">
        <v>64</v>
      </c>
      <c r="C41" s="239">
        <v>7093128.1299999999</v>
      </c>
      <c r="D41" s="239">
        <v>7209147.0700000003</v>
      </c>
      <c r="E41" s="282">
        <v>6538515.9500000002</v>
      </c>
      <c r="F41" s="938">
        <f t="shared" si="1"/>
        <v>116018.94000000041</v>
      </c>
      <c r="G41" s="939">
        <f t="shared" si="2"/>
        <v>1.6356526750067379E-2</v>
      </c>
      <c r="H41" s="938">
        <f t="shared" si="0"/>
        <v>-670631.12000000011</v>
      </c>
      <c r="I41" s="939">
        <f t="shared" si="3"/>
        <v>-9.3025029658605665E-2</v>
      </c>
    </row>
    <row r="42" spans="1:9" s="271" customFormat="1" ht="15.75" hidden="1" customHeight="1" x14ac:dyDescent="0.25">
      <c r="A42" s="402" t="s">
        <v>65</v>
      </c>
      <c r="B42" s="31" t="s">
        <v>66</v>
      </c>
      <c r="C42" s="239">
        <v>5391061.8300000001</v>
      </c>
      <c r="D42" s="239">
        <v>5391061.8300000001</v>
      </c>
      <c r="E42" s="282">
        <v>2999524.19</v>
      </c>
      <c r="F42" s="938">
        <f t="shared" si="1"/>
        <v>0</v>
      </c>
      <c r="G42" s="939">
        <f t="shared" si="2"/>
        <v>0</v>
      </c>
      <c r="H42" s="938">
        <f t="shared" si="0"/>
        <v>-2391537.64</v>
      </c>
      <c r="I42" s="939">
        <f t="shared" si="3"/>
        <v>-0.4436116140778894</v>
      </c>
    </row>
    <row r="43" spans="1:9" s="271" customFormat="1" ht="31.5" hidden="1" customHeight="1" x14ac:dyDescent="0.25">
      <c r="A43" s="402" t="s">
        <v>67</v>
      </c>
      <c r="B43" s="31" t="s">
        <v>68</v>
      </c>
      <c r="C43" s="239">
        <v>342164.26</v>
      </c>
      <c r="D43" s="239">
        <v>342164.26</v>
      </c>
      <c r="E43" s="282">
        <v>233702.09</v>
      </c>
      <c r="F43" s="938">
        <f t="shared" si="1"/>
        <v>0</v>
      </c>
      <c r="G43" s="939">
        <f t="shared" si="2"/>
        <v>0</v>
      </c>
      <c r="H43" s="938">
        <f t="shared" si="0"/>
        <v>-108462.17000000001</v>
      </c>
      <c r="I43" s="939">
        <f t="shared" si="3"/>
        <v>-0.31698860073813673</v>
      </c>
    </row>
    <row r="44" spans="1:9" s="271" customFormat="1" ht="15.75" hidden="1" customHeight="1" x14ac:dyDescent="0.25">
      <c r="A44" s="402" t="s">
        <v>69</v>
      </c>
      <c r="B44" s="31" t="s">
        <v>70</v>
      </c>
      <c r="C44" s="239">
        <v>15219.48</v>
      </c>
      <c r="D44" s="239">
        <v>15219.48</v>
      </c>
      <c r="E44" s="282">
        <v>6322.6500000000005</v>
      </c>
      <c r="F44" s="938">
        <f t="shared" si="1"/>
        <v>0</v>
      </c>
      <c r="G44" s="939">
        <f t="shared" si="2"/>
        <v>0</v>
      </c>
      <c r="H44" s="938">
        <f t="shared" si="0"/>
        <v>-8896.8299999999981</v>
      </c>
      <c r="I44" s="939">
        <f t="shared" si="3"/>
        <v>-0.58456859235663761</v>
      </c>
    </row>
    <row r="45" spans="1:9" s="279" customFormat="1" ht="15.75" hidden="1" customHeight="1" x14ac:dyDescent="0.25">
      <c r="A45" s="404" t="s">
        <v>71</v>
      </c>
      <c r="B45" s="36" t="s">
        <v>72</v>
      </c>
      <c r="C45" s="239">
        <f>SUM(C46:C47)</f>
        <v>15244198.408578051</v>
      </c>
      <c r="D45" s="239">
        <f>SUM(D46:D47)</f>
        <v>15250915.609999999</v>
      </c>
      <c r="E45" s="282">
        <v>13904686.98537311</v>
      </c>
      <c r="F45" s="938">
        <f t="shared" si="1"/>
        <v>6717.2014219481498</v>
      </c>
      <c r="G45" s="939">
        <f t="shared" si="2"/>
        <v>4.406398579913732E-4</v>
      </c>
      <c r="H45" s="938">
        <f t="shared" si="0"/>
        <v>-1346228.6246268898</v>
      </c>
      <c r="I45" s="939">
        <f t="shared" si="3"/>
        <v>-8.8271987010679537E-2</v>
      </c>
    </row>
    <row r="46" spans="1:9" s="279" customFormat="1" ht="31.5" hidden="1" x14ac:dyDescent="0.25">
      <c r="A46" s="404" t="s">
        <v>73</v>
      </c>
      <c r="B46" s="36" t="s">
        <v>74</v>
      </c>
      <c r="C46" s="248">
        <v>7533676.7357179029</v>
      </c>
      <c r="D46" s="248">
        <v>7537035.3399999999</v>
      </c>
      <c r="E46" s="285">
        <v>6896909.579390469</v>
      </c>
      <c r="F46" s="944">
        <f t="shared" si="1"/>
        <v>3358.6042820969597</v>
      </c>
      <c r="G46" s="945">
        <f t="shared" si="2"/>
        <v>4.4581210475536949E-4</v>
      </c>
      <c r="H46" s="944">
        <f t="shared" si="0"/>
        <v>-640125.76060953084</v>
      </c>
      <c r="I46" s="945">
        <f t="shared" si="3"/>
        <v>-8.4930709719815492E-2</v>
      </c>
    </row>
    <row r="47" spans="1:9" s="279" customFormat="1" hidden="1" x14ac:dyDescent="0.25">
      <c r="A47" s="404" t="s">
        <v>75</v>
      </c>
      <c r="B47" s="36" t="s">
        <v>76</v>
      </c>
      <c r="C47" s="248">
        <v>7710521.6728601484</v>
      </c>
      <c r="D47" s="248">
        <v>7713880.2699999996</v>
      </c>
      <c r="E47" s="285">
        <v>7007777.4059826406</v>
      </c>
      <c r="F47" s="944">
        <f t="shared" si="1"/>
        <v>3358.5971398511901</v>
      </c>
      <c r="G47" s="945">
        <f t="shared" si="2"/>
        <v>4.3558623947234805E-4</v>
      </c>
      <c r="H47" s="944">
        <f t="shared" si="0"/>
        <v>-706102.86401735898</v>
      </c>
      <c r="I47" s="945">
        <f t="shared" si="3"/>
        <v>-9.1536663689668465E-2</v>
      </c>
    </row>
    <row r="48" spans="1:9" s="271" customFormat="1" ht="15.75" hidden="1" customHeight="1" x14ac:dyDescent="0.25">
      <c r="A48" s="402" t="s">
        <v>285</v>
      </c>
      <c r="B48" s="31" t="s">
        <v>286</v>
      </c>
      <c r="C48" s="239">
        <v>0</v>
      </c>
      <c r="D48" s="239">
        <v>808022.61</v>
      </c>
      <c r="E48" s="282">
        <v>875618.69</v>
      </c>
      <c r="F48" s="938">
        <f t="shared" si="1"/>
        <v>808022.61</v>
      </c>
      <c r="G48" s="939">
        <v>1</v>
      </c>
      <c r="H48" s="938">
        <f t="shared" si="0"/>
        <v>67596.079999999958</v>
      </c>
      <c r="I48" s="939">
        <f t="shared" si="3"/>
        <v>8.3656173928103275E-2</v>
      </c>
    </row>
    <row r="49" spans="1:9" s="271" customFormat="1" ht="47.25" x14ac:dyDescent="0.25">
      <c r="A49" s="402" t="s">
        <v>77</v>
      </c>
      <c r="B49" s="31" t="s">
        <v>78</v>
      </c>
      <c r="C49" s="239">
        <v>6104146.75</v>
      </c>
      <c r="D49" s="239">
        <v>6097377.7700000005</v>
      </c>
      <c r="E49" s="282">
        <v>2057179.29</v>
      </c>
      <c r="F49" s="938">
        <f t="shared" si="1"/>
        <v>-6768.9799999995157</v>
      </c>
      <c r="G49" s="939">
        <f t="shared" si="2"/>
        <v>-1.1089150174837319E-3</v>
      </c>
      <c r="H49" s="938">
        <f t="shared" si="0"/>
        <v>-4040198.4800000004</v>
      </c>
      <c r="I49" s="939">
        <f t="shared" si="3"/>
        <v>-0.66261245938842328</v>
      </c>
    </row>
    <row r="50" spans="1:9" s="271" customFormat="1" ht="47.25" x14ac:dyDescent="0.25">
      <c r="A50" s="402" t="s">
        <v>79</v>
      </c>
      <c r="B50" s="31" t="s">
        <v>80</v>
      </c>
      <c r="C50" s="239">
        <v>410191.31</v>
      </c>
      <c r="D50" s="239">
        <v>417980.91000000003</v>
      </c>
      <c r="E50" s="282">
        <v>176996.53</v>
      </c>
      <c r="F50" s="938">
        <f t="shared" si="1"/>
        <v>7789.6000000000349</v>
      </c>
      <c r="G50" s="939">
        <f t="shared" si="2"/>
        <v>1.8990163394734118E-2</v>
      </c>
      <c r="H50" s="938">
        <f t="shared" si="0"/>
        <v>-240984.38000000003</v>
      </c>
      <c r="I50" s="939">
        <f t="shared" si="3"/>
        <v>-0.5765439861834839</v>
      </c>
    </row>
    <row r="51" spans="1:9" s="279" customFormat="1" x14ac:dyDescent="0.25">
      <c r="A51" s="404" t="s">
        <v>81</v>
      </c>
      <c r="B51" s="36" t="s">
        <v>82</v>
      </c>
      <c r="C51" s="248">
        <f>SUM(C52:C62)</f>
        <v>4658146.7276689215</v>
      </c>
      <c r="D51" s="248">
        <f>SUM(D52:D62)</f>
        <v>5010778.2300000004</v>
      </c>
      <c r="E51" s="285">
        <v>3554610.6300000004</v>
      </c>
      <c r="F51" s="944">
        <f t="shared" si="1"/>
        <v>352631.50233107898</v>
      </c>
      <c r="G51" s="945">
        <f t="shared" si="2"/>
        <v>7.5702102777588223E-2</v>
      </c>
      <c r="H51" s="944">
        <f t="shared" si="0"/>
        <v>-1456167.6</v>
      </c>
      <c r="I51" s="945">
        <f t="shared" si="3"/>
        <v>-0.29060707402330993</v>
      </c>
    </row>
    <row r="52" spans="1:9" s="271" customFormat="1" ht="15.75" hidden="1" customHeight="1" x14ac:dyDescent="0.25">
      <c r="A52" s="402" t="s">
        <v>83</v>
      </c>
      <c r="B52" s="31" t="s">
        <v>84</v>
      </c>
      <c r="C52" s="239">
        <v>567485.07000000007</v>
      </c>
      <c r="D52" s="239">
        <v>600006.48</v>
      </c>
      <c r="E52" s="282">
        <v>230972.07</v>
      </c>
      <c r="F52" s="938">
        <f t="shared" si="1"/>
        <v>32521.409999999916</v>
      </c>
      <c r="G52" s="939">
        <f t="shared" si="2"/>
        <v>5.7307957018146595E-2</v>
      </c>
      <c r="H52" s="938">
        <f t="shared" si="0"/>
        <v>-369034.41</v>
      </c>
      <c r="I52" s="939">
        <f t="shared" si="3"/>
        <v>-0.61505070745235946</v>
      </c>
    </row>
    <row r="53" spans="1:9" s="271" customFormat="1" ht="15.75" hidden="1" customHeight="1" x14ac:dyDescent="0.25">
      <c r="A53" s="402" t="s">
        <v>85</v>
      </c>
      <c r="B53" s="31" t="s">
        <v>86</v>
      </c>
      <c r="C53" s="239">
        <v>455096.85000000003</v>
      </c>
      <c r="D53" s="239">
        <v>538813.03</v>
      </c>
      <c r="E53" s="282">
        <v>391725.04000000004</v>
      </c>
      <c r="F53" s="938">
        <f t="shared" si="1"/>
        <v>83716.179999999993</v>
      </c>
      <c r="G53" s="939">
        <f t="shared" si="2"/>
        <v>0.1839524488029306</v>
      </c>
      <c r="H53" s="938">
        <f t="shared" si="0"/>
        <v>-147087.99</v>
      </c>
      <c r="I53" s="939">
        <f t="shared" si="3"/>
        <v>-0.27298521344222126</v>
      </c>
    </row>
    <row r="54" spans="1:9" s="271" customFormat="1" ht="31.5" hidden="1" customHeight="1" x14ac:dyDescent="0.25">
      <c r="A54" s="402" t="s">
        <v>87</v>
      </c>
      <c r="B54" s="31" t="s">
        <v>88</v>
      </c>
      <c r="C54" s="239">
        <v>727382.14</v>
      </c>
      <c r="D54" s="239">
        <v>714332.9</v>
      </c>
      <c r="E54" s="282">
        <v>348874.02</v>
      </c>
      <c r="F54" s="938">
        <f t="shared" si="1"/>
        <v>-13049.239999999991</v>
      </c>
      <c r="G54" s="939">
        <f t="shared" si="2"/>
        <v>-1.7940006060638208E-2</v>
      </c>
      <c r="H54" s="938">
        <f t="shared" si="0"/>
        <v>-365458.88</v>
      </c>
      <c r="I54" s="939">
        <f t="shared" si="3"/>
        <v>-0.51160863513356303</v>
      </c>
    </row>
    <row r="55" spans="1:9" s="271" customFormat="1" ht="15.75" hidden="1" customHeight="1" x14ac:dyDescent="0.25">
      <c r="A55" s="402" t="s">
        <v>89</v>
      </c>
      <c r="B55" s="31" t="s">
        <v>90</v>
      </c>
      <c r="C55" s="239">
        <v>256131.88</v>
      </c>
      <c r="D55" s="239">
        <v>245587</v>
      </c>
      <c r="E55" s="282">
        <v>186890.62</v>
      </c>
      <c r="F55" s="938">
        <f t="shared" si="1"/>
        <v>-10544.880000000005</v>
      </c>
      <c r="G55" s="939">
        <f t="shared" si="2"/>
        <v>-4.1169728656971577E-2</v>
      </c>
      <c r="H55" s="938">
        <f t="shared" si="0"/>
        <v>-58696.380000000005</v>
      </c>
      <c r="I55" s="939">
        <f t="shared" si="3"/>
        <v>-0.23900442613004763</v>
      </c>
    </row>
    <row r="56" spans="1:9" s="279" customFormat="1" hidden="1" x14ac:dyDescent="0.25">
      <c r="A56" s="404" t="s">
        <v>91</v>
      </c>
      <c r="B56" s="36" t="s">
        <v>92</v>
      </c>
      <c r="C56" s="248">
        <v>1554775.7376689217</v>
      </c>
      <c r="D56" s="248">
        <v>1570441.53</v>
      </c>
      <c r="E56" s="285">
        <v>1101975.9099999999</v>
      </c>
      <c r="F56" s="944">
        <f t="shared" si="1"/>
        <v>15665.792331078323</v>
      </c>
      <c r="G56" s="945">
        <f t="shared" si="2"/>
        <v>1.0075917671937738E-2</v>
      </c>
      <c r="H56" s="944">
        <f t="shared" si="0"/>
        <v>-468465.62000000011</v>
      </c>
      <c r="I56" s="945">
        <f t="shared" si="3"/>
        <v>-0.29830185400153048</v>
      </c>
    </row>
    <row r="57" spans="1:9" s="271" customFormat="1" ht="15.75" hidden="1" customHeight="1" x14ac:dyDescent="0.25">
      <c r="A57" s="402" t="s">
        <v>93</v>
      </c>
      <c r="B57" s="31" t="s">
        <v>94</v>
      </c>
      <c r="C57" s="239">
        <v>48579.15</v>
      </c>
      <c r="D57" s="239">
        <v>48579.15</v>
      </c>
      <c r="E57" s="282">
        <v>15342.84</v>
      </c>
      <c r="F57" s="938">
        <f t="shared" si="1"/>
        <v>0</v>
      </c>
      <c r="G57" s="939">
        <f t="shared" si="2"/>
        <v>0</v>
      </c>
      <c r="H57" s="938">
        <f t="shared" si="0"/>
        <v>-33236.31</v>
      </c>
      <c r="I57" s="939">
        <f t="shared" si="3"/>
        <v>-0.68416820796576305</v>
      </c>
    </row>
    <row r="58" spans="1:9" s="271" customFormat="1" ht="15.75" hidden="1" customHeight="1" x14ac:dyDescent="0.25">
      <c r="A58" s="402" t="s">
        <v>95</v>
      </c>
      <c r="B58" s="31" t="s">
        <v>96</v>
      </c>
      <c r="C58" s="239">
        <v>608344.48</v>
      </c>
      <c r="D58" s="239">
        <v>621989.29</v>
      </c>
      <c r="E58" s="282">
        <v>621989.29</v>
      </c>
      <c r="F58" s="938">
        <f t="shared" si="1"/>
        <v>13644.810000000056</v>
      </c>
      <c r="G58" s="939">
        <f t="shared" si="2"/>
        <v>2.2429413676935239E-2</v>
      </c>
      <c r="H58" s="938">
        <f t="shared" si="0"/>
        <v>0</v>
      </c>
      <c r="I58" s="939">
        <f t="shared" si="3"/>
        <v>0</v>
      </c>
    </row>
    <row r="59" spans="1:9" s="271" customFormat="1" ht="15.75" hidden="1" customHeight="1" x14ac:dyDescent="0.25">
      <c r="A59" s="402" t="s">
        <v>97</v>
      </c>
      <c r="B59" s="31" t="s">
        <v>98</v>
      </c>
      <c r="C59" s="239">
        <v>352617.34</v>
      </c>
      <c r="D59" s="239">
        <v>352617.35</v>
      </c>
      <c r="E59" s="282">
        <v>352617.35</v>
      </c>
      <c r="F59" s="938">
        <f t="shared" si="1"/>
        <v>9.9999999511055648E-3</v>
      </c>
      <c r="G59" s="939">
        <f t="shared" si="2"/>
        <v>2.8359353941883756E-8</v>
      </c>
      <c r="H59" s="938">
        <f t="shared" si="0"/>
        <v>0</v>
      </c>
      <c r="I59" s="939">
        <f t="shared" si="3"/>
        <v>0</v>
      </c>
    </row>
    <row r="60" spans="1:9" s="271" customFormat="1" ht="15.75" hidden="1" customHeight="1" x14ac:dyDescent="0.25">
      <c r="A60" s="402" t="s">
        <v>287</v>
      </c>
      <c r="B60" s="31" t="s">
        <v>288</v>
      </c>
      <c r="C60" s="239">
        <v>0</v>
      </c>
      <c r="D60" s="239">
        <v>131490.79</v>
      </c>
      <c r="E60" s="282">
        <v>131490.79</v>
      </c>
      <c r="F60" s="938">
        <f t="shared" si="1"/>
        <v>131490.79</v>
      </c>
      <c r="G60" s="939">
        <v>1</v>
      </c>
      <c r="H60" s="938">
        <f t="shared" si="0"/>
        <v>0</v>
      </c>
      <c r="I60" s="939">
        <f t="shared" si="3"/>
        <v>0</v>
      </c>
    </row>
    <row r="61" spans="1:9" s="271" customFormat="1" ht="15.75" hidden="1" customHeight="1" x14ac:dyDescent="0.25">
      <c r="A61" s="402" t="s">
        <v>289</v>
      </c>
      <c r="B61" s="31" t="s">
        <v>290</v>
      </c>
      <c r="C61" s="239">
        <v>0</v>
      </c>
      <c r="D61" s="239">
        <v>99186.63</v>
      </c>
      <c r="E61" s="282">
        <v>99186.62</v>
      </c>
      <c r="F61" s="938">
        <f t="shared" si="1"/>
        <v>99186.63</v>
      </c>
      <c r="G61" s="939">
        <v>1</v>
      </c>
      <c r="H61" s="938">
        <f t="shared" si="0"/>
        <v>-1.0000000009313226E-2</v>
      </c>
      <c r="I61" s="939">
        <f t="shared" si="3"/>
        <v>-1.0082004005291061E-7</v>
      </c>
    </row>
    <row r="62" spans="1:9" s="271" customFormat="1" ht="15.75" hidden="1" customHeight="1" x14ac:dyDescent="0.25">
      <c r="A62" s="402" t="s">
        <v>99</v>
      </c>
      <c r="B62" s="31" t="s">
        <v>100</v>
      </c>
      <c r="C62" s="239">
        <v>87734.080000000002</v>
      </c>
      <c r="D62" s="239">
        <v>87734.080000000002</v>
      </c>
      <c r="E62" s="282">
        <v>73546.080000000002</v>
      </c>
      <c r="F62" s="938">
        <f t="shared" si="1"/>
        <v>0</v>
      </c>
      <c r="G62" s="939">
        <f t="shared" si="2"/>
        <v>0</v>
      </c>
      <c r="H62" s="938">
        <f t="shared" si="0"/>
        <v>-14188</v>
      </c>
      <c r="I62" s="939">
        <f t="shared" si="3"/>
        <v>-0.16171594892201524</v>
      </c>
    </row>
    <row r="63" spans="1:9" s="279" customFormat="1" x14ac:dyDescent="0.25">
      <c r="A63" s="404" t="s">
        <v>101</v>
      </c>
      <c r="B63" s="36" t="s">
        <v>102</v>
      </c>
      <c r="C63" s="248">
        <f>SUM(C64:C70)</f>
        <v>12345017.109999999</v>
      </c>
      <c r="D63" s="248">
        <f>SUM(D64:D70)</f>
        <v>12651764.07</v>
      </c>
      <c r="E63" s="285">
        <v>10144691.294032533</v>
      </c>
      <c r="F63" s="944">
        <f t="shared" si="1"/>
        <v>306746.96000000089</v>
      </c>
      <c r="G63" s="945">
        <f t="shared" si="2"/>
        <v>2.4847835954113221E-2</v>
      </c>
      <c r="H63" s="944">
        <f t="shared" si="0"/>
        <v>-2507072.7759674676</v>
      </c>
      <c r="I63" s="945">
        <f t="shared" si="3"/>
        <v>-0.19815993738867338</v>
      </c>
    </row>
    <row r="64" spans="1:9" s="271" customFormat="1" ht="15.75" hidden="1" customHeight="1" x14ac:dyDescent="0.25">
      <c r="A64" s="402" t="s">
        <v>103</v>
      </c>
      <c r="B64" s="31" t="s">
        <v>104</v>
      </c>
      <c r="C64" s="239">
        <v>99488.010000000009</v>
      </c>
      <c r="D64" s="239">
        <v>99488.010000000009</v>
      </c>
      <c r="E64" s="282">
        <v>2315.5</v>
      </c>
      <c r="F64" s="938">
        <f t="shared" si="1"/>
        <v>0</v>
      </c>
      <c r="G64" s="939">
        <f t="shared" si="2"/>
        <v>0</v>
      </c>
      <c r="H64" s="938">
        <f t="shared" si="0"/>
        <v>-97172.510000000009</v>
      </c>
      <c r="I64" s="939">
        <f t="shared" si="3"/>
        <v>-0.97672583862115647</v>
      </c>
    </row>
    <row r="65" spans="1:30" s="271" customFormat="1" ht="15.75" hidden="1" customHeight="1" x14ac:dyDescent="0.25">
      <c r="A65" s="402" t="s">
        <v>105</v>
      </c>
      <c r="B65" s="31" t="s">
        <v>106</v>
      </c>
      <c r="C65" s="239">
        <v>205103.25</v>
      </c>
      <c r="D65" s="239">
        <v>206620.30000000002</v>
      </c>
      <c r="E65" s="282">
        <v>146636.18</v>
      </c>
      <c r="F65" s="938">
        <f t="shared" si="1"/>
        <v>1517.0500000000175</v>
      </c>
      <c r="G65" s="939">
        <f t="shared" si="2"/>
        <v>7.3965185827139131E-3</v>
      </c>
      <c r="H65" s="938">
        <f t="shared" si="0"/>
        <v>-59984.120000000024</v>
      </c>
      <c r="I65" s="939">
        <f t="shared" si="3"/>
        <v>-0.29031087458492716</v>
      </c>
    </row>
    <row r="66" spans="1:30" s="271" customFormat="1" ht="15.75" hidden="1" customHeight="1" x14ac:dyDescent="0.25">
      <c r="A66" s="402" t="s">
        <v>107</v>
      </c>
      <c r="B66" s="31" t="s">
        <v>108</v>
      </c>
      <c r="C66" s="239">
        <v>757759.8</v>
      </c>
      <c r="D66" s="239">
        <v>757759.8</v>
      </c>
      <c r="E66" s="282">
        <v>441468.36</v>
      </c>
      <c r="F66" s="938">
        <f t="shared" si="1"/>
        <v>0</v>
      </c>
      <c r="G66" s="939">
        <f t="shared" si="2"/>
        <v>0</v>
      </c>
      <c r="H66" s="938">
        <f t="shared" si="0"/>
        <v>-316291.44000000006</v>
      </c>
      <c r="I66" s="939">
        <f t="shared" si="3"/>
        <v>-0.4174032985122727</v>
      </c>
    </row>
    <row r="67" spans="1:30" s="271" customFormat="1" ht="15.75" hidden="1" customHeight="1" x14ac:dyDescent="0.25">
      <c r="A67" s="402" t="s">
        <v>109</v>
      </c>
      <c r="B67" s="31" t="s">
        <v>110</v>
      </c>
      <c r="C67" s="239">
        <v>4184.6499999999996</v>
      </c>
      <c r="D67" s="239">
        <v>4184.6499999999996</v>
      </c>
      <c r="E67" s="282">
        <v>3744.42</v>
      </c>
      <c r="F67" s="938">
        <f t="shared" si="1"/>
        <v>0</v>
      </c>
      <c r="G67" s="939">
        <f t="shared" si="2"/>
        <v>0</v>
      </c>
      <c r="H67" s="938">
        <f t="shared" si="0"/>
        <v>-440.22999999999956</v>
      </c>
      <c r="I67" s="939">
        <f t="shared" si="3"/>
        <v>-0.10520115182870721</v>
      </c>
    </row>
    <row r="68" spans="1:30" s="279" customFormat="1" hidden="1" x14ac:dyDescent="0.25">
      <c r="A68" s="404" t="s">
        <v>111</v>
      </c>
      <c r="B68" s="36" t="s">
        <v>112</v>
      </c>
      <c r="C68" s="248">
        <v>10069916.99</v>
      </c>
      <c r="D68" s="248">
        <v>10069916.99</v>
      </c>
      <c r="E68" s="285">
        <v>7957256.6440325323</v>
      </c>
      <c r="F68" s="944">
        <f t="shared" si="1"/>
        <v>0</v>
      </c>
      <c r="G68" s="945">
        <f t="shared" si="2"/>
        <v>0</v>
      </c>
      <c r="H68" s="944">
        <f t="shared" si="0"/>
        <v>-2112660.3459674679</v>
      </c>
      <c r="I68" s="945">
        <f t="shared" si="3"/>
        <v>-0.20979918186668864</v>
      </c>
    </row>
    <row r="69" spans="1:30" s="271" customFormat="1" ht="15.75" hidden="1" customHeight="1" x14ac:dyDescent="0.25">
      <c r="A69" s="402" t="s">
        <v>113</v>
      </c>
      <c r="B69" s="31" t="s">
        <v>114</v>
      </c>
      <c r="C69" s="239">
        <v>1208564.4099999999</v>
      </c>
      <c r="D69" s="239">
        <v>1208564.4099999999</v>
      </c>
      <c r="E69" s="282">
        <v>1262505.95</v>
      </c>
      <c r="F69" s="938">
        <f t="shared" si="1"/>
        <v>0</v>
      </c>
      <c r="G69" s="939">
        <f t="shared" si="2"/>
        <v>0</v>
      </c>
      <c r="H69" s="938">
        <f t="shared" si="0"/>
        <v>53941.540000000037</v>
      </c>
      <c r="I69" s="939">
        <f t="shared" si="3"/>
        <v>4.4632739102419904E-2</v>
      </c>
    </row>
    <row r="70" spans="1:30" s="271" customFormat="1" ht="15.75" hidden="1" customHeight="1" x14ac:dyDescent="0.25">
      <c r="A70" s="402" t="s">
        <v>291</v>
      </c>
      <c r="B70" s="31" t="s">
        <v>292</v>
      </c>
      <c r="C70" s="239">
        <v>0</v>
      </c>
      <c r="D70" s="239">
        <v>305229.91000000003</v>
      </c>
      <c r="E70" s="282">
        <v>330764.24</v>
      </c>
      <c r="F70" s="938">
        <f t="shared" si="1"/>
        <v>305229.91000000003</v>
      </c>
      <c r="G70" s="939">
        <v>1</v>
      </c>
      <c r="H70" s="938">
        <f t="shared" si="0"/>
        <v>25534.329999999958</v>
      </c>
      <c r="I70" s="939">
        <f t="shared" si="3"/>
        <v>8.3656054545899375E-2</v>
      </c>
    </row>
    <row r="71" spans="1:30" s="271" customFormat="1" x14ac:dyDescent="0.25">
      <c r="A71" s="402" t="s">
        <v>115</v>
      </c>
      <c r="B71" s="31" t="s">
        <v>116</v>
      </c>
      <c r="C71" s="239">
        <v>3151935.24</v>
      </c>
      <c r="D71" s="239">
        <v>3329924.65</v>
      </c>
      <c r="E71" s="282">
        <v>2443445.79</v>
      </c>
      <c r="F71" s="938">
        <f t="shared" si="1"/>
        <v>177989.40999999968</v>
      </c>
      <c r="G71" s="939">
        <f t="shared" si="2"/>
        <v>5.6469881659116726E-2</v>
      </c>
      <c r="H71" s="938">
        <f t="shared" si="0"/>
        <v>-886478.85999999987</v>
      </c>
      <c r="I71" s="939">
        <f t="shared" si="3"/>
        <v>-0.26621589170193383</v>
      </c>
    </row>
    <row r="72" spans="1:30" s="271" customFormat="1" x14ac:dyDescent="0.25">
      <c r="A72" s="402" t="s">
        <v>117</v>
      </c>
      <c r="B72" s="31" t="s">
        <v>118</v>
      </c>
      <c r="C72" s="239">
        <v>6256934.4699999997</v>
      </c>
      <c r="D72" s="239">
        <v>6659663.8300000001</v>
      </c>
      <c r="E72" s="282">
        <v>5245878.5600000005</v>
      </c>
      <c r="F72" s="938">
        <f t="shared" si="1"/>
        <v>402729.36000000034</v>
      </c>
      <c r="G72" s="939">
        <f t="shared" si="2"/>
        <v>6.4365283339782267E-2</v>
      </c>
      <c r="H72" s="938">
        <f t="shared" si="0"/>
        <v>-1413785.2699999996</v>
      </c>
      <c r="I72" s="939">
        <f t="shared" si="3"/>
        <v>-0.2122907861551924</v>
      </c>
    </row>
    <row r="73" spans="1:30" s="271" customFormat="1" x14ac:dyDescent="0.25">
      <c r="A73" s="402" t="s">
        <v>119</v>
      </c>
      <c r="B73" s="31" t="s">
        <v>120</v>
      </c>
      <c r="C73" s="239">
        <v>872552.29</v>
      </c>
      <c r="D73" s="239">
        <v>781238</v>
      </c>
      <c r="E73" s="282">
        <v>722802.81</v>
      </c>
      <c r="F73" s="938">
        <f t="shared" si="1"/>
        <v>-91314.290000000037</v>
      </c>
      <c r="G73" s="939">
        <f t="shared" si="2"/>
        <v>-0.10465194011467213</v>
      </c>
      <c r="H73" s="938">
        <f t="shared" si="0"/>
        <v>-58435.189999999944</v>
      </c>
      <c r="I73" s="939">
        <f t="shared" si="3"/>
        <v>-7.4798192100230587E-2</v>
      </c>
    </row>
    <row r="74" spans="1:30" s="271" customFormat="1" x14ac:dyDescent="0.25">
      <c r="A74" s="402" t="s">
        <v>121</v>
      </c>
      <c r="B74" s="31" t="s">
        <v>122</v>
      </c>
      <c r="C74" s="239">
        <v>1545112.1400000001</v>
      </c>
      <c r="D74" s="239">
        <v>1872815.45</v>
      </c>
      <c r="E74" s="282">
        <v>1225387.72</v>
      </c>
      <c r="F74" s="938">
        <f t="shared" si="1"/>
        <v>327703.30999999982</v>
      </c>
      <c r="G74" s="939">
        <f t="shared" si="2"/>
        <v>0.21209030821542815</v>
      </c>
      <c r="H74" s="938">
        <f t="shared" ref="H74:H137" si="4">E74-D74</f>
        <v>-647427.73</v>
      </c>
      <c r="I74" s="939">
        <f t="shared" si="3"/>
        <v>-0.34569755925497092</v>
      </c>
    </row>
    <row r="75" spans="1:30" s="271" customFormat="1" ht="31.5" x14ac:dyDescent="0.25">
      <c r="A75" s="402" t="s">
        <v>123</v>
      </c>
      <c r="B75" s="31" t="s">
        <v>124</v>
      </c>
      <c r="C75" s="239">
        <v>554147.23</v>
      </c>
      <c r="D75" s="239">
        <v>95379.58</v>
      </c>
      <c r="E75" s="282">
        <v>26052.46</v>
      </c>
      <c r="F75" s="938">
        <f t="shared" ref="F75:F138" si="5">D75-C75</f>
        <v>-458767.64999999997</v>
      </c>
      <c r="G75" s="939">
        <f t="shared" ref="G75:G138" si="6">F75/C75</f>
        <v>-0.82788043531319278</v>
      </c>
      <c r="H75" s="938">
        <f t="shared" si="4"/>
        <v>-69327.12</v>
      </c>
      <c r="I75" s="939">
        <f t="shared" ref="I75:I138" si="7">H75/D75</f>
        <v>-0.726854951552523</v>
      </c>
    </row>
    <row r="76" spans="1:30" s="280" customFormat="1" ht="63" x14ac:dyDescent="0.25">
      <c r="A76" s="403" t="s">
        <v>125</v>
      </c>
      <c r="B76" s="358" t="s">
        <v>126</v>
      </c>
      <c r="C76" s="276">
        <f>C77+C91+C99+C108+C109+C110+C122+SUM(C130:C134)</f>
        <v>-21606829.433240779</v>
      </c>
      <c r="D76" s="276">
        <f>D77+D91+D99+D108+D109+D110+D122+SUM(D130:D134)</f>
        <v>-28738957.209999997</v>
      </c>
      <c r="E76" s="911">
        <v>-8439347.4500748515</v>
      </c>
      <c r="F76" s="942">
        <f t="shared" si="5"/>
        <v>-7132127.7767592184</v>
      </c>
      <c r="G76" s="943">
        <f t="shared" si="6"/>
        <v>0.33008673478890327</v>
      </c>
      <c r="H76" s="942">
        <f t="shared" si="4"/>
        <v>20299609.759925146</v>
      </c>
      <c r="I76" s="943">
        <f t="shared" si="7"/>
        <v>-0.70634468786020188</v>
      </c>
      <c r="J76" s="271"/>
      <c r="K76" s="271"/>
      <c r="L76" s="271"/>
      <c r="M76" s="271"/>
      <c r="N76" s="271"/>
      <c r="O76" s="271"/>
      <c r="P76" s="271"/>
      <c r="Q76" s="271"/>
      <c r="R76" s="271"/>
      <c r="S76" s="271"/>
      <c r="T76" s="271"/>
      <c r="U76" s="271"/>
      <c r="V76" s="271"/>
      <c r="W76" s="271"/>
      <c r="X76" s="271"/>
      <c r="Y76" s="271"/>
      <c r="Z76" s="271"/>
      <c r="AA76" s="271"/>
      <c r="AB76" s="271"/>
      <c r="AC76" s="271"/>
      <c r="AD76" s="271"/>
    </row>
    <row r="77" spans="1:30" s="279" customFormat="1" x14ac:dyDescent="0.25">
      <c r="A77" s="404" t="s">
        <v>127</v>
      </c>
      <c r="B77" s="36" t="s">
        <v>22</v>
      </c>
      <c r="C77" s="248">
        <f>SUM(C78:C90)</f>
        <v>-617191.89</v>
      </c>
      <c r="D77" s="887">
        <f>SUM(D78:D90)</f>
        <v>-868895.96</v>
      </c>
      <c r="E77" s="285">
        <v>-340962.85265903844</v>
      </c>
      <c r="F77" s="944">
        <f t="shared" si="5"/>
        <v>-251704.06999999995</v>
      </c>
      <c r="G77" s="945">
        <f t="shared" si="6"/>
        <v>0.40782141515177711</v>
      </c>
      <c r="H77" s="944">
        <f t="shared" si="4"/>
        <v>527933.10734096146</v>
      </c>
      <c r="I77" s="945">
        <f t="shared" si="7"/>
        <v>-0.60759070319645803</v>
      </c>
    </row>
    <row r="78" spans="1:30" s="271" customFormat="1" ht="15.75" hidden="1" customHeight="1" x14ac:dyDescent="0.25">
      <c r="A78" s="402" t="s">
        <v>128</v>
      </c>
      <c r="B78" s="31" t="s">
        <v>24</v>
      </c>
      <c r="C78" s="239">
        <v>-20214.75</v>
      </c>
      <c r="D78" s="888">
        <v>-21138.11</v>
      </c>
      <c r="E78" s="282">
        <v>-4685.4000000000005</v>
      </c>
      <c r="F78" s="938">
        <f t="shared" si="5"/>
        <v>-923.36000000000058</v>
      </c>
      <c r="G78" s="939">
        <f t="shared" si="6"/>
        <v>4.5677537441719568E-2</v>
      </c>
      <c r="H78" s="938">
        <f t="shared" si="4"/>
        <v>16452.71</v>
      </c>
      <c r="I78" s="939">
        <f t="shared" si="7"/>
        <v>-0.77834347536274529</v>
      </c>
    </row>
    <row r="79" spans="1:30" s="271" customFormat="1" ht="15.75" hidden="1" customHeight="1" x14ac:dyDescent="0.25">
      <c r="A79" s="402" t="s">
        <v>129</v>
      </c>
      <c r="B79" s="31" t="s">
        <v>26</v>
      </c>
      <c r="C79" s="239">
        <v>-110940.47</v>
      </c>
      <c r="D79" s="888">
        <v>-140470.19</v>
      </c>
      <c r="E79" s="282">
        <v>-19215.41</v>
      </c>
      <c r="F79" s="938">
        <f t="shared" si="5"/>
        <v>-29529.72</v>
      </c>
      <c r="G79" s="939">
        <f t="shared" si="6"/>
        <v>0.26617626552330276</v>
      </c>
      <c r="H79" s="938">
        <f t="shared" si="4"/>
        <v>121254.78</v>
      </c>
      <c r="I79" s="939">
        <f t="shared" si="7"/>
        <v>-0.86320649242376624</v>
      </c>
    </row>
    <row r="80" spans="1:30" s="271" customFormat="1" ht="15.75" hidden="1" customHeight="1" x14ac:dyDescent="0.25">
      <c r="A80" s="402" t="s">
        <v>130</v>
      </c>
      <c r="B80" s="31" t="s">
        <v>28</v>
      </c>
      <c r="C80" s="239">
        <v>-110337.11</v>
      </c>
      <c r="D80" s="888">
        <v>-147499.67000000001</v>
      </c>
      <c r="E80" s="282">
        <v>-25300.74</v>
      </c>
      <c r="F80" s="938">
        <f t="shared" si="5"/>
        <v>-37162.560000000012</v>
      </c>
      <c r="G80" s="939">
        <f t="shared" si="6"/>
        <v>0.33680925664991601</v>
      </c>
      <c r="H80" s="938">
        <f t="shared" si="4"/>
        <v>122198.93000000001</v>
      </c>
      <c r="I80" s="939">
        <f t="shared" si="7"/>
        <v>-0.82846917555815547</v>
      </c>
    </row>
    <row r="81" spans="1:9" s="271" customFormat="1" ht="15.75" hidden="1" customHeight="1" x14ac:dyDescent="0.25">
      <c r="A81" s="402" t="s">
        <v>131</v>
      </c>
      <c r="B81" s="31" t="s">
        <v>30</v>
      </c>
      <c r="C81" s="239">
        <v>-41708.93</v>
      </c>
      <c r="D81" s="888">
        <v>-51934.73</v>
      </c>
      <c r="E81" s="282">
        <v>-4178.8900000000003</v>
      </c>
      <c r="F81" s="938">
        <f t="shared" si="5"/>
        <v>-10225.800000000003</v>
      </c>
      <c r="G81" s="939">
        <f t="shared" si="6"/>
        <v>0.24517051863953362</v>
      </c>
      <c r="H81" s="938">
        <f t="shared" si="4"/>
        <v>47755.840000000004</v>
      </c>
      <c r="I81" s="939">
        <f t="shared" si="7"/>
        <v>-0.91953573263979616</v>
      </c>
    </row>
    <row r="82" spans="1:9" s="271" customFormat="1" ht="15.75" hidden="1" customHeight="1" x14ac:dyDescent="0.25">
      <c r="A82" s="402" t="s">
        <v>132</v>
      </c>
      <c r="B82" s="31" t="s">
        <v>32</v>
      </c>
      <c r="C82" s="239">
        <v>-21338.18</v>
      </c>
      <c r="D82" s="888">
        <v>-28131.74</v>
      </c>
      <c r="E82" s="282">
        <v>-2211.36</v>
      </c>
      <c r="F82" s="938">
        <f t="shared" si="5"/>
        <v>-6793.5600000000013</v>
      </c>
      <c r="G82" s="939">
        <f t="shared" si="6"/>
        <v>0.31837579399930083</v>
      </c>
      <c r="H82" s="938">
        <f t="shared" si="4"/>
        <v>25920.38</v>
      </c>
      <c r="I82" s="939">
        <f t="shared" si="7"/>
        <v>-0.92139270446833366</v>
      </c>
    </row>
    <row r="83" spans="1:9" s="271" customFormat="1" ht="15.75" hidden="1" customHeight="1" x14ac:dyDescent="0.25">
      <c r="A83" s="402" t="s">
        <v>133</v>
      </c>
      <c r="B83" s="31" t="s">
        <v>34</v>
      </c>
      <c r="C83" s="239">
        <v>-413.91</v>
      </c>
      <c r="D83" s="888">
        <v>-522.39</v>
      </c>
      <c r="E83" s="282">
        <v>-682.08</v>
      </c>
      <c r="F83" s="938">
        <f t="shared" si="5"/>
        <v>-108.47999999999996</v>
      </c>
      <c r="G83" s="939">
        <f t="shared" si="6"/>
        <v>0.26208596071609758</v>
      </c>
      <c r="H83" s="938">
        <f t="shared" si="4"/>
        <v>-159.69000000000005</v>
      </c>
      <c r="I83" s="939">
        <f t="shared" si="7"/>
        <v>0.30569115029001331</v>
      </c>
    </row>
    <row r="84" spans="1:9" s="271" customFormat="1" ht="31.5" hidden="1" customHeight="1" x14ac:dyDescent="0.25">
      <c r="A84" s="402" t="s">
        <v>134</v>
      </c>
      <c r="B84" s="31" t="s">
        <v>36</v>
      </c>
      <c r="C84" s="239">
        <v>-939.12</v>
      </c>
      <c r="D84" s="888">
        <v>-1186.8</v>
      </c>
      <c r="E84" s="282">
        <v>-421.44</v>
      </c>
      <c r="F84" s="938">
        <f t="shared" si="5"/>
        <v>-247.67999999999995</v>
      </c>
      <c r="G84" s="939">
        <f t="shared" si="6"/>
        <v>0.26373626373626369</v>
      </c>
      <c r="H84" s="938">
        <f t="shared" si="4"/>
        <v>765.3599999999999</v>
      </c>
      <c r="I84" s="939">
        <f t="shared" si="7"/>
        <v>-0.64489383215369056</v>
      </c>
    </row>
    <row r="85" spans="1:9" s="271" customFormat="1" ht="15.75" hidden="1" customHeight="1" x14ac:dyDescent="0.25">
      <c r="A85" s="402" t="s">
        <v>135</v>
      </c>
      <c r="B85" s="31" t="s">
        <v>38</v>
      </c>
      <c r="C85" s="239">
        <v>-2540.65</v>
      </c>
      <c r="D85" s="888">
        <v>-3238.57</v>
      </c>
      <c r="E85" s="282">
        <v>-2194.44</v>
      </c>
      <c r="F85" s="938">
        <f t="shared" si="5"/>
        <v>-697.92000000000007</v>
      </c>
      <c r="G85" s="939">
        <f t="shared" si="6"/>
        <v>0.27470135595221695</v>
      </c>
      <c r="H85" s="938">
        <f t="shared" si="4"/>
        <v>1044.1300000000001</v>
      </c>
      <c r="I85" s="939">
        <f t="shared" si="7"/>
        <v>-0.32240464155476029</v>
      </c>
    </row>
    <row r="86" spans="1:9" s="271" customFormat="1" ht="15.75" hidden="1" customHeight="1" x14ac:dyDescent="0.25">
      <c r="A86" s="402" t="s">
        <v>136</v>
      </c>
      <c r="B86" s="31" t="s">
        <v>40</v>
      </c>
      <c r="C86" s="239">
        <v>-146658.85</v>
      </c>
      <c r="D86" s="888">
        <v>-188459.77</v>
      </c>
      <c r="E86" s="282">
        <v>-75110.52</v>
      </c>
      <c r="F86" s="938">
        <f t="shared" si="5"/>
        <v>-41800.919999999984</v>
      </c>
      <c r="G86" s="939">
        <f t="shared" si="6"/>
        <v>0.28502146307570242</v>
      </c>
      <c r="H86" s="938">
        <f t="shared" si="4"/>
        <v>113349.24999999999</v>
      </c>
      <c r="I86" s="939">
        <f t="shared" si="7"/>
        <v>-0.60145064381644953</v>
      </c>
    </row>
    <row r="87" spans="1:9" s="279" customFormat="1" hidden="1" x14ac:dyDescent="0.25">
      <c r="A87" s="404" t="s">
        <v>137</v>
      </c>
      <c r="B87" s="36" t="s">
        <v>42</v>
      </c>
      <c r="C87" s="248">
        <v>-141631.24</v>
      </c>
      <c r="D87" s="736">
        <v>-192501.8</v>
      </c>
      <c r="E87" s="285">
        <v>-34028.342659038397</v>
      </c>
      <c r="F87" s="944">
        <f t="shared" si="5"/>
        <v>-50870.559999999998</v>
      </c>
      <c r="G87" s="945">
        <f t="shared" si="6"/>
        <v>0.3591761252672786</v>
      </c>
      <c r="H87" s="944">
        <f t="shared" si="4"/>
        <v>158473.45734096158</v>
      </c>
      <c r="I87" s="945">
        <f t="shared" si="7"/>
        <v>-0.82323104168876127</v>
      </c>
    </row>
    <row r="88" spans="1:9" s="271" customFormat="1" ht="15.75" hidden="1" customHeight="1" x14ac:dyDescent="0.25">
      <c r="A88" s="402" t="s">
        <v>138</v>
      </c>
      <c r="B88" s="31" t="s">
        <v>139</v>
      </c>
      <c r="C88" s="239">
        <v>-16358.4</v>
      </c>
      <c r="D88" s="239">
        <v>-68399.72</v>
      </c>
      <c r="E88" s="282">
        <v>-123574.64</v>
      </c>
      <c r="F88" s="938">
        <f t="shared" si="5"/>
        <v>-52041.32</v>
      </c>
      <c r="G88" s="939">
        <f t="shared" si="6"/>
        <v>3.1813209115805949</v>
      </c>
      <c r="H88" s="938">
        <f t="shared" si="4"/>
        <v>-55174.92</v>
      </c>
      <c r="I88" s="939">
        <f t="shared" si="7"/>
        <v>0.80665417928611405</v>
      </c>
    </row>
    <row r="89" spans="1:9" s="271" customFormat="1" ht="31.5" hidden="1" customHeight="1" x14ac:dyDescent="0.25">
      <c r="A89" s="402" t="s">
        <v>140</v>
      </c>
      <c r="B89" s="31" t="s">
        <v>141</v>
      </c>
      <c r="C89" s="239">
        <v>-4110.28</v>
      </c>
      <c r="D89" s="239">
        <v>-16510.36</v>
      </c>
      <c r="E89" s="282">
        <v>-29482.959999999999</v>
      </c>
      <c r="F89" s="938">
        <f t="shared" si="5"/>
        <v>-12400.080000000002</v>
      </c>
      <c r="G89" s="939">
        <f t="shared" si="6"/>
        <v>3.0168455676985517</v>
      </c>
      <c r="H89" s="938">
        <f t="shared" si="4"/>
        <v>-12972.599999999999</v>
      </c>
      <c r="I89" s="939">
        <f t="shared" si="7"/>
        <v>0.7857248418568703</v>
      </c>
    </row>
    <row r="90" spans="1:9" s="271" customFormat="1" ht="15.75" hidden="1" customHeight="1" x14ac:dyDescent="0.25">
      <c r="A90" s="402" t="s">
        <v>293</v>
      </c>
      <c r="B90" s="31" t="s">
        <v>294</v>
      </c>
      <c r="C90" s="239">
        <v>0</v>
      </c>
      <c r="D90" s="239">
        <v>-8902.11</v>
      </c>
      <c r="E90" s="282">
        <v>-19876.63</v>
      </c>
      <c r="F90" s="938">
        <f t="shared" si="5"/>
        <v>-8902.11</v>
      </c>
      <c r="G90" s="939">
        <v>1</v>
      </c>
      <c r="H90" s="938">
        <f t="shared" si="4"/>
        <v>-10974.52</v>
      </c>
      <c r="I90" s="939">
        <f t="shared" si="7"/>
        <v>1.2327998643018341</v>
      </c>
    </row>
    <row r="91" spans="1:9" s="279" customFormat="1" ht="31.5" x14ac:dyDescent="0.25">
      <c r="A91" s="404" t="s">
        <v>142</v>
      </c>
      <c r="B91" s="36" t="s">
        <v>48</v>
      </c>
      <c r="C91" s="248">
        <f>SUM(C92:C98)</f>
        <v>-7715093.9099999992</v>
      </c>
      <c r="D91" s="248">
        <f>SUM(D92:D98)</f>
        <v>-10180993.939999999</v>
      </c>
      <c r="E91" s="285">
        <v>-3831676.8494303003</v>
      </c>
      <c r="F91" s="944">
        <f t="shared" si="5"/>
        <v>-2465900.0300000003</v>
      </c>
      <c r="G91" s="945">
        <f t="shared" si="6"/>
        <v>0.31962022222487768</v>
      </c>
      <c r="H91" s="944">
        <f t="shared" si="4"/>
        <v>6349317.0905696992</v>
      </c>
      <c r="I91" s="945">
        <f t="shared" si="7"/>
        <v>-0.62364412826373805</v>
      </c>
    </row>
    <row r="92" spans="1:9" s="271" customFormat="1" ht="15.75" hidden="1" customHeight="1" x14ac:dyDescent="0.25">
      <c r="A92" s="402" t="s">
        <v>143</v>
      </c>
      <c r="B92" s="31" t="s">
        <v>50</v>
      </c>
      <c r="C92" s="239">
        <v>-1279455.6200000001</v>
      </c>
      <c r="D92" s="239">
        <v>-1513876.82</v>
      </c>
      <c r="E92" s="282">
        <v>-802496.76</v>
      </c>
      <c r="F92" s="938">
        <f t="shared" si="5"/>
        <v>-234421.19999999995</v>
      </c>
      <c r="G92" s="939">
        <f t="shared" si="6"/>
        <v>0.18321948517448378</v>
      </c>
      <c r="H92" s="938">
        <f t="shared" si="4"/>
        <v>711380.06</v>
      </c>
      <c r="I92" s="939">
        <f t="shared" si="7"/>
        <v>-0.46990617109785726</v>
      </c>
    </row>
    <row r="93" spans="1:9" s="271" customFormat="1" ht="15.75" hidden="1" customHeight="1" x14ac:dyDescent="0.25">
      <c r="A93" s="402" t="s">
        <v>144</v>
      </c>
      <c r="B93" s="31" t="s">
        <v>52</v>
      </c>
      <c r="C93" s="239">
        <v>-2288059.7400000002</v>
      </c>
      <c r="D93" s="239">
        <v>-2968979.82</v>
      </c>
      <c r="E93" s="282">
        <v>-297888.48</v>
      </c>
      <c r="F93" s="938">
        <f t="shared" si="5"/>
        <v>-680920.07999999961</v>
      </c>
      <c r="G93" s="939">
        <f t="shared" si="6"/>
        <v>0.29759715976646639</v>
      </c>
      <c r="H93" s="938">
        <f t="shared" si="4"/>
        <v>2671091.34</v>
      </c>
      <c r="I93" s="939">
        <f t="shared" si="7"/>
        <v>-0.89966638439462343</v>
      </c>
    </row>
    <row r="94" spans="1:9" s="271" customFormat="1" ht="15.75" hidden="1" customHeight="1" x14ac:dyDescent="0.25">
      <c r="A94" s="402" t="s">
        <v>145</v>
      </c>
      <c r="B94" s="31" t="s">
        <v>54</v>
      </c>
      <c r="C94" s="239">
        <v>-1219838.73</v>
      </c>
      <c r="D94" s="239">
        <v>-1544639.97</v>
      </c>
      <c r="E94" s="282">
        <v>-712633.44000000006</v>
      </c>
      <c r="F94" s="938">
        <f t="shared" si="5"/>
        <v>-324801.24</v>
      </c>
      <c r="G94" s="939">
        <f t="shared" si="6"/>
        <v>0.26626572186308595</v>
      </c>
      <c r="H94" s="938">
        <f t="shared" si="4"/>
        <v>832006.52999999991</v>
      </c>
      <c r="I94" s="939">
        <f t="shared" si="7"/>
        <v>-0.53864107245651549</v>
      </c>
    </row>
    <row r="95" spans="1:9" s="271" customFormat="1" ht="15.75" hidden="1" customHeight="1" x14ac:dyDescent="0.25">
      <c r="A95" s="402" t="s">
        <v>146</v>
      </c>
      <c r="B95" s="31" t="s">
        <v>56</v>
      </c>
      <c r="C95" s="239">
        <v>-423262.45</v>
      </c>
      <c r="D95" s="239">
        <v>-563478.21</v>
      </c>
      <c r="E95" s="282">
        <v>-410866.72000000003</v>
      </c>
      <c r="F95" s="938">
        <f t="shared" si="5"/>
        <v>-140215.75999999995</v>
      </c>
      <c r="G95" s="939">
        <f t="shared" si="6"/>
        <v>0.3312737995066653</v>
      </c>
      <c r="H95" s="938">
        <f t="shared" si="4"/>
        <v>152611.48999999993</v>
      </c>
      <c r="I95" s="939">
        <f t="shared" si="7"/>
        <v>-0.27083831688895288</v>
      </c>
    </row>
    <row r="96" spans="1:9" s="279" customFormat="1" hidden="1" x14ac:dyDescent="0.25">
      <c r="A96" s="404" t="s">
        <v>147</v>
      </c>
      <c r="B96" s="36" t="s">
        <v>148</v>
      </c>
      <c r="C96" s="248">
        <v>-2480038.81</v>
      </c>
      <c r="D96" s="248">
        <v>-3383539.95</v>
      </c>
      <c r="E96" s="285">
        <v>-1261013.3094303</v>
      </c>
      <c r="F96" s="944">
        <f t="shared" si="5"/>
        <v>-903501.14000000013</v>
      </c>
      <c r="G96" s="945">
        <f t="shared" si="6"/>
        <v>0.36430927466010105</v>
      </c>
      <c r="H96" s="944">
        <f t="shared" si="4"/>
        <v>2122526.6405696999</v>
      </c>
      <c r="I96" s="945">
        <f t="shared" si="7"/>
        <v>-0.62730946639767027</v>
      </c>
    </row>
    <row r="97" spans="1:9" s="271" customFormat="1" ht="15.75" hidden="1" customHeight="1" x14ac:dyDescent="0.25">
      <c r="A97" s="402" t="s">
        <v>149</v>
      </c>
      <c r="B97" s="31" t="s">
        <v>60</v>
      </c>
      <c r="C97" s="239">
        <v>-24438.560000000001</v>
      </c>
      <c r="D97" s="888">
        <v>-97754.240000000005</v>
      </c>
      <c r="E97" s="282">
        <v>-174469.76000000001</v>
      </c>
      <c r="F97" s="938">
        <f t="shared" si="5"/>
        <v>-73315.680000000008</v>
      </c>
      <c r="G97" s="939">
        <f t="shared" si="6"/>
        <v>3</v>
      </c>
      <c r="H97" s="938">
        <f t="shared" si="4"/>
        <v>-76715.520000000004</v>
      </c>
      <c r="I97" s="939">
        <f t="shared" si="7"/>
        <v>0.78477946327443193</v>
      </c>
    </row>
    <row r="98" spans="1:9" s="271" customFormat="1" ht="15.75" hidden="1" customHeight="1" x14ac:dyDescent="0.25">
      <c r="A98" s="402" t="s">
        <v>295</v>
      </c>
      <c r="B98" s="31" t="s">
        <v>284</v>
      </c>
      <c r="C98" s="239">
        <v>0</v>
      </c>
      <c r="D98" s="888">
        <v>-108724.93000000001</v>
      </c>
      <c r="E98" s="282">
        <v>-172308.38</v>
      </c>
      <c r="F98" s="938">
        <f t="shared" si="5"/>
        <v>-108724.93000000001</v>
      </c>
      <c r="G98" s="939">
        <v>1</v>
      </c>
      <c r="H98" s="938">
        <f t="shared" si="4"/>
        <v>-63583.45</v>
      </c>
      <c r="I98" s="939">
        <f t="shared" si="7"/>
        <v>0.58481021785895837</v>
      </c>
    </row>
    <row r="99" spans="1:9" s="279" customFormat="1" ht="47.25" x14ac:dyDescent="0.25">
      <c r="A99" s="404" t="s">
        <v>150</v>
      </c>
      <c r="B99" s="36" t="s">
        <v>62</v>
      </c>
      <c r="C99" s="248">
        <f>SUM(C100:C104)+C107</f>
        <v>-3950585.1868968112</v>
      </c>
      <c r="D99" s="887">
        <f>SUM(D100:D104)+D107</f>
        <v>-5804771.4799999995</v>
      </c>
      <c r="E99" s="285">
        <v>-1820099.970172279</v>
      </c>
      <c r="F99" s="944">
        <f t="shared" si="5"/>
        <v>-1854186.2931031883</v>
      </c>
      <c r="G99" s="945">
        <f t="shared" si="6"/>
        <v>0.46934471866423755</v>
      </c>
      <c r="H99" s="944">
        <f t="shared" si="4"/>
        <v>3984671.5098277205</v>
      </c>
      <c r="I99" s="945">
        <f t="shared" si="7"/>
        <v>-0.68644761013532973</v>
      </c>
    </row>
    <row r="100" spans="1:9" s="271" customFormat="1" ht="15.75" hidden="1" customHeight="1" x14ac:dyDescent="0.25">
      <c r="A100" s="402" t="s">
        <v>151</v>
      </c>
      <c r="B100" s="31" t="s">
        <v>64</v>
      </c>
      <c r="C100" s="239">
        <v>-588449.93000000005</v>
      </c>
      <c r="D100" s="239">
        <v>-841280.89</v>
      </c>
      <c r="E100" s="282">
        <v>-467611.64</v>
      </c>
      <c r="F100" s="938">
        <f t="shared" si="5"/>
        <v>-252830.95999999996</v>
      </c>
      <c r="G100" s="939">
        <f t="shared" si="6"/>
        <v>0.42965585874060674</v>
      </c>
      <c r="H100" s="938">
        <f t="shared" si="4"/>
        <v>373669.25</v>
      </c>
      <c r="I100" s="939">
        <f t="shared" si="7"/>
        <v>-0.44416704865363099</v>
      </c>
    </row>
    <row r="101" spans="1:9" s="271" customFormat="1" ht="15.75" hidden="1" customHeight="1" x14ac:dyDescent="0.25">
      <c r="A101" s="402" t="s">
        <v>152</v>
      </c>
      <c r="B101" s="31" t="s">
        <v>66</v>
      </c>
      <c r="C101" s="239">
        <v>-1836184.98</v>
      </c>
      <c r="D101" s="239">
        <v>-2352697.86</v>
      </c>
      <c r="E101" s="282">
        <v>-598338.96</v>
      </c>
      <c r="F101" s="938">
        <f t="shared" si="5"/>
        <v>-516512.87999999989</v>
      </c>
      <c r="G101" s="939">
        <f t="shared" si="6"/>
        <v>0.28129675693131956</v>
      </c>
      <c r="H101" s="938">
        <f t="shared" si="4"/>
        <v>1754358.9</v>
      </c>
      <c r="I101" s="939">
        <f t="shared" si="7"/>
        <v>-0.74567964285902821</v>
      </c>
    </row>
    <row r="102" spans="1:9" s="271" customFormat="1" ht="31.5" hidden="1" customHeight="1" x14ac:dyDescent="0.25">
      <c r="A102" s="402" t="s">
        <v>153</v>
      </c>
      <c r="B102" s="31" t="s">
        <v>68</v>
      </c>
      <c r="C102" s="239">
        <v>-257831.74000000002</v>
      </c>
      <c r="D102" s="239">
        <v>-328886.62</v>
      </c>
      <c r="E102" s="282">
        <v>-44832.05</v>
      </c>
      <c r="F102" s="938">
        <f t="shared" si="5"/>
        <v>-71054.879999999976</v>
      </c>
      <c r="G102" s="939">
        <f t="shared" si="6"/>
        <v>0.27558624085614891</v>
      </c>
      <c r="H102" s="938">
        <f t="shared" si="4"/>
        <v>284054.57</v>
      </c>
      <c r="I102" s="939">
        <f t="shared" si="7"/>
        <v>-0.86368539407288747</v>
      </c>
    </row>
    <row r="103" spans="1:9" s="271" customFormat="1" ht="15.75" hidden="1" customHeight="1" x14ac:dyDescent="0.25">
      <c r="A103" s="402" t="s">
        <v>154</v>
      </c>
      <c r="B103" s="31" t="s">
        <v>70</v>
      </c>
      <c r="C103" s="239">
        <v>-13359.79</v>
      </c>
      <c r="D103" s="239">
        <v>-13566.79</v>
      </c>
      <c r="E103" s="282">
        <v>-893.44</v>
      </c>
      <c r="F103" s="938">
        <f t="shared" si="5"/>
        <v>-207</v>
      </c>
      <c r="G103" s="939">
        <f t="shared" si="6"/>
        <v>1.5494255523477539E-2</v>
      </c>
      <c r="H103" s="938">
        <f t="shared" si="4"/>
        <v>12673.35</v>
      </c>
      <c r="I103" s="939">
        <f t="shared" si="7"/>
        <v>-0.93414507042564965</v>
      </c>
    </row>
    <row r="104" spans="1:9" s="279" customFormat="1" hidden="1" x14ac:dyDescent="0.25">
      <c r="A104" s="404" t="s">
        <v>155</v>
      </c>
      <c r="B104" s="36" t="s">
        <v>72</v>
      </c>
      <c r="C104" s="248">
        <f>SUM(C105:C106)</f>
        <v>-1254758.7468968111</v>
      </c>
      <c r="D104" s="248">
        <f>SUM(D105:D106)</f>
        <v>-2254057.2999999998</v>
      </c>
      <c r="E104" s="285">
        <v>-676759.84017227904</v>
      </c>
      <c r="F104" s="944">
        <f t="shared" si="5"/>
        <v>-999298.55310318875</v>
      </c>
      <c r="G104" s="945">
        <f t="shared" si="6"/>
        <v>0.79640692330265872</v>
      </c>
      <c r="H104" s="944">
        <f t="shared" si="4"/>
        <v>1577297.4598277207</v>
      </c>
      <c r="I104" s="945">
        <f t="shared" si="7"/>
        <v>-0.69975925626545554</v>
      </c>
    </row>
    <row r="105" spans="1:9" s="279" customFormat="1" ht="31.5" hidden="1" x14ac:dyDescent="0.25">
      <c r="A105" s="404" t="s">
        <v>156</v>
      </c>
      <c r="B105" s="36" t="s">
        <v>157</v>
      </c>
      <c r="C105" s="248">
        <v>-629771.67005435505</v>
      </c>
      <c r="D105" s="248">
        <v>-1171048.78</v>
      </c>
      <c r="E105" s="285">
        <v>-319092.99997930002</v>
      </c>
      <c r="F105" s="944">
        <f t="shared" si="5"/>
        <v>-541277.10994564497</v>
      </c>
      <c r="G105" s="945">
        <f t="shared" si="6"/>
        <v>0.85948151637073134</v>
      </c>
      <c r="H105" s="944">
        <f t="shared" si="4"/>
        <v>851955.78002070007</v>
      </c>
      <c r="I105" s="945">
        <f t="shared" si="7"/>
        <v>-0.7275151937058506</v>
      </c>
    </row>
    <row r="106" spans="1:9" s="279" customFormat="1" ht="31.5" hidden="1" x14ac:dyDescent="0.25">
      <c r="A106" s="404" t="s">
        <v>158</v>
      </c>
      <c r="B106" s="36" t="s">
        <v>159</v>
      </c>
      <c r="C106" s="248">
        <v>-624987.07684245601</v>
      </c>
      <c r="D106" s="248">
        <v>-1083008.52</v>
      </c>
      <c r="E106" s="285">
        <v>-357666.84019297903</v>
      </c>
      <c r="F106" s="944">
        <f t="shared" si="5"/>
        <v>-458021.44315754401</v>
      </c>
      <c r="G106" s="945">
        <f t="shared" si="6"/>
        <v>0.73284946221856051</v>
      </c>
      <c r="H106" s="944">
        <f t="shared" si="4"/>
        <v>725341.67980702105</v>
      </c>
      <c r="I106" s="945">
        <f t="shared" si="7"/>
        <v>-0.66974697466555577</v>
      </c>
    </row>
    <row r="107" spans="1:9" s="271" customFormat="1" ht="15.75" hidden="1" customHeight="1" x14ac:dyDescent="0.25">
      <c r="A107" s="402" t="s">
        <v>296</v>
      </c>
      <c r="B107" s="31" t="s">
        <v>286</v>
      </c>
      <c r="C107" s="239">
        <v>0</v>
      </c>
      <c r="D107" s="239">
        <v>-14282.02</v>
      </c>
      <c r="E107" s="282">
        <v>-31664.04</v>
      </c>
      <c r="F107" s="938">
        <f t="shared" si="5"/>
        <v>-14282.02</v>
      </c>
      <c r="G107" s="939">
        <v>1</v>
      </c>
      <c r="H107" s="938">
        <f t="shared" si="4"/>
        <v>-17382.02</v>
      </c>
      <c r="I107" s="939">
        <f t="shared" si="7"/>
        <v>1.2170561307154031</v>
      </c>
    </row>
    <row r="108" spans="1:9" s="271" customFormat="1" ht="47.25" x14ac:dyDescent="0.25">
      <c r="A108" s="402" t="s">
        <v>160</v>
      </c>
      <c r="B108" s="31" t="s">
        <v>78</v>
      </c>
      <c r="C108" s="239">
        <v>-3521865.0700000003</v>
      </c>
      <c r="D108" s="239">
        <v>-4392721.17</v>
      </c>
      <c r="E108" s="282">
        <v>-408713.28</v>
      </c>
      <c r="F108" s="938">
        <f t="shared" si="5"/>
        <v>-870856.09999999963</v>
      </c>
      <c r="G108" s="939">
        <f t="shared" si="6"/>
        <v>0.24727128458672029</v>
      </c>
      <c r="H108" s="938">
        <f t="shared" si="4"/>
        <v>3984007.8899999997</v>
      </c>
      <c r="I108" s="939">
        <f t="shared" si="7"/>
        <v>-0.90695669855139016</v>
      </c>
    </row>
    <row r="109" spans="1:9" s="271" customFormat="1" ht="47.25" x14ac:dyDescent="0.25">
      <c r="A109" s="402" t="s">
        <v>161</v>
      </c>
      <c r="B109" s="31" t="s">
        <v>80</v>
      </c>
      <c r="C109" s="239">
        <v>-297021.63</v>
      </c>
      <c r="D109" s="239">
        <v>-365315.37</v>
      </c>
      <c r="E109" s="282">
        <v>-32992.199999999997</v>
      </c>
      <c r="F109" s="938">
        <f t="shared" si="5"/>
        <v>-68293.739999999991</v>
      </c>
      <c r="G109" s="939">
        <f t="shared" si="6"/>
        <v>0.22992850722689789</v>
      </c>
      <c r="H109" s="938">
        <f t="shared" si="4"/>
        <v>332323.17</v>
      </c>
      <c r="I109" s="939">
        <f t="shared" si="7"/>
        <v>-0.90968844261877069</v>
      </c>
    </row>
    <row r="110" spans="1:9" s="271" customFormat="1" x14ac:dyDescent="0.25">
      <c r="A110" s="404" t="s">
        <v>162</v>
      </c>
      <c r="B110" s="36" t="s">
        <v>82</v>
      </c>
      <c r="C110" s="248">
        <f>SUM(C111:C121)</f>
        <v>-1744183.6913245353</v>
      </c>
      <c r="D110" s="248">
        <f>SUM(D111:D121)</f>
        <v>-2233657.9200000004</v>
      </c>
      <c r="E110" s="285">
        <v>-515840.01</v>
      </c>
      <c r="F110" s="944">
        <f t="shared" si="5"/>
        <v>-489474.2286754651</v>
      </c>
      <c r="G110" s="945">
        <f t="shared" si="6"/>
        <v>0.2806322700470601</v>
      </c>
      <c r="H110" s="944">
        <f t="shared" si="4"/>
        <v>1717817.9100000004</v>
      </c>
      <c r="I110" s="945">
        <f t="shared" si="7"/>
        <v>-0.76906042533137753</v>
      </c>
    </row>
    <row r="111" spans="1:9" s="271" customFormat="1" ht="15.75" hidden="1" customHeight="1" x14ac:dyDescent="0.25">
      <c r="A111" s="402" t="s">
        <v>163</v>
      </c>
      <c r="B111" s="31" t="s">
        <v>84</v>
      </c>
      <c r="C111" s="239">
        <v>-485299.17</v>
      </c>
      <c r="D111" s="239">
        <v>-507189.78</v>
      </c>
      <c r="E111" s="282">
        <v>-37723.15</v>
      </c>
      <c r="F111" s="938">
        <f t="shared" si="5"/>
        <v>-21890.610000000044</v>
      </c>
      <c r="G111" s="939">
        <f t="shared" si="6"/>
        <v>4.5107454026760536E-2</v>
      </c>
      <c r="H111" s="938">
        <f t="shared" si="4"/>
        <v>469466.63</v>
      </c>
      <c r="I111" s="939">
        <f t="shared" si="7"/>
        <v>-0.92562320557799882</v>
      </c>
    </row>
    <row r="112" spans="1:9" s="271" customFormat="1" ht="15.75" hidden="1" customHeight="1" x14ac:dyDescent="0.25">
      <c r="A112" s="402" t="s">
        <v>164</v>
      </c>
      <c r="B112" s="31" t="s">
        <v>86</v>
      </c>
      <c r="C112" s="239">
        <v>-378061.44</v>
      </c>
      <c r="D112" s="239">
        <v>-426907.88</v>
      </c>
      <c r="E112" s="282">
        <v>-66892.850000000006</v>
      </c>
      <c r="F112" s="938">
        <f t="shared" si="5"/>
        <v>-48846.44</v>
      </c>
      <c r="G112" s="939">
        <f t="shared" si="6"/>
        <v>0.12920238572862655</v>
      </c>
      <c r="H112" s="938">
        <f t="shared" si="4"/>
        <v>360015.03</v>
      </c>
      <c r="I112" s="939">
        <f t="shared" si="7"/>
        <v>-0.84330846739113841</v>
      </c>
    </row>
    <row r="113" spans="1:9" s="271" customFormat="1" ht="31.5" hidden="1" customHeight="1" x14ac:dyDescent="0.25">
      <c r="A113" s="402" t="s">
        <v>165</v>
      </c>
      <c r="B113" s="31" t="s">
        <v>166</v>
      </c>
      <c r="C113" s="239">
        <v>-8953.68</v>
      </c>
      <c r="D113" s="239">
        <v>-43927.44</v>
      </c>
      <c r="E113" s="282">
        <v>-76342.990000000005</v>
      </c>
      <c r="F113" s="938">
        <f t="shared" si="5"/>
        <v>-34973.760000000002</v>
      </c>
      <c r="G113" s="939">
        <f t="shared" si="6"/>
        <v>3.9060766076071514</v>
      </c>
      <c r="H113" s="938">
        <f t="shared" si="4"/>
        <v>-32415.550000000003</v>
      </c>
      <c r="I113" s="939">
        <f t="shared" si="7"/>
        <v>0.73793396564880631</v>
      </c>
    </row>
    <row r="114" spans="1:9" s="271" customFormat="1" ht="31.5" hidden="1" customHeight="1" x14ac:dyDescent="0.25">
      <c r="A114" s="402" t="s">
        <v>167</v>
      </c>
      <c r="B114" s="31" t="s">
        <v>88</v>
      </c>
      <c r="C114" s="239">
        <v>-358121.91000000003</v>
      </c>
      <c r="D114" s="239">
        <v>-485028.81</v>
      </c>
      <c r="E114" s="282">
        <v>-62534.770000000004</v>
      </c>
      <c r="F114" s="938">
        <f t="shared" si="5"/>
        <v>-126906.89999999997</v>
      </c>
      <c r="G114" s="939">
        <f t="shared" si="6"/>
        <v>0.35436787433642347</v>
      </c>
      <c r="H114" s="938">
        <f t="shared" si="4"/>
        <v>422494.04</v>
      </c>
      <c r="I114" s="939">
        <f t="shared" si="7"/>
        <v>-0.87106998860541907</v>
      </c>
    </row>
    <row r="115" spans="1:9" s="271" customFormat="1" ht="15.75" hidden="1" customHeight="1" x14ac:dyDescent="0.25">
      <c r="A115" s="402" t="s">
        <v>168</v>
      </c>
      <c r="B115" s="31" t="s">
        <v>96</v>
      </c>
      <c r="C115" s="239">
        <v>-16835.04</v>
      </c>
      <c r="D115" s="239">
        <v>-73219.33</v>
      </c>
      <c r="E115" s="282">
        <v>-130589.29000000001</v>
      </c>
      <c r="F115" s="938">
        <f t="shared" si="5"/>
        <v>-56384.29</v>
      </c>
      <c r="G115" s="939">
        <f t="shared" si="6"/>
        <v>3.3492222174702286</v>
      </c>
      <c r="H115" s="938">
        <f t="shared" si="4"/>
        <v>-57369.960000000006</v>
      </c>
      <c r="I115" s="939">
        <f t="shared" si="7"/>
        <v>0.78353571386135334</v>
      </c>
    </row>
    <row r="116" spans="1:9" s="271" customFormat="1" ht="15.75" hidden="1" customHeight="1" x14ac:dyDescent="0.25">
      <c r="A116" s="402" t="s">
        <v>169</v>
      </c>
      <c r="B116" s="31" t="s">
        <v>90</v>
      </c>
      <c r="C116" s="239">
        <v>-62449.35</v>
      </c>
      <c r="D116" s="239">
        <v>-75063.600000000006</v>
      </c>
      <c r="E116" s="282">
        <v>-19462.3</v>
      </c>
      <c r="F116" s="938">
        <f t="shared" si="5"/>
        <v>-12614.250000000007</v>
      </c>
      <c r="G116" s="939">
        <f t="shared" si="6"/>
        <v>0.20199169406887355</v>
      </c>
      <c r="H116" s="938">
        <f t="shared" si="4"/>
        <v>55601.3</v>
      </c>
      <c r="I116" s="939">
        <f t="shared" si="7"/>
        <v>-0.74072253395787035</v>
      </c>
    </row>
    <row r="117" spans="1:9" s="279" customFormat="1" hidden="1" x14ac:dyDescent="0.25">
      <c r="A117" s="404" t="s">
        <v>170</v>
      </c>
      <c r="B117" s="36" t="s">
        <v>171</v>
      </c>
      <c r="C117" s="248">
        <v>-420845.95132453501</v>
      </c>
      <c r="D117" s="248">
        <v>-576491.84</v>
      </c>
      <c r="E117" s="285">
        <v>-63465.29</v>
      </c>
      <c r="F117" s="944">
        <f t="shared" si="5"/>
        <v>-155645.88867546496</v>
      </c>
      <c r="G117" s="945">
        <f t="shared" si="6"/>
        <v>0.36984052759827729</v>
      </c>
      <c r="H117" s="944">
        <f t="shared" si="4"/>
        <v>513026.55</v>
      </c>
      <c r="I117" s="945">
        <f t="shared" si="7"/>
        <v>-0.88991120845700089</v>
      </c>
    </row>
    <row r="118" spans="1:9" s="271" customFormat="1" ht="31.5" hidden="1" customHeight="1" x14ac:dyDescent="0.25">
      <c r="A118" s="402" t="s">
        <v>172</v>
      </c>
      <c r="B118" s="31" t="s">
        <v>173</v>
      </c>
      <c r="C118" s="239">
        <v>-13617.15</v>
      </c>
      <c r="D118" s="239">
        <v>-18426.87</v>
      </c>
      <c r="E118" s="282">
        <v>-1565.52</v>
      </c>
      <c r="F118" s="938">
        <f t="shared" si="5"/>
        <v>-4809.7199999999993</v>
      </c>
      <c r="G118" s="939">
        <f t="shared" si="6"/>
        <v>0.35321047355724211</v>
      </c>
      <c r="H118" s="938">
        <f t="shared" si="4"/>
        <v>16861.349999999999</v>
      </c>
      <c r="I118" s="939">
        <f t="shared" si="7"/>
        <v>-0.91504145847884089</v>
      </c>
    </row>
    <row r="119" spans="1:9" s="271" customFormat="1" ht="15.75" hidden="1" customHeight="1" x14ac:dyDescent="0.25">
      <c r="A119" s="402" t="s">
        <v>297</v>
      </c>
      <c r="B119" s="31" t="s">
        <v>298</v>
      </c>
      <c r="C119" s="239">
        <v>0</v>
      </c>
      <c r="D119" s="239">
        <v>-9714.74</v>
      </c>
      <c r="E119" s="282">
        <v>-22357.850000000002</v>
      </c>
      <c r="F119" s="938">
        <f t="shared" si="5"/>
        <v>-9714.74</v>
      </c>
      <c r="G119" s="939">
        <v>1</v>
      </c>
      <c r="H119" s="938">
        <f t="shared" si="4"/>
        <v>-12643.110000000002</v>
      </c>
      <c r="I119" s="939">
        <f t="shared" si="7"/>
        <v>1.301435756386687</v>
      </c>
    </row>
    <row r="120" spans="1:9" s="271" customFormat="1" ht="31.5" hidden="1" customHeight="1" x14ac:dyDescent="0.25">
      <c r="A120" s="402" t="s">
        <v>299</v>
      </c>
      <c r="B120" s="31" t="s">
        <v>300</v>
      </c>
      <c r="C120" s="239">
        <v>0</v>
      </c>
      <c r="D120" s="239">
        <v>-9001.19</v>
      </c>
      <c r="E120" s="282">
        <v>-18820.670000000002</v>
      </c>
      <c r="F120" s="938">
        <f t="shared" si="5"/>
        <v>-9001.19</v>
      </c>
      <c r="G120" s="939">
        <v>1</v>
      </c>
      <c r="H120" s="938">
        <f t="shared" si="4"/>
        <v>-9819.4800000000014</v>
      </c>
      <c r="I120" s="939">
        <f t="shared" si="7"/>
        <v>1.0909090909090911</v>
      </c>
    </row>
    <row r="121" spans="1:9" s="271" customFormat="1" ht="15.75" hidden="1" customHeight="1" x14ac:dyDescent="0.25">
      <c r="A121" s="402" t="s">
        <v>301</v>
      </c>
      <c r="B121" s="31" t="s">
        <v>302</v>
      </c>
      <c r="C121" s="239">
        <v>0</v>
      </c>
      <c r="D121" s="239">
        <v>-8686.44</v>
      </c>
      <c r="E121" s="282">
        <v>-16085.33</v>
      </c>
      <c r="F121" s="938">
        <f t="shared" si="5"/>
        <v>-8686.44</v>
      </c>
      <c r="G121" s="939">
        <v>1</v>
      </c>
      <c r="H121" s="938">
        <f t="shared" si="4"/>
        <v>-7398.8899999999994</v>
      </c>
      <c r="I121" s="939">
        <f t="shared" si="7"/>
        <v>0.85177472013851463</v>
      </c>
    </row>
    <row r="122" spans="1:9" s="279" customFormat="1" x14ac:dyDescent="0.25">
      <c r="A122" s="404" t="s">
        <v>174</v>
      </c>
      <c r="B122" s="36" t="s">
        <v>102</v>
      </c>
      <c r="C122" s="248">
        <f>SUM(C123:C129)</f>
        <v>-1155368.9050194318</v>
      </c>
      <c r="D122" s="248">
        <f>SUM(D123:D129)</f>
        <v>-1547845.4</v>
      </c>
      <c r="E122" s="285">
        <v>-632193.35781323304</v>
      </c>
      <c r="F122" s="944">
        <f t="shared" si="5"/>
        <v>-392476.49498056807</v>
      </c>
      <c r="G122" s="945">
        <f t="shared" si="6"/>
        <v>0.3396979902051</v>
      </c>
      <c r="H122" s="944">
        <f t="shared" si="4"/>
        <v>915652.04218676686</v>
      </c>
      <c r="I122" s="945">
        <f t="shared" si="7"/>
        <v>-0.59156556732782672</v>
      </c>
    </row>
    <row r="123" spans="1:9" s="271" customFormat="1" ht="15.75" hidden="1" customHeight="1" x14ac:dyDescent="0.25">
      <c r="A123" s="402" t="s">
        <v>175</v>
      </c>
      <c r="B123" s="31" t="s">
        <v>176</v>
      </c>
      <c r="C123" s="239">
        <v>-97062.37</v>
      </c>
      <c r="D123" s="239">
        <v>-97062.37</v>
      </c>
      <c r="E123" s="282">
        <v>-264.48</v>
      </c>
      <c r="F123" s="938">
        <f t="shared" si="5"/>
        <v>0</v>
      </c>
      <c r="G123" s="939">
        <f t="shared" si="6"/>
        <v>0</v>
      </c>
      <c r="H123" s="938">
        <f t="shared" si="4"/>
        <v>96797.89</v>
      </c>
      <c r="I123" s="939">
        <f t="shared" si="7"/>
        <v>-0.99727515410967205</v>
      </c>
    </row>
    <row r="124" spans="1:9" s="271" customFormat="1" ht="15.75" hidden="1" customHeight="1" x14ac:dyDescent="0.25">
      <c r="A124" s="402" t="s">
        <v>177</v>
      </c>
      <c r="B124" s="31" t="s">
        <v>106</v>
      </c>
      <c r="C124" s="239">
        <v>-66048.81</v>
      </c>
      <c r="D124" s="239">
        <v>-81116.600000000006</v>
      </c>
      <c r="E124" s="282">
        <v>-22197.94</v>
      </c>
      <c r="F124" s="938">
        <f t="shared" si="5"/>
        <v>-15067.790000000008</v>
      </c>
      <c r="G124" s="939">
        <f t="shared" si="6"/>
        <v>0.22813113514081493</v>
      </c>
      <c r="H124" s="938">
        <f t="shared" si="4"/>
        <v>58918.66</v>
      </c>
      <c r="I124" s="939">
        <f t="shared" si="7"/>
        <v>-0.72634528567518852</v>
      </c>
    </row>
    <row r="125" spans="1:9" s="271" customFormat="1" ht="15.75" hidden="1" customHeight="1" x14ac:dyDescent="0.25">
      <c r="A125" s="402" t="s">
        <v>178</v>
      </c>
      <c r="B125" s="31" t="s">
        <v>108</v>
      </c>
      <c r="C125" s="239">
        <v>-294868.85000000003</v>
      </c>
      <c r="D125" s="239">
        <v>-373144.37</v>
      </c>
      <c r="E125" s="282">
        <v>-76215.08</v>
      </c>
      <c r="F125" s="938">
        <f t="shared" si="5"/>
        <v>-78275.51999999996</v>
      </c>
      <c r="G125" s="939">
        <f t="shared" si="6"/>
        <v>0.26545876242946637</v>
      </c>
      <c r="H125" s="938">
        <f t="shared" si="4"/>
        <v>296929.28999999998</v>
      </c>
      <c r="I125" s="939">
        <f t="shared" si="7"/>
        <v>-0.79574908231899621</v>
      </c>
    </row>
    <row r="126" spans="1:9" s="271" customFormat="1" ht="15.75" hidden="1" customHeight="1" x14ac:dyDescent="0.25">
      <c r="A126" s="402" t="s">
        <v>179</v>
      </c>
      <c r="B126" s="31" t="s">
        <v>110</v>
      </c>
      <c r="C126" s="239">
        <v>-1822.1200000000001</v>
      </c>
      <c r="D126" s="239">
        <v>-1901.08</v>
      </c>
      <c r="E126" s="282">
        <v>-480.36</v>
      </c>
      <c r="F126" s="938">
        <f t="shared" si="5"/>
        <v>-78.959999999999809</v>
      </c>
      <c r="G126" s="939">
        <f t="shared" si="6"/>
        <v>4.3334138256536238E-2</v>
      </c>
      <c r="H126" s="938">
        <f t="shared" si="4"/>
        <v>1420.7199999999998</v>
      </c>
      <c r="I126" s="939">
        <f t="shared" si="7"/>
        <v>-0.74732257453657913</v>
      </c>
    </row>
    <row r="127" spans="1:9" s="279" customFormat="1" hidden="1" x14ac:dyDescent="0.25">
      <c r="A127" s="404" t="s">
        <v>180</v>
      </c>
      <c r="B127" s="36" t="s">
        <v>181</v>
      </c>
      <c r="C127" s="248">
        <v>-686381.79501943197</v>
      </c>
      <c r="D127" s="248">
        <v>-949388.19</v>
      </c>
      <c r="E127" s="285">
        <v>-448251.497813233</v>
      </c>
      <c r="F127" s="944">
        <f t="shared" si="5"/>
        <v>-263006.39498056797</v>
      </c>
      <c r="G127" s="945">
        <f t="shared" si="6"/>
        <v>0.383177987657907</v>
      </c>
      <c r="H127" s="944">
        <f t="shared" si="4"/>
        <v>501136.69218676694</v>
      </c>
      <c r="I127" s="945">
        <f t="shared" si="7"/>
        <v>-0.52785224997033819</v>
      </c>
    </row>
    <row r="128" spans="1:9" s="271" customFormat="1" ht="31.5" hidden="1" customHeight="1" x14ac:dyDescent="0.25">
      <c r="A128" s="402" t="s">
        <v>182</v>
      </c>
      <c r="B128" s="31" t="s">
        <v>183</v>
      </c>
      <c r="C128" s="239">
        <v>-9184.9600000000009</v>
      </c>
      <c r="D128" s="239">
        <v>-39116.68</v>
      </c>
      <c r="E128" s="282">
        <v>-70443.520000000004</v>
      </c>
      <c r="F128" s="938">
        <f t="shared" si="5"/>
        <v>-29931.72</v>
      </c>
      <c r="G128" s="939">
        <f t="shared" si="6"/>
        <v>3.2587752151343063</v>
      </c>
      <c r="H128" s="938">
        <f t="shared" si="4"/>
        <v>-31326.840000000004</v>
      </c>
      <c r="I128" s="939">
        <f t="shared" si="7"/>
        <v>0.80085630989133039</v>
      </c>
    </row>
    <row r="129" spans="1:37" s="271" customFormat="1" ht="15.75" hidden="1" customHeight="1" x14ac:dyDescent="0.25">
      <c r="A129" s="402" t="s">
        <v>303</v>
      </c>
      <c r="B129" s="31" t="s">
        <v>292</v>
      </c>
      <c r="C129" s="239">
        <v>0</v>
      </c>
      <c r="D129" s="239">
        <v>-6116.11</v>
      </c>
      <c r="E129" s="282">
        <v>-14340.48</v>
      </c>
      <c r="F129" s="938">
        <f t="shared" si="5"/>
        <v>-6116.11</v>
      </c>
      <c r="G129" s="939">
        <v>1</v>
      </c>
      <c r="H129" s="938">
        <f t="shared" si="4"/>
        <v>-8224.369999999999</v>
      </c>
      <c r="I129" s="939">
        <f t="shared" si="7"/>
        <v>1.3447060304670779</v>
      </c>
    </row>
    <row r="130" spans="1:37" s="271" customFormat="1" x14ac:dyDescent="0.25">
      <c r="A130" s="402" t="s">
        <v>184</v>
      </c>
      <c r="B130" s="31" t="s">
        <v>116</v>
      </c>
      <c r="C130" s="239">
        <v>-1153787.33</v>
      </c>
      <c r="D130" s="239">
        <v>-1558921.42</v>
      </c>
      <c r="E130" s="282">
        <v>-369046.65</v>
      </c>
      <c r="F130" s="938">
        <f t="shared" si="5"/>
        <v>-405134.08999999985</v>
      </c>
      <c r="G130" s="939">
        <f t="shared" si="6"/>
        <v>0.35113411238447195</v>
      </c>
      <c r="H130" s="938">
        <f t="shared" si="4"/>
        <v>1189874.77</v>
      </c>
      <c r="I130" s="939">
        <f t="shared" si="7"/>
        <v>-0.76326795868902753</v>
      </c>
    </row>
    <row r="131" spans="1:37" s="271" customFormat="1" x14ac:dyDescent="0.25">
      <c r="A131" s="402" t="s">
        <v>185</v>
      </c>
      <c r="B131" s="31" t="s">
        <v>118</v>
      </c>
      <c r="C131" s="239">
        <v>-398538.23</v>
      </c>
      <c r="D131" s="239">
        <v>-538998.25</v>
      </c>
      <c r="E131" s="282">
        <v>-209927.1</v>
      </c>
      <c r="F131" s="938">
        <f t="shared" si="5"/>
        <v>-140460.02000000002</v>
      </c>
      <c r="G131" s="939">
        <f t="shared" si="6"/>
        <v>0.35243800826836619</v>
      </c>
      <c r="H131" s="938">
        <f t="shared" si="4"/>
        <v>329071.15000000002</v>
      </c>
      <c r="I131" s="939">
        <f t="shared" si="7"/>
        <v>-0.61052359631965414</v>
      </c>
    </row>
    <row r="132" spans="1:37" s="271" customFormat="1" ht="31.5" x14ac:dyDescent="0.25">
      <c r="A132" s="402" t="s">
        <v>186</v>
      </c>
      <c r="B132" s="31" t="s">
        <v>120</v>
      </c>
      <c r="C132" s="239">
        <v>-301028.94</v>
      </c>
      <c r="D132" s="239">
        <v>-344196.52</v>
      </c>
      <c r="E132" s="282">
        <v>-95939.11</v>
      </c>
      <c r="F132" s="938">
        <f t="shared" si="5"/>
        <v>-43167.580000000016</v>
      </c>
      <c r="G132" s="939">
        <f t="shared" si="6"/>
        <v>0.14340009967148015</v>
      </c>
      <c r="H132" s="938">
        <f t="shared" si="4"/>
        <v>248257.41000000003</v>
      </c>
      <c r="I132" s="939">
        <f t="shared" si="7"/>
        <v>-0.72126647300210944</v>
      </c>
    </row>
    <row r="133" spans="1:37" s="271" customFormat="1" x14ac:dyDescent="0.25">
      <c r="A133" s="402" t="s">
        <v>187</v>
      </c>
      <c r="B133" s="31" t="s">
        <v>122</v>
      </c>
      <c r="C133" s="239">
        <v>-632151.82000000007</v>
      </c>
      <c r="D133" s="239">
        <v>-837372.18</v>
      </c>
      <c r="E133" s="282">
        <v>-178230.07</v>
      </c>
      <c r="F133" s="938">
        <f t="shared" si="5"/>
        <v>-205220.36</v>
      </c>
      <c r="G133" s="939">
        <f t="shared" si="6"/>
        <v>0.32463777451435633</v>
      </c>
      <c r="H133" s="938">
        <f t="shared" si="4"/>
        <v>659142.1100000001</v>
      </c>
      <c r="I133" s="939">
        <f t="shared" si="7"/>
        <v>-0.78715549159992404</v>
      </c>
    </row>
    <row r="134" spans="1:37" s="271" customFormat="1" ht="31.5" x14ac:dyDescent="0.25">
      <c r="A134" s="402" t="s">
        <v>188</v>
      </c>
      <c r="B134" s="31" t="s">
        <v>189</v>
      </c>
      <c r="C134" s="239">
        <v>-120012.83</v>
      </c>
      <c r="D134" s="239">
        <v>-65267.6</v>
      </c>
      <c r="E134" s="282">
        <v>-3726</v>
      </c>
      <c r="F134" s="938">
        <f t="shared" si="5"/>
        <v>54745.23</v>
      </c>
      <c r="G134" s="939">
        <f t="shared" si="6"/>
        <v>-0.45616147873523188</v>
      </c>
      <c r="H134" s="938">
        <f t="shared" si="4"/>
        <v>61541.599999999999</v>
      </c>
      <c r="I134" s="939">
        <f t="shared" si="7"/>
        <v>-0.94291195018661633</v>
      </c>
    </row>
    <row r="135" spans="1:37" s="278" customFormat="1" x14ac:dyDescent="0.25">
      <c r="A135" s="406" t="s">
        <v>190</v>
      </c>
      <c r="B135" s="35" t="s">
        <v>191</v>
      </c>
      <c r="C135" s="242">
        <v>3913838.58</v>
      </c>
      <c r="D135" s="242">
        <v>1963764.33</v>
      </c>
      <c r="E135" s="286">
        <v>4664414.4400000004</v>
      </c>
      <c r="F135" s="947">
        <f t="shared" si="5"/>
        <v>-1950074.25</v>
      </c>
      <c r="G135" s="948">
        <f t="shared" si="6"/>
        <v>-0.49825106737028485</v>
      </c>
      <c r="H135" s="947">
        <f t="shared" si="4"/>
        <v>2700650.1100000003</v>
      </c>
      <c r="I135" s="948">
        <f t="shared" si="7"/>
        <v>1.3752414527256436</v>
      </c>
      <c r="J135" s="271"/>
      <c r="K135" s="271"/>
      <c r="L135" s="271"/>
      <c r="M135" s="271"/>
      <c r="N135" s="271"/>
      <c r="O135" s="271"/>
      <c r="P135" s="271"/>
      <c r="Q135" s="271"/>
      <c r="R135" s="271"/>
      <c r="S135" s="271"/>
      <c r="T135" s="271"/>
      <c r="U135" s="271"/>
      <c r="V135" s="271"/>
      <c r="W135" s="271"/>
      <c r="X135" s="271"/>
      <c r="Y135" s="271"/>
      <c r="Z135" s="271"/>
      <c r="AA135" s="271"/>
      <c r="AB135" s="271"/>
      <c r="AC135" s="271"/>
      <c r="AD135" s="271"/>
      <c r="AE135" s="271"/>
      <c r="AF135" s="271"/>
      <c r="AG135" s="271"/>
      <c r="AH135" s="271"/>
      <c r="AI135" s="271"/>
      <c r="AJ135" s="271"/>
      <c r="AK135" s="271"/>
    </row>
    <row r="136" spans="1:37" s="278" customFormat="1" x14ac:dyDescent="0.25">
      <c r="A136" s="406" t="s">
        <v>192</v>
      </c>
      <c r="B136" s="35" t="s">
        <v>193</v>
      </c>
      <c r="C136" s="242">
        <v>34399.440000000002</v>
      </c>
      <c r="D136" s="242">
        <v>34399.440000000002</v>
      </c>
      <c r="E136" s="286">
        <v>18412.39</v>
      </c>
      <c r="F136" s="947">
        <f t="shared" si="5"/>
        <v>0</v>
      </c>
      <c r="G136" s="948">
        <f t="shared" si="6"/>
        <v>0</v>
      </c>
      <c r="H136" s="947">
        <f>E136-D136</f>
        <v>-15987.050000000003</v>
      </c>
      <c r="I136" s="948">
        <f t="shared" si="7"/>
        <v>-0.46474739123660158</v>
      </c>
      <c r="J136" s="271"/>
      <c r="K136" s="271"/>
      <c r="L136" s="271"/>
      <c r="M136" s="271"/>
      <c r="N136" s="271"/>
      <c r="O136" s="271"/>
      <c r="P136" s="271"/>
      <c r="Q136" s="271"/>
      <c r="R136" s="271"/>
      <c r="S136" s="271"/>
      <c r="T136" s="271"/>
      <c r="U136" s="271"/>
      <c r="V136" s="271"/>
      <c r="W136" s="271"/>
      <c r="X136" s="271"/>
      <c r="Y136" s="271"/>
      <c r="Z136" s="271"/>
      <c r="AA136" s="271"/>
      <c r="AB136" s="271"/>
      <c r="AC136" s="271"/>
      <c r="AD136" s="271"/>
      <c r="AE136" s="271"/>
      <c r="AF136" s="271"/>
      <c r="AG136" s="271"/>
      <c r="AH136" s="271"/>
      <c r="AI136" s="271"/>
      <c r="AJ136" s="271"/>
      <c r="AK136" s="271"/>
    </row>
    <row r="137" spans="1:37" s="278" customFormat="1" x14ac:dyDescent="0.25">
      <c r="A137" s="406" t="s">
        <v>194</v>
      </c>
      <c r="B137" s="35" t="s">
        <v>195</v>
      </c>
      <c r="C137" s="242">
        <v>3538726.42</v>
      </c>
      <c r="D137" s="242">
        <v>3535266.1</v>
      </c>
      <c r="E137" s="286">
        <v>3473338.38</v>
      </c>
      <c r="F137" s="947">
        <f t="shared" si="5"/>
        <v>-3460.3199999998324</v>
      </c>
      <c r="G137" s="948">
        <f t="shared" si="6"/>
        <v>-9.77843322513706E-4</v>
      </c>
      <c r="H137" s="947">
        <f t="shared" si="4"/>
        <v>-61927.720000000205</v>
      </c>
      <c r="I137" s="948">
        <f t="shared" si="7"/>
        <v>-1.751713117154044E-2</v>
      </c>
      <c r="J137" s="271"/>
      <c r="K137" s="271"/>
      <c r="L137" s="271"/>
      <c r="M137" s="271"/>
      <c r="N137" s="271"/>
      <c r="O137" s="271"/>
      <c r="P137" s="271"/>
      <c r="Q137" s="271"/>
      <c r="R137" s="271"/>
      <c r="S137" s="271"/>
      <c r="T137" s="271"/>
      <c r="U137" s="271"/>
      <c r="V137" s="271"/>
      <c r="W137" s="271"/>
      <c r="X137" s="271"/>
      <c r="Y137" s="271"/>
      <c r="Z137" s="271"/>
      <c r="AA137" s="271"/>
      <c r="AB137" s="271"/>
      <c r="AC137" s="271"/>
      <c r="AD137" s="271"/>
      <c r="AE137" s="271"/>
      <c r="AF137" s="271"/>
      <c r="AG137" s="271"/>
      <c r="AH137" s="271"/>
      <c r="AI137" s="271"/>
      <c r="AJ137" s="271"/>
      <c r="AK137" s="271"/>
    </row>
    <row r="138" spans="1:37" s="278" customFormat="1" ht="16.5" thickBot="1" x14ac:dyDescent="0.3">
      <c r="A138" s="407" t="s">
        <v>196</v>
      </c>
      <c r="B138" s="399" t="s">
        <v>197</v>
      </c>
      <c r="C138" s="400">
        <v>59750.21</v>
      </c>
      <c r="D138" s="400">
        <v>66962.240000000005</v>
      </c>
      <c r="E138" s="737">
        <v>107329.56</v>
      </c>
      <c r="F138" s="949">
        <f t="shared" si="5"/>
        <v>7212.0300000000061</v>
      </c>
      <c r="G138" s="950">
        <f t="shared" si="6"/>
        <v>0.12070300673420238</v>
      </c>
      <c r="H138" s="949">
        <f t="shared" ref="H138:H139" si="8">E138-D138</f>
        <v>40367.319999999992</v>
      </c>
      <c r="I138" s="950">
        <f t="shared" si="7"/>
        <v>0.60283706160367379</v>
      </c>
      <c r="J138" s="271"/>
      <c r="K138" s="271"/>
      <c r="L138" s="271"/>
      <c r="M138" s="271"/>
      <c r="N138" s="271"/>
      <c r="O138" s="271"/>
      <c r="P138" s="271"/>
      <c r="Q138" s="271"/>
      <c r="R138" s="271"/>
      <c r="S138" s="271"/>
      <c r="T138" s="271"/>
      <c r="U138" s="271"/>
      <c r="V138" s="271"/>
      <c r="W138" s="271"/>
      <c r="X138" s="271"/>
      <c r="Y138" s="271"/>
      <c r="Z138" s="271"/>
      <c r="AA138" s="271"/>
      <c r="AB138" s="271"/>
      <c r="AC138" s="271"/>
      <c r="AD138" s="271"/>
      <c r="AE138" s="271"/>
      <c r="AF138" s="271"/>
      <c r="AG138" s="271"/>
      <c r="AH138" s="271"/>
      <c r="AI138" s="271"/>
      <c r="AJ138" s="271"/>
      <c r="AK138" s="271"/>
    </row>
    <row r="139" spans="1:37" s="271" customFormat="1" ht="21.75" thickBot="1" x14ac:dyDescent="0.3">
      <c r="A139" s="1214" t="s">
        <v>304</v>
      </c>
      <c r="B139" s="1215"/>
      <c r="C139" s="420">
        <f>C9+C15</f>
        <v>172370609.2043511</v>
      </c>
      <c r="D139" s="420">
        <f>D9+D15</f>
        <v>167387942.94134495</v>
      </c>
      <c r="E139" s="738">
        <f>E9+E15</f>
        <v>170407307.08195746</v>
      </c>
      <c r="F139" s="951">
        <f t="shared" ref="F139:F176" si="9">D139-C139</f>
        <v>-4982666.2630061507</v>
      </c>
      <c r="G139" s="952">
        <f t="shared" ref="G139:G185" si="10">F139/C139</f>
        <v>-2.8906704489853219E-2</v>
      </c>
      <c r="H139" s="951">
        <f t="shared" si="8"/>
        <v>3019364.1406125128</v>
      </c>
      <c r="I139" s="952">
        <f t="shared" ref="I139" si="11">H139/D139</f>
        <v>1.8038122026928425E-2</v>
      </c>
    </row>
    <row r="140" spans="1:37" s="271" customFormat="1" ht="18" x14ac:dyDescent="0.25">
      <c r="A140" s="254"/>
      <c r="B140" s="254"/>
      <c r="C140" s="255"/>
      <c r="D140" s="255"/>
      <c r="E140" s="255"/>
      <c r="F140" s="255"/>
      <c r="G140" s="922"/>
      <c r="H140" s="255"/>
      <c r="I140" s="922"/>
    </row>
    <row r="141" spans="1:37" s="271" customFormat="1" ht="18.75" thickBot="1" x14ac:dyDescent="0.3">
      <c r="A141" s="254"/>
      <c r="B141" s="254"/>
      <c r="C141" s="255"/>
      <c r="D141" s="255"/>
      <c r="E141" s="255"/>
      <c r="F141" s="255"/>
      <c r="G141" s="922"/>
      <c r="H141" s="255"/>
      <c r="I141" s="922"/>
    </row>
    <row r="142" spans="1:37" s="271" customFormat="1" ht="15.75" customHeight="1" thickBot="1" x14ac:dyDescent="0.3">
      <c r="A142" s="1224" t="s">
        <v>278</v>
      </c>
      <c r="B142" s="1226" t="s">
        <v>279</v>
      </c>
      <c r="C142" s="1184" t="s">
        <v>446</v>
      </c>
      <c r="D142" s="1230" t="s">
        <v>447</v>
      </c>
      <c r="E142" s="1234" t="s">
        <v>448</v>
      </c>
      <c r="F142" s="1244" t="s">
        <v>814</v>
      </c>
      <c r="G142" s="1245"/>
      <c r="H142" s="1244" t="s">
        <v>815</v>
      </c>
      <c r="I142" s="1245"/>
    </row>
    <row r="143" spans="1:37" s="271" customFormat="1" ht="16.5" customHeight="1" thickBot="1" x14ac:dyDescent="0.3">
      <c r="A143" s="1225"/>
      <c r="B143" s="1227"/>
      <c r="C143" s="1221"/>
      <c r="D143" s="1231"/>
      <c r="E143" s="1235"/>
      <c r="F143" s="917" t="s">
        <v>816</v>
      </c>
      <c r="G143" s="920" t="s">
        <v>817</v>
      </c>
      <c r="H143" s="918" t="s">
        <v>816</v>
      </c>
      <c r="I143" s="928" t="s">
        <v>817</v>
      </c>
    </row>
    <row r="144" spans="1:37" s="274" customFormat="1" ht="19.5" thickBot="1" x14ac:dyDescent="0.3">
      <c r="A144" s="619" t="s">
        <v>198</v>
      </c>
      <c r="B144" s="649" t="s">
        <v>199</v>
      </c>
      <c r="C144" s="620"/>
      <c r="D144" s="620"/>
      <c r="E144" s="909"/>
      <c r="F144" s="954"/>
      <c r="G144" s="955"/>
      <c r="H144" s="954"/>
      <c r="I144" s="955"/>
    </row>
    <row r="145" spans="1:37" s="275" customFormat="1" x14ac:dyDescent="0.25">
      <c r="A145" s="618" t="s">
        <v>200</v>
      </c>
      <c r="B145" s="621" t="s">
        <v>201</v>
      </c>
      <c r="C145" s="537">
        <f>SUM(C146:C151)</f>
        <v>10276609.619999999</v>
      </c>
      <c r="D145" s="537">
        <f>SUM(D146:D151)</f>
        <v>7228915.584533941</v>
      </c>
      <c r="E145" s="910">
        <f>SUM(E146:E151)</f>
        <v>3352539.2535416763</v>
      </c>
      <c r="F145" s="936">
        <f t="shared" si="9"/>
        <v>-3047694.0354660582</v>
      </c>
      <c r="G145" s="937">
        <f>F145/C145</f>
        <v>-0.29656609992606281</v>
      </c>
      <c r="H145" s="936">
        <f>E145-D145</f>
        <v>-3876376.3309922647</v>
      </c>
      <c r="I145" s="937">
        <f>H145/D145</f>
        <v>-0.53623206491519437</v>
      </c>
      <c r="J145" s="274"/>
      <c r="K145" s="274"/>
      <c r="L145" s="274"/>
      <c r="M145" s="274"/>
      <c r="N145" s="274"/>
      <c r="O145" s="274"/>
      <c r="P145" s="274"/>
      <c r="Q145" s="274"/>
      <c r="R145" s="274"/>
      <c r="S145" s="274"/>
      <c r="T145" s="274"/>
      <c r="U145" s="274"/>
      <c r="V145" s="274"/>
      <c r="W145" s="274"/>
      <c r="X145" s="274"/>
      <c r="Y145" s="274"/>
      <c r="Z145" s="274"/>
      <c r="AA145" s="274"/>
      <c r="AB145" s="274"/>
      <c r="AC145" s="274"/>
      <c r="AD145" s="274"/>
      <c r="AE145" s="274"/>
      <c r="AF145" s="274"/>
      <c r="AG145" s="274"/>
      <c r="AH145" s="274"/>
      <c r="AI145" s="274"/>
      <c r="AJ145" s="274"/>
      <c r="AK145" s="274"/>
    </row>
    <row r="146" spans="1:37" s="271" customFormat="1" x14ac:dyDescent="0.25">
      <c r="A146" s="408" t="s">
        <v>202</v>
      </c>
      <c r="B146" s="256" t="s">
        <v>203</v>
      </c>
      <c r="C146" s="239">
        <v>797968.95000000007</v>
      </c>
      <c r="D146" s="239">
        <v>0</v>
      </c>
      <c r="E146" s="282">
        <v>0</v>
      </c>
      <c r="F146" s="938">
        <f t="shared" si="9"/>
        <v>-797968.95000000007</v>
      </c>
      <c r="G146" s="939">
        <f t="shared" si="10"/>
        <v>-1</v>
      </c>
      <c r="H146" s="938">
        <f t="shared" ref="H146:H185" si="12">E146-D146</f>
        <v>0</v>
      </c>
      <c r="I146" s="939">
        <v>0</v>
      </c>
    </row>
    <row r="147" spans="1:37" s="271" customFormat="1" x14ac:dyDescent="0.25">
      <c r="A147" s="402" t="s">
        <v>204</v>
      </c>
      <c r="B147" s="238" t="s">
        <v>205</v>
      </c>
      <c r="C147" s="239">
        <v>2777102.34</v>
      </c>
      <c r="D147" s="239">
        <v>1416096.33</v>
      </c>
      <c r="E147" s="282">
        <v>2284572.52</v>
      </c>
      <c r="F147" s="938">
        <f t="shared" si="9"/>
        <v>-1361006.0099999998</v>
      </c>
      <c r="G147" s="939">
        <f t="shared" si="10"/>
        <v>-0.49008133060015346</v>
      </c>
      <c r="H147" s="938">
        <f t="shared" si="12"/>
        <v>868476.19</v>
      </c>
      <c r="I147" s="939">
        <f t="shared" ref="I147:I185" si="13">H147/D147</f>
        <v>0.61328892081797848</v>
      </c>
    </row>
    <row r="148" spans="1:37" s="271" customFormat="1" x14ac:dyDescent="0.25">
      <c r="A148" s="402" t="s">
        <v>206</v>
      </c>
      <c r="B148" s="238" t="s">
        <v>207</v>
      </c>
      <c r="C148" s="239">
        <v>63468</v>
      </c>
      <c r="D148" s="239">
        <v>87617.66</v>
      </c>
      <c r="E148" s="282">
        <v>81012.350000000006</v>
      </c>
      <c r="F148" s="938">
        <f t="shared" si="9"/>
        <v>24149.660000000003</v>
      </c>
      <c r="G148" s="939">
        <f t="shared" si="10"/>
        <v>0.3805013550135502</v>
      </c>
      <c r="H148" s="938">
        <f t="shared" si="12"/>
        <v>-6605.3099999999977</v>
      </c>
      <c r="I148" s="939">
        <f t="shared" si="13"/>
        <v>-7.5387884132034538E-2</v>
      </c>
    </row>
    <row r="149" spans="1:37" s="271" customFormat="1" x14ac:dyDescent="0.25">
      <c r="A149" s="402" t="s">
        <v>208</v>
      </c>
      <c r="B149" s="238" t="s">
        <v>209</v>
      </c>
      <c r="C149" s="257">
        <v>712509</v>
      </c>
      <c r="D149" s="257">
        <v>961940</v>
      </c>
      <c r="E149" s="283">
        <v>0</v>
      </c>
      <c r="F149" s="956">
        <f t="shared" si="9"/>
        <v>249431</v>
      </c>
      <c r="G149" s="957">
        <f t="shared" si="10"/>
        <v>0.3500741745016554</v>
      </c>
      <c r="H149" s="956">
        <f t="shared" si="12"/>
        <v>-961940</v>
      </c>
      <c r="I149" s="957">
        <f t="shared" si="13"/>
        <v>-1</v>
      </c>
    </row>
    <row r="150" spans="1:37" s="271" customFormat="1" ht="47.25" x14ac:dyDescent="0.25">
      <c r="A150" s="402" t="s">
        <v>210</v>
      </c>
      <c r="B150" s="238" t="s">
        <v>211</v>
      </c>
      <c r="C150" s="239">
        <v>227335.47</v>
      </c>
      <c r="D150" s="239">
        <v>236484.52000000002</v>
      </c>
      <c r="E150" s="282">
        <v>204040.95</v>
      </c>
      <c r="F150" s="938">
        <f t="shared" si="9"/>
        <v>9149.0500000000175</v>
      </c>
      <c r="G150" s="939">
        <f t="shared" si="10"/>
        <v>4.0244709723476137E-2</v>
      </c>
      <c r="H150" s="938">
        <f t="shared" si="12"/>
        <v>-32443.570000000007</v>
      </c>
      <c r="I150" s="939">
        <f t="shared" si="13"/>
        <v>-0.1371910939455995</v>
      </c>
    </row>
    <row r="151" spans="1:37" s="284" customFormat="1" x14ac:dyDescent="0.25">
      <c r="A151" s="402" t="s">
        <v>212</v>
      </c>
      <c r="B151" s="238" t="s">
        <v>213</v>
      </c>
      <c r="C151" s="239">
        <f>SUM(C152:C155)</f>
        <v>5698225.8599999994</v>
      </c>
      <c r="D151" s="239">
        <v>4526777.0745339412</v>
      </c>
      <c r="E151" s="282">
        <v>782913.43354167603</v>
      </c>
      <c r="F151" s="938">
        <f t="shared" si="9"/>
        <v>-1171448.7854660582</v>
      </c>
      <c r="G151" s="939">
        <f t="shared" si="10"/>
        <v>-0.20558131850990868</v>
      </c>
      <c r="H151" s="938">
        <f t="shared" si="12"/>
        <v>-3743863.6409922652</v>
      </c>
      <c r="I151" s="939">
        <f t="shared" si="13"/>
        <v>-0.82704837886847304</v>
      </c>
      <c r="J151" s="271"/>
      <c r="K151" s="271"/>
      <c r="L151" s="271"/>
      <c r="M151" s="271"/>
      <c r="N151" s="271"/>
      <c r="O151" s="271"/>
      <c r="P151" s="271"/>
      <c r="Q151" s="271"/>
      <c r="R151" s="271"/>
      <c r="S151" s="271"/>
      <c r="T151" s="271"/>
      <c r="U151" s="271"/>
      <c r="V151" s="271"/>
      <c r="W151" s="271"/>
      <c r="X151" s="271"/>
      <c r="Y151" s="271"/>
      <c r="Z151" s="271"/>
      <c r="AA151" s="271"/>
      <c r="AB151" s="271"/>
      <c r="AC151" s="271"/>
      <c r="AD151" s="271"/>
    </row>
    <row r="152" spans="1:37" s="271" customFormat="1" ht="31.5" x14ac:dyDescent="0.25">
      <c r="A152" s="402" t="s">
        <v>465</v>
      </c>
      <c r="B152" s="238" t="s">
        <v>466</v>
      </c>
      <c r="C152" s="239">
        <v>137065.01999999999</v>
      </c>
      <c r="D152" s="239">
        <v>154421.43</v>
      </c>
      <c r="E152" s="282">
        <v>146284.44</v>
      </c>
      <c r="F152" s="938">
        <f t="shared" si="9"/>
        <v>17356.410000000003</v>
      </c>
      <c r="G152" s="939">
        <f t="shared" si="10"/>
        <v>0.12662902613664673</v>
      </c>
      <c r="H152" s="938">
        <f t="shared" si="12"/>
        <v>-8136.9899999999907</v>
      </c>
      <c r="I152" s="939">
        <f t="shared" si="13"/>
        <v>-5.269339883719501E-2</v>
      </c>
    </row>
    <row r="153" spans="1:37" s="271" customFormat="1" ht="31.5" x14ac:dyDescent="0.25">
      <c r="A153" s="408" t="s">
        <v>467</v>
      </c>
      <c r="B153" s="933" t="s">
        <v>468</v>
      </c>
      <c r="C153" s="239">
        <v>5561160.8399999999</v>
      </c>
      <c r="D153" s="239">
        <v>3266010.69</v>
      </c>
      <c r="E153" s="282">
        <v>0</v>
      </c>
      <c r="F153" s="938">
        <f>D153-C153</f>
        <v>-2295150.15</v>
      </c>
      <c r="G153" s="939">
        <f>F153/C153</f>
        <v>-0.41271062212255671</v>
      </c>
      <c r="H153" s="938">
        <f t="shared" si="12"/>
        <v>-3266010.69</v>
      </c>
      <c r="I153" s="939">
        <f t="shared" si="13"/>
        <v>-1</v>
      </c>
    </row>
    <row r="154" spans="1:37" s="279" customFormat="1" ht="31.5" x14ac:dyDescent="0.25">
      <c r="A154" s="404" t="s">
        <v>469</v>
      </c>
      <c r="B154" s="247" t="s">
        <v>470</v>
      </c>
      <c r="C154" s="248">
        <v>0</v>
      </c>
      <c r="D154" s="248">
        <v>1106344.9545339413</v>
      </c>
      <c r="E154" s="285">
        <v>318453.5345339413</v>
      </c>
      <c r="F154" s="944">
        <f>D154-C154</f>
        <v>1106344.9545339413</v>
      </c>
      <c r="G154" s="945">
        <v>1</v>
      </c>
      <c r="H154" s="944">
        <f t="shared" si="12"/>
        <v>-787891.42</v>
      </c>
      <c r="I154" s="945">
        <f t="shared" si="13"/>
        <v>-0.71215710504316176</v>
      </c>
    </row>
    <row r="155" spans="1:37" s="279" customFormat="1" ht="31.5" x14ac:dyDescent="0.25">
      <c r="A155" s="404" t="s">
        <v>471</v>
      </c>
      <c r="B155" s="247" t="s">
        <v>472</v>
      </c>
      <c r="C155" s="248">
        <v>0</v>
      </c>
      <c r="D155" s="248">
        <v>0</v>
      </c>
      <c r="E155" s="285">
        <v>318175.45900773478</v>
      </c>
      <c r="F155" s="944">
        <f>D155-C155</f>
        <v>0</v>
      </c>
      <c r="G155" s="945">
        <v>0</v>
      </c>
      <c r="H155" s="944">
        <f>E155-D155</f>
        <v>318175.45900773478</v>
      </c>
      <c r="I155" s="945">
        <v>1</v>
      </c>
    </row>
    <row r="156" spans="1:37" s="275" customFormat="1" x14ac:dyDescent="0.25">
      <c r="A156" s="401" t="s">
        <v>214</v>
      </c>
      <c r="B156" s="235" t="s">
        <v>215</v>
      </c>
      <c r="C156" s="236">
        <f>SUM(C157:C159)</f>
        <v>20930588.249968611</v>
      </c>
      <c r="D156" s="236">
        <f>SUM(D157:D159)</f>
        <v>14564087.287006231</v>
      </c>
      <c r="E156" s="281">
        <f>SUM(E157:E159)</f>
        <v>16500638.775023852</v>
      </c>
      <c r="F156" s="940">
        <f t="shared" si="9"/>
        <v>-6366500.9629623797</v>
      </c>
      <c r="G156" s="941">
        <f t="shared" si="10"/>
        <v>-0.30417209907953385</v>
      </c>
      <c r="H156" s="940">
        <f t="shared" si="12"/>
        <v>1936551.4880176205</v>
      </c>
      <c r="I156" s="941">
        <f t="shared" si="13"/>
        <v>0.13296758319660515</v>
      </c>
      <c r="J156" s="274"/>
      <c r="K156" s="274"/>
      <c r="L156" s="274"/>
      <c r="M156" s="274"/>
      <c r="N156" s="274"/>
      <c r="O156" s="274"/>
      <c r="P156" s="274"/>
      <c r="Q156" s="274"/>
      <c r="R156" s="274"/>
      <c r="S156" s="274"/>
      <c r="T156" s="274"/>
      <c r="U156" s="274"/>
      <c r="V156" s="274"/>
      <c r="W156" s="274"/>
      <c r="X156" s="274"/>
      <c r="Y156" s="274"/>
      <c r="Z156" s="274"/>
      <c r="AA156" s="274"/>
      <c r="AB156" s="274"/>
      <c r="AC156" s="274"/>
      <c r="AD156" s="274"/>
      <c r="AE156" s="274"/>
      <c r="AF156" s="274"/>
      <c r="AG156" s="274"/>
      <c r="AH156" s="274"/>
      <c r="AI156" s="274"/>
      <c r="AJ156" s="274"/>
      <c r="AK156" s="274"/>
    </row>
    <row r="157" spans="1:37" s="271" customFormat="1" x14ac:dyDescent="0.25">
      <c r="A157" s="402" t="s">
        <v>216</v>
      </c>
      <c r="B157" s="238" t="s">
        <v>217</v>
      </c>
      <c r="C157" s="239">
        <v>9794879.6300000008</v>
      </c>
      <c r="D157" s="239">
        <v>3500000</v>
      </c>
      <c r="E157" s="282">
        <v>3500000</v>
      </c>
      <c r="F157" s="938">
        <f t="shared" si="9"/>
        <v>-6294879.6300000008</v>
      </c>
      <c r="G157" s="939">
        <f t="shared" si="10"/>
        <v>-0.64267044290364606</v>
      </c>
      <c r="H157" s="938">
        <f t="shared" si="12"/>
        <v>0</v>
      </c>
      <c r="I157" s="939">
        <f t="shared" si="13"/>
        <v>0</v>
      </c>
    </row>
    <row r="158" spans="1:37" s="271" customFormat="1" ht="31.5" x14ac:dyDescent="0.25">
      <c r="A158" s="402" t="s">
        <v>218</v>
      </c>
      <c r="B158" s="238" t="s">
        <v>219</v>
      </c>
      <c r="C158" s="239">
        <v>3869626.86</v>
      </c>
      <c r="D158" s="239">
        <v>3689253.45</v>
      </c>
      <c r="E158" s="282">
        <v>4213104.83</v>
      </c>
      <c r="F158" s="938">
        <f t="shared" si="9"/>
        <v>-180373.40999999968</v>
      </c>
      <c r="G158" s="939">
        <f t="shared" si="10"/>
        <v>-4.6612610601943077E-2</v>
      </c>
      <c r="H158" s="938">
        <f t="shared" si="12"/>
        <v>523851.37999999989</v>
      </c>
      <c r="I158" s="939">
        <f t="shared" si="13"/>
        <v>0.14199387141590933</v>
      </c>
    </row>
    <row r="159" spans="1:37" s="279" customFormat="1" ht="31.5" x14ac:dyDescent="0.25">
      <c r="A159" s="404" t="s">
        <v>220</v>
      </c>
      <c r="B159" s="247" t="s">
        <v>221</v>
      </c>
      <c r="C159" s="248">
        <v>7266081.7599686095</v>
      </c>
      <c r="D159" s="248">
        <v>7374833.8370062308</v>
      </c>
      <c r="E159" s="285">
        <v>8787533.9450238515</v>
      </c>
      <c r="F159" s="944">
        <v>0</v>
      </c>
      <c r="G159" s="945">
        <f t="shared" si="10"/>
        <v>0</v>
      </c>
      <c r="H159" s="944">
        <f t="shared" si="12"/>
        <v>1412700.1080176206</v>
      </c>
      <c r="I159" s="945">
        <f t="shared" si="13"/>
        <v>0.19155687290591183</v>
      </c>
    </row>
    <row r="160" spans="1:37" s="271" customFormat="1" ht="31.5" hidden="1" customHeight="1" x14ac:dyDescent="0.25">
      <c r="A160" s="402" t="s">
        <v>222</v>
      </c>
      <c r="B160" s="238" t="s">
        <v>223</v>
      </c>
      <c r="C160" s="239">
        <v>1578926.74</v>
      </c>
      <c r="D160" s="239">
        <v>1578926.74</v>
      </c>
      <c r="E160" s="282">
        <v>1578926.74</v>
      </c>
      <c r="F160" s="938">
        <f t="shared" si="9"/>
        <v>0</v>
      </c>
      <c r="G160" s="939">
        <f t="shared" si="10"/>
        <v>0</v>
      </c>
      <c r="H160" s="938">
        <f t="shared" si="12"/>
        <v>0</v>
      </c>
      <c r="I160" s="939">
        <f t="shared" si="13"/>
        <v>0</v>
      </c>
    </row>
    <row r="161" spans="1:37" s="271" customFormat="1" ht="15.75" hidden="1" customHeight="1" x14ac:dyDescent="0.25">
      <c r="A161" s="402" t="s">
        <v>224</v>
      </c>
      <c r="B161" s="238" t="s">
        <v>225</v>
      </c>
      <c r="C161" s="239">
        <v>1501650.22</v>
      </c>
      <c r="D161" s="239">
        <v>1501650.22</v>
      </c>
      <c r="E161" s="282">
        <v>1501650.22</v>
      </c>
      <c r="F161" s="938">
        <f t="shared" si="9"/>
        <v>0</v>
      </c>
      <c r="G161" s="939">
        <f t="shared" si="10"/>
        <v>0</v>
      </c>
      <c r="H161" s="938">
        <f t="shared" si="12"/>
        <v>0</v>
      </c>
      <c r="I161" s="939">
        <f t="shared" si="13"/>
        <v>0</v>
      </c>
    </row>
    <row r="162" spans="1:37" s="271" customFormat="1" ht="15.75" hidden="1" customHeight="1" x14ac:dyDescent="0.25">
      <c r="A162" s="402" t="s">
        <v>226</v>
      </c>
      <c r="B162" s="238" t="s">
        <v>227</v>
      </c>
      <c r="C162" s="239">
        <v>1129422.44</v>
      </c>
      <c r="D162" s="239">
        <v>1129422.44</v>
      </c>
      <c r="E162" s="282">
        <v>1451039.8</v>
      </c>
      <c r="F162" s="938">
        <f t="shared" si="9"/>
        <v>0</v>
      </c>
      <c r="G162" s="939">
        <f t="shared" si="10"/>
        <v>0</v>
      </c>
      <c r="H162" s="938">
        <f t="shared" si="12"/>
        <v>321617.3600000001</v>
      </c>
      <c r="I162" s="939">
        <f t="shared" si="13"/>
        <v>0.28476267923275911</v>
      </c>
    </row>
    <row r="163" spans="1:37" s="279" customFormat="1" ht="16.5" thickBot="1" x14ac:dyDescent="0.3">
      <c r="A163" s="404" t="s">
        <v>228</v>
      </c>
      <c r="B163" s="247" t="s">
        <v>229</v>
      </c>
      <c r="C163" s="248">
        <v>1731582.3599686094</v>
      </c>
      <c r="D163" s="248">
        <v>1840334.4370062302</v>
      </c>
      <c r="E163" s="285">
        <v>2092897.0850238521</v>
      </c>
      <c r="F163" s="944">
        <v>0</v>
      </c>
      <c r="G163" s="945">
        <f t="shared" si="10"/>
        <v>0</v>
      </c>
      <c r="H163" s="944">
        <f t="shared" si="12"/>
        <v>252562.64801762183</v>
      </c>
      <c r="I163" s="945">
        <f t="shared" si="13"/>
        <v>0.13723736454580446</v>
      </c>
    </row>
    <row r="164" spans="1:37" s="271" customFormat="1" ht="16.5" hidden="1" customHeight="1" x14ac:dyDescent="0.25">
      <c r="A164" s="402" t="s">
        <v>230</v>
      </c>
      <c r="B164" s="238" t="s">
        <v>231</v>
      </c>
      <c r="C164" s="239">
        <v>1324500</v>
      </c>
      <c r="D164" s="239">
        <v>1324500</v>
      </c>
      <c r="E164" s="282">
        <v>1364573.43</v>
      </c>
      <c r="F164" s="938">
        <f t="shared" si="9"/>
        <v>0</v>
      </c>
      <c r="G164" s="939">
        <f t="shared" si="10"/>
        <v>0</v>
      </c>
      <c r="H164" s="938">
        <f t="shared" si="12"/>
        <v>40073.429999999935</v>
      </c>
      <c r="I164" s="939">
        <f t="shared" si="13"/>
        <v>3.0255515288788174E-2</v>
      </c>
    </row>
    <row r="165" spans="1:37" s="271" customFormat="1" ht="32.25" hidden="1" customHeight="1" x14ac:dyDescent="0.25">
      <c r="A165" s="402" t="s">
        <v>305</v>
      </c>
      <c r="B165" s="238" t="s">
        <v>306</v>
      </c>
      <c r="C165" s="239">
        <v>0</v>
      </c>
      <c r="D165" s="239">
        <v>0</v>
      </c>
      <c r="E165" s="282">
        <v>495295.17</v>
      </c>
      <c r="F165" s="938">
        <f t="shared" si="9"/>
        <v>0</v>
      </c>
      <c r="G165" s="939">
        <v>0</v>
      </c>
      <c r="H165" s="938">
        <f t="shared" si="12"/>
        <v>495295.17</v>
      </c>
      <c r="I165" s="939">
        <v>1</v>
      </c>
    </row>
    <row r="166" spans="1:37" s="271" customFormat="1" ht="32.25" hidden="1" customHeight="1" thickBot="1" x14ac:dyDescent="0.3">
      <c r="A166" s="930" t="s">
        <v>307</v>
      </c>
      <c r="B166" s="931" t="s">
        <v>308</v>
      </c>
      <c r="C166" s="289">
        <v>0</v>
      </c>
      <c r="D166" s="289">
        <v>0</v>
      </c>
      <c r="E166" s="953">
        <v>303151.5</v>
      </c>
      <c r="F166" s="958">
        <f t="shared" si="9"/>
        <v>0</v>
      </c>
      <c r="G166" s="959">
        <v>0</v>
      </c>
      <c r="H166" s="958">
        <f t="shared" si="12"/>
        <v>303151.5</v>
      </c>
      <c r="I166" s="959">
        <v>1</v>
      </c>
    </row>
    <row r="167" spans="1:37" s="287" customFormat="1" ht="21.75" thickBot="1" x14ac:dyDescent="0.3">
      <c r="A167" s="1214" t="s">
        <v>309</v>
      </c>
      <c r="B167" s="1215"/>
      <c r="C167" s="420">
        <f>C145+C156</f>
        <v>31207197.869968608</v>
      </c>
      <c r="D167" s="420">
        <f>D145+D156</f>
        <v>21793002.871540174</v>
      </c>
      <c r="E167" s="738">
        <f>E145+E156</f>
        <v>19853178.028565526</v>
      </c>
      <c r="F167" s="960">
        <f t="shared" si="9"/>
        <v>-9414194.9984284341</v>
      </c>
      <c r="G167" s="961">
        <f t="shared" si="10"/>
        <v>-0.30166742421587062</v>
      </c>
      <c r="H167" s="960">
        <f t="shared" si="12"/>
        <v>-1939824.8429746479</v>
      </c>
      <c r="I167" s="961">
        <f t="shared" si="13"/>
        <v>-8.901136086701919E-2</v>
      </c>
      <c r="J167" s="271"/>
      <c r="K167" s="271"/>
      <c r="L167" s="271"/>
      <c r="M167" s="271"/>
      <c r="N167" s="271"/>
      <c r="O167" s="271"/>
      <c r="P167" s="271"/>
      <c r="Q167" s="271"/>
      <c r="R167" s="271"/>
      <c r="S167" s="271"/>
      <c r="T167" s="271"/>
      <c r="U167" s="271"/>
      <c r="V167" s="271"/>
      <c r="W167" s="271"/>
      <c r="X167" s="271"/>
      <c r="Y167" s="271"/>
      <c r="Z167" s="271"/>
      <c r="AA167" s="271"/>
      <c r="AB167" s="271"/>
      <c r="AC167" s="271"/>
      <c r="AD167" s="271"/>
      <c r="AE167" s="271"/>
      <c r="AF167" s="271"/>
      <c r="AG167" s="271"/>
      <c r="AH167" s="271"/>
      <c r="AI167" s="271"/>
      <c r="AJ167" s="271"/>
      <c r="AK167" s="271"/>
    </row>
    <row r="168" spans="1:37" s="271" customFormat="1" ht="19.5" thickBot="1" x14ac:dyDescent="0.3">
      <c r="A168" s="619">
        <v>3</v>
      </c>
      <c r="B168" s="650" t="s">
        <v>232</v>
      </c>
      <c r="C168" s="623"/>
      <c r="D168" s="623"/>
      <c r="E168" s="913"/>
      <c r="F168" s="962"/>
      <c r="G168" s="963"/>
      <c r="H168" s="962"/>
      <c r="I168" s="963"/>
    </row>
    <row r="169" spans="1:37" s="275" customFormat="1" x14ac:dyDescent="0.25">
      <c r="A169" s="618" t="s">
        <v>233</v>
      </c>
      <c r="B169" s="622" t="s">
        <v>234</v>
      </c>
      <c r="C169" s="537">
        <v>116747000</v>
      </c>
      <c r="D169" s="537">
        <v>116747000</v>
      </c>
      <c r="E169" s="910">
        <v>116747000</v>
      </c>
      <c r="F169" s="936">
        <f t="shared" si="9"/>
        <v>0</v>
      </c>
      <c r="G169" s="937">
        <f t="shared" si="10"/>
        <v>0</v>
      </c>
      <c r="H169" s="936">
        <f t="shared" si="12"/>
        <v>0</v>
      </c>
      <c r="I169" s="937">
        <f t="shared" si="13"/>
        <v>0</v>
      </c>
      <c r="J169" s="274"/>
      <c r="K169" s="274"/>
      <c r="L169" s="274"/>
      <c r="M169" s="274"/>
      <c r="N169" s="274"/>
      <c r="O169" s="274"/>
      <c r="P169" s="274"/>
      <c r="Q169" s="274"/>
      <c r="R169" s="274"/>
      <c r="S169" s="274"/>
      <c r="T169" s="274"/>
      <c r="U169" s="274"/>
      <c r="V169" s="274"/>
      <c r="W169" s="274"/>
      <c r="X169" s="274"/>
      <c r="Y169" s="274"/>
      <c r="Z169" s="274"/>
      <c r="AA169" s="274"/>
      <c r="AB169" s="274"/>
      <c r="AC169" s="274"/>
      <c r="AD169" s="274"/>
      <c r="AE169" s="274"/>
      <c r="AF169" s="274"/>
      <c r="AG169" s="274"/>
      <c r="AH169" s="274"/>
      <c r="AI169" s="274"/>
      <c r="AJ169" s="274"/>
      <c r="AK169" s="274"/>
    </row>
    <row r="170" spans="1:37" s="271" customFormat="1" x14ac:dyDescent="0.25">
      <c r="A170" s="402" t="s">
        <v>235</v>
      </c>
      <c r="B170" s="238" t="s">
        <v>236</v>
      </c>
      <c r="C170" s="257">
        <v>116747000</v>
      </c>
      <c r="D170" s="257">
        <v>116747000</v>
      </c>
      <c r="E170" s="283">
        <v>116747000</v>
      </c>
      <c r="F170" s="956">
        <f t="shared" si="9"/>
        <v>0</v>
      </c>
      <c r="G170" s="957">
        <f t="shared" si="10"/>
        <v>0</v>
      </c>
      <c r="H170" s="956">
        <f t="shared" si="12"/>
        <v>0</v>
      </c>
      <c r="I170" s="957">
        <f t="shared" si="13"/>
        <v>0</v>
      </c>
    </row>
    <row r="171" spans="1:37" s="275" customFormat="1" x14ac:dyDescent="0.25">
      <c r="A171" s="401" t="s">
        <v>237</v>
      </c>
      <c r="B171" s="326" t="s">
        <v>238</v>
      </c>
      <c r="C171" s="236">
        <v>1498618.96</v>
      </c>
      <c r="D171" s="236">
        <v>3348676.14</v>
      </c>
      <c r="E171" s="281">
        <v>6341072.2299999995</v>
      </c>
      <c r="F171" s="940">
        <f t="shared" si="9"/>
        <v>1850057.1800000002</v>
      </c>
      <c r="G171" s="941">
        <f t="shared" si="10"/>
        <v>1.2345080566710569</v>
      </c>
      <c r="H171" s="940">
        <f t="shared" si="12"/>
        <v>2992396.0899999994</v>
      </c>
      <c r="I171" s="941">
        <f t="shared" si="13"/>
        <v>0.89360570114731941</v>
      </c>
      <c r="J171" s="274"/>
      <c r="K171" s="274"/>
      <c r="L171" s="274"/>
      <c r="M171" s="274"/>
      <c r="N171" s="274"/>
      <c r="O171" s="274"/>
      <c r="P171" s="274"/>
      <c r="Q171" s="274"/>
      <c r="R171" s="274"/>
      <c r="S171" s="274"/>
      <c r="T171" s="274"/>
      <c r="U171" s="274"/>
      <c r="V171" s="274"/>
      <c r="W171" s="274"/>
      <c r="X171" s="274"/>
      <c r="Y171" s="274"/>
      <c r="Z171" s="274"/>
      <c r="AA171" s="274"/>
      <c r="AB171" s="274"/>
      <c r="AC171" s="274"/>
      <c r="AD171" s="274"/>
      <c r="AE171" s="274"/>
      <c r="AF171" s="274"/>
      <c r="AG171" s="274"/>
      <c r="AH171" s="274"/>
      <c r="AI171" s="274"/>
      <c r="AJ171" s="274"/>
      <c r="AK171" s="274"/>
    </row>
    <row r="172" spans="1:37" s="271" customFormat="1" ht="47.25" x14ac:dyDescent="0.25">
      <c r="A172" s="402" t="s">
        <v>239</v>
      </c>
      <c r="B172" s="238" t="s">
        <v>240</v>
      </c>
      <c r="C172" s="257">
        <v>1498618.96</v>
      </c>
      <c r="D172" s="257">
        <v>3348676.14</v>
      </c>
      <c r="E172" s="283">
        <v>1498618.96</v>
      </c>
      <c r="F172" s="956">
        <f t="shared" si="9"/>
        <v>1850057.1800000002</v>
      </c>
      <c r="G172" s="957">
        <f t="shared" si="10"/>
        <v>1.2345080566710569</v>
      </c>
      <c r="H172" s="956">
        <f t="shared" si="12"/>
        <v>-1850057.1800000002</v>
      </c>
      <c r="I172" s="957">
        <f t="shared" si="13"/>
        <v>-0.55247420253664781</v>
      </c>
    </row>
    <row r="173" spans="1:37" s="271" customFormat="1" ht="31.5" x14ac:dyDescent="0.25">
      <c r="A173" s="402" t="s">
        <v>310</v>
      </c>
      <c r="B173" s="238" t="s">
        <v>311</v>
      </c>
      <c r="C173" s="239">
        <v>0</v>
      </c>
      <c r="D173" s="239">
        <v>0</v>
      </c>
      <c r="E173" s="282">
        <v>4842453.2699999996</v>
      </c>
      <c r="F173" s="938">
        <f t="shared" si="9"/>
        <v>0</v>
      </c>
      <c r="G173" s="939">
        <v>0</v>
      </c>
      <c r="H173" s="938">
        <f t="shared" si="12"/>
        <v>4842453.2699999996</v>
      </c>
      <c r="I173" s="939">
        <v>1</v>
      </c>
    </row>
    <row r="174" spans="1:37" s="275" customFormat="1" x14ac:dyDescent="0.25">
      <c r="A174" s="401" t="s">
        <v>241</v>
      </c>
      <c r="B174" s="326" t="s">
        <v>242</v>
      </c>
      <c r="C174" s="236">
        <v>1626352.24</v>
      </c>
      <c r="D174" s="236">
        <v>1680845.9200031389</v>
      </c>
      <c r="E174" s="281">
        <v>1938993.0760610586</v>
      </c>
      <c r="F174" s="940">
        <f t="shared" si="9"/>
        <v>54493.680003138958</v>
      </c>
      <c r="G174" s="941">
        <f t="shared" si="10"/>
        <v>3.350668979503417E-2</v>
      </c>
      <c r="H174" s="940">
        <f t="shared" si="12"/>
        <v>258147.15605791961</v>
      </c>
      <c r="I174" s="941">
        <f t="shared" si="13"/>
        <v>0.15358168942542783</v>
      </c>
      <c r="J174" s="274"/>
      <c r="K174" s="274"/>
      <c r="L174" s="274"/>
      <c r="M174" s="274"/>
      <c r="N174" s="274"/>
      <c r="O174" s="274"/>
      <c r="P174" s="274"/>
      <c r="Q174" s="274"/>
      <c r="R174" s="274"/>
      <c r="S174" s="274"/>
      <c r="T174" s="274"/>
      <c r="U174" s="274"/>
      <c r="V174" s="274"/>
      <c r="W174" s="274"/>
      <c r="X174" s="274"/>
      <c r="Y174" s="274"/>
      <c r="Z174" s="274"/>
      <c r="AA174" s="274"/>
      <c r="AB174" s="274"/>
      <c r="AC174" s="274"/>
      <c r="AD174" s="274"/>
      <c r="AE174" s="274"/>
      <c r="AF174" s="274"/>
      <c r="AG174" s="274"/>
      <c r="AH174" s="274"/>
      <c r="AI174" s="274"/>
      <c r="AJ174" s="274"/>
      <c r="AK174" s="274"/>
    </row>
    <row r="175" spans="1:37" s="279" customFormat="1" x14ac:dyDescent="0.25">
      <c r="A175" s="404" t="s">
        <v>243</v>
      </c>
      <c r="B175" s="264" t="s">
        <v>244</v>
      </c>
      <c r="C175" s="248">
        <v>1541142.33</v>
      </c>
      <c r="D175" s="248">
        <v>1595636.010003139</v>
      </c>
      <c r="E175" s="285">
        <v>1853783.1660610586</v>
      </c>
      <c r="F175" s="944">
        <f t="shared" si="9"/>
        <v>54493.680003138958</v>
      </c>
      <c r="G175" s="945">
        <f t="shared" si="10"/>
        <v>3.5359277947507262E-2</v>
      </c>
      <c r="H175" s="944">
        <f t="shared" si="12"/>
        <v>258147.15605791961</v>
      </c>
      <c r="I175" s="945">
        <f t="shared" si="13"/>
        <v>0.1617832352990152</v>
      </c>
    </row>
    <row r="176" spans="1:37" s="271" customFormat="1" x14ac:dyDescent="0.25">
      <c r="A176" s="402" t="s">
        <v>245</v>
      </c>
      <c r="B176" s="256" t="s">
        <v>246</v>
      </c>
      <c r="C176" s="239">
        <v>85209.91</v>
      </c>
      <c r="D176" s="239">
        <v>85209.91</v>
      </c>
      <c r="E176" s="282">
        <v>85209.91</v>
      </c>
      <c r="F176" s="938">
        <f t="shared" si="9"/>
        <v>0</v>
      </c>
      <c r="G176" s="939">
        <f t="shared" si="10"/>
        <v>0</v>
      </c>
      <c r="H176" s="938">
        <f t="shared" si="12"/>
        <v>0</v>
      </c>
      <c r="I176" s="939">
        <f t="shared" si="13"/>
        <v>0</v>
      </c>
    </row>
    <row r="177" spans="1:37" s="275" customFormat="1" x14ac:dyDescent="0.25">
      <c r="A177" s="401" t="s">
        <v>247</v>
      </c>
      <c r="B177" s="326" t="s">
        <v>248</v>
      </c>
      <c r="C177" s="236">
        <v>4283559.3499999996</v>
      </c>
      <c r="D177" s="236">
        <v>4283559.3499999996</v>
      </c>
      <c r="E177" s="281">
        <v>5515255.9699999997</v>
      </c>
      <c r="F177" s="940">
        <f>D177-C177</f>
        <v>0</v>
      </c>
      <c r="G177" s="941">
        <f t="shared" si="10"/>
        <v>0</v>
      </c>
      <c r="H177" s="940">
        <f t="shared" si="12"/>
        <v>1231696.6200000001</v>
      </c>
      <c r="I177" s="941">
        <f t="shared" si="13"/>
        <v>0.28754045861416633</v>
      </c>
      <c r="J177" s="274"/>
      <c r="K177" s="274"/>
      <c r="L177" s="274"/>
      <c r="M177" s="274"/>
      <c r="N177" s="274"/>
      <c r="O177" s="274"/>
      <c r="P177" s="274"/>
      <c r="Q177" s="274"/>
      <c r="R177" s="274"/>
      <c r="S177" s="274"/>
      <c r="T177" s="274"/>
      <c r="U177" s="274"/>
      <c r="V177" s="274"/>
      <c r="W177" s="274"/>
      <c r="X177" s="274"/>
      <c r="Y177" s="274"/>
      <c r="Z177" s="274"/>
      <c r="AA177" s="274"/>
      <c r="AB177" s="274"/>
      <c r="AC177" s="274"/>
      <c r="AD177" s="274"/>
      <c r="AE177" s="274"/>
      <c r="AF177" s="274"/>
      <c r="AG177" s="274"/>
      <c r="AH177" s="274"/>
      <c r="AI177" s="274"/>
      <c r="AJ177" s="274"/>
      <c r="AK177" s="274"/>
    </row>
    <row r="178" spans="1:37" s="271" customFormat="1" x14ac:dyDescent="0.25">
      <c r="A178" s="402" t="s">
        <v>249</v>
      </c>
      <c r="B178" s="256" t="s">
        <v>250</v>
      </c>
      <c r="C178" s="239">
        <v>4283559.3499999996</v>
      </c>
      <c r="D178" s="239">
        <v>4283559.3499999996</v>
      </c>
      <c r="E178" s="282">
        <v>4283559.3499999996</v>
      </c>
      <c r="F178" s="938">
        <f t="shared" ref="F178:F185" si="14">D178-C178</f>
        <v>0</v>
      </c>
      <c r="G178" s="939">
        <f t="shared" si="10"/>
        <v>0</v>
      </c>
      <c r="H178" s="938">
        <f t="shared" si="12"/>
        <v>0</v>
      </c>
      <c r="I178" s="939">
        <f t="shared" si="13"/>
        <v>0</v>
      </c>
    </row>
    <row r="179" spans="1:37" s="279" customFormat="1" x14ac:dyDescent="0.25">
      <c r="A179" s="408" t="s">
        <v>312</v>
      </c>
      <c r="B179" s="256" t="s">
        <v>313</v>
      </c>
      <c r="C179" s="239">
        <v>0</v>
      </c>
      <c r="D179" s="239">
        <v>0</v>
      </c>
      <c r="E179" s="282">
        <v>1231696.6200000001</v>
      </c>
      <c r="F179" s="938">
        <v>0</v>
      </c>
      <c r="G179" s="939">
        <v>0</v>
      </c>
      <c r="H179" s="938">
        <f>E179-D179</f>
        <v>1231696.6200000001</v>
      </c>
      <c r="I179" s="939">
        <v>1</v>
      </c>
    </row>
    <row r="180" spans="1:37" s="275" customFormat="1" x14ac:dyDescent="0.25">
      <c r="A180" s="401" t="s">
        <v>251</v>
      </c>
      <c r="B180" s="326" t="s">
        <v>252</v>
      </c>
      <c r="C180" s="236">
        <v>16462943.98</v>
      </c>
      <c r="D180" s="236">
        <v>16953387.10002825</v>
      </c>
      <c r="E180" s="281">
        <v>19269398.374549527</v>
      </c>
      <c r="F180" s="940">
        <f t="shared" si="14"/>
        <v>490443.12002824992</v>
      </c>
      <c r="G180" s="941">
        <f t="shared" si="10"/>
        <v>2.9790730055575997E-2</v>
      </c>
      <c r="H180" s="940">
        <f t="shared" si="12"/>
        <v>2316011.2745212764</v>
      </c>
      <c r="I180" s="941">
        <f t="shared" si="13"/>
        <v>0.13661053457084202</v>
      </c>
      <c r="J180" s="274"/>
      <c r="K180" s="274"/>
      <c r="L180" s="274"/>
      <c r="M180" s="274"/>
      <c r="N180" s="274"/>
      <c r="O180" s="274"/>
      <c r="P180" s="274"/>
      <c r="Q180" s="274"/>
      <c r="R180" s="274"/>
      <c r="S180" s="274"/>
      <c r="T180" s="274"/>
      <c r="U180" s="274"/>
      <c r="V180" s="274"/>
      <c r="W180" s="274"/>
      <c r="X180" s="274"/>
      <c r="Y180" s="274"/>
      <c r="Z180" s="274"/>
      <c r="AA180" s="274"/>
      <c r="AB180" s="274"/>
      <c r="AC180" s="274"/>
      <c r="AD180" s="274"/>
      <c r="AE180" s="274"/>
      <c r="AF180" s="274"/>
      <c r="AG180" s="274"/>
      <c r="AH180" s="274"/>
      <c r="AI180" s="274"/>
      <c r="AJ180" s="274"/>
      <c r="AK180" s="274"/>
    </row>
    <row r="181" spans="1:37" s="271" customFormat="1" x14ac:dyDescent="0.25">
      <c r="A181" s="402" t="s">
        <v>253</v>
      </c>
      <c r="B181" s="256" t="s">
        <v>254</v>
      </c>
      <c r="C181" s="239">
        <v>1588446.56</v>
      </c>
      <c r="D181" s="239">
        <v>1588446.56</v>
      </c>
      <c r="E181" s="282">
        <v>1581133.43</v>
      </c>
      <c r="F181" s="938">
        <f t="shared" si="14"/>
        <v>0</v>
      </c>
      <c r="G181" s="939">
        <f t="shared" si="10"/>
        <v>0</v>
      </c>
      <c r="H181" s="938">
        <f t="shared" si="12"/>
        <v>-7313.1300000001211</v>
      </c>
      <c r="I181" s="939">
        <f t="shared" si="13"/>
        <v>-4.603950919192472E-3</v>
      </c>
    </row>
    <row r="182" spans="1:37" s="271" customFormat="1" x14ac:dyDescent="0.25">
      <c r="A182" s="402" t="s">
        <v>255</v>
      </c>
      <c r="B182" s="256" t="s">
        <v>256</v>
      </c>
      <c r="C182" s="239">
        <v>14874497.42</v>
      </c>
      <c r="D182" s="239">
        <v>14874497.42</v>
      </c>
      <c r="E182" s="282">
        <v>14874497.42</v>
      </c>
      <c r="F182" s="938">
        <f t="shared" si="14"/>
        <v>0</v>
      </c>
      <c r="G182" s="939">
        <f t="shared" si="10"/>
        <v>0</v>
      </c>
      <c r="H182" s="938">
        <f t="shared" si="12"/>
        <v>0</v>
      </c>
      <c r="I182" s="939">
        <f t="shared" si="13"/>
        <v>0</v>
      </c>
    </row>
    <row r="183" spans="1:37" s="279" customFormat="1" x14ac:dyDescent="0.25">
      <c r="A183" s="404" t="s">
        <v>314</v>
      </c>
      <c r="B183" s="264" t="s">
        <v>315</v>
      </c>
      <c r="C183" s="248">
        <v>0</v>
      </c>
      <c r="D183" s="248">
        <v>490443.12002825103</v>
      </c>
      <c r="E183" s="285">
        <v>490443.12002825103</v>
      </c>
      <c r="F183" s="944">
        <f t="shared" si="14"/>
        <v>490443.12002825103</v>
      </c>
      <c r="G183" s="945">
        <v>1</v>
      </c>
      <c r="H183" s="944">
        <f>E183-D183</f>
        <v>0</v>
      </c>
      <c r="I183" s="945">
        <f t="shared" si="13"/>
        <v>0</v>
      </c>
    </row>
    <row r="184" spans="1:37" s="279" customFormat="1" x14ac:dyDescent="0.25">
      <c r="A184" s="404" t="s">
        <v>316</v>
      </c>
      <c r="B184" s="264" t="s">
        <v>317</v>
      </c>
      <c r="C184" s="248">
        <v>0</v>
      </c>
      <c r="D184" s="248">
        <v>0</v>
      </c>
      <c r="E184" s="285">
        <v>2323324.4045212767</v>
      </c>
      <c r="F184" s="944">
        <f t="shared" si="14"/>
        <v>0</v>
      </c>
      <c r="G184" s="945">
        <v>0</v>
      </c>
      <c r="H184" s="944">
        <f t="shared" si="12"/>
        <v>2323324.4045212767</v>
      </c>
      <c r="I184" s="945">
        <v>1</v>
      </c>
    </row>
    <row r="185" spans="1:37" s="275" customFormat="1" x14ac:dyDescent="0.25">
      <c r="A185" s="401" t="s">
        <v>318</v>
      </c>
      <c r="B185" s="326" t="s">
        <v>319</v>
      </c>
      <c r="C185" s="236">
        <v>544936.80003139004</v>
      </c>
      <c r="D185" s="236">
        <v>2581471.5605791965</v>
      </c>
      <c r="E185" s="281">
        <v>742409.40435138124</v>
      </c>
      <c r="F185" s="940">
        <f t="shared" si="14"/>
        <v>2036534.7605478065</v>
      </c>
      <c r="G185" s="941">
        <f t="shared" si="10"/>
        <v>3.7371944057191508</v>
      </c>
      <c r="H185" s="940">
        <f t="shared" si="12"/>
        <v>-1839062.1562278154</v>
      </c>
      <c r="I185" s="941">
        <f t="shared" si="13"/>
        <v>-0.7124084511762705</v>
      </c>
      <c r="J185" s="274"/>
      <c r="K185" s="274"/>
      <c r="L185" s="274"/>
      <c r="M185" s="274"/>
      <c r="N185" s="274"/>
      <c r="O185" s="274"/>
      <c r="P185" s="274"/>
      <c r="Q185" s="274"/>
      <c r="R185" s="274"/>
      <c r="S185" s="274"/>
      <c r="T185" s="274"/>
      <c r="U185" s="274"/>
      <c r="V185" s="274"/>
      <c r="W185" s="274"/>
      <c r="X185" s="274"/>
      <c r="Y185" s="274"/>
      <c r="Z185" s="274"/>
      <c r="AA185" s="274"/>
      <c r="AB185" s="274"/>
      <c r="AC185" s="274"/>
      <c r="AD185" s="274"/>
      <c r="AE185" s="274"/>
      <c r="AF185" s="274"/>
      <c r="AG185" s="274"/>
      <c r="AH185" s="274"/>
      <c r="AI185" s="274"/>
      <c r="AJ185" s="274"/>
      <c r="AK185" s="274"/>
    </row>
    <row r="186" spans="1:37" s="279" customFormat="1" x14ac:dyDescent="0.25">
      <c r="A186" s="404" t="s">
        <v>320</v>
      </c>
      <c r="B186" s="264" t="s">
        <v>321</v>
      </c>
      <c r="C186" s="248">
        <v>544936.80003139004</v>
      </c>
      <c r="D186" s="248">
        <v>0</v>
      </c>
      <c r="E186" s="285">
        <v>0</v>
      </c>
      <c r="F186" s="944"/>
      <c r="G186" s="945"/>
      <c r="H186" s="944"/>
      <c r="I186" s="945"/>
    </row>
    <row r="187" spans="1:37" s="279" customFormat="1" x14ac:dyDescent="0.25">
      <c r="A187" s="404" t="s">
        <v>322</v>
      </c>
      <c r="B187" s="264" t="s">
        <v>323</v>
      </c>
      <c r="C187" s="248">
        <v>0</v>
      </c>
      <c r="D187" s="248">
        <v>2581471.5605791965</v>
      </c>
      <c r="E187" s="285">
        <v>0</v>
      </c>
      <c r="F187" s="944"/>
      <c r="G187" s="945"/>
      <c r="H187" s="944"/>
      <c r="I187" s="945"/>
    </row>
    <row r="188" spans="1:37" s="279" customFormat="1" ht="16.5" thickBot="1" x14ac:dyDescent="0.3">
      <c r="A188" s="409" t="s">
        <v>324</v>
      </c>
      <c r="B188" s="396" t="s">
        <v>325</v>
      </c>
      <c r="C188" s="397">
        <v>0</v>
      </c>
      <c r="D188" s="397">
        <v>0</v>
      </c>
      <c r="E188" s="733">
        <v>742409.40435138124</v>
      </c>
      <c r="F188" s="964"/>
      <c r="G188" s="965"/>
      <c r="H188" s="964"/>
      <c r="I188" s="965"/>
    </row>
    <row r="189" spans="1:37" s="271" customFormat="1" ht="21.75" thickBot="1" x14ac:dyDescent="0.3">
      <c r="A189" s="1163" t="s">
        <v>257</v>
      </c>
      <c r="B189" s="1164"/>
      <c r="C189" s="420">
        <f>C169+C171+C174+C177+C180+C185</f>
        <v>141163411.33003137</v>
      </c>
      <c r="D189" s="420">
        <f>D169+D171+D174+D177+D180+D185</f>
        <v>145594940.07061061</v>
      </c>
      <c r="E189" s="420">
        <f>E169+E171+E174+E177+E180+E185</f>
        <v>150554129.05496198</v>
      </c>
      <c r="F189" s="960">
        <f>D189-C189</f>
        <v>4431528.7405792475</v>
      </c>
      <c r="G189" s="961">
        <f>F189/C189</f>
        <v>3.1392899185601335E-2</v>
      </c>
      <c r="H189" s="960">
        <f>E189-D189</f>
        <v>4959188.9843513668</v>
      </c>
      <c r="I189" s="961">
        <f>H189/D189</f>
        <v>3.4061547619348993E-2</v>
      </c>
    </row>
    <row r="190" spans="1:37" s="288" customFormat="1" ht="21.75" thickBot="1" x14ac:dyDescent="0.3">
      <c r="A190" s="1163" t="s">
        <v>326</v>
      </c>
      <c r="B190" s="1164"/>
      <c r="C190" s="420">
        <f>C167+C189</f>
        <v>172370609.19999999</v>
      </c>
      <c r="D190" s="420">
        <f>D167+D189</f>
        <v>167387942.94215077</v>
      </c>
      <c r="E190" s="420">
        <f>E167+E189</f>
        <v>170407307.08352751</v>
      </c>
      <c r="F190" s="960">
        <f t="shared" ref="F190:F191" si="15">D190-C190</f>
        <v>-4982666.2578492165</v>
      </c>
      <c r="G190" s="961">
        <f>F190/C190</f>
        <v>-2.8906704460665192E-2</v>
      </c>
      <c r="H190" s="960">
        <f t="shared" ref="H190:H191" si="16">E190-D190</f>
        <v>3019364.1413767338</v>
      </c>
      <c r="I190" s="961">
        <f t="shared" ref="I190:I191" si="17">H190/D190</f>
        <v>1.8038122031407155E-2</v>
      </c>
      <c r="J190" s="271"/>
      <c r="K190" s="271"/>
      <c r="L190" s="271"/>
      <c r="M190" s="271"/>
      <c r="N190" s="271"/>
      <c r="O190" s="271"/>
      <c r="P190" s="271"/>
      <c r="Q190" s="271"/>
      <c r="R190" s="271"/>
      <c r="S190" s="271"/>
      <c r="T190" s="271"/>
      <c r="U190" s="271"/>
      <c r="V190" s="271"/>
      <c r="W190" s="271"/>
      <c r="X190" s="271"/>
      <c r="Y190" s="271"/>
      <c r="Z190" s="271"/>
      <c r="AA190" s="271"/>
      <c r="AB190" s="271"/>
      <c r="AC190" s="271"/>
      <c r="AD190" s="271"/>
      <c r="AE190" s="271"/>
      <c r="AF190" s="271"/>
      <c r="AG190" s="271"/>
      <c r="AH190" s="271"/>
      <c r="AI190" s="271"/>
      <c r="AJ190" s="271"/>
      <c r="AK190" s="271"/>
    </row>
    <row r="191" spans="1:37" s="288" customFormat="1" ht="21.75" thickBot="1" x14ac:dyDescent="0.3">
      <c r="A191" s="1216" t="s">
        <v>258</v>
      </c>
      <c r="B191" s="1171"/>
      <c r="C191" s="420">
        <f>C196</f>
        <v>544936.80003139004</v>
      </c>
      <c r="D191" s="420">
        <f>'RECÁLCULO ER VERTICAL'!E105</f>
        <v>3687816.5151131377</v>
      </c>
      <c r="E191" s="420">
        <f>'RECÁLCULO ER VERTICAL'!G105</f>
        <v>1060584.863359116</v>
      </c>
      <c r="F191" s="960">
        <f t="shared" si="15"/>
        <v>3142879.7150817476</v>
      </c>
      <c r="G191" s="961">
        <f>F191/C191</f>
        <v>5.7674205795987863</v>
      </c>
      <c r="H191" s="960">
        <f t="shared" si="16"/>
        <v>-2627231.6517540216</v>
      </c>
      <c r="I191" s="961">
        <f t="shared" si="17"/>
        <v>-0.7124084511762705</v>
      </c>
      <c r="J191" s="271"/>
      <c r="K191" s="271"/>
      <c r="L191" s="271"/>
      <c r="M191" s="271"/>
      <c r="N191" s="271"/>
      <c r="O191" s="271"/>
      <c r="P191" s="271"/>
      <c r="Q191" s="271"/>
      <c r="R191" s="271"/>
      <c r="S191" s="271"/>
      <c r="T191" s="271"/>
      <c r="U191" s="271"/>
      <c r="V191" s="271"/>
      <c r="W191" s="271"/>
      <c r="X191" s="271"/>
      <c r="Y191" s="271"/>
      <c r="Z191" s="271"/>
      <c r="AA191" s="271"/>
      <c r="AB191" s="271"/>
      <c r="AC191" s="271"/>
      <c r="AD191" s="271"/>
      <c r="AE191" s="271"/>
      <c r="AF191" s="271"/>
      <c r="AG191" s="271"/>
      <c r="AH191" s="271"/>
      <c r="AI191" s="271"/>
      <c r="AJ191" s="271"/>
      <c r="AK191" s="271"/>
    </row>
    <row r="192" spans="1:37" x14ac:dyDescent="0.25">
      <c r="A192" s="265"/>
      <c r="B192" s="265"/>
      <c r="C192" s="266"/>
      <c r="D192" s="266"/>
      <c r="E192" s="266"/>
      <c r="F192" s="266"/>
      <c r="G192" s="320"/>
      <c r="H192" s="320"/>
      <c r="I192" s="320"/>
    </row>
    <row r="193" spans="1:9" x14ac:dyDescent="0.25">
      <c r="A193" s="265"/>
      <c r="B193" s="265"/>
      <c r="C193" s="266"/>
      <c r="D193" s="266"/>
      <c r="E193" s="266"/>
      <c r="F193" s="266"/>
      <c r="G193" s="923"/>
      <c r="H193" s="267"/>
      <c r="I193" s="932"/>
    </row>
    <row r="194" spans="1:9" x14ac:dyDescent="0.25">
      <c r="A194" s="269"/>
      <c r="B194" s="269"/>
      <c r="C194" s="46"/>
      <c r="D194" s="266"/>
      <c r="E194" s="46"/>
      <c r="F194" s="46"/>
      <c r="G194" s="924"/>
      <c r="H194" s="47"/>
      <c r="I194" s="932"/>
    </row>
    <row r="195" spans="1:9" ht="19.5" thickBot="1" x14ac:dyDescent="0.35">
      <c r="A195" s="269"/>
      <c r="B195" s="50" t="s">
        <v>450</v>
      </c>
      <c r="C195" s="423"/>
      <c r="D195" s="423">
        <v>1106344.9545339413</v>
      </c>
      <c r="E195" s="423">
        <v>315488.70666233898</v>
      </c>
      <c r="F195" s="423"/>
      <c r="G195" s="925"/>
      <c r="H195" s="424"/>
      <c r="I195" s="932"/>
    </row>
    <row r="196" spans="1:9" ht="18.75" x14ac:dyDescent="0.3">
      <c r="A196" s="269"/>
      <c r="B196" s="60" t="s">
        <v>449</v>
      </c>
      <c r="C196" s="328">
        <v>544936.80003139004</v>
      </c>
      <c r="D196" s="328">
        <v>2581471.5605791965</v>
      </c>
      <c r="E196" s="328">
        <v>736140.31554545765</v>
      </c>
      <c r="F196" s="328"/>
      <c r="G196" s="926"/>
      <c r="H196" s="425"/>
      <c r="I196" s="932"/>
    </row>
    <row r="197" spans="1:9" ht="19.5" thickBot="1" x14ac:dyDescent="0.35">
      <c r="A197" s="269"/>
      <c r="B197" s="50" t="s">
        <v>451</v>
      </c>
      <c r="C197" s="423">
        <v>54493.680003139008</v>
      </c>
      <c r="D197" s="423">
        <v>258147.15605791967</v>
      </c>
      <c r="E197" s="423">
        <v>73614.031554545771</v>
      </c>
      <c r="F197" s="423"/>
      <c r="G197" s="925"/>
      <c r="H197" s="424"/>
      <c r="I197" s="932"/>
    </row>
    <row r="198" spans="1:9" ht="18.75" x14ac:dyDescent="0.3">
      <c r="A198" s="269"/>
      <c r="B198" s="60" t="s">
        <v>452</v>
      </c>
      <c r="C198" s="328">
        <v>490443.12002825103</v>
      </c>
      <c r="D198" s="328">
        <v>2323324.4045212767</v>
      </c>
      <c r="E198" s="328">
        <v>662526.28399091191</v>
      </c>
      <c r="F198" s="328"/>
      <c r="G198" s="926"/>
      <c r="H198" s="425"/>
      <c r="I198" s="932"/>
    </row>
    <row r="199" spans="1:9" x14ac:dyDescent="0.25">
      <c r="A199" s="320"/>
      <c r="B199" s="320"/>
      <c r="C199" s="320"/>
      <c r="D199" s="320"/>
      <c r="E199" s="320"/>
      <c r="F199" s="320"/>
      <c r="G199" s="932"/>
      <c r="H199" s="320"/>
      <c r="I199" s="932"/>
    </row>
    <row r="200" spans="1:9" s="250" customFormat="1" x14ac:dyDescent="0.25">
      <c r="A200" s="1002"/>
      <c r="B200" s="1002"/>
      <c r="C200" s="1012"/>
      <c r="D200" s="1012"/>
      <c r="E200" s="1012"/>
      <c r="F200" s="1002"/>
      <c r="G200" s="1003"/>
      <c r="H200" s="1002"/>
      <c r="I200" s="1003"/>
    </row>
    <row r="201" spans="1:9" s="250" customFormat="1" x14ac:dyDescent="0.25">
      <c r="A201" s="1002"/>
      <c r="B201" s="1002"/>
      <c r="C201" s="1002"/>
      <c r="D201" s="1002"/>
      <c r="E201" s="1002"/>
      <c r="F201" s="1002"/>
      <c r="G201" s="1003"/>
      <c r="H201" s="1002"/>
      <c r="I201" s="1003"/>
    </row>
    <row r="202" spans="1:9" s="250" customFormat="1" x14ac:dyDescent="0.25">
      <c r="A202" s="1002"/>
      <c r="B202" s="1002"/>
      <c r="C202" s="1002"/>
      <c r="D202" s="1002"/>
      <c r="E202" s="1002"/>
      <c r="F202" s="1002"/>
      <c r="G202" s="1003"/>
      <c r="H202" s="1002"/>
      <c r="I202" s="1003"/>
    </row>
    <row r="203" spans="1:9" s="250" customFormat="1" x14ac:dyDescent="0.25">
      <c r="A203" s="1002"/>
      <c r="B203" s="1002"/>
      <c r="C203" s="1002"/>
      <c r="D203" s="1002"/>
      <c r="E203" s="1002"/>
      <c r="F203" s="1002"/>
      <c r="G203" s="1003"/>
      <c r="H203" s="1002"/>
      <c r="I203" s="1003"/>
    </row>
    <row r="204" spans="1:9" s="250" customFormat="1" x14ac:dyDescent="0.25">
      <c r="A204" s="1002"/>
      <c r="B204" s="1002"/>
      <c r="C204" s="1002"/>
      <c r="D204" s="1002"/>
      <c r="E204" s="1002"/>
      <c r="F204" s="1002"/>
      <c r="G204" s="1003"/>
      <c r="H204" s="1002"/>
      <c r="I204" s="1003"/>
    </row>
    <row r="205" spans="1:9" s="250" customFormat="1" x14ac:dyDescent="0.25">
      <c r="A205" s="1002"/>
      <c r="B205" s="1002"/>
      <c r="C205" s="1002"/>
      <c r="D205" s="1002"/>
      <c r="E205" s="1002"/>
      <c r="F205" s="1002"/>
      <c r="G205" s="1003"/>
      <c r="H205" s="1002"/>
      <c r="I205" s="1003"/>
    </row>
    <row r="206" spans="1:9" s="250" customFormat="1" x14ac:dyDescent="0.25">
      <c r="A206" s="1002"/>
      <c r="B206" s="1002"/>
      <c r="C206" s="1002"/>
      <c r="D206" s="1002"/>
      <c r="E206" s="1002"/>
      <c r="F206" s="1002"/>
      <c r="G206" s="1003"/>
      <c r="H206" s="1002"/>
      <c r="I206" s="1003"/>
    </row>
    <row r="207" spans="1:9" s="250" customFormat="1" x14ac:dyDescent="0.25">
      <c r="A207" s="1002"/>
      <c r="B207" s="1002"/>
      <c r="C207" s="1002"/>
      <c r="D207" s="1002"/>
      <c r="E207" s="1002"/>
      <c r="F207" s="1002"/>
      <c r="G207" s="1003"/>
      <c r="H207" s="1002"/>
      <c r="I207" s="1003"/>
    </row>
    <row r="208" spans="1:9" s="250" customFormat="1" x14ac:dyDescent="0.25">
      <c r="A208" s="1002"/>
      <c r="B208" s="1002"/>
      <c r="C208" s="1002"/>
      <c r="D208" s="1002"/>
      <c r="E208" s="1002"/>
      <c r="F208" s="1002"/>
      <c r="G208" s="1003"/>
      <c r="H208" s="1002"/>
      <c r="I208" s="1003"/>
    </row>
    <row r="209" spans="1:9" s="250" customFormat="1" x14ac:dyDescent="0.25">
      <c r="A209" s="1002"/>
      <c r="B209" s="1002"/>
      <c r="C209" s="1002"/>
      <c r="D209" s="1002"/>
      <c r="E209" s="1002"/>
      <c r="F209" s="1002"/>
      <c r="G209" s="1003"/>
      <c r="H209" s="1002"/>
      <c r="I209" s="1003"/>
    </row>
    <row r="210" spans="1:9" s="250" customFormat="1" x14ac:dyDescent="0.25">
      <c r="A210" s="1002"/>
      <c r="B210" s="1002"/>
      <c r="C210" s="1002"/>
      <c r="D210" s="1002"/>
      <c r="E210" s="1002"/>
      <c r="F210" s="1002"/>
      <c r="G210" s="1003"/>
      <c r="H210" s="1002"/>
      <c r="I210" s="1003"/>
    </row>
    <row r="211" spans="1:9" s="250" customFormat="1" x14ac:dyDescent="0.25">
      <c r="A211" s="1002"/>
      <c r="B211" s="1002"/>
      <c r="C211" s="1002"/>
      <c r="D211" s="1002"/>
      <c r="E211" s="1002"/>
      <c r="F211" s="1002"/>
      <c r="G211" s="1003"/>
      <c r="H211" s="1002"/>
      <c r="I211" s="1003"/>
    </row>
    <row r="212" spans="1:9" s="250" customFormat="1" x14ac:dyDescent="0.25">
      <c r="A212" s="1002"/>
      <c r="B212" s="1002"/>
      <c r="C212" s="1002"/>
      <c r="D212" s="1002"/>
      <c r="E212" s="1002"/>
      <c r="F212" s="1002"/>
      <c r="G212" s="1003"/>
      <c r="H212" s="1002"/>
      <c r="I212" s="1003"/>
    </row>
    <row r="213" spans="1:9" s="250" customFormat="1" x14ac:dyDescent="0.25">
      <c r="A213" s="1002"/>
      <c r="B213" s="1002"/>
      <c r="C213" s="1002"/>
      <c r="D213" s="1002"/>
      <c r="E213" s="1002"/>
      <c r="F213" s="1002"/>
      <c r="G213" s="1003"/>
      <c r="H213" s="1002"/>
      <c r="I213" s="1003"/>
    </row>
    <row r="214" spans="1:9" s="250" customFormat="1" x14ac:dyDescent="0.25">
      <c r="A214" s="1002"/>
      <c r="B214" s="1002"/>
      <c r="C214" s="1002"/>
      <c r="D214" s="1002"/>
      <c r="E214" s="1002"/>
      <c r="F214" s="1002"/>
      <c r="G214" s="1003"/>
      <c r="H214" s="1002"/>
      <c r="I214" s="1003"/>
    </row>
    <row r="215" spans="1:9" s="250" customFormat="1" x14ac:dyDescent="0.25">
      <c r="A215" s="1002"/>
      <c r="B215" s="1002"/>
      <c r="C215" s="1002"/>
      <c r="D215" s="1002"/>
      <c r="E215" s="1002"/>
      <c r="F215" s="1002"/>
      <c r="G215" s="1003"/>
      <c r="H215" s="1002"/>
      <c r="I215" s="1003"/>
    </row>
    <row r="216" spans="1:9" s="250" customFormat="1" x14ac:dyDescent="0.25">
      <c r="A216" s="1002"/>
      <c r="B216" s="1002"/>
      <c r="C216" s="1002"/>
      <c r="D216" s="1002"/>
      <c r="E216" s="1002"/>
      <c r="F216" s="1002"/>
      <c r="G216" s="1003"/>
      <c r="H216" s="1002"/>
      <c r="I216" s="1003"/>
    </row>
    <row r="217" spans="1:9" s="250" customFormat="1" x14ac:dyDescent="0.25">
      <c r="A217" s="1002"/>
      <c r="B217" s="1002"/>
      <c r="C217" s="1002"/>
      <c r="D217" s="1002"/>
      <c r="E217" s="1002"/>
      <c r="F217" s="1002"/>
      <c r="G217" s="1003"/>
      <c r="H217" s="1002"/>
      <c r="I217" s="1003"/>
    </row>
    <row r="218" spans="1:9" x14ac:dyDescent="0.25">
      <c r="A218" s="320"/>
      <c r="B218" s="320"/>
      <c r="C218" s="320"/>
      <c r="D218" s="320"/>
      <c r="E218" s="320"/>
      <c r="F218" s="320"/>
      <c r="G218" s="932"/>
      <c r="H218" s="320"/>
      <c r="I218" s="932"/>
    </row>
    <row r="219" spans="1:9" x14ac:dyDescent="0.25">
      <c r="A219" s="320"/>
      <c r="B219" s="320"/>
      <c r="C219" s="320"/>
      <c r="D219" s="320"/>
      <c r="E219" s="320"/>
      <c r="F219" s="320"/>
      <c r="G219" s="932"/>
      <c r="H219" s="320"/>
      <c r="I219" s="932"/>
    </row>
    <row r="220" spans="1:9" x14ac:dyDescent="0.25">
      <c r="A220" s="320"/>
      <c r="B220" s="320"/>
      <c r="C220" s="320"/>
      <c r="D220" s="320"/>
      <c r="E220" s="320"/>
      <c r="F220" s="320"/>
      <c r="G220" s="932"/>
      <c r="H220" s="320"/>
      <c r="I220" s="932"/>
    </row>
    <row r="221" spans="1:9" x14ac:dyDescent="0.25">
      <c r="A221" s="320"/>
      <c r="B221" s="320"/>
      <c r="C221" s="320"/>
      <c r="D221" s="320"/>
      <c r="E221" s="320"/>
      <c r="F221" s="320"/>
      <c r="G221" s="932"/>
      <c r="H221" s="320"/>
      <c r="I221" s="932"/>
    </row>
    <row r="222" spans="1:9" x14ac:dyDescent="0.25">
      <c r="A222" s="320"/>
      <c r="B222" s="320"/>
      <c r="C222" s="320"/>
      <c r="D222" s="320"/>
      <c r="E222" s="320"/>
      <c r="F222" s="320"/>
      <c r="G222" s="932"/>
      <c r="H222" s="320"/>
      <c r="I222" s="932"/>
    </row>
    <row r="223" spans="1:9" x14ac:dyDescent="0.25">
      <c r="A223" s="320"/>
      <c r="B223" s="320"/>
      <c r="C223" s="320"/>
      <c r="D223" s="320"/>
      <c r="E223" s="320"/>
      <c r="F223" s="320"/>
      <c r="G223" s="932"/>
      <c r="H223" s="320"/>
      <c r="I223" s="932"/>
    </row>
    <row r="224" spans="1:9" x14ac:dyDescent="0.25">
      <c r="A224" s="320"/>
      <c r="B224" s="320"/>
      <c r="C224" s="320"/>
      <c r="D224" s="320"/>
      <c r="E224" s="320"/>
      <c r="F224" s="320"/>
      <c r="G224" s="932"/>
      <c r="H224" s="320"/>
      <c r="I224" s="932"/>
    </row>
    <row r="225" spans="1:9" x14ac:dyDescent="0.25">
      <c r="A225" s="320"/>
      <c r="B225" s="320"/>
      <c r="C225" s="320"/>
      <c r="D225" s="320"/>
      <c r="E225" s="320"/>
      <c r="F225" s="320"/>
      <c r="G225" s="932"/>
      <c r="H225" s="320"/>
      <c r="I225" s="932"/>
    </row>
    <row r="226" spans="1:9" x14ac:dyDescent="0.25">
      <c r="A226" s="320"/>
      <c r="B226" s="320"/>
      <c r="C226" s="320"/>
      <c r="D226" s="320"/>
      <c r="E226" s="320"/>
      <c r="F226" s="320"/>
      <c r="G226" s="932"/>
      <c r="H226" s="320"/>
      <c r="I226" s="932"/>
    </row>
    <row r="227" spans="1:9" x14ac:dyDescent="0.25">
      <c r="A227" s="320"/>
      <c r="B227" s="320"/>
      <c r="C227" s="320"/>
      <c r="D227" s="320"/>
      <c r="E227" s="320"/>
      <c r="F227" s="320"/>
      <c r="G227" s="932"/>
      <c r="H227" s="320"/>
      <c r="I227" s="932"/>
    </row>
    <row r="228" spans="1:9" x14ac:dyDescent="0.25">
      <c r="A228" s="320"/>
      <c r="B228" s="320"/>
      <c r="C228" s="320"/>
      <c r="D228" s="320"/>
      <c r="E228" s="320"/>
      <c r="F228" s="320"/>
      <c r="G228" s="932"/>
      <c r="H228" s="320"/>
      <c r="I228" s="932"/>
    </row>
    <row r="229" spans="1:9" x14ac:dyDescent="0.25">
      <c r="A229" s="320"/>
      <c r="B229" s="320"/>
      <c r="C229" s="320"/>
      <c r="D229" s="320"/>
      <c r="E229" s="320"/>
      <c r="F229" s="320"/>
      <c r="G229" s="932"/>
      <c r="H229" s="320"/>
      <c r="I229" s="932"/>
    </row>
    <row r="230" spans="1:9" x14ac:dyDescent="0.25">
      <c r="A230" s="320"/>
      <c r="B230" s="320"/>
      <c r="C230" s="320"/>
      <c r="D230" s="320"/>
      <c r="E230" s="320"/>
      <c r="F230" s="320"/>
      <c r="G230" s="932"/>
      <c r="H230" s="320"/>
      <c r="I230" s="932"/>
    </row>
    <row r="231" spans="1:9" x14ac:dyDescent="0.25">
      <c r="A231" s="320"/>
      <c r="B231" s="320"/>
      <c r="C231" s="320"/>
      <c r="D231" s="320"/>
      <c r="E231" s="320"/>
      <c r="F231" s="320"/>
      <c r="G231" s="932"/>
      <c r="H231" s="320"/>
      <c r="I231" s="932"/>
    </row>
    <row r="232" spans="1:9" x14ac:dyDescent="0.25">
      <c r="A232" s="320"/>
      <c r="B232" s="320"/>
      <c r="C232" s="320"/>
      <c r="D232" s="320"/>
      <c r="E232" s="320"/>
      <c r="F232" s="320"/>
      <c r="G232" s="932"/>
      <c r="H232" s="320"/>
      <c r="I232" s="932"/>
    </row>
    <row r="233" spans="1:9" x14ac:dyDescent="0.25">
      <c r="A233" s="320"/>
      <c r="B233" s="320"/>
      <c r="C233" s="320"/>
      <c r="D233" s="320"/>
      <c r="E233" s="320"/>
      <c r="F233" s="320"/>
      <c r="G233" s="932"/>
      <c r="H233" s="320"/>
      <c r="I233" s="932"/>
    </row>
    <row r="234" spans="1:9" x14ac:dyDescent="0.25">
      <c r="A234" s="320"/>
      <c r="B234" s="320"/>
      <c r="C234" s="320"/>
      <c r="D234" s="320"/>
      <c r="E234" s="320"/>
      <c r="F234" s="320"/>
      <c r="G234" s="932"/>
      <c r="H234" s="320"/>
      <c r="I234" s="932"/>
    </row>
    <row r="235" spans="1:9" x14ac:dyDescent="0.25">
      <c r="A235" s="320"/>
      <c r="B235" s="320"/>
      <c r="C235" s="320"/>
      <c r="D235" s="320"/>
      <c r="E235" s="320"/>
      <c r="F235" s="320"/>
      <c r="G235" s="932"/>
      <c r="H235" s="320"/>
      <c r="I235" s="932"/>
    </row>
    <row r="236" spans="1:9" x14ac:dyDescent="0.25">
      <c r="A236" s="320"/>
      <c r="B236" s="320"/>
      <c r="C236" s="320"/>
      <c r="D236" s="320"/>
      <c r="E236" s="320"/>
      <c r="F236" s="320"/>
      <c r="G236" s="932"/>
      <c r="H236" s="320"/>
      <c r="I236" s="932"/>
    </row>
    <row r="237" spans="1:9" x14ac:dyDescent="0.25">
      <c r="A237" s="320"/>
      <c r="B237" s="320"/>
      <c r="C237" s="320"/>
      <c r="D237" s="320"/>
      <c r="E237" s="320"/>
      <c r="F237" s="320"/>
      <c r="G237" s="932"/>
      <c r="H237" s="320"/>
      <c r="I237" s="932"/>
    </row>
    <row r="238" spans="1:9" x14ac:dyDescent="0.25">
      <c r="A238" s="320"/>
      <c r="B238" s="320"/>
      <c r="C238" s="320"/>
      <c r="D238" s="320"/>
      <c r="E238" s="320"/>
      <c r="F238" s="320"/>
      <c r="G238" s="932"/>
      <c r="H238" s="320"/>
      <c r="I238" s="932"/>
    </row>
    <row r="239" spans="1:9" x14ac:dyDescent="0.25">
      <c r="A239" s="320"/>
      <c r="B239" s="320"/>
      <c r="C239" s="320"/>
      <c r="D239" s="320"/>
      <c r="E239" s="320"/>
      <c r="F239" s="320"/>
      <c r="G239" s="932"/>
      <c r="H239" s="320"/>
      <c r="I239" s="932"/>
    </row>
    <row r="240" spans="1:9" x14ac:dyDescent="0.25">
      <c r="A240" s="320"/>
      <c r="B240" s="320"/>
      <c r="C240" s="320"/>
      <c r="D240" s="320"/>
      <c r="E240" s="320"/>
      <c r="F240" s="320"/>
      <c r="G240" s="932"/>
      <c r="H240" s="320"/>
      <c r="I240" s="932"/>
    </row>
    <row r="241" spans="1:9" x14ac:dyDescent="0.25">
      <c r="A241" s="320"/>
      <c r="B241" s="320"/>
      <c r="C241" s="320"/>
      <c r="D241" s="320"/>
      <c r="E241" s="320"/>
      <c r="F241" s="320"/>
      <c r="G241" s="932"/>
      <c r="H241" s="320"/>
      <c r="I241" s="932"/>
    </row>
    <row r="242" spans="1:9" x14ac:dyDescent="0.25">
      <c r="A242" s="320"/>
      <c r="B242" s="320"/>
      <c r="C242" s="320"/>
      <c r="D242" s="320"/>
      <c r="E242" s="320"/>
      <c r="F242" s="320"/>
      <c r="G242" s="932"/>
      <c r="H242" s="320"/>
      <c r="I242" s="932"/>
    </row>
    <row r="243" spans="1:9" x14ac:dyDescent="0.25">
      <c r="A243" s="320"/>
      <c r="B243" s="320"/>
      <c r="C243" s="320"/>
      <c r="D243" s="320"/>
      <c r="E243" s="320"/>
      <c r="F243" s="320"/>
      <c r="G243" s="932"/>
      <c r="H243" s="320"/>
      <c r="I243" s="932"/>
    </row>
    <row r="244" spans="1:9" x14ac:dyDescent="0.25">
      <c r="A244" s="320"/>
      <c r="B244" s="320"/>
      <c r="C244" s="320"/>
      <c r="D244" s="320"/>
      <c r="E244" s="320"/>
      <c r="F244" s="320"/>
      <c r="G244" s="932"/>
      <c r="H244" s="320"/>
      <c r="I244" s="932"/>
    </row>
    <row r="245" spans="1:9" x14ac:dyDescent="0.25">
      <c r="A245" s="320"/>
      <c r="B245" s="320"/>
      <c r="C245" s="320"/>
      <c r="D245" s="320"/>
      <c r="E245" s="320"/>
      <c r="F245" s="320"/>
      <c r="G245" s="932"/>
      <c r="H245" s="320"/>
      <c r="I245" s="932"/>
    </row>
    <row r="246" spans="1:9" x14ac:dyDescent="0.25">
      <c r="A246" s="320"/>
      <c r="B246" s="320"/>
      <c r="C246" s="320"/>
      <c r="D246" s="320"/>
      <c r="E246" s="320"/>
      <c r="F246" s="320"/>
      <c r="G246" s="932"/>
      <c r="H246" s="320"/>
      <c r="I246" s="932"/>
    </row>
    <row r="247" spans="1:9" x14ac:dyDescent="0.25">
      <c r="A247" s="320"/>
      <c r="B247" s="320"/>
      <c r="C247" s="320"/>
      <c r="D247" s="320"/>
      <c r="E247" s="320"/>
      <c r="F247" s="320"/>
      <c r="G247" s="932"/>
      <c r="H247" s="320"/>
      <c r="I247" s="932"/>
    </row>
    <row r="248" spans="1:9" x14ac:dyDescent="0.25">
      <c r="A248" s="320"/>
      <c r="B248" s="320"/>
      <c r="C248" s="320"/>
      <c r="D248" s="320"/>
      <c r="E248" s="320"/>
      <c r="F248" s="320"/>
      <c r="G248" s="932"/>
      <c r="H248" s="320"/>
      <c r="I248" s="932"/>
    </row>
    <row r="249" spans="1:9" x14ac:dyDescent="0.25">
      <c r="A249" s="320"/>
      <c r="B249" s="320"/>
      <c r="C249" s="320"/>
      <c r="D249" s="320"/>
      <c r="E249" s="320"/>
      <c r="F249" s="320"/>
      <c r="G249" s="932"/>
      <c r="H249" s="320"/>
      <c r="I249" s="932"/>
    </row>
    <row r="250" spans="1:9" x14ac:dyDescent="0.25">
      <c r="A250" s="320"/>
      <c r="B250" s="320"/>
      <c r="C250" s="320"/>
      <c r="D250" s="320"/>
      <c r="E250" s="320"/>
      <c r="F250" s="320"/>
      <c r="G250" s="932"/>
      <c r="H250" s="320"/>
      <c r="I250" s="932"/>
    </row>
    <row r="251" spans="1:9" x14ac:dyDescent="0.25">
      <c r="A251" s="320"/>
      <c r="B251" s="320"/>
      <c r="C251" s="320"/>
      <c r="D251" s="320"/>
      <c r="E251" s="320"/>
      <c r="F251" s="320"/>
      <c r="G251" s="932"/>
      <c r="H251" s="320"/>
      <c r="I251" s="932"/>
    </row>
    <row r="252" spans="1:9" x14ac:dyDescent="0.25">
      <c r="A252" s="320"/>
      <c r="B252" s="320"/>
      <c r="C252" s="320"/>
      <c r="D252" s="320"/>
      <c r="E252" s="320"/>
      <c r="F252" s="320"/>
      <c r="G252" s="932"/>
      <c r="H252" s="320"/>
      <c r="I252" s="932"/>
    </row>
    <row r="253" spans="1:9" x14ac:dyDescent="0.25">
      <c r="A253" s="320"/>
      <c r="B253" s="320"/>
      <c r="C253" s="320"/>
      <c r="D253" s="320"/>
      <c r="E253" s="320"/>
      <c r="F253" s="320"/>
      <c r="G253" s="932"/>
      <c r="H253" s="320"/>
      <c r="I253" s="932"/>
    </row>
    <row r="254" spans="1:9" x14ac:dyDescent="0.25">
      <c r="A254" s="320"/>
      <c r="B254" s="320"/>
      <c r="C254" s="320"/>
      <c r="D254" s="320"/>
      <c r="E254" s="320"/>
      <c r="F254" s="320"/>
      <c r="G254" s="932"/>
      <c r="H254" s="320"/>
      <c r="I254" s="932"/>
    </row>
    <row r="255" spans="1:9" x14ac:dyDescent="0.25">
      <c r="A255" s="320"/>
      <c r="B255" s="320"/>
      <c r="C255" s="320"/>
      <c r="D255" s="320"/>
      <c r="E255" s="320"/>
      <c r="F255" s="320"/>
      <c r="G255" s="932"/>
      <c r="H255" s="320"/>
      <c r="I255" s="932"/>
    </row>
    <row r="256" spans="1:9" x14ac:dyDescent="0.25">
      <c r="A256" s="320"/>
      <c r="B256" s="320"/>
      <c r="C256" s="320"/>
      <c r="D256" s="320"/>
      <c r="E256" s="320"/>
      <c r="F256" s="320"/>
      <c r="G256" s="932"/>
      <c r="H256" s="320"/>
      <c r="I256" s="932"/>
    </row>
    <row r="257" spans="1:9" x14ac:dyDescent="0.25">
      <c r="A257" s="320"/>
      <c r="B257" s="320"/>
      <c r="C257" s="320"/>
      <c r="D257" s="320"/>
      <c r="E257" s="320"/>
      <c r="F257" s="320"/>
      <c r="G257" s="932"/>
      <c r="H257" s="320"/>
      <c r="I257" s="932"/>
    </row>
    <row r="258" spans="1:9" x14ac:dyDescent="0.25">
      <c r="A258" s="320"/>
      <c r="B258" s="320"/>
      <c r="C258" s="320"/>
      <c r="D258" s="320"/>
      <c r="E258" s="320"/>
      <c r="F258" s="320"/>
      <c r="G258" s="932"/>
      <c r="H258" s="320"/>
      <c r="I258" s="932"/>
    </row>
    <row r="259" spans="1:9" x14ac:dyDescent="0.25">
      <c r="A259" s="320"/>
      <c r="B259" s="320"/>
      <c r="C259" s="320"/>
      <c r="D259" s="320"/>
      <c r="E259" s="320"/>
      <c r="F259" s="320"/>
      <c r="G259" s="932"/>
      <c r="H259" s="320"/>
      <c r="I259" s="932"/>
    </row>
    <row r="260" spans="1:9" x14ac:dyDescent="0.25">
      <c r="A260" s="320"/>
      <c r="B260" s="320"/>
      <c r="C260" s="320"/>
      <c r="D260" s="320"/>
      <c r="E260" s="320"/>
      <c r="F260" s="320"/>
      <c r="G260" s="932"/>
      <c r="H260" s="320"/>
      <c r="I260" s="932"/>
    </row>
    <row r="261" spans="1:9" x14ac:dyDescent="0.25">
      <c r="A261" s="320"/>
      <c r="B261" s="320"/>
      <c r="C261" s="320"/>
      <c r="D261" s="320"/>
      <c r="E261" s="320"/>
      <c r="F261" s="320"/>
      <c r="G261" s="932"/>
      <c r="H261" s="320"/>
      <c r="I261" s="932"/>
    </row>
    <row r="262" spans="1:9" x14ac:dyDescent="0.25">
      <c r="A262" s="320"/>
      <c r="B262" s="320"/>
      <c r="C262" s="320"/>
      <c r="D262" s="320"/>
      <c r="E262" s="320"/>
      <c r="F262" s="320"/>
      <c r="G262" s="932"/>
      <c r="H262" s="320"/>
      <c r="I262" s="932"/>
    </row>
    <row r="263" spans="1:9" x14ac:dyDescent="0.25">
      <c r="A263" s="320"/>
      <c r="B263" s="320"/>
      <c r="C263" s="320"/>
      <c r="D263" s="320"/>
      <c r="E263" s="320"/>
      <c r="F263" s="320"/>
      <c r="G263" s="932"/>
      <c r="H263" s="320"/>
      <c r="I263" s="932"/>
    </row>
    <row r="264" spans="1:9" x14ac:dyDescent="0.25">
      <c r="A264" s="320"/>
      <c r="B264" s="320"/>
      <c r="C264" s="320"/>
      <c r="D264" s="320"/>
      <c r="E264" s="320"/>
      <c r="F264" s="320"/>
      <c r="G264" s="932"/>
      <c r="H264" s="320"/>
      <c r="I264" s="932"/>
    </row>
    <row r="265" spans="1:9" x14ac:dyDescent="0.25">
      <c r="A265" s="320"/>
      <c r="B265" s="320"/>
      <c r="C265" s="320"/>
      <c r="D265" s="320"/>
      <c r="E265" s="320"/>
      <c r="F265" s="320"/>
      <c r="G265" s="932"/>
      <c r="H265" s="320"/>
      <c r="I265" s="932"/>
    </row>
    <row r="266" spans="1:9" x14ac:dyDescent="0.25">
      <c r="A266" s="320"/>
      <c r="B266" s="320"/>
      <c r="C266" s="320"/>
      <c r="D266" s="320"/>
      <c r="E266" s="320"/>
      <c r="F266" s="320"/>
      <c r="G266" s="932"/>
      <c r="H266" s="320"/>
      <c r="I266" s="932"/>
    </row>
    <row r="267" spans="1:9" x14ac:dyDescent="0.25">
      <c r="A267" s="320"/>
      <c r="B267" s="320"/>
      <c r="C267" s="320"/>
      <c r="D267" s="320"/>
      <c r="E267" s="320"/>
      <c r="F267" s="320"/>
      <c r="G267" s="932"/>
      <c r="H267" s="320"/>
      <c r="I267" s="932"/>
    </row>
    <row r="268" spans="1:9" x14ac:dyDescent="0.25">
      <c r="A268" s="320"/>
      <c r="B268" s="320"/>
      <c r="C268" s="320"/>
      <c r="D268" s="320"/>
      <c r="E268" s="320"/>
      <c r="F268" s="320"/>
      <c r="G268" s="932"/>
      <c r="H268" s="320"/>
      <c r="I268" s="932"/>
    </row>
    <row r="269" spans="1:9" x14ac:dyDescent="0.25">
      <c r="A269" s="320"/>
      <c r="B269" s="320"/>
      <c r="C269" s="320"/>
      <c r="D269" s="320"/>
      <c r="E269" s="320"/>
      <c r="F269" s="320"/>
      <c r="G269" s="932"/>
      <c r="H269" s="320"/>
      <c r="I269" s="932"/>
    </row>
    <row r="270" spans="1:9" x14ac:dyDescent="0.25">
      <c r="A270" s="320"/>
      <c r="B270" s="320"/>
      <c r="C270" s="320"/>
      <c r="D270" s="320"/>
      <c r="E270" s="320"/>
      <c r="F270" s="320"/>
      <c r="G270" s="932"/>
      <c r="H270" s="320"/>
      <c r="I270" s="932"/>
    </row>
    <row r="271" spans="1:9" x14ac:dyDescent="0.25">
      <c r="A271" s="320"/>
      <c r="B271" s="320"/>
      <c r="C271" s="320"/>
      <c r="D271" s="320"/>
      <c r="E271" s="320"/>
      <c r="F271" s="320"/>
      <c r="G271" s="932"/>
      <c r="H271" s="320"/>
      <c r="I271" s="932"/>
    </row>
    <row r="272" spans="1:9" x14ac:dyDescent="0.25">
      <c r="A272" s="320"/>
      <c r="B272" s="320"/>
      <c r="C272" s="320"/>
      <c r="D272" s="320"/>
      <c r="E272" s="320"/>
      <c r="F272" s="320"/>
      <c r="G272" s="932"/>
      <c r="H272" s="320"/>
      <c r="I272" s="932"/>
    </row>
    <row r="273" spans="1:9" x14ac:dyDescent="0.25">
      <c r="A273" s="320"/>
      <c r="B273" s="320"/>
      <c r="C273" s="320"/>
      <c r="D273" s="320"/>
      <c r="E273" s="320"/>
      <c r="F273" s="320"/>
      <c r="G273" s="932"/>
      <c r="H273" s="320"/>
      <c r="I273" s="932"/>
    </row>
    <row r="274" spans="1:9" x14ac:dyDescent="0.25">
      <c r="A274" s="320"/>
      <c r="B274" s="320"/>
      <c r="C274" s="320"/>
      <c r="D274" s="320"/>
      <c r="E274" s="320"/>
      <c r="F274" s="320"/>
      <c r="G274" s="932"/>
      <c r="H274" s="320"/>
      <c r="I274" s="932"/>
    </row>
    <row r="275" spans="1:9" x14ac:dyDescent="0.25">
      <c r="A275" s="320"/>
      <c r="B275" s="320"/>
      <c r="C275" s="320"/>
      <c r="D275" s="320"/>
      <c r="E275" s="320"/>
      <c r="F275" s="320"/>
      <c r="G275" s="932"/>
      <c r="H275" s="320"/>
      <c r="I275" s="932"/>
    </row>
    <row r="276" spans="1:9" x14ac:dyDescent="0.25">
      <c r="A276" s="320"/>
      <c r="B276" s="320"/>
      <c r="C276" s="320"/>
      <c r="D276" s="320"/>
      <c r="E276" s="320"/>
      <c r="F276" s="320"/>
      <c r="G276" s="932"/>
      <c r="H276" s="320"/>
      <c r="I276" s="932"/>
    </row>
    <row r="277" spans="1:9" x14ac:dyDescent="0.25">
      <c r="A277" s="320"/>
      <c r="B277" s="320"/>
      <c r="C277" s="320"/>
      <c r="D277" s="320"/>
      <c r="E277" s="320"/>
      <c r="F277" s="320"/>
      <c r="G277" s="932"/>
      <c r="H277" s="320"/>
      <c r="I277" s="932"/>
    </row>
    <row r="278" spans="1:9" x14ac:dyDescent="0.25">
      <c r="A278" s="320"/>
      <c r="B278" s="320"/>
      <c r="C278" s="320"/>
      <c r="D278" s="320"/>
      <c r="E278" s="320"/>
      <c r="F278" s="320"/>
      <c r="G278" s="932"/>
      <c r="H278" s="320"/>
      <c r="I278" s="932"/>
    </row>
    <row r="279" spans="1:9" x14ac:dyDescent="0.25">
      <c r="A279" s="320"/>
      <c r="B279" s="320"/>
      <c r="C279" s="320"/>
      <c r="D279" s="320"/>
      <c r="E279" s="320"/>
      <c r="F279" s="320"/>
      <c r="G279" s="932"/>
      <c r="H279" s="320"/>
      <c r="I279" s="932"/>
    </row>
    <row r="280" spans="1:9" x14ac:dyDescent="0.25">
      <c r="A280" s="320"/>
      <c r="B280" s="320"/>
      <c r="C280" s="320"/>
      <c r="D280" s="320"/>
      <c r="E280" s="320"/>
      <c r="F280" s="320"/>
      <c r="G280" s="932"/>
      <c r="H280" s="320"/>
      <c r="I280" s="932"/>
    </row>
    <row r="281" spans="1:9" x14ac:dyDescent="0.25">
      <c r="A281" s="320"/>
      <c r="B281" s="320"/>
      <c r="C281" s="320"/>
      <c r="D281" s="320"/>
      <c r="E281" s="320"/>
      <c r="F281" s="320"/>
      <c r="G281" s="932"/>
      <c r="H281" s="320"/>
      <c r="I281" s="932"/>
    </row>
    <row r="282" spans="1:9" x14ac:dyDescent="0.25">
      <c r="A282" s="320"/>
      <c r="B282" s="320"/>
      <c r="C282" s="320"/>
      <c r="D282" s="320"/>
      <c r="E282" s="320"/>
      <c r="F282" s="320"/>
      <c r="G282" s="932"/>
      <c r="H282" s="320"/>
      <c r="I282" s="932"/>
    </row>
    <row r="283" spans="1:9" x14ac:dyDescent="0.25">
      <c r="A283" s="320"/>
      <c r="B283" s="320"/>
      <c r="C283" s="320"/>
      <c r="D283" s="320"/>
      <c r="E283" s="320"/>
      <c r="F283" s="320"/>
      <c r="G283" s="932"/>
      <c r="H283" s="320"/>
      <c r="I283" s="932"/>
    </row>
    <row r="284" spans="1:9" x14ac:dyDescent="0.25">
      <c r="A284" s="320"/>
      <c r="B284" s="320"/>
      <c r="C284" s="320"/>
      <c r="D284" s="320"/>
      <c r="E284" s="320"/>
      <c r="F284" s="320"/>
      <c r="G284" s="932"/>
      <c r="H284" s="320"/>
      <c r="I284" s="932"/>
    </row>
    <row r="285" spans="1:9" x14ac:dyDescent="0.25">
      <c r="A285" s="320"/>
      <c r="B285" s="320"/>
      <c r="C285" s="320"/>
      <c r="D285" s="320"/>
      <c r="E285" s="320"/>
      <c r="F285" s="320"/>
      <c r="G285" s="932"/>
      <c r="H285" s="320"/>
      <c r="I285" s="932"/>
    </row>
    <row r="286" spans="1:9" x14ac:dyDescent="0.25">
      <c r="A286" s="320"/>
      <c r="B286" s="320"/>
      <c r="C286" s="320"/>
      <c r="D286" s="320"/>
      <c r="E286" s="320"/>
      <c r="F286" s="320"/>
      <c r="G286" s="932"/>
      <c r="H286" s="320"/>
      <c r="I286" s="932"/>
    </row>
    <row r="287" spans="1:9" x14ac:dyDescent="0.25">
      <c r="A287" s="320"/>
      <c r="B287" s="320"/>
      <c r="C287" s="320"/>
      <c r="D287" s="320"/>
      <c r="E287" s="320"/>
      <c r="F287" s="320"/>
      <c r="G287" s="932"/>
      <c r="H287" s="320"/>
      <c r="I287" s="932"/>
    </row>
    <row r="288" spans="1:9" x14ac:dyDescent="0.25">
      <c r="A288" s="320"/>
      <c r="B288" s="320"/>
      <c r="C288" s="320"/>
      <c r="D288" s="320"/>
      <c r="E288" s="320"/>
      <c r="F288" s="320"/>
      <c r="G288" s="932"/>
      <c r="H288" s="320"/>
      <c r="I288" s="932"/>
    </row>
    <row r="289" spans="1:9" x14ac:dyDescent="0.25">
      <c r="A289" s="320"/>
      <c r="B289" s="320"/>
      <c r="C289" s="320"/>
      <c r="D289" s="320"/>
      <c r="E289" s="320"/>
      <c r="F289" s="320"/>
      <c r="G289" s="932"/>
      <c r="H289" s="320"/>
      <c r="I289" s="932"/>
    </row>
    <row r="290" spans="1:9" x14ac:dyDescent="0.25">
      <c r="A290" s="320"/>
      <c r="B290" s="320"/>
      <c r="C290" s="320"/>
      <c r="D290" s="320"/>
      <c r="E290" s="320"/>
      <c r="F290" s="320"/>
      <c r="G290" s="932"/>
      <c r="H290" s="320"/>
      <c r="I290" s="932"/>
    </row>
    <row r="291" spans="1:9" x14ac:dyDescent="0.25">
      <c r="A291" s="320"/>
      <c r="B291" s="320"/>
      <c r="C291" s="320"/>
      <c r="D291" s="320"/>
      <c r="E291" s="320"/>
      <c r="F291" s="320"/>
      <c r="G291" s="932"/>
      <c r="H291" s="320"/>
      <c r="I291" s="932"/>
    </row>
    <row r="292" spans="1:9" x14ac:dyDescent="0.25">
      <c r="A292" s="320"/>
      <c r="B292" s="320"/>
      <c r="C292" s="320"/>
      <c r="D292" s="320"/>
      <c r="E292" s="320"/>
      <c r="F292" s="320"/>
      <c r="G292" s="932"/>
      <c r="H292" s="320"/>
      <c r="I292" s="932"/>
    </row>
    <row r="293" spans="1:9" x14ac:dyDescent="0.25">
      <c r="A293" s="320"/>
      <c r="B293" s="320"/>
      <c r="C293" s="320"/>
      <c r="D293" s="320"/>
      <c r="E293" s="320"/>
      <c r="F293" s="320"/>
      <c r="G293" s="932"/>
      <c r="H293" s="320"/>
      <c r="I293" s="932"/>
    </row>
    <row r="294" spans="1:9" x14ac:dyDescent="0.25">
      <c r="A294" s="320"/>
      <c r="B294" s="320"/>
      <c r="C294" s="320"/>
      <c r="D294" s="320"/>
      <c r="E294" s="320"/>
      <c r="F294" s="320"/>
      <c r="G294" s="932"/>
      <c r="H294" s="320"/>
      <c r="I294" s="932"/>
    </row>
    <row r="295" spans="1:9" x14ac:dyDescent="0.25">
      <c r="A295" s="320"/>
      <c r="B295" s="320"/>
      <c r="C295" s="320"/>
      <c r="D295" s="320"/>
      <c r="E295" s="320"/>
      <c r="F295" s="320"/>
      <c r="G295" s="932"/>
      <c r="H295" s="320"/>
      <c r="I295" s="932"/>
    </row>
    <row r="296" spans="1:9" x14ac:dyDescent="0.25">
      <c r="A296" s="320"/>
      <c r="B296" s="320"/>
      <c r="C296" s="320"/>
      <c r="D296" s="320"/>
      <c r="E296" s="320"/>
      <c r="F296" s="320"/>
      <c r="G296" s="932"/>
      <c r="H296" s="320"/>
      <c r="I296" s="932"/>
    </row>
    <row r="297" spans="1:9" x14ac:dyDescent="0.25">
      <c r="A297" s="320"/>
      <c r="B297" s="320"/>
      <c r="C297" s="320"/>
      <c r="D297" s="320"/>
      <c r="E297" s="320"/>
      <c r="F297" s="320"/>
      <c r="G297" s="932"/>
      <c r="H297" s="320"/>
      <c r="I297" s="932"/>
    </row>
    <row r="298" spans="1:9" x14ac:dyDescent="0.25">
      <c r="A298" s="320"/>
      <c r="B298" s="320"/>
      <c r="C298" s="320"/>
      <c r="D298" s="320"/>
      <c r="E298" s="320"/>
      <c r="F298" s="320"/>
      <c r="G298" s="932"/>
      <c r="H298" s="320"/>
      <c r="I298" s="932"/>
    </row>
    <row r="299" spans="1:9" x14ac:dyDescent="0.25">
      <c r="A299" s="320"/>
      <c r="B299" s="320"/>
      <c r="C299" s="320"/>
      <c r="D299" s="320"/>
      <c r="E299" s="320"/>
      <c r="F299" s="320"/>
      <c r="G299" s="932"/>
      <c r="H299" s="320"/>
      <c r="I299" s="932"/>
    </row>
    <row r="300" spans="1:9" x14ac:dyDescent="0.25">
      <c r="A300" s="320"/>
      <c r="B300" s="320"/>
      <c r="C300" s="320"/>
      <c r="D300" s="320"/>
      <c r="E300" s="320"/>
      <c r="F300" s="320"/>
      <c r="G300" s="932"/>
      <c r="H300" s="320"/>
      <c r="I300" s="932"/>
    </row>
    <row r="301" spans="1:9" x14ac:dyDescent="0.25">
      <c r="A301" s="320"/>
      <c r="B301" s="320"/>
      <c r="C301" s="320"/>
      <c r="D301" s="320"/>
      <c r="E301" s="320"/>
      <c r="F301" s="320"/>
      <c r="G301" s="932"/>
      <c r="H301" s="320"/>
      <c r="I301" s="932"/>
    </row>
    <row r="302" spans="1:9" x14ac:dyDescent="0.25">
      <c r="A302" s="320"/>
      <c r="B302" s="320"/>
      <c r="C302" s="320"/>
      <c r="D302" s="320"/>
      <c r="E302" s="320"/>
      <c r="F302" s="320"/>
      <c r="G302" s="932"/>
      <c r="H302" s="320"/>
      <c r="I302" s="932"/>
    </row>
    <row r="303" spans="1:9" x14ac:dyDescent="0.25">
      <c r="A303" s="320"/>
      <c r="B303" s="320"/>
      <c r="C303" s="320"/>
      <c r="D303" s="320"/>
      <c r="E303" s="320"/>
      <c r="F303" s="320"/>
      <c r="G303" s="932"/>
      <c r="H303" s="320"/>
      <c r="I303" s="932"/>
    </row>
    <row r="304" spans="1:9" x14ac:dyDescent="0.25">
      <c r="A304" s="320"/>
      <c r="B304" s="320"/>
      <c r="C304" s="320"/>
      <c r="D304" s="320"/>
      <c r="E304" s="320"/>
      <c r="F304" s="320"/>
      <c r="G304" s="932"/>
      <c r="H304" s="320"/>
      <c r="I304" s="932"/>
    </row>
    <row r="305" spans="1:9" x14ac:dyDescent="0.25">
      <c r="A305" s="320"/>
      <c r="B305" s="320"/>
      <c r="C305" s="320"/>
      <c r="D305" s="320"/>
      <c r="E305" s="320"/>
      <c r="F305" s="320"/>
      <c r="G305" s="932"/>
      <c r="H305" s="320"/>
      <c r="I305" s="932"/>
    </row>
    <row r="306" spans="1:9" x14ac:dyDescent="0.25">
      <c r="A306" s="320"/>
      <c r="B306" s="320"/>
      <c r="C306" s="320"/>
      <c r="D306" s="320"/>
      <c r="E306" s="320"/>
      <c r="F306" s="320"/>
      <c r="G306" s="932"/>
      <c r="H306" s="320"/>
      <c r="I306" s="932"/>
    </row>
    <row r="307" spans="1:9" x14ac:dyDescent="0.25">
      <c r="A307" s="320"/>
      <c r="B307" s="320"/>
      <c r="C307" s="320"/>
      <c r="D307" s="320"/>
      <c r="E307" s="320"/>
      <c r="F307" s="320"/>
      <c r="G307" s="932"/>
      <c r="H307" s="320"/>
      <c r="I307" s="932"/>
    </row>
    <row r="308" spans="1:9" x14ac:dyDescent="0.25">
      <c r="A308" s="320"/>
      <c r="B308" s="320"/>
      <c r="C308" s="320"/>
      <c r="D308" s="320"/>
      <c r="E308" s="320"/>
      <c r="F308" s="320"/>
      <c r="G308" s="932"/>
      <c r="H308" s="320"/>
      <c r="I308" s="932"/>
    </row>
    <row r="309" spans="1:9" x14ac:dyDescent="0.25">
      <c r="A309" s="320"/>
      <c r="B309" s="320"/>
      <c r="C309" s="320"/>
      <c r="D309" s="320"/>
      <c r="E309" s="320"/>
      <c r="F309" s="320"/>
      <c r="G309" s="932"/>
      <c r="H309" s="320"/>
      <c r="I309" s="932"/>
    </row>
    <row r="310" spans="1:9" x14ac:dyDescent="0.25">
      <c r="A310" s="320"/>
      <c r="B310" s="320"/>
      <c r="C310" s="320"/>
      <c r="D310" s="320"/>
      <c r="E310" s="320"/>
      <c r="F310" s="320"/>
      <c r="G310" s="932"/>
      <c r="H310" s="320"/>
      <c r="I310" s="932"/>
    </row>
    <row r="311" spans="1:9" x14ac:dyDescent="0.25">
      <c r="A311" s="320"/>
      <c r="B311" s="320"/>
      <c r="C311" s="320"/>
      <c r="D311" s="320"/>
      <c r="E311" s="320"/>
      <c r="F311" s="320"/>
      <c r="G311" s="932"/>
      <c r="H311" s="320"/>
      <c r="I311" s="932"/>
    </row>
    <row r="312" spans="1:9" x14ac:dyDescent="0.25">
      <c r="A312" s="320"/>
      <c r="B312" s="320"/>
      <c r="C312" s="320"/>
      <c r="D312" s="320"/>
      <c r="E312" s="320"/>
      <c r="F312" s="320"/>
      <c r="G312" s="932"/>
      <c r="H312" s="320"/>
      <c r="I312" s="932"/>
    </row>
    <row r="313" spans="1:9" x14ac:dyDescent="0.25">
      <c r="A313" s="320"/>
      <c r="B313" s="320"/>
      <c r="C313" s="320"/>
      <c r="D313" s="320"/>
      <c r="E313" s="320"/>
      <c r="F313" s="320"/>
      <c r="G313" s="932"/>
      <c r="H313" s="320"/>
      <c r="I313" s="932"/>
    </row>
    <row r="314" spans="1:9" x14ac:dyDescent="0.25">
      <c r="A314" s="320"/>
      <c r="B314" s="320"/>
      <c r="C314" s="320"/>
      <c r="D314" s="320"/>
      <c r="E314" s="320"/>
      <c r="F314" s="320"/>
      <c r="G314" s="932"/>
      <c r="H314" s="320"/>
      <c r="I314" s="932"/>
    </row>
    <row r="315" spans="1:9" x14ac:dyDescent="0.25">
      <c r="A315" s="320"/>
      <c r="B315" s="320"/>
      <c r="C315" s="320"/>
      <c r="D315" s="320"/>
      <c r="E315" s="320"/>
      <c r="F315" s="320"/>
      <c r="G315" s="932"/>
      <c r="H315" s="320"/>
      <c r="I315" s="932"/>
    </row>
    <row r="316" spans="1:9" x14ac:dyDescent="0.25">
      <c r="A316" s="320"/>
      <c r="B316" s="320"/>
      <c r="C316" s="320"/>
      <c r="D316" s="320"/>
      <c r="E316" s="320"/>
      <c r="F316" s="320"/>
      <c r="G316" s="932"/>
      <c r="H316" s="320"/>
      <c r="I316" s="932"/>
    </row>
    <row r="317" spans="1:9" x14ac:dyDescent="0.25">
      <c r="A317" s="320"/>
      <c r="B317" s="320"/>
      <c r="C317" s="320"/>
      <c r="D317" s="320"/>
      <c r="E317" s="320"/>
      <c r="F317" s="320"/>
      <c r="G317" s="932"/>
      <c r="H317" s="320"/>
      <c r="I317" s="932"/>
    </row>
    <row r="318" spans="1:9" x14ac:dyDescent="0.25">
      <c r="A318" s="320"/>
      <c r="B318" s="320"/>
      <c r="C318" s="320"/>
      <c r="D318" s="320"/>
      <c r="E318" s="320"/>
      <c r="F318" s="320"/>
      <c r="G318" s="932"/>
      <c r="H318" s="320"/>
      <c r="I318" s="932"/>
    </row>
    <row r="319" spans="1:9" x14ac:dyDescent="0.25">
      <c r="A319" s="320"/>
      <c r="B319" s="320"/>
      <c r="C319" s="320"/>
      <c r="D319" s="320"/>
      <c r="E319" s="320"/>
      <c r="F319" s="320"/>
      <c r="G319" s="932"/>
      <c r="H319" s="320"/>
      <c r="I319" s="932"/>
    </row>
    <row r="320" spans="1:9" x14ac:dyDescent="0.25">
      <c r="A320" s="320"/>
      <c r="B320" s="320"/>
      <c r="C320" s="320"/>
      <c r="D320" s="320"/>
      <c r="E320" s="320"/>
      <c r="F320" s="320"/>
      <c r="G320" s="932"/>
      <c r="H320" s="320"/>
      <c r="I320" s="932"/>
    </row>
    <row r="321" spans="1:9" x14ac:dyDescent="0.25">
      <c r="A321" s="320"/>
      <c r="B321" s="320"/>
      <c r="C321" s="320"/>
      <c r="D321" s="320"/>
      <c r="E321" s="320"/>
      <c r="F321" s="320"/>
      <c r="G321" s="932"/>
      <c r="H321" s="320"/>
      <c r="I321" s="932"/>
    </row>
    <row r="322" spans="1:9" x14ac:dyDescent="0.25">
      <c r="A322" s="320"/>
      <c r="B322" s="320"/>
      <c r="C322" s="320"/>
      <c r="D322" s="320"/>
      <c r="E322" s="320"/>
      <c r="F322" s="320"/>
      <c r="G322" s="932"/>
      <c r="H322" s="320"/>
      <c r="I322" s="932"/>
    </row>
    <row r="323" spans="1:9" x14ac:dyDescent="0.25">
      <c r="A323" s="320"/>
      <c r="B323" s="320"/>
      <c r="C323" s="320"/>
      <c r="D323" s="320"/>
      <c r="E323" s="320"/>
      <c r="F323" s="320"/>
      <c r="G323" s="932"/>
      <c r="H323" s="320"/>
      <c r="I323" s="932"/>
    </row>
    <row r="324" spans="1:9" x14ac:dyDescent="0.25">
      <c r="A324" s="320"/>
      <c r="B324" s="320"/>
      <c r="C324" s="320"/>
      <c r="D324" s="320"/>
      <c r="E324" s="320"/>
      <c r="F324" s="320"/>
      <c r="G324" s="932"/>
      <c r="H324" s="320"/>
      <c r="I324" s="932"/>
    </row>
    <row r="325" spans="1:9" x14ac:dyDescent="0.25">
      <c r="A325" s="320"/>
      <c r="B325" s="320"/>
      <c r="C325" s="320"/>
      <c r="D325" s="320"/>
      <c r="E325" s="320"/>
      <c r="F325" s="320"/>
      <c r="G325" s="932"/>
      <c r="H325" s="320"/>
      <c r="I325" s="932"/>
    </row>
    <row r="326" spans="1:9" x14ac:dyDescent="0.25">
      <c r="A326" s="320"/>
      <c r="B326" s="320"/>
      <c r="C326" s="320"/>
      <c r="D326" s="320"/>
      <c r="E326" s="320"/>
      <c r="F326" s="320"/>
      <c r="G326" s="932"/>
      <c r="H326" s="320"/>
      <c r="I326" s="932"/>
    </row>
    <row r="327" spans="1:9" x14ac:dyDescent="0.25">
      <c r="A327" s="320"/>
      <c r="B327" s="320"/>
      <c r="C327" s="320"/>
      <c r="D327" s="320"/>
      <c r="E327" s="320"/>
      <c r="F327" s="320"/>
      <c r="G327" s="932"/>
      <c r="H327" s="320"/>
      <c r="I327" s="932"/>
    </row>
    <row r="328" spans="1:9" x14ac:dyDescent="0.25">
      <c r="A328" s="320"/>
      <c r="B328" s="320"/>
      <c r="C328" s="320"/>
      <c r="D328" s="320"/>
      <c r="E328" s="320"/>
      <c r="F328" s="320"/>
      <c r="G328" s="932"/>
      <c r="H328" s="320"/>
      <c r="I328" s="932"/>
    </row>
    <row r="329" spans="1:9" x14ac:dyDescent="0.25">
      <c r="A329" s="320"/>
      <c r="B329" s="320"/>
      <c r="C329" s="320"/>
      <c r="D329" s="320"/>
      <c r="E329" s="320"/>
      <c r="F329" s="320"/>
      <c r="G329" s="932"/>
      <c r="H329" s="320"/>
      <c r="I329" s="932"/>
    </row>
    <row r="330" spans="1:9" x14ac:dyDescent="0.25">
      <c r="A330" s="320"/>
      <c r="B330" s="320"/>
      <c r="C330" s="320"/>
      <c r="D330" s="320"/>
      <c r="E330" s="320"/>
      <c r="F330" s="320"/>
      <c r="G330" s="932"/>
      <c r="H330" s="320"/>
      <c r="I330" s="932"/>
    </row>
    <row r="331" spans="1:9" x14ac:dyDescent="0.25">
      <c r="A331" s="320"/>
      <c r="B331" s="320"/>
      <c r="C331" s="320"/>
      <c r="D331" s="320"/>
      <c r="E331" s="320"/>
      <c r="F331" s="320"/>
      <c r="G331" s="932"/>
      <c r="H331" s="320"/>
      <c r="I331" s="932"/>
    </row>
    <row r="332" spans="1:9" x14ac:dyDescent="0.25">
      <c r="A332" s="320"/>
      <c r="B332" s="320"/>
      <c r="C332" s="320"/>
      <c r="D332" s="320"/>
      <c r="E332" s="320"/>
      <c r="F332" s="320"/>
      <c r="G332" s="932"/>
      <c r="H332" s="320"/>
      <c r="I332" s="932"/>
    </row>
    <row r="333" spans="1:9" x14ac:dyDescent="0.25">
      <c r="A333" s="320"/>
      <c r="B333" s="320"/>
      <c r="C333" s="320"/>
      <c r="D333" s="320"/>
      <c r="E333" s="320"/>
      <c r="F333" s="320"/>
      <c r="G333" s="932"/>
      <c r="H333" s="320"/>
      <c r="I333" s="932"/>
    </row>
    <row r="334" spans="1:9" x14ac:dyDescent="0.25">
      <c r="A334" s="320"/>
      <c r="B334" s="320"/>
      <c r="C334" s="320"/>
      <c r="D334" s="320"/>
      <c r="E334" s="320"/>
      <c r="F334" s="320"/>
      <c r="G334" s="932"/>
      <c r="H334" s="320"/>
      <c r="I334" s="932"/>
    </row>
    <row r="335" spans="1:9" x14ac:dyDescent="0.25">
      <c r="A335" s="320"/>
      <c r="B335" s="320"/>
      <c r="C335" s="320"/>
      <c r="D335" s="320"/>
      <c r="E335" s="320"/>
      <c r="F335" s="320"/>
      <c r="G335" s="932"/>
      <c r="H335" s="320"/>
      <c r="I335" s="932"/>
    </row>
    <row r="336" spans="1:9" x14ac:dyDescent="0.25">
      <c r="A336" s="320"/>
      <c r="B336" s="320"/>
      <c r="C336" s="320"/>
      <c r="D336" s="320"/>
      <c r="E336" s="320"/>
      <c r="F336" s="320"/>
      <c r="G336" s="932"/>
      <c r="H336" s="320"/>
      <c r="I336" s="932"/>
    </row>
    <row r="337" spans="1:9" x14ac:dyDescent="0.25">
      <c r="A337" s="320"/>
      <c r="B337" s="320"/>
      <c r="C337" s="320"/>
      <c r="D337" s="320"/>
      <c r="E337" s="320"/>
      <c r="F337" s="320"/>
      <c r="G337" s="932"/>
      <c r="H337" s="320"/>
      <c r="I337" s="932"/>
    </row>
    <row r="338" spans="1:9" x14ac:dyDescent="0.25">
      <c r="A338" s="320"/>
      <c r="B338" s="320"/>
      <c r="C338" s="320"/>
      <c r="D338" s="320"/>
      <c r="E338" s="320"/>
      <c r="F338" s="320"/>
      <c r="G338" s="932"/>
      <c r="H338" s="320"/>
      <c r="I338" s="932"/>
    </row>
    <row r="339" spans="1:9" x14ac:dyDescent="0.25">
      <c r="A339" s="320"/>
      <c r="B339" s="320"/>
      <c r="C339" s="320"/>
      <c r="D339" s="320"/>
      <c r="E339" s="320"/>
      <c r="F339" s="320"/>
      <c r="G339" s="932"/>
      <c r="H339" s="320"/>
      <c r="I339" s="932"/>
    </row>
    <row r="340" spans="1:9" x14ac:dyDescent="0.25">
      <c r="A340" s="320"/>
      <c r="B340" s="320"/>
      <c r="C340" s="320"/>
      <c r="D340" s="320"/>
      <c r="E340" s="320"/>
      <c r="F340" s="320"/>
      <c r="G340" s="932"/>
      <c r="H340" s="320"/>
      <c r="I340" s="932"/>
    </row>
    <row r="341" spans="1:9" x14ac:dyDescent="0.25">
      <c r="A341" s="320"/>
      <c r="B341" s="320"/>
      <c r="C341" s="320"/>
      <c r="D341" s="320"/>
      <c r="E341" s="320"/>
      <c r="F341" s="320"/>
      <c r="G341" s="932"/>
      <c r="H341" s="320"/>
      <c r="I341" s="932"/>
    </row>
    <row r="342" spans="1:9" x14ac:dyDescent="0.25">
      <c r="A342" s="320"/>
      <c r="B342" s="320"/>
      <c r="C342" s="320"/>
      <c r="D342" s="320"/>
      <c r="E342" s="320"/>
      <c r="F342" s="320"/>
      <c r="G342" s="932"/>
      <c r="H342" s="320"/>
      <c r="I342" s="932"/>
    </row>
    <row r="343" spans="1:9" x14ac:dyDescent="0.25">
      <c r="A343" s="320"/>
      <c r="B343" s="320"/>
      <c r="C343" s="320"/>
      <c r="D343" s="320"/>
      <c r="E343" s="320"/>
      <c r="F343" s="320"/>
      <c r="G343" s="932"/>
      <c r="H343" s="320"/>
      <c r="I343" s="932"/>
    </row>
    <row r="344" spans="1:9" x14ac:dyDescent="0.25">
      <c r="A344" s="320"/>
      <c r="B344" s="320"/>
      <c r="C344" s="320"/>
      <c r="D344" s="320"/>
      <c r="E344" s="320"/>
      <c r="F344" s="320"/>
      <c r="G344" s="932"/>
      <c r="H344" s="320"/>
      <c r="I344" s="932"/>
    </row>
    <row r="345" spans="1:9" x14ac:dyDescent="0.25">
      <c r="A345" s="320"/>
      <c r="B345" s="320"/>
      <c r="C345" s="320"/>
      <c r="D345" s="320"/>
      <c r="E345" s="320"/>
      <c r="F345" s="320"/>
      <c r="G345" s="932"/>
      <c r="H345" s="320"/>
      <c r="I345" s="932"/>
    </row>
    <row r="346" spans="1:9" x14ac:dyDescent="0.25">
      <c r="A346" s="320"/>
      <c r="B346" s="320"/>
      <c r="C346" s="320"/>
      <c r="D346" s="320"/>
      <c r="E346" s="320"/>
      <c r="F346" s="320"/>
      <c r="G346" s="932"/>
      <c r="H346" s="320"/>
      <c r="I346" s="932"/>
    </row>
    <row r="347" spans="1:9" x14ac:dyDescent="0.25">
      <c r="A347" s="320"/>
      <c r="B347" s="320"/>
      <c r="C347" s="320"/>
      <c r="D347" s="320"/>
      <c r="E347" s="320"/>
      <c r="F347" s="320"/>
      <c r="G347" s="932"/>
      <c r="H347" s="320"/>
      <c r="I347" s="932"/>
    </row>
    <row r="348" spans="1:9" x14ac:dyDescent="0.25">
      <c r="A348" s="320"/>
      <c r="B348" s="320"/>
      <c r="C348" s="320"/>
      <c r="D348" s="320"/>
      <c r="E348" s="320"/>
      <c r="F348" s="320"/>
      <c r="G348" s="932"/>
      <c r="H348" s="320"/>
      <c r="I348" s="932"/>
    </row>
    <row r="349" spans="1:9" x14ac:dyDescent="0.25">
      <c r="A349" s="320"/>
      <c r="B349" s="320"/>
      <c r="C349" s="320"/>
      <c r="D349" s="320"/>
      <c r="E349" s="320"/>
      <c r="F349" s="320"/>
      <c r="G349" s="932"/>
      <c r="H349" s="320"/>
      <c r="I349" s="932"/>
    </row>
    <row r="350" spans="1:9" x14ac:dyDescent="0.25">
      <c r="A350" s="320"/>
      <c r="B350" s="320"/>
      <c r="C350" s="320"/>
      <c r="D350" s="320"/>
      <c r="E350" s="320"/>
      <c r="F350" s="320"/>
      <c r="G350" s="932"/>
      <c r="H350" s="320"/>
      <c r="I350" s="932"/>
    </row>
    <row r="351" spans="1:9" x14ac:dyDescent="0.25">
      <c r="A351" s="320"/>
      <c r="B351" s="320"/>
      <c r="C351" s="320"/>
      <c r="D351" s="320"/>
      <c r="E351" s="320"/>
      <c r="F351" s="320"/>
      <c r="G351" s="932"/>
      <c r="H351" s="320"/>
      <c r="I351" s="932"/>
    </row>
    <row r="352" spans="1:9" x14ac:dyDescent="0.25">
      <c r="A352" s="320"/>
      <c r="B352" s="320"/>
      <c r="C352" s="320"/>
      <c r="D352" s="320"/>
      <c r="E352" s="320"/>
      <c r="F352" s="320"/>
      <c r="G352" s="932"/>
      <c r="H352" s="320"/>
      <c r="I352" s="932"/>
    </row>
    <row r="353" spans="1:9" x14ac:dyDescent="0.25">
      <c r="A353" s="320"/>
      <c r="B353" s="320"/>
      <c r="C353" s="320"/>
      <c r="D353" s="320"/>
      <c r="E353" s="320"/>
      <c r="F353" s="320"/>
      <c r="G353" s="932"/>
      <c r="H353" s="320"/>
      <c r="I353" s="932"/>
    </row>
    <row r="354" spans="1:9" x14ac:dyDescent="0.25">
      <c r="A354" s="320"/>
      <c r="B354" s="320"/>
      <c r="C354" s="320"/>
      <c r="D354" s="320"/>
      <c r="E354" s="320"/>
      <c r="F354" s="320"/>
      <c r="G354" s="932"/>
      <c r="H354" s="320"/>
      <c r="I354" s="932"/>
    </row>
    <row r="355" spans="1:9" x14ac:dyDescent="0.25">
      <c r="A355" s="320"/>
      <c r="B355" s="320"/>
      <c r="C355" s="320"/>
      <c r="D355" s="320"/>
      <c r="E355" s="320"/>
      <c r="F355" s="320"/>
      <c r="G355" s="932"/>
      <c r="H355" s="320"/>
      <c r="I355" s="932"/>
    </row>
    <row r="356" spans="1:9" x14ac:dyDescent="0.25">
      <c r="A356" s="320"/>
      <c r="B356" s="320"/>
      <c r="C356" s="320"/>
      <c r="D356" s="320"/>
      <c r="E356" s="320"/>
      <c r="F356" s="320"/>
      <c r="G356" s="932"/>
      <c r="H356" s="320"/>
      <c r="I356" s="932"/>
    </row>
    <row r="357" spans="1:9" x14ac:dyDescent="0.25">
      <c r="A357" s="320"/>
      <c r="B357" s="320"/>
      <c r="C357" s="320"/>
      <c r="D357" s="320"/>
      <c r="E357" s="320"/>
      <c r="F357" s="320"/>
      <c r="G357" s="932"/>
      <c r="H357" s="320"/>
      <c r="I357" s="932"/>
    </row>
    <row r="358" spans="1:9" x14ac:dyDescent="0.25">
      <c r="A358" s="320"/>
      <c r="B358" s="320"/>
      <c r="C358" s="320"/>
      <c r="D358" s="320"/>
      <c r="E358" s="320"/>
      <c r="F358" s="320"/>
      <c r="G358" s="932"/>
      <c r="H358" s="320"/>
      <c r="I358" s="932"/>
    </row>
    <row r="359" spans="1:9" x14ac:dyDescent="0.25">
      <c r="A359" s="320"/>
      <c r="B359" s="320"/>
      <c r="C359" s="320"/>
      <c r="D359" s="320"/>
      <c r="E359" s="320"/>
      <c r="F359" s="320"/>
      <c r="G359" s="932"/>
      <c r="H359" s="320"/>
      <c r="I359" s="932"/>
    </row>
    <row r="360" spans="1:9" x14ac:dyDescent="0.25">
      <c r="A360" s="320"/>
      <c r="B360" s="320"/>
      <c r="C360" s="320"/>
      <c r="D360" s="320"/>
      <c r="E360" s="320"/>
      <c r="F360" s="320"/>
      <c r="G360" s="932"/>
      <c r="H360" s="320"/>
      <c r="I360" s="932"/>
    </row>
    <row r="361" spans="1:9" x14ac:dyDescent="0.25">
      <c r="A361" s="320"/>
      <c r="B361" s="320"/>
      <c r="C361" s="320"/>
      <c r="D361" s="320"/>
      <c r="E361" s="320"/>
      <c r="F361" s="320"/>
      <c r="G361" s="932"/>
      <c r="H361" s="320"/>
      <c r="I361" s="932"/>
    </row>
    <row r="362" spans="1:9" x14ac:dyDescent="0.25">
      <c r="A362" s="320"/>
      <c r="B362" s="320"/>
      <c r="C362" s="320"/>
      <c r="D362" s="320"/>
      <c r="E362" s="320"/>
      <c r="F362" s="320"/>
      <c r="G362" s="932"/>
      <c r="H362" s="320"/>
      <c r="I362" s="932"/>
    </row>
    <row r="363" spans="1:9" x14ac:dyDescent="0.25">
      <c r="A363" s="320"/>
      <c r="B363" s="320"/>
      <c r="C363" s="320"/>
      <c r="D363" s="320"/>
      <c r="E363" s="320"/>
      <c r="F363" s="320"/>
      <c r="G363" s="932"/>
      <c r="H363" s="320"/>
      <c r="I363" s="932"/>
    </row>
    <row r="364" spans="1:9" x14ac:dyDescent="0.25">
      <c r="A364" s="320"/>
      <c r="B364" s="320"/>
      <c r="C364" s="320"/>
      <c r="D364" s="320"/>
      <c r="E364" s="320"/>
      <c r="F364" s="320"/>
      <c r="G364" s="932"/>
      <c r="H364" s="320"/>
      <c r="I364" s="932"/>
    </row>
    <row r="365" spans="1:9" x14ac:dyDescent="0.25">
      <c r="A365" s="320"/>
      <c r="B365" s="320"/>
      <c r="C365" s="320"/>
      <c r="D365" s="320"/>
      <c r="E365" s="320"/>
      <c r="F365" s="320"/>
      <c r="G365" s="932"/>
      <c r="H365" s="320"/>
      <c r="I365" s="932"/>
    </row>
    <row r="366" spans="1:9" x14ac:dyDescent="0.25">
      <c r="A366" s="320"/>
      <c r="B366" s="320"/>
      <c r="C366" s="320"/>
      <c r="D366" s="320"/>
      <c r="E366" s="320"/>
      <c r="F366" s="320"/>
      <c r="G366" s="932"/>
      <c r="H366" s="320"/>
      <c r="I366" s="932"/>
    </row>
    <row r="367" spans="1:9" x14ac:dyDescent="0.25">
      <c r="A367" s="320"/>
      <c r="B367" s="320"/>
      <c r="C367" s="320"/>
      <c r="D367" s="320"/>
      <c r="E367" s="320"/>
      <c r="F367" s="320"/>
      <c r="G367" s="932"/>
      <c r="H367" s="320"/>
      <c r="I367" s="932"/>
    </row>
    <row r="368" spans="1:9" x14ac:dyDescent="0.25">
      <c r="A368" s="320"/>
      <c r="B368" s="320"/>
      <c r="C368" s="320"/>
      <c r="D368" s="320"/>
      <c r="E368" s="320"/>
      <c r="F368" s="320"/>
      <c r="G368" s="932"/>
      <c r="H368" s="320"/>
      <c r="I368" s="932"/>
    </row>
    <row r="369" spans="1:9" x14ac:dyDescent="0.25">
      <c r="A369" s="320"/>
      <c r="B369" s="320"/>
      <c r="C369" s="320"/>
      <c r="D369" s="320"/>
      <c r="E369" s="320"/>
      <c r="F369" s="320"/>
      <c r="G369" s="932"/>
      <c r="H369" s="320"/>
      <c r="I369" s="932"/>
    </row>
    <row r="370" spans="1:9" x14ac:dyDescent="0.25">
      <c r="A370" s="320"/>
      <c r="B370" s="320"/>
      <c r="C370" s="320"/>
      <c r="D370" s="320"/>
      <c r="E370" s="320"/>
      <c r="F370" s="320"/>
      <c r="G370" s="932"/>
      <c r="H370" s="320"/>
      <c r="I370" s="932"/>
    </row>
    <row r="371" spans="1:9" x14ac:dyDescent="0.25">
      <c r="A371" s="320"/>
      <c r="B371" s="320"/>
      <c r="C371" s="320"/>
      <c r="D371" s="320"/>
      <c r="E371" s="320"/>
      <c r="F371" s="320"/>
      <c r="G371" s="932"/>
      <c r="H371" s="320"/>
      <c r="I371" s="932"/>
    </row>
    <row r="372" spans="1:9" x14ac:dyDescent="0.25">
      <c r="A372" s="320"/>
      <c r="B372" s="320"/>
      <c r="C372" s="320"/>
      <c r="D372" s="320"/>
      <c r="E372" s="320"/>
      <c r="F372" s="320"/>
      <c r="G372" s="932"/>
      <c r="H372" s="320"/>
      <c r="I372" s="932"/>
    </row>
    <row r="373" spans="1:9" x14ac:dyDescent="0.25">
      <c r="A373" s="320"/>
      <c r="B373" s="320"/>
      <c r="C373" s="320"/>
      <c r="D373" s="320"/>
      <c r="E373" s="320"/>
      <c r="F373" s="320"/>
      <c r="G373" s="932"/>
      <c r="H373" s="320"/>
      <c r="I373" s="932"/>
    </row>
    <row r="374" spans="1:9" x14ac:dyDescent="0.25">
      <c r="A374" s="320"/>
      <c r="B374" s="320"/>
      <c r="C374" s="320"/>
      <c r="D374" s="320"/>
      <c r="E374" s="320"/>
      <c r="F374" s="320"/>
      <c r="G374" s="932"/>
      <c r="H374" s="320"/>
      <c r="I374" s="932"/>
    </row>
    <row r="375" spans="1:9" x14ac:dyDescent="0.25">
      <c r="A375" s="320"/>
      <c r="B375" s="320"/>
      <c r="C375" s="320"/>
      <c r="D375" s="320"/>
      <c r="E375" s="320"/>
      <c r="F375" s="320"/>
      <c r="G375" s="932"/>
      <c r="H375" s="320"/>
      <c r="I375" s="932"/>
    </row>
    <row r="376" spans="1:9" x14ac:dyDescent="0.25">
      <c r="A376" s="320"/>
      <c r="B376" s="320"/>
      <c r="C376" s="320"/>
      <c r="D376" s="320"/>
      <c r="E376" s="320"/>
      <c r="F376" s="320"/>
      <c r="G376" s="932"/>
      <c r="H376" s="320"/>
      <c r="I376" s="932"/>
    </row>
    <row r="377" spans="1:9" x14ac:dyDescent="0.25">
      <c r="A377" s="320"/>
      <c r="B377" s="320"/>
      <c r="C377" s="320"/>
      <c r="D377" s="320"/>
      <c r="E377" s="320"/>
      <c r="F377" s="320"/>
      <c r="G377" s="932"/>
      <c r="H377" s="320"/>
      <c r="I377" s="932"/>
    </row>
    <row r="378" spans="1:9" x14ac:dyDescent="0.25">
      <c r="A378" s="320"/>
      <c r="B378" s="320"/>
      <c r="C378" s="320"/>
      <c r="D378" s="320"/>
      <c r="E378" s="320"/>
      <c r="F378" s="320"/>
      <c r="G378" s="932"/>
      <c r="H378" s="320"/>
      <c r="I378" s="932"/>
    </row>
    <row r="379" spans="1:9" x14ac:dyDescent="0.25">
      <c r="A379" s="320"/>
      <c r="B379" s="320"/>
      <c r="C379" s="320"/>
      <c r="D379" s="320"/>
      <c r="E379" s="320"/>
      <c r="F379" s="320"/>
      <c r="G379" s="932"/>
      <c r="H379" s="320"/>
      <c r="I379" s="932"/>
    </row>
    <row r="380" spans="1:9" x14ac:dyDescent="0.25">
      <c r="A380" s="320"/>
      <c r="B380" s="320"/>
      <c r="C380" s="320"/>
      <c r="D380" s="320"/>
      <c r="E380" s="320"/>
      <c r="F380" s="320"/>
      <c r="G380" s="932"/>
      <c r="H380" s="320"/>
      <c r="I380" s="932"/>
    </row>
    <row r="381" spans="1:9" x14ac:dyDescent="0.25">
      <c r="A381" s="320"/>
      <c r="B381" s="320"/>
      <c r="C381" s="320"/>
      <c r="D381" s="320"/>
      <c r="E381" s="320"/>
      <c r="F381" s="320"/>
      <c r="G381" s="932"/>
      <c r="H381" s="320"/>
      <c r="I381" s="932"/>
    </row>
    <row r="382" spans="1:9" x14ac:dyDescent="0.25">
      <c r="A382" s="320"/>
      <c r="B382" s="320"/>
      <c r="C382" s="320"/>
      <c r="D382" s="320"/>
      <c r="E382" s="320"/>
      <c r="F382" s="320"/>
      <c r="G382" s="932"/>
      <c r="H382" s="320"/>
      <c r="I382" s="932"/>
    </row>
    <row r="383" spans="1:9" x14ac:dyDescent="0.25">
      <c r="A383" s="320"/>
      <c r="B383" s="320"/>
      <c r="C383" s="320"/>
      <c r="D383" s="320"/>
      <c r="E383" s="320"/>
      <c r="F383" s="320"/>
      <c r="G383" s="932"/>
      <c r="H383" s="320"/>
      <c r="I383" s="932"/>
    </row>
    <row r="384" spans="1:9" x14ac:dyDescent="0.25">
      <c r="A384" s="320"/>
      <c r="B384" s="320"/>
      <c r="C384" s="320"/>
      <c r="D384" s="320"/>
      <c r="E384" s="320"/>
      <c r="F384" s="320"/>
      <c r="G384" s="932"/>
      <c r="H384" s="320"/>
      <c r="I384" s="932"/>
    </row>
    <row r="385" spans="1:9" x14ac:dyDescent="0.25">
      <c r="A385" s="320"/>
      <c r="B385" s="320"/>
      <c r="C385" s="320"/>
      <c r="D385" s="320"/>
      <c r="E385" s="320"/>
      <c r="F385" s="320"/>
      <c r="G385" s="932"/>
      <c r="H385" s="320"/>
      <c r="I385" s="932"/>
    </row>
    <row r="386" spans="1:9" x14ac:dyDescent="0.25">
      <c r="A386" s="320"/>
      <c r="B386" s="320"/>
      <c r="C386" s="320"/>
      <c r="D386" s="320"/>
      <c r="E386" s="320"/>
      <c r="F386" s="320"/>
      <c r="G386" s="932"/>
      <c r="H386" s="320"/>
      <c r="I386" s="932"/>
    </row>
    <row r="387" spans="1:9" x14ac:dyDescent="0.25">
      <c r="A387" s="320"/>
      <c r="B387" s="320"/>
      <c r="C387" s="320"/>
      <c r="D387" s="320"/>
      <c r="E387" s="320"/>
      <c r="F387" s="320"/>
      <c r="G387" s="932"/>
      <c r="H387" s="320"/>
      <c r="I387" s="932"/>
    </row>
    <row r="388" spans="1:9" x14ac:dyDescent="0.25">
      <c r="A388" s="320"/>
      <c r="B388" s="320"/>
      <c r="C388" s="320"/>
      <c r="D388" s="320"/>
      <c r="E388" s="320"/>
      <c r="F388" s="320"/>
      <c r="G388" s="932"/>
      <c r="H388" s="320"/>
      <c r="I388" s="932"/>
    </row>
    <row r="389" spans="1:9" x14ac:dyDescent="0.25">
      <c r="A389" s="320"/>
      <c r="B389" s="320"/>
      <c r="C389" s="320"/>
      <c r="D389" s="320"/>
      <c r="E389" s="320"/>
      <c r="F389" s="320"/>
      <c r="G389" s="932"/>
      <c r="H389" s="320"/>
      <c r="I389" s="932"/>
    </row>
    <row r="390" spans="1:9" x14ac:dyDescent="0.25">
      <c r="A390" s="320"/>
      <c r="B390" s="320"/>
      <c r="C390" s="320"/>
      <c r="D390" s="320"/>
      <c r="E390" s="320"/>
      <c r="F390" s="320"/>
      <c r="G390" s="932"/>
      <c r="H390" s="320"/>
      <c r="I390" s="932"/>
    </row>
    <row r="391" spans="1:9" x14ac:dyDescent="0.25">
      <c r="A391" s="320"/>
      <c r="B391" s="320"/>
      <c r="C391" s="320"/>
      <c r="D391" s="320"/>
      <c r="E391" s="320"/>
      <c r="F391" s="320"/>
      <c r="G391" s="932"/>
      <c r="H391" s="320"/>
      <c r="I391" s="932"/>
    </row>
    <row r="392" spans="1:9" x14ac:dyDescent="0.25">
      <c r="A392" s="320"/>
      <c r="B392" s="320"/>
      <c r="C392" s="320"/>
      <c r="D392" s="320"/>
      <c r="E392" s="320"/>
      <c r="F392" s="320"/>
      <c r="G392" s="932"/>
      <c r="H392" s="320"/>
      <c r="I392" s="932"/>
    </row>
    <row r="393" spans="1:9" x14ac:dyDescent="0.25">
      <c r="A393" s="320"/>
      <c r="B393" s="320"/>
      <c r="C393" s="320"/>
      <c r="D393" s="320"/>
      <c r="E393" s="320"/>
      <c r="F393" s="320"/>
      <c r="G393" s="932"/>
      <c r="H393" s="320"/>
      <c r="I393" s="932"/>
    </row>
    <row r="394" spans="1:9" x14ac:dyDescent="0.25">
      <c r="A394" s="320"/>
      <c r="B394" s="320"/>
      <c r="C394" s="320"/>
      <c r="D394" s="320"/>
      <c r="E394" s="320"/>
      <c r="F394" s="320"/>
      <c r="G394" s="932"/>
      <c r="H394" s="320"/>
      <c r="I394" s="932"/>
    </row>
    <row r="395" spans="1:9" x14ac:dyDescent="0.25">
      <c r="A395" s="320"/>
      <c r="B395" s="320"/>
      <c r="C395" s="320"/>
      <c r="D395" s="320"/>
      <c r="E395" s="320"/>
      <c r="F395" s="320"/>
      <c r="G395" s="932"/>
      <c r="H395" s="320"/>
      <c r="I395" s="932"/>
    </row>
    <row r="396" spans="1:9" x14ac:dyDescent="0.25">
      <c r="A396" s="320"/>
      <c r="B396" s="320"/>
      <c r="C396" s="320"/>
      <c r="D396" s="320"/>
      <c r="E396" s="320"/>
      <c r="F396" s="320"/>
      <c r="G396" s="932"/>
      <c r="H396" s="320"/>
      <c r="I396" s="932"/>
    </row>
    <row r="397" spans="1:9" x14ac:dyDescent="0.25">
      <c r="A397" s="320"/>
      <c r="B397" s="320"/>
      <c r="C397" s="320"/>
      <c r="D397" s="320"/>
      <c r="E397" s="320"/>
      <c r="F397" s="320"/>
      <c r="G397" s="932"/>
      <c r="H397" s="320"/>
      <c r="I397" s="932"/>
    </row>
    <row r="398" spans="1:9" x14ac:dyDescent="0.25">
      <c r="A398" s="320"/>
      <c r="B398" s="320"/>
      <c r="C398" s="320"/>
      <c r="D398" s="320"/>
      <c r="E398" s="320"/>
      <c r="F398" s="320"/>
      <c r="G398" s="932"/>
      <c r="H398" s="320"/>
      <c r="I398" s="932"/>
    </row>
    <row r="399" spans="1:9" x14ac:dyDescent="0.25">
      <c r="A399" s="320"/>
      <c r="B399" s="320"/>
      <c r="C399" s="320"/>
      <c r="D399" s="320"/>
      <c r="E399" s="320"/>
      <c r="F399" s="320"/>
      <c r="G399" s="932"/>
      <c r="H399" s="320"/>
      <c r="I399" s="932"/>
    </row>
    <row r="400" spans="1:9" x14ac:dyDescent="0.25">
      <c r="A400" s="320"/>
      <c r="B400" s="320"/>
      <c r="C400" s="320"/>
      <c r="D400" s="320"/>
      <c r="E400" s="320"/>
      <c r="F400" s="320"/>
      <c r="G400" s="932"/>
      <c r="H400" s="320"/>
      <c r="I400" s="932"/>
    </row>
    <row r="401" spans="1:9" x14ac:dyDescent="0.25">
      <c r="A401" s="320"/>
      <c r="B401" s="320"/>
      <c r="C401" s="320"/>
      <c r="D401" s="320"/>
      <c r="E401" s="320"/>
      <c r="F401" s="320"/>
      <c r="G401" s="932"/>
      <c r="H401" s="320"/>
      <c r="I401" s="932"/>
    </row>
    <row r="402" spans="1:9" x14ac:dyDescent="0.25">
      <c r="A402" s="320"/>
      <c r="B402" s="320"/>
      <c r="C402" s="320"/>
      <c r="D402" s="320"/>
      <c r="E402" s="320"/>
      <c r="F402" s="320"/>
      <c r="G402" s="932"/>
      <c r="H402" s="320"/>
      <c r="I402" s="932"/>
    </row>
    <row r="403" spans="1:9" x14ac:dyDescent="0.25">
      <c r="A403" s="320"/>
      <c r="B403" s="320"/>
      <c r="C403" s="320"/>
      <c r="D403" s="320"/>
      <c r="E403" s="320"/>
      <c r="F403" s="320"/>
      <c r="G403" s="932"/>
      <c r="H403" s="320"/>
      <c r="I403" s="932"/>
    </row>
    <row r="404" spans="1:9" x14ac:dyDescent="0.25">
      <c r="A404" s="320"/>
      <c r="B404" s="320"/>
      <c r="C404" s="320"/>
      <c r="D404" s="320"/>
      <c r="E404" s="320"/>
      <c r="F404" s="320"/>
      <c r="G404" s="932"/>
      <c r="H404" s="320"/>
      <c r="I404" s="932"/>
    </row>
    <row r="405" spans="1:9" x14ac:dyDescent="0.25">
      <c r="A405" s="320"/>
      <c r="B405" s="320"/>
      <c r="C405" s="320"/>
      <c r="D405" s="320"/>
      <c r="E405" s="320"/>
      <c r="F405" s="320"/>
      <c r="G405" s="932"/>
      <c r="H405" s="320"/>
      <c r="I405" s="932"/>
    </row>
    <row r="406" spans="1:9" x14ac:dyDescent="0.25">
      <c r="A406" s="320"/>
      <c r="B406" s="320"/>
      <c r="C406" s="320"/>
      <c r="D406" s="320"/>
      <c r="E406" s="320"/>
      <c r="F406" s="320"/>
      <c r="G406" s="932"/>
      <c r="H406" s="320"/>
      <c r="I406" s="932"/>
    </row>
    <row r="407" spans="1:9" x14ac:dyDescent="0.25">
      <c r="A407" s="320"/>
      <c r="B407" s="320"/>
      <c r="C407" s="320"/>
      <c r="D407" s="320"/>
      <c r="E407" s="320"/>
      <c r="F407" s="320"/>
      <c r="G407" s="932"/>
      <c r="H407" s="320"/>
      <c r="I407" s="932"/>
    </row>
    <row r="408" spans="1:9" x14ac:dyDescent="0.25">
      <c r="A408" s="320"/>
      <c r="B408" s="320"/>
      <c r="C408" s="320"/>
      <c r="D408" s="320"/>
      <c r="E408" s="320"/>
      <c r="F408" s="320"/>
      <c r="G408" s="932"/>
      <c r="H408" s="320"/>
      <c r="I408" s="932"/>
    </row>
    <row r="409" spans="1:9" x14ac:dyDescent="0.25">
      <c r="A409" s="320"/>
      <c r="B409" s="320"/>
      <c r="C409" s="320"/>
      <c r="D409" s="320"/>
      <c r="E409" s="320"/>
      <c r="F409" s="320"/>
      <c r="G409" s="932"/>
      <c r="H409" s="320"/>
      <c r="I409" s="932"/>
    </row>
    <row r="410" spans="1:9" x14ac:dyDescent="0.25">
      <c r="A410" s="320"/>
      <c r="B410" s="320"/>
      <c r="C410" s="320"/>
      <c r="D410" s="320"/>
      <c r="E410" s="320"/>
      <c r="F410" s="320"/>
      <c r="G410" s="932"/>
      <c r="H410" s="320"/>
      <c r="I410" s="932"/>
    </row>
    <row r="411" spans="1:9" x14ac:dyDescent="0.25">
      <c r="A411" s="320"/>
      <c r="B411" s="320"/>
      <c r="C411" s="320"/>
      <c r="D411" s="320"/>
      <c r="E411" s="320"/>
      <c r="F411" s="320"/>
      <c r="G411" s="932"/>
      <c r="H411" s="320"/>
      <c r="I411" s="932"/>
    </row>
    <row r="412" spans="1:9" x14ac:dyDescent="0.25">
      <c r="A412" s="320"/>
      <c r="B412" s="320"/>
      <c r="C412" s="320"/>
      <c r="D412" s="320"/>
      <c r="E412" s="320"/>
      <c r="F412" s="320"/>
      <c r="G412" s="932"/>
      <c r="H412" s="320"/>
      <c r="I412" s="932"/>
    </row>
    <row r="413" spans="1:9" x14ac:dyDescent="0.25">
      <c r="A413" s="320"/>
      <c r="B413" s="320"/>
      <c r="C413" s="320"/>
      <c r="D413" s="320"/>
      <c r="E413" s="320"/>
      <c r="F413" s="320"/>
      <c r="G413" s="932"/>
      <c r="H413" s="320"/>
      <c r="I413" s="932"/>
    </row>
    <row r="414" spans="1:9" x14ac:dyDescent="0.25">
      <c r="A414" s="320"/>
      <c r="B414" s="320"/>
      <c r="C414" s="320"/>
      <c r="D414" s="320"/>
      <c r="E414" s="320"/>
      <c r="F414" s="320"/>
      <c r="G414" s="932"/>
      <c r="H414" s="320"/>
      <c r="I414" s="932"/>
    </row>
    <row r="415" spans="1:9" x14ac:dyDescent="0.25">
      <c r="A415" s="320"/>
      <c r="B415" s="320"/>
      <c r="C415" s="320"/>
      <c r="D415" s="320"/>
      <c r="E415" s="320"/>
      <c r="F415" s="320"/>
      <c r="G415" s="932"/>
      <c r="H415" s="320"/>
      <c r="I415" s="932"/>
    </row>
    <row r="416" spans="1:9" x14ac:dyDescent="0.25">
      <c r="A416" s="320"/>
      <c r="B416" s="320"/>
      <c r="C416" s="320"/>
      <c r="D416" s="320"/>
      <c r="E416" s="320"/>
      <c r="F416" s="320"/>
      <c r="G416" s="932"/>
      <c r="H416" s="320"/>
      <c r="I416" s="932"/>
    </row>
    <row r="417" spans="1:9" x14ac:dyDescent="0.25">
      <c r="A417" s="320"/>
      <c r="B417" s="320"/>
      <c r="C417" s="320"/>
      <c r="D417" s="320"/>
      <c r="E417" s="320"/>
      <c r="F417" s="320"/>
      <c r="G417" s="932"/>
      <c r="H417" s="320"/>
      <c r="I417" s="932"/>
    </row>
    <row r="418" spans="1:9" x14ac:dyDescent="0.25">
      <c r="A418" s="320"/>
      <c r="B418" s="320"/>
      <c r="C418" s="320"/>
      <c r="D418" s="320"/>
      <c r="E418" s="320"/>
      <c r="F418" s="320"/>
      <c r="G418" s="932"/>
      <c r="H418" s="320"/>
      <c r="I418" s="932"/>
    </row>
    <row r="419" spans="1:9" x14ac:dyDescent="0.25">
      <c r="A419" s="320"/>
      <c r="B419" s="320"/>
      <c r="C419" s="320"/>
      <c r="D419" s="320"/>
      <c r="E419" s="320"/>
      <c r="F419" s="320"/>
      <c r="G419" s="932"/>
      <c r="H419" s="320"/>
      <c r="I419" s="932"/>
    </row>
    <row r="420" spans="1:9" x14ac:dyDescent="0.25">
      <c r="A420" s="320"/>
      <c r="B420" s="320"/>
      <c r="C420" s="320"/>
      <c r="D420" s="320"/>
      <c r="E420" s="320"/>
      <c r="F420" s="320"/>
      <c r="G420" s="932"/>
      <c r="H420" s="320"/>
      <c r="I420" s="932"/>
    </row>
    <row r="421" spans="1:9" x14ac:dyDescent="0.25">
      <c r="A421" s="320"/>
      <c r="B421" s="320"/>
      <c r="C421" s="320"/>
      <c r="D421" s="320"/>
      <c r="E421" s="320"/>
      <c r="F421" s="320"/>
      <c r="G421" s="932"/>
      <c r="H421" s="320"/>
      <c r="I421" s="932"/>
    </row>
    <row r="422" spans="1:9" x14ac:dyDescent="0.25">
      <c r="A422" s="320"/>
      <c r="B422" s="320"/>
      <c r="C422" s="320"/>
      <c r="D422" s="320"/>
      <c r="E422" s="320"/>
      <c r="F422" s="320"/>
      <c r="G422" s="932"/>
      <c r="H422" s="320"/>
      <c r="I422" s="932"/>
    </row>
    <row r="423" spans="1:9" x14ac:dyDescent="0.25">
      <c r="A423" s="320"/>
      <c r="B423" s="320"/>
      <c r="C423" s="320"/>
      <c r="D423" s="320"/>
      <c r="E423" s="320"/>
      <c r="F423" s="320"/>
      <c r="G423" s="932"/>
      <c r="H423" s="320"/>
      <c r="I423" s="932"/>
    </row>
    <row r="424" spans="1:9" x14ac:dyDescent="0.25">
      <c r="A424" s="320"/>
      <c r="B424" s="320"/>
      <c r="C424" s="320"/>
      <c r="D424" s="320"/>
      <c r="E424" s="320"/>
      <c r="F424" s="320"/>
      <c r="G424" s="932"/>
      <c r="H424" s="320"/>
      <c r="I424" s="932"/>
    </row>
    <row r="425" spans="1:9" x14ac:dyDescent="0.25">
      <c r="A425" s="320"/>
      <c r="B425" s="320"/>
      <c r="C425" s="320"/>
      <c r="D425" s="320"/>
      <c r="E425" s="320"/>
      <c r="F425" s="320"/>
      <c r="G425" s="932"/>
      <c r="H425" s="320"/>
      <c r="I425" s="932"/>
    </row>
    <row r="426" spans="1:9" x14ac:dyDescent="0.25">
      <c r="A426" s="320"/>
      <c r="B426" s="320"/>
      <c r="C426" s="320"/>
      <c r="D426" s="320"/>
      <c r="E426" s="320"/>
      <c r="F426" s="320"/>
      <c r="G426" s="932"/>
      <c r="H426" s="320"/>
      <c r="I426" s="932"/>
    </row>
    <row r="427" spans="1:9" x14ac:dyDescent="0.25">
      <c r="A427" s="320"/>
      <c r="B427" s="320"/>
      <c r="C427" s="320"/>
      <c r="D427" s="320"/>
      <c r="E427" s="320"/>
      <c r="F427" s="320"/>
      <c r="G427" s="932"/>
      <c r="H427" s="320"/>
      <c r="I427" s="932"/>
    </row>
    <row r="428" spans="1:9" x14ac:dyDescent="0.25">
      <c r="A428" s="320"/>
      <c r="B428" s="320"/>
      <c r="C428" s="320"/>
      <c r="D428" s="320"/>
      <c r="E428" s="320"/>
      <c r="F428" s="320"/>
      <c r="G428" s="932"/>
      <c r="H428" s="320"/>
      <c r="I428" s="932"/>
    </row>
    <row r="429" spans="1:9" x14ac:dyDescent="0.25">
      <c r="A429" s="320"/>
      <c r="B429" s="320"/>
      <c r="C429" s="320"/>
      <c r="D429" s="320"/>
      <c r="E429" s="320"/>
      <c r="F429" s="320"/>
      <c r="G429" s="932"/>
      <c r="H429" s="320"/>
      <c r="I429" s="932"/>
    </row>
    <row r="430" spans="1:9" x14ac:dyDescent="0.25">
      <c r="A430" s="320"/>
      <c r="B430" s="320"/>
      <c r="C430" s="320"/>
      <c r="D430" s="320"/>
      <c r="E430" s="320"/>
      <c r="F430" s="320"/>
      <c r="G430" s="932"/>
      <c r="H430" s="320"/>
      <c r="I430" s="932"/>
    </row>
    <row r="431" spans="1:9" x14ac:dyDescent="0.25">
      <c r="A431" s="320"/>
      <c r="B431" s="320"/>
      <c r="C431" s="320"/>
      <c r="D431" s="320"/>
      <c r="E431" s="320"/>
      <c r="F431" s="320"/>
      <c r="G431" s="932"/>
      <c r="H431" s="320"/>
      <c r="I431" s="932"/>
    </row>
    <row r="432" spans="1:9" x14ac:dyDescent="0.25">
      <c r="A432" s="320"/>
      <c r="B432" s="320"/>
      <c r="C432" s="320"/>
      <c r="D432" s="320"/>
      <c r="E432" s="320"/>
      <c r="F432" s="320"/>
      <c r="G432" s="932"/>
      <c r="H432" s="320"/>
      <c r="I432" s="932"/>
    </row>
    <row r="433" spans="1:9" x14ac:dyDescent="0.25">
      <c r="A433" s="320"/>
      <c r="B433" s="320"/>
      <c r="C433" s="320"/>
      <c r="D433" s="320"/>
      <c r="E433" s="320"/>
      <c r="F433" s="320"/>
      <c r="G433" s="932"/>
      <c r="H433" s="320"/>
      <c r="I433" s="932"/>
    </row>
    <row r="434" spans="1:9" x14ac:dyDescent="0.25">
      <c r="A434" s="320"/>
      <c r="B434" s="320"/>
      <c r="C434" s="320"/>
      <c r="D434" s="320"/>
      <c r="E434" s="320"/>
      <c r="F434" s="320"/>
      <c r="G434" s="932"/>
      <c r="H434" s="320"/>
      <c r="I434" s="932"/>
    </row>
    <row r="435" spans="1:9" x14ac:dyDescent="0.25">
      <c r="A435" s="320"/>
      <c r="B435" s="320"/>
      <c r="C435" s="320"/>
      <c r="D435" s="320"/>
      <c r="E435" s="320"/>
      <c r="F435" s="320"/>
      <c r="G435" s="932"/>
      <c r="H435" s="320"/>
      <c r="I435" s="932"/>
    </row>
    <row r="436" spans="1:9" x14ac:dyDescent="0.25">
      <c r="A436" s="320"/>
      <c r="B436" s="320"/>
      <c r="C436" s="320"/>
      <c r="D436" s="320"/>
      <c r="E436" s="320"/>
      <c r="F436" s="320"/>
      <c r="G436" s="932"/>
      <c r="H436" s="320"/>
      <c r="I436" s="932"/>
    </row>
    <row r="437" spans="1:9" x14ac:dyDescent="0.25">
      <c r="A437" s="320"/>
      <c r="B437" s="320"/>
      <c r="C437" s="320"/>
      <c r="D437" s="320"/>
      <c r="E437" s="320"/>
      <c r="F437" s="320"/>
      <c r="G437" s="932"/>
      <c r="H437" s="320"/>
      <c r="I437" s="932"/>
    </row>
    <row r="438" spans="1:9" x14ac:dyDescent="0.25">
      <c r="A438" s="320"/>
      <c r="B438" s="320"/>
      <c r="C438" s="320"/>
      <c r="D438" s="320"/>
      <c r="E438" s="320"/>
      <c r="F438" s="320"/>
      <c r="G438" s="932"/>
      <c r="H438" s="320"/>
      <c r="I438" s="932"/>
    </row>
    <row r="439" spans="1:9" x14ac:dyDescent="0.25">
      <c r="A439" s="320"/>
      <c r="B439" s="320"/>
      <c r="C439" s="320"/>
      <c r="D439" s="320"/>
      <c r="E439" s="320"/>
      <c r="F439" s="320"/>
      <c r="G439" s="932"/>
      <c r="H439" s="320"/>
      <c r="I439" s="932"/>
    </row>
    <row r="440" spans="1:9" x14ac:dyDescent="0.25">
      <c r="A440" s="320"/>
      <c r="B440" s="320"/>
      <c r="C440" s="320"/>
      <c r="D440" s="320"/>
      <c r="E440" s="320"/>
      <c r="F440" s="320"/>
      <c r="G440" s="932"/>
      <c r="H440" s="320"/>
      <c r="I440" s="932"/>
    </row>
    <row r="441" spans="1:9" x14ac:dyDescent="0.25">
      <c r="A441" s="320"/>
      <c r="B441" s="320"/>
      <c r="C441" s="320"/>
      <c r="D441" s="320"/>
      <c r="E441" s="320"/>
      <c r="F441" s="320"/>
      <c r="G441" s="932"/>
      <c r="H441" s="320"/>
      <c r="I441" s="932"/>
    </row>
    <row r="442" spans="1:9" x14ac:dyDescent="0.25">
      <c r="A442" s="320"/>
      <c r="B442" s="320"/>
      <c r="C442" s="320"/>
      <c r="D442" s="320"/>
      <c r="E442" s="320"/>
      <c r="F442" s="320"/>
      <c r="G442" s="932"/>
      <c r="H442" s="320"/>
      <c r="I442" s="932"/>
    </row>
    <row r="443" spans="1:9" x14ac:dyDescent="0.25">
      <c r="A443" s="320"/>
      <c r="B443" s="320"/>
      <c r="C443" s="320"/>
      <c r="D443" s="320"/>
      <c r="E443" s="320"/>
      <c r="F443" s="320"/>
      <c r="G443" s="932"/>
      <c r="H443" s="320"/>
      <c r="I443" s="932"/>
    </row>
    <row r="444" spans="1:9" x14ac:dyDescent="0.25">
      <c r="A444" s="320"/>
      <c r="B444" s="320"/>
      <c r="C444" s="320"/>
      <c r="D444" s="320"/>
      <c r="E444" s="320"/>
      <c r="F444" s="320"/>
      <c r="G444" s="932"/>
      <c r="H444" s="320"/>
      <c r="I444" s="932"/>
    </row>
    <row r="445" spans="1:9" x14ac:dyDescent="0.25">
      <c r="A445" s="320"/>
      <c r="B445" s="320"/>
      <c r="C445" s="320"/>
      <c r="D445" s="320"/>
      <c r="E445" s="320"/>
      <c r="F445" s="320"/>
      <c r="G445" s="932"/>
      <c r="H445" s="320"/>
      <c r="I445" s="932"/>
    </row>
    <row r="446" spans="1:9" x14ac:dyDescent="0.25">
      <c r="A446" s="320"/>
      <c r="B446" s="320"/>
      <c r="C446" s="320"/>
      <c r="D446" s="320"/>
      <c r="E446" s="320"/>
      <c r="F446" s="320"/>
      <c r="G446" s="932"/>
      <c r="H446" s="320"/>
      <c r="I446" s="932"/>
    </row>
    <row r="447" spans="1:9" x14ac:dyDescent="0.25">
      <c r="A447" s="320"/>
      <c r="B447" s="320"/>
      <c r="C447" s="320"/>
      <c r="D447" s="320"/>
      <c r="E447" s="320"/>
      <c r="F447" s="320"/>
      <c r="G447" s="932"/>
      <c r="H447" s="320"/>
      <c r="I447" s="932"/>
    </row>
    <row r="448" spans="1:9" x14ac:dyDescent="0.25">
      <c r="A448" s="320"/>
      <c r="B448" s="320"/>
      <c r="C448" s="320"/>
      <c r="D448" s="320"/>
      <c r="E448" s="320"/>
      <c r="F448" s="320"/>
      <c r="G448" s="932"/>
      <c r="H448" s="320"/>
      <c r="I448" s="932"/>
    </row>
    <row r="449" spans="1:9" x14ac:dyDescent="0.25">
      <c r="A449" s="320"/>
      <c r="B449" s="320"/>
      <c r="C449" s="320"/>
      <c r="D449" s="320"/>
      <c r="E449" s="320"/>
      <c r="F449" s="320"/>
      <c r="G449" s="932"/>
      <c r="H449" s="320"/>
      <c r="I449" s="932"/>
    </row>
    <row r="450" spans="1:9" x14ac:dyDescent="0.25">
      <c r="A450" s="320"/>
      <c r="B450" s="320"/>
      <c r="C450" s="320"/>
      <c r="D450" s="320"/>
      <c r="E450" s="320"/>
      <c r="F450" s="320"/>
      <c r="G450" s="932"/>
      <c r="H450" s="320"/>
      <c r="I450" s="932"/>
    </row>
    <row r="451" spans="1:9" x14ac:dyDescent="0.25">
      <c r="A451" s="320"/>
      <c r="B451" s="320"/>
      <c r="C451" s="320"/>
      <c r="D451" s="320"/>
      <c r="E451" s="320"/>
      <c r="F451" s="320"/>
      <c r="G451" s="932"/>
      <c r="H451" s="320"/>
      <c r="I451" s="932"/>
    </row>
    <row r="452" spans="1:9" x14ac:dyDescent="0.25">
      <c r="A452" s="320"/>
      <c r="B452" s="320"/>
      <c r="C452" s="320"/>
      <c r="D452" s="320"/>
      <c r="E452" s="320"/>
      <c r="F452" s="320"/>
      <c r="G452" s="932"/>
      <c r="H452" s="320"/>
      <c r="I452" s="932"/>
    </row>
    <row r="453" spans="1:9" x14ac:dyDescent="0.25">
      <c r="A453" s="320"/>
      <c r="B453" s="320"/>
      <c r="C453" s="320"/>
      <c r="D453" s="320"/>
      <c r="E453" s="320"/>
      <c r="F453" s="320"/>
      <c r="G453" s="932"/>
      <c r="H453" s="320"/>
      <c r="I453" s="932"/>
    </row>
    <row r="454" spans="1:9" x14ac:dyDescent="0.25">
      <c r="A454" s="320"/>
      <c r="B454" s="320"/>
      <c r="C454" s="320"/>
      <c r="D454" s="320"/>
      <c r="E454" s="320"/>
      <c r="F454" s="320"/>
      <c r="G454" s="932"/>
      <c r="H454" s="320"/>
      <c r="I454" s="932"/>
    </row>
    <row r="455" spans="1:9" x14ac:dyDescent="0.25">
      <c r="A455" s="320"/>
      <c r="B455" s="320"/>
      <c r="C455" s="320"/>
      <c r="D455" s="320"/>
      <c r="E455" s="320"/>
      <c r="F455" s="320"/>
      <c r="G455" s="932"/>
      <c r="H455" s="320"/>
      <c r="I455" s="932"/>
    </row>
    <row r="456" spans="1:9" x14ac:dyDescent="0.25">
      <c r="A456" s="320"/>
      <c r="B456" s="320"/>
      <c r="C456" s="320"/>
      <c r="D456" s="320"/>
      <c r="E456" s="320"/>
      <c r="F456" s="320"/>
      <c r="G456" s="932"/>
      <c r="H456" s="320"/>
      <c r="I456" s="932"/>
    </row>
    <row r="457" spans="1:9" x14ac:dyDescent="0.25">
      <c r="A457" s="320"/>
      <c r="B457" s="320"/>
      <c r="C457" s="320"/>
      <c r="D457" s="320"/>
      <c r="E457" s="320"/>
      <c r="F457" s="320"/>
      <c r="G457" s="932"/>
      <c r="H457" s="320"/>
      <c r="I457" s="932"/>
    </row>
    <row r="458" spans="1:9" x14ac:dyDescent="0.25">
      <c r="A458" s="320"/>
      <c r="B458" s="320"/>
      <c r="C458" s="320"/>
      <c r="D458" s="320"/>
      <c r="E458" s="320"/>
      <c r="F458" s="320"/>
      <c r="G458" s="932"/>
      <c r="H458" s="320"/>
      <c r="I458" s="932"/>
    </row>
    <row r="459" spans="1:9" x14ac:dyDescent="0.25">
      <c r="A459" s="320"/>
      <c r="B459" s="320"/>
      <c r="C459" s="320"/>
      <c r="D459" s="320"/>
      <c r="E459" s="320"/>
      <c r="F459" s="320"/>
      <c r="G459" s="932"/>
      <c r="H459" s="320"/>
      <c r="I459" s="932"/>
    </row>
  </sheetData>
  <mergeCells count="23">
    <mergeCell ref="A190:B190"/>
    <mergeCell ref="A191:B191"/>
    <mergeCell ref="C6:C7"/>
    <mergeCell ref="A142:A143"/>
    <mergeCell ref="B142:B143"/>
    <mergeCell ref="C142:C143"/>
    <mergeCell ref="A189:B189"/>
    <mergeCell ref="A167:B167"/>
    <mergeCell ref="E6:E7"/>
    <mergeCell ref="E142:E143"/>
    <mergeCell ref="D6:D7"/>
    <mergeCell ref="A139:B139"/>
    <mergeCell ref="A1:I1"/>
    <mergeCell ref="A2:I2"/>
    <mergeCell ref="A3:I3"/>
    <mergeCell ref="A4:I4"/>
    <mergeCell ref="A6:A7"/>
    <mergeCell ref="B6:B7"/>
    <mergeCell ref="F6:G6"/>
    <mergeCell ref="H6:I6"/>
    <mergeCell ref="D142:D143"/>
    <mergeCell ref="F142:G142"/>
    <mergeCell ref="H142:I142"/>
  </mergeCells>
  <pageMargins left="0.7" right="0.7" top="0.75" bottom="0.75" header="0.3" footer="0.3"/>
  <pageSetup orientation="portrait" r:id="rId1"/>
  <ignoredErrors>
    <ignoredError sqref="C15:D16 D144:E145 C156:E156" formulaRange="1"/>
    <ignoredError sqref="G32:G38" evalError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XFD195"/>
  <sheetViews>
    <sheetView topLeftCell="A88" zoomScale="70" zoomScaleNormal="70" workbookViewId="0">
      <selection activeCell="B111" sqref="B111"/>
    </sheetView>
  </sheetViews>
  <sheetFormatPr baseColWidth="10" defaultRowHeight="15.75" x14ac:dyDescent="0.25"/>
  <cols>
    <col min="1" max="1" width="17.7109375" style="3" bestFit="1" customWidth="1"/>
    <col min="2" max="2" width="34.28515625" style="3" customWidth="1"/>
    <col min="3" max="3" width="22" style="22" customWidth="1"/>
    <col min="4" max="4" width="15.28515625" style="23" customWidth="1"/>
    <col min="5" max="5" width="22" style="22" customWidth="1"/>
    <col min="6" max="6" width="16" style="23" customWidth="1"/>
    <col min="7" max="7" width="22" style="24" bestFit="1" customWidth="1"/>
    <col min="8" max="8" width="14.140625" style="23" customWidth="1"/>
    <col min="9" max="9" width="17.85546875" style="3" bestFit="1" customWidth="1"/>
    <col min="10" max="10" width="14.85546875" style="3" bestFit="1" customWidth="1"/>
    <col min="11" max="16384" width="11.42578125" style="3"/>
  </cols>
  <sheetData>
    <row r="1" spans="1:357" s="1" customFormat="1" ht="18.75" x14ac:dyDescent="0.25">
      <c r="A1" s="1133" t="s">
        <v>0</v>
      </c>
      <c r="B1" s="1134"/>
      <c r="C1" s="1134"/>
      <c r="D1" s="1134"/>
      <c r="E1" s="1134"/>
      <c r="F1" s="1134"/>
      <c r="G1" s="1134"/>
      <c r="H1" s="1135"/>
    </row>
    <row r="2" spans="1:357" s="1" customFormat="1" ht="18.75" x14ac:dyDescent="0.25">
      <c r="A2" s="1194" t="s">
        <v>327</v>
      </c>
      <c r="B2" s="1195"/>
      <c r="C2" s="1195"/>
      <c r="D2" s="1195"/>
      <c r="E2" s="1195"/>
      <c r="F2" s="1195"/>
      <c r="G2" s="1195"/>
      <c r="H2" s="1196"/>
    </row>
    <row r="3" spans="1:357" s="1" customFormat="1" ht="18.75" x14ac:dyDescent="0.25">
      <c r="A3" s="1194" t="s">
        <v>276</v>
      </c>
      <c r="B3" s="1195"/>
      <c r="C3" s="1195"/>
      <c r="D3" s="1195"/>
      <c r="E3" s="1195"/>
      <c r="F3" s="1195"/>
      <c r="G3" s="1195"/>
      <c r="H3" s="1196"/>
    </row>
    <row r="4" spans="1:357" s="1" customFormat="1" ht="19.5" thickBot="1" x14ac:dyDescent="0.3">
      <c r="A4" s="1197" t="s">
        <v>277</v>
      </c>
      <c r="B4" s="1198"/>
      <c r="C4" s="1198"/>
      <c r="D4" s="1198"/>
      <c r="E4" s="1198"/>
      <c r="F4" s="1198"/>
      <c r="G4" s="1198"/>
      <c r="H4" s="1199"/>
    </row>
    <row r="5" spans="1:357" s="1" customFormat="1" ht="16.5" thickBot="1" x14ac:dyDescent="0.3">
      <c r="A5" s="202"/>
      <c r="B5" s="202"/>
      <c r="C5" s="270"/>
      <c r="D5" s="270"/>
      <c r="E5" s="270"/>
      <c r="F5" s="270"/>
      <c r="G5" s="270"/>
      <c r="H5" s="270"/>
    </row>
    <row r="6" spans="1:357" ht="15.75" customHeight="1" x14ac:dyDescent="0.25">
      <c r="A6" s="1176" t="s">
        <v>445</v>
      </c>
      <c r="B6" s="1178" t="s">
        <v>279</v>
      </c>
      <c r="C6" s="1249" t="s">
        <v>446</v>
      </c>
      <c r="D6" s="1246" t="s">
        <v>280</v>
      </c>
      <c r="E6" s="1249" t="s">
        <v>447</v>
      </c>
      <c r="F6" s="1246" t="s">
        <v>280</v>
      </c>
      <c r="G6" s="1249" t="s">
        <v>448</v>
      </c>
      <c r="H6" s="1182" t="s">
        <v>280</v>
      </c>
    </row>
    <row r="7" spans="1:357" ht="32.25" customHeight="1" thickBot="1" x14ac:dyDescent="0.3">
      <c r="A7" s="1165"/>
      <c r="B7" s="1166"/>
      <c r="C7" s="1250"/>
      <c r="D7" s="1247"/>
      <c r="E7" s="1250"/>
      <c r="F7" s="1247"/>
      <c r="G7" s="1250"/>
      <c r="H7" s="1248"/>
    </row>
    <row r="8" spans="1:357" s="2" customFormat="1" ht="19.5" thickBot="1" x14ac:dyDescent="0.3">
      <c r="A8" s="635" t="s">
        <v>328</v>
      </c>
      <c r="B8" s="588" t="s">
        <v>329</v>
      </c>
      <c r="C8" s="636"/>
      <c r="D8" s="637"/>
      <c r="E8" s="638"/>
      <c r="F8" s="639"/>
      <c r="G8" s="640"/>
      <c r="H8" s="641"/>
    </row>
    <row r="9" spans="1:357" s="5" customFormat="1" ht="16.5" customHeight="1" x14ac:dyDescent="0.25">
      <c r="A9" s="630" t="s">
        <v>330</v>
      </c>
      <c r="B9" s="536" t="s">
        <v>331</v>
      </c>
      <c r="C9" s="631">
        <f>C10</f>
        <v>25689789.990000002</v>
      </c>
      <c r="D9" s="632">
        <f>C9/$C$9</f>
        <v>1</v>
      </c>
      <c r="E9" s="631">
        <f>E10</f>
        <v>28977643.460000001</v>
      </c>
      <c r="F9" s="632">
        <f>E9/$E$9</f>
        <v>1</v>
      </c>
      <c r="G9" s="633">
        <f>G10</f>
        <v>24751076.5</v>
      </c>
      <c r="H9" s="634">
        <f>G9/$G$9</f>
        <v>1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</row>
    <row r="10" spans="1:357" x14ac:dyDescent="0.25">
      <c r="A10" s="431" t="s">
        <v>332</v>
      </c>
      <c r="B10" s="31" t="s">
        <v>333</v>
      </c>
      <c r="C10" s="32">
        <v>25689789.990000002</v>
      </c>
      <c r="D10" s="33">
        <f t="shared" ref="D10:D16" si="0">C10/$C$9</f>
        <v>1</v>
      </c>
      <c r="E10" s="34">
        <v>28977643.460000001</v>
      </c>
      <c r="F10" s="33">
        <f t="shared" ref="F10:F16" si="1">E10/$E$9</f>
        <v>1</v>
      </c>
      <c r="G10" s="257">
        <v>24751076.5</v>
      </c>
      <c r="H10" s="432">
        <f t="shared" ref="H10:H16" si="2">G10/$G$9</f>
        <v>1</v>
      </c>
    </row>
    <row r="11" spans="1:357" x14ac:dyDescent="0.25">
      <c r="A11" s="429" t="s">
        <v>334</v>
      </c>
      <c r="B11" s="226" t="s">
        <v>335</v>
      </c>
      <c r="C11" s="229">
        <f>SUM(C12:C16)</f>
        <v>157082.23999999999</v>
      </c>
      <c r="D11" s="228">
        <f>C11/$C$9</f>
        <v>6.1145785956656616E-3</v>
      </c>
      <c r="E11" s="229">
        <f>SUM(E12:E16)</f>
        <v>279249.21000000002</v>
      </c>
      <c r="F11" s="228">
        <f t="shared" si="1"/>
        <v>9.6367121910885707E-3</v>
      </c>
      <c r="G11" s="298">
        <f>SUM(G12:G16)</f>
        <v>134115.42000000001</v>
      </c>
      <c r="H11" s="430">
        <f>G11/$G$9</f>
        <v>5.4185691680925475E-3</v>
      </c>
    </row>
    <row r="12" spans="1:357" x14ac:dyDescent="0.25">
      <c r="A12" s="431" t="s">
        <v>336</v>
      </c>
      <c r="B12" s="31" t="s">
        <v>337</v>
      </c>
      <c r="C12" s="32">
        <v>28049.8</v>
      </c>
      <c r="D12" s="33">
        <f t="shared" si="0"/>
        <v>1.0918656793581674E-3</v>
      </c>
      <c r="E12" s="34">
        <v>1.87</v>
      </c>
      <c r="F12" s="33">
        <f t="shared" si="1"/>
        <v>6.4532507709997202E-8</v>
      </c>
      <c r="G12" s="257">
        <v>0</v>
      </c>
      <c r="H12" s="432">
        <f t="shared" si="2"/>
        <v>0</v>
      </c>
    </row>
    <row r="13" spans="1:357" x14ac:dyDescent="0.25">
      <c r="A13" s="431" t="s">
        <v>338</v>
      </c>
      <c r="B13" s="31" t="str">
        <f>'[5]ER 2015'!B116</f>
        <v>VENTA DE MATERIALES</v>
      </c>
      <c r="C13" s="32">
        <v>0</v>
      </c>
      <c r="D13" s="33">
        <f t="shared" si="0"/>
        <v>0</v>
      </c>
      <c r="E13" s="34">
        <v>167642.42000000001</v>
      </c>
      <c r="F13" s="33">
        <f t="shared" si="1"/>
        <v>5.7852330273650216E-3</v>
      </c>
      <c r="G13" s="257">
        <v>909.42000000000007</v>
      </c>
      <c r="H13" s="432">
        <f t="shared" si="2"/>
        <v>3.6742644304784081E-5</v>
      </c>
    </row>
    <row r="14" spans="1:357" x14ac:dyDescent="0.25">
      <c r="A14" s="431" t="s">
        <v>339</v>
      </c>
      <c r="B14" s="31" t="str">
        <f>'[5]ER 2015'!B117</f>
        <v>INGRESOS POR VENTA DE PPE</v>
      </c>
      <c r="C14" s="32">
        <v>0</v>
      </c>
      <c r="D14" s="33">
        <f t="shared" si="0"/>
        <v>0</v>
      </c>
      <c r="E14" s="34">
        <v>36276.29</v>
      </c>
      <c r="F14" s="33">
        <f t="shared" si="1"/>
        <v>1.2518716385642216E-3</v>
      </c>
      <c r="G14" s="257">
        <v>0</v>
      </c>
      <c r="H14" s="432">
        <f t="shared" si="2"/>
        <v>0</v>
      </c>
    </row>
    <row r="15" spans="1:357" x14ac:dyDescent="0.25">
      <c r="A15" s="431" t="s">
        <v>340</v>
      </c>
      <c r="B15" s="31" t="str">
        <f>'[5]ER 2015'!B118</f>
        <v>MULTA DE CONTRATISTAS</v>
      </c>
      <c r="C15" s="32">
        <v>31415.27</v>
      </c>
      <c r="D15" s="33">
        <f t="shared" si="0"/>
        <v>1.2228698643402182E-3</v>
      </c>
      <c r="E15" s="34">
        <v>7365.03</v>
      </c>
      <c r="F15" s="33">
        <f t="shared" si="1"/>
        <v>2.541624894435084E-4</v>
      </c>
      <c r="G15" s="257">
        <v>67629.960000000006</v>
      </c>
      <c r="H15" s="432">
        <f t="shared" si="2"/>
        <v>2.7324047905552718E-3</v>
      </c>
    </row>
    <row r="16" spans="1:357" ht="16.5" thickBot="1" x14ac:dyDescent="0.3">
      <c r="A16" s="642" t="s">
        <v>341</v>
      </c>
      <c r="B16" s="546" t="s">
        <v>335</v>
      </c>
      <c r="C16" s="643">
        <v>97617.17</v>
      </c>
      <c r="D16" s="644">
        <f t="shared" si="0"/>
        <v>3.7998430519672766E-3</v>
      </c>
      <c r="E16" s="645">
        <v>67963.600000000006</v>
      </c>
      <c r="F16" s="644">
        <f t="shared" si="1"/>
        <v>2.3453805032081104E-3</v>
      </c>
      <c r="G16" s="646">
        <v>65576.040000000008</v>
      </c>
      <c r="H16" s="647">
        <f t="shared" si="2"/>
        <v>2.6494217332324924E-3</v>
      </c>
    </row>
    <row r="17" spans="1:357" ht="21.75" thickBot="1" x14ac:dyDescent="0.3">
      <c r="A17" s="1253" t="s">
        <v>342</v>
      </c>
      <c r="B17" s="1254"/>
      <c r="C17" s="420">
        <f>C9+C11</f>
        <v>25846872.23</v>
      </c>
      <c r="D17" s="617"/>
      <c r="E17" s="420">
        <f>E9+E11</f>
        <v>29256892.670000002</v>
      </c>
      <c r="F17" s="617"/>
      <c r="G17" s="420">
        <f>G9+G11</f>
        <v>24885191.920000002</v>
      </c>
      <c r="H17" s="648"/>
    </row>
    <row r="18" spans="1:357" x14ac:dyDescent="0.25">
      <c r="A18" s="1058"/>
      <c r="B18" s="230"/>
      <c r="C18" s="231"/>
      <c r="D18" s="232"/>
      <c r="E18" s="231"/>
      <c r="F18" s="232"/>
      <c r="G18" s="231"/>
      <c r="H18" s="1059"/>
    </row>
    <row r="19" spans="1:357" ht="16.5" thickBot="1" x14ac:dyDescent="0.3">
      <c r="A19" s="1058"/>
      <c r="B19" s="230"/>
      <c r="C19" s="231"/>
      <c r="D19" s="232"/>
      <c r="E19" s="231"/>
      <c r="F19" s="232"/>
      <c r="G19" s="231"/>
      <c r="H19" s="1059"/>
    </row>
    <row r="20" spans="1:357" ht="15.75" customHeight="1" x14ac:dyDescent="0.25">
      <c r="A20" s="1255" t="s">
        <v>445</v>
      </c>
      <c r="B20" s="1257" t="s">
        <v>279</v>
      </c>
      <c r="C20" s="1263" t="s">
        <v>446</v>
      </c>
      <c r="D20" s="1259" t="s">
        <v>280</v>
      </c>
      <c r="E20" s="1263" t="s">
        <v>447</v>
      </c>
      <c r="F20" s="1259" t="s">
        <v>280</v>
      </c>
      <c r="G20" s="1259" t="s">
        <v>448</v>
      </c>
      <c r="H20" s="1261" t="s">
        <v>280</v>
      </c>
    </row>
    <row r="21" spans="1:357" ht="26.25" customHeight="1" thickBot="1" x14ac:dyDescent="0.3">
      <c r="A21" s="1256"/>
      <c r="B21" s="1258"/>
      <c r="C21" s="1264">
        <v>2014</v>
      </c>
      <c r="D21" s="1260"/>
      <c r="E21" s="1264">
        <v>2015</v>
      </c>
      <c r="F21" s="1260"/>
      <c r="G21" s="1260">
        <v>2016</v>
      </c>
      <c r="H21" s="1262"/>
    </row>
    <row r="22" spans="1:357" ht="18.75" x14ac:dyDescent="0.25">
      <c r="A22" s="624" t="s">
        <v>343</v>
      </c>
      <c r="B22" s="678" t="s">
        <v>344</v>
      </c>
      <c r="C22" s="625"/>
      <c r="D22" s="626"/>
      <c r="E22" s="627"/>
      <c r="F22" s="628"/>
      <c r="G22" s="627"/>
      <c r="H22" s="629"/>
    </row>
    <row r="23" spans="1:357" x14ac:dyDescent="0.25">
      <c r="A23" s="429" t="s">
        <v>345</v>
      </c>
      <c r="B23" s="226" t="s">
        <v>346</v>
      </c>
      <c r="C23" s="227">
        <f>SUM(C24:C29)</f>
        <v>13904518.77</v>
      </c>
      <c r="D23" s="228">
        <f>C23/$C$9</f>
        <v>0.54124688350556649</v>
      </c>
      <c r="E23" s="227">
        <f>SUM(E24:E29)</f>
        <v>13736514.680000002</v>
      </c>
      <c r="F23" s="228">
        <f>E23/$E$9</f>
        <v>0.47403836336662558</v>
      </c>
      <c r="G23" s="227">
        <f>SUM(G24:G29)</f>
        <v>13780131.480000002</v>
      </c>
      <c r="H23" s="430">
        <f>G23/$G$9</f>
        <v>0.55674877333113182</v>
      </c>
    </row>
    <row r="24" spans="1:357" ht="31.5" x14ac:dyDescent="0.25">
      <c r="A24" s="431" t="s">
        <v>347</v>
      </c>
      <c r="B24" s="31" t="s">
        <v>348</v>
      </c>
      <c r="C24" s="32">
        <v>3250739.89</v>
      </c>
      <c r="D24" s="33">
        <f t="shared" ref="D24:D89" si="3">C24/$C$9</f>
        <v>0.12653820413733946</v>
      </c>
      <c r="E24" s="34">
        <v>3905002.9</v>
      </c>
      <c r="F24" s="33">
        <f t="shared" ref="F24:F89" si="4">E24/$E$9</f>
        <v>0.13475916029508633</v>
      </c>
      <c r="G24" s="34">
        <v>3907951.39</v>
      </c>
      <c r="H24" s="432">
        <f t="shared" ref="H24:H89" si="5">G24/$G$9</f>
        <v>0.15789015843411902</v>
      </c>
    </row>
    <row r="25" spans="1:357" ht="31.5" x14ac:dyDescent="0.25">
      <c r="A25" s="431" t="s">
        <v>349</v>
      </c>
      <c r="B25" s="31" t="s">
        <v>350</v>
      </c>
      <c r="C25" s="32">
        <v>5664146.2199999997</v>
      </c>
      <c r="D25" s="33">
        <f t="shared" si="3"/>
        <v>0.22048238705745835</v>
      </c>
      <c r="E25" s="34">
        <v>5011771.76</v>
      </c>
      <c r="F25" s="33">
        <f t="shared" si="4"/>
        <v>0.17295304799088032</v>
      </c>
      <c r="G25" s="34">
        <v>4370901.9800000004</v>
      </c>
      <c r="H25" s="432">
        <f t="shared" si="5"/>
        <v>0.17659441923667443</v>
      </c>
    </row>
    <row r="26" spans="1:357" x14ac:dyDescent="0.25">
      <c r="A26" s="431" t="s">
        <v>351</v>
      </c>
      <c r="B26" s="31" t="s">
        <v>352</v>
      </c>
      <c r="C26" s="32">
        <v>7280</v>
      </c>
      <c r="D26" s="33">
        <f t="shared" si="3"/>
        <v>2.8338106317076981E-4</v>
      </c>
      <c r="E26" s="34">
        <v>4930.1000000000004</v>
      </c>
      <c r="F26" s="33">
        <f t="shared" si="4"/>
        <v>1.7013460762623381E-4</v>
      </c>
      <c r="G26" s="34">
        <v>19871.560000000001</v>
      </c>
      <c r="H26" s="432">
        <f t="shared" si="5"/>
        <v>8.0285639293305091E-4</v>
      </c>
    </row>
    <row r="27" spans="1:357" ht="31.5" x14ac:dyDescent="0.25">
      <c r="A27" s="431" t="s">
        <v>353</v>
      </c>
      <c r="B27" s="31" t="s">
        <v>354</v>
      </c>
      <c r="C27" s="32">
        <v>673001.52</v>
      </c>
      <c r="D27" s="33">
        <f t="shared" si="3"/>
        <v>2.6197237122684628E-2</v>
      </c>
      <c r="E27" s="34">
        <v>538359.23</v>
      </c>
      <c r="F27" s="33">
        <f t="shared" si="4"/>
        <v>1.8578433775787783E-2</v>
      </c>
      <c r="G27" s="34">
        <v>1223772.08</v>
      </c>
      <c r="H27" s="432">
        <f t="shared" si="5"/>
        <v>4.9443186036777033E-2</v>
      </c>
    </row>
    <row r="28" spans="1:357" x14ac:dyDescent="0.25">
      <c r="A28" s="431" t="s">
        <v>355</v>
      </c>
      <c r="B28" s="31" t="s">
        <v>356</v>
      </c>
      <c r="C28" s="32">
        <v>436807.5</v>
      </c>
      <c r="D28" s="33">
        <f t="shared" si="3"/>
        <v>1.7003155735022805E-2</v>
      </c>
      <c r="E28" s="34">
        <v>498161.97000000003</v>
      </c>
      <c r="F28" s="33">
        <f t="shared" si="4"/>
        <v>1.7191251962487913E-2</v>
      </c>
      <c r="G28" s="34">
        <v>429620.16000000003</v>
      </c>
      <c r="H28" s="432">
        <f t="shared" si="5"/>
        <v>1.7357635333558118E-2</v>
      </c>
    </row>
    <row r="29" spans="1:357" x14ac:dyDescent="0.25">
      <c r="A29" s="431" t="s">
        <v>357</v>
      </c>
      <c r="B29" s="31" t="s">
        <v>358</v>
      </c>
      <c r="C29" s="32">
        <v>3872543.64</v>
      </c>
      <c r="D29" s="33">
        <f t="shared" si="3"/>
        <v>0.1507425183898905</v>
      </c>
      <c r="E29" s="34">
        <v>3778288.72</v>
      </c>
      <c r="F29" s="33">
        <f t="shared" si="4"/>
        <v>0.13038633473475694</v>
      </c>
      <c r="G29" s="34">
        <v>3828014.31</v>
      </c>
      <c r="H29" s="432">
        <f t="shared" si="5"/>
        <v>0.15466051789707005</v>
      </c>
    </row>
    <row r="30" spans="1:357" ht="47.25" x14ac:dyDescent="0.25">
      <c r="A30" s="429" t="s">
        <v>359</v>
      </c>
      <c r="B30" s="226" t="s">
        <v>360</v>
      </c>
      <c r="C30" s="227">
        <f>C31</f>
        <v>6649838.1400000006</v>
      </c>
      <c r="D30" s="228">
        <f t="shared" si="3"/>
        <v>0.25885140137729867</v>
      </c>
      <c r="E30" s="227">
        <f>E31</f>
        <v>7274111.9678492425</v>
      </c>
      <c r="F30" s="228">
        <f t="shared" si="4"/>
        <v>0.25102496612225356</v>
      </c>
      <c r="G30" s="227">
        <f>G31</f>
        <v>7718281.4100748524</v>
      </c>
      <c r="H30" s="430">
        <f t="shared" si="5"/>
        <v>0.31183619064305557</v>
      </c>
    </row>
    <row r="31" spans="1:357" s="6" customFormat="1" ht="31.5" x14ac:dyDescent="0.25">
      <c r="A31" s="652" t="s">
        <v>361</v>
      </c>
      <c r="B31" s="358" t="s">
        <v>362</v>
      </c>
      <c r="C31" s="653">
        <f>C32+C46+C54+C63+C64+C65+C76+C84+C85+C86+C87+C88</f>
        <v>6649838.1400000006</v>
      </c>
      <c r="D31" s="654">
        <f t="shared" si="3"/>
        <v>0.25885140137729867</v>
      </c>
      <c r="E31" s="653">
        <f>E32+E46+E54+E63+E64+E65+E76+E84+E85+E86+E87+E88</f>
        <v>7274111.9678492425</v>
      </c>
      <c r="F31" s="654">
        <f t="shared" si="4"/>
        <v>0.25102496612225356</v>
      </c>
      <c r="G31" s="653">
        <f>G32+G46+G54+G63+G64+G65+G76+G84+G85+G86+G87+G88</f>
        <v>7718281.4100748524</v>
      </c>
      <c r="H31" s="655">
        <f t="shared" si="5"/>
        <v>0.31183619064305557</v>
      </c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  <c r="IW31" s="3"/>
      <c r="IX31" s="3"/>
      <c r="IY31" s="3"/>
      <c r="IZ31" s="3"/>
      <c r="JA31" s="3"/>
      <c r="JB31" s="3"/>
      <c r="JC31" s="3"/>
      <c r="JD31" s="3"/>
      <c r="JE31" s="3"/>
      <c r="JF31" s="3"/>
      <c r="JG31" s="3"/>
      <c r="JH31" s="3"/>
      <c r="JI31" s="3"/>
      <c r="JJ31" s="3"/>
      <c r="JK31" s="3"/>
      <c r="JL31" s="3"/>
      <c r="JM31" s="3"/>
      <c r="JN31" s="3"/>
      <c r="JO31" s="3"/>
      <c r="JP31" s="3"/>
      <c r="JQ31" s="3"/>
      <c r="JR31" s="3"/>
      <c r="JS31" s="3"/>
      <c r="JT31" s="3"/>
      <c r="JU31" s="3"/>
      <c r="JV31" s="3"/>
      <c r="JW31" s="3"/>
      <c r="JX31" s="3"/>
      <c r="JY31" s="3"/>
      <c r="JZ31" s="3"/>
      <c r="KA31" s="3"/>
      <c r="KB31" s="3"/>
      <c r="KC31" s="3"/>
      <c r="KD31" s="3"/>
      <c r="KE31" s="3"/>
      <c r="KF31" s="3"/>
      <c r="KG31" s="3"/>
      <c r="KH31" s="3"/>
      <c r="KI31" s="3"/>
      <c r="KJ31" s="3"/>
      <c r="KK31" s="3"/>
      <c r="KL31" s="3"/>
      <c r="KM31" s="3"/>
      <c r="KN31" s="3"/>
      <c r="KO31" s="3"/>
      <c r="KP31" s="3"/>
      <c r="KQ31" s="3"/>
      <c r="KR31" s="3"/>
      <c r="KS31" s="3"/>
      <c r="KT31" s="3"/>
      <c r="KU31" s="3"/>
      <c r="KV31" s="3"/>
      <c r="KW31" s="3"/>
      <c r="KX31" s="3"/>
      <c r="KY31" s="3"/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  <c r="MA31" s="3"/>
      <c r="MB31" s="3"/>
      <c r="MC31" s="3"/>
      <c r="MD31" s="3"/>
      <c r="ME31" s="3"/>
      <c r="MF31" s="3"/>
      <c r="MG31" s="3"/>
      <c r="MH31" s="3"/>
      <c r="MI31" s="3"/>
      <c r="MJ31" s="3"/>
      <c r="MK31" s="3"/>
      <c r="ML31" s="3"/>
      <c r="MM31" s="3"/>
      <c r="MN31" s="3"/>
      <c r="MO31" s="3"/>
      <c r="MP31" s="3"/>
      <c r="MQ31" s="3"/>
      <c r="MR31" s="3"/>
      <c r="MS31" s="3"/>
    </row>
    <row r="32" spans="1:357" s="663" customFormat="1" x14ac:dyDescent="0.25">
      <c r="A32" s="669" t="s">
        <v>363</v>
      </c>
      <c r="B32" s="670" t="s">
        <v>22</v>
      </c>
      <c r="C32" s="660">
        <f>SUM(C33:C45)</f>
        <v>199443.97999999998</v>
      </c>
      <c r="D32" s="661">
        <f t="shared" si="3"/>
        <v>7.7635504251936461E-3</v>
      </c>
      <c r="E32" s="660">
        <f>SUM(E33:E45)</f>
        <v>256116.87</v>
      </c>
      <c r="F32" s="661">
        <f t="shared" si="4"/>
        <v>8.8384298865964439E-3</v>
      </c>
      <c r="G32" s="660">
        <f>SUM(G33:G45)</f>
        <v>247201.77265903837</v>
      </c>
      <c r="H32" s="662">
        <f t="shared" si="5"/>
        <v>9.9875160039620235E-3</v>
      </c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</row>
    <row r="33" spans="1:81" s="663" customFormat="1" ht="15.75" hidden="1" customHeight="1" x14ac:dyDescent="0.25">
      <c r="A33" s="656" t="s">
        <v>364</v>
      </c>
      <c r="B33" s="657" t="s">
        <v>24</v>
      </c>
      <c r="C33" s="664">
        <v>4996.17</v>
      </c>
      <c r="D33" s="665">
        <f t="shared" si="3"/>
        <v>1.9448076461289903E-4</v>
      </c>
      <c r="E33" s="666">
        <v>5336.16</v>
      </c>
      <c r="F33" s="665">
        <f t="shared" si="4"/>
        <v>1.8414747932715437E-4</v>
      </c>
      <c r="G33" s="893">
        <v>4685.4000000000005</v>
      </c>
      <c r="H33" s="667">
        <f t="shared" si="5"/>
        <v>1.8930085727786428E-4</v>
      </c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</row>
    <row r="34" spans="1:81" s="663" customFormat="1" ht="15.75" hidden="1" customHeight="1" x14ac:dyDescent="0.25">
      <c r="A34" s="656" t="s">
        <v>365</v>
      </c>
      <c r="B34" s="657" t="s">
        <v>26</v>
      </c>
      <c r="C34" s="664">
        <v>30473.49</v>
      </c>
      <c r="D34" s="665">
        <f t="shared" si="3"/>
        <v>1.1862101641104152E-3</v>
      </c>
      <c r="E34" s="666">
        <v>29529.72</v>
      </c>
      <c r="F34" s="665">
        <f t="shared" si="4"/>
        <v>1.0190518093978922E-3</v>
      </c>
      <c r="G34" s="893">
        <v>19215.41</v>
      </c>
      <c r="H34" s="667">
        <f t="shared" si="5"/>
        <v>7.7634643487122673E-4</v>
      </c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</row>
    <row r="35" spans="1:81" s="663" customFormat="1" ht="15.75" hidden="1" customHeight="1" x14ac:dyDescent="0.25">
      <c r="A35" s="656" t="s">
        <v>366</v>
      </c>
      <c r="B35" s="657" t="s">
        <v>28</v>
      </c>
      <c r="C35" s="664">
        <v>30494.080000000002</v>
      </c>
      <c r="D35" s="665">
        <f t="shared" si="3"/>
        <v>1.1870116498371578E-3</v>
      </c>
      <c r="E35" s="666">
        <v>37162.559999999998</v>
      </c>
      <c r="F35" s="665">
        <f t="shared" si="4"/>
        <v>1.2824562511888949E-3</v>
      </c>
      <c r="G35" s="893">
        <v>25300.74</v>
      </c>
      <c r="H35" s="667">
        <f t="shared" si="5"/>
        <v>1.0222076603415614E-3</v>
      </c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</row>
    <row r="36" spans="1:81" s="663" customFormat="1" ht="15.75" hidden="1" customHeight="1" x14ac:dyDescent="0.25">
      <c r="A36" s="656" t="s">
        <v>367</v>
      </c>
      <c r="B36" s="657" t="s">
        <v>30</v>
      </c>
      <c r="C36" s="664">
        <v>12496.85</v>
      </c>
      <c r="D36" s="665">
        <f t="shared" si="3"/>
        <v>4.8645201089088385E-4</v>
      </c>
      <c r="E36" s="666">
        <v>10225.800000000001</v>
      </c>
      <c r="F36" s="665">
        <f t="shared" si="4"/>
        <v>3.5288583815020825E-4</v>
      </c>
      <c r="G36" s="893">
        <v>4178.8900000000003</v>
      </c>
      <c r="H36" s="667">
        <f t="shared" si="5"/>
        <v>1.6883669686043758E-4</v>
      </c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</row>
    <row r="37" spans="1:81" s="663" customFormat="1" ht="15.75" hidden="1" customHeight="1" x14ac:dyDescent="0.25">
      <c r="A37" s="656" t="s">
        <v>368</v>
      </c>
      <c r="B37" s="657" t="s">
        <v>32</v>
      </c>
      <c r="C37" s="664">
        <v>6907.32</v>
      </c>
      <c r="D37" s="665">
        <f t="shared" si="3"/>
        <v>2.6887413259075847E-4</v>
      </c>
      <c r="E37" s="666">
        <v>6793.56</v>
      </c>
      <c r="F37" s="665">
        <f t="shared" si="4"/>
        <v>2.3444142410605808E-4</v>
      </c>
      <c r="G37" s="893">
        <v>2211.36</v>
      </c>
      <c r="H37" s="667">
        <f t="shared" si="5"/>
        <v>8.9343992775425346E-5</v>
      </c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</row>
    <row r="38" spans="1:81" s="663" customFormat="1" ht="15.75" hidden="1" customHeight="1" x14ac:dyDescent="0.25">
      <c r="A38" s="656" t="s">
        <v>369</v>
      </c>
      <c r="B38" s="657" t="s">
        <v>34</v>
      </c>
      <c r="C38" s="664">
        <v>108.63</v>
      </c>
      <c r="D38" s="665">
        <f t="shared" si="3"/>
        <v>4.2285281445385603E-6</v>
      </c>
      <c r="E38" s="666">
        <v>108.48</v>
      </c>
      <c r="F38" s="665">
        <f t="shared" si="4"/>
        <v>3.743575634428073E-6</v>
      </c>
      <c r="G38" s="893">
        <v>682.08</v>
      </c>
      <c r="H38" s="667">
        <f t="shared" si="5"/>
        <v>2.7557589262834691E-5</v>
      </c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</row>
    <row r="39" spans="1:81" s="663" customFormat="1" ht="31.5" hidden="1" customHeight="1" x14ac:dyDescent="0.25">
      <c r="A39" s="656" t="s">
        <v>370</v>
      </c>
      <c r="B39" s="657" t="s">
        <v>36</v>
      </c>
      <c r="C39" s="664">
        <v>247.55</v>
      </c>
      <c r="D39" s="665">
        <f t="shared" si="3"/>
        <v>9.6361239269126455E-6</v>
      </c>
      <c r="E39" s="666">
        <v>247.68</v>
      </c>
      <c r="F39" s="665">
        <f t="shared" si="4"/>
        <v>8.5472788821455124E-6</v>
      </c>
      <c r="G39" s="893">
        <v>421.44</v>
      </c>
      <c r="H39" s="667">
        <f t="shared" si="5"/>
        <v>1.7027138193363025E-5</v>
      </c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</row>
    <row r="40" spans="1:81" s="663" customFormat="1" ht="15.75" hidden="1" customHeight="1" x14ac:dyDescent="0.25">
      <c r="A40" s="656" t="s">
        <v>371</v>
      </c>
      <c r="B40" s="657" t="s">
        <v>38</v>
      </c>
      <c r="C40" s="664">
        <v>697.81000000000006</v>
      </c>
      <c r="D40" s="665">
        <f t="shared" si="3"/>
        <v>2.7162931276263033E-5</v>
      </c>
      <c r="E40" s="666">
        <v>697.92</v>
      </c>
      <c r="F40" s="665">
        <f t="shared" si="4"/>
        <v>2.4084774214417777E-5</v>
      </c>
      <c r="G40" s="893">
        <v>2194.44</v>
      </c>
      <c r="H40" s="667">
        <f t="shared" si="5"/>
        <v>8.866038614522484E-5</v>
      </c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</row>
    <row r="41" spans="1:81" s="663" customFormat="1" ht="15.75" hidden="1" customHeight="1" x14ac:dyDescent="0.25">
      <c r="A41" s="656" t="s">
        <v>372</v>
      </c>
      <c r="B41" s="657" t="s">
        <v>40</v>
      </c>
      <c r="C41" s="664">
        <v>41682.85</v>
      </c>
      <c r="D41" s="665">
        <f t="shared" si="3"/>
        <v>1.6225453776082034E-3</v>
      </c>
      <c r="E41" s="666">
        <v>41800.92</v>
      </c>
      <c r="F41" s="665">
        <f t="shared" si="4"/>
        <v>1.4425230974251209E-3</v>
      </c>
      <c r="G41" s="893">
        <v>75161.63</v>
      </c>
      <c r="H41" s="667">
        <f t="shared" si="5"/>
        <v>3.0367014541771548E-3</v>
      </c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</row>
    <row r="42" spans="1:81" s="672" customFormat="1" ht="31.5" hidden="1" x14ac:dyDescent="0.25">
      <c r="A42" s="669" t="s">
        <v>373</v>
      </c>
      <c r="B42" s="670" t="s">
        <v>42</v>
      </c>
      <c r="C42" s="671">
        <v>50870.55</v>
      </c>
      <c r="D42" s="661">
        <f t="shared" si="3"/>
        <v>1.9801855141595884E-3</v>
      </c>
      <c r="E42" s="671">
        <v>50870.559999999998</v>
      </c>
      <c r="F42" s="661">
        <f t="shared" si="4"/>
        <v>1.755510591129345E-3</v>
      </c>
      <c r="G42" s="660">
        <v>34028.342659038375</v>
      </c>
      <c r="H42" s="662">
        <f t="shared" si="5"/>
        <v>1.3748227338329455E-3</v>
      </c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</row>
    <row r="43" spans="1:81" s="663" customFormat="1" ht="21.75" hidden="1" customHeight="1" x14ac:dyDescent="0.25">
      <c r="A43" s="656" t="s">
        <v>374</v>
      </c>
      <c r="B43" s="657" t="s">
        <v>375</v>
      </c>
      <c r="C43" s="664">
        <v>16358.4</v>
      </c>
      <c r="D43" s="665">
        <f t="shared" si="3"/>
        <v>6.367665911775715E-4</v>
      </c>
      <c r="E43" s="666">
        <v>52041.32</v>
      </c>
      <c r="F43" s="665">
        <f t="shared" si="4"/>
        <v>1.7959127722665408E-3</v>
      </c>
      <c r="G43" s="893">
        <v>55174.92</v>
      </c>
      <c r="H43" s="667">
        <f t="shared" si="5"/>
        <v>2.2291927383441281E-3</v>
      </c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</row>
    <row r="44" spans="1:81" s="663" customFormat="1" ht="31.5" hidden="1" customHeight="1" x14ac:dyDescent="0.25">
      <c r="A44" s="656" t="s">
        <v>376</v>
      </c>
      <c r="B44" s="657" t="s">
        <v>141</v>
      </c>
      <c r="C44" s="664">
        <v>4110.28</v>
      </c>
      <c r="D44" s="665">
        <f t="shared" si="3"/>
        <v>1.5999663685845489E-4</v>
      </c>
      <c r="E44" s="666">
        <v>12400.08</v>
      </c>
      <c r="F44" s="665">
        <f t="shared" si="4"/>
        <v>4.2791885465485671E-4</v>
      </c>
      <c r="G44" s="893">
        <v>12972.6</v>
      </c>
      <c r="H44" s="667">
        <f t="shared" si="5"/>
        <v>5.2412265785692195E-4</v>
      </c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</row>
    <row r="45" spans="1:81" s="663" customFormat="1" ht="31.5" hidden="1" customHeight="1" x14ac:dyDescent="0.25">
      <c r="A45" s="656" t="str">
        <f>'[5]ER 2015'!A327</f>
        <v>5.02.01.02.13</v>
      </c>
      <c r="B45" s="657" t="str">
        <f>'[5]ER 2015'!B327</f>
        <v>EDIFICIOS Y ESTRUCTURAS MINI CENTRAL GUALACEO</v>
      </c>
      <c r="C45" s="664">
        <v>0</v>
      </c>
      <c r="D45" s="665">
        <f t="shared" si="3"/>
        <v>0</v>
      </c>
      <c r="E45" s="666">
        <v>8902.11</v>
      </c>
      <c r="F45" s="665">
        <f t="shared" si="4"/>
        <v>3.0720614021938138E-4</v>
      </c>
      <c r="G45" s="893">
        <v>10974.52</v>
      </c>
      <c r="H45" s="667">
        <f t="shared" si="5"/>
        <v>4.4339566402293654E-4</v>
      </c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</row>
    <row r="46" spans="1:81" s="663" customFormat="1" x14ac:dyDescent="0.25">
      <c r="A46" s="669" t="s">
        <v>377</v>
      </c>
      <c r="B46" s="670" t="s">
        <v>48</v>
      </c>
      <c r="C46" s="660">
        <f>SUM(C47:C53)</f>
        <v>2309623.0800000005</v>
      </c>
      <c r="D46" s="661">
        <f t="shared" si="3"/>
        <v>8.9904319221723636E-2</v>
      </c>
      <c r="E46" s="660">
        <f>SUM(E47:E53)</f>
        <v>2408857.1584558319</v>
      </c>
      <c r="F46" s="661">
        <f t="shared" si="4"/>
        <v>8.3128124679322415E-2</v>
      </c>
      <c r="G46" s="660">
        <f>SUM(G47:G53)</f>
        <v>3625197.6794303022</v>
      </c>
      <c r="H46" s="662">
        <f t="shared" si="5"/>
        <v>0.14646626296962487</v>
      </c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</row>
    <row r="47" spans="1:81" s="663" customFormat="1" ht="15.75" hidden="1" customHeight="1" x14ac:dyDescent="0.25">
      <c r="A47" s="656" t="s">
        <v>378</v>
      </c>
      <c r="B47" s="657" t="s">
        <v>50</v>
      </c>
      <c r="C47" s="664">
        <v>257047.58000000002</v>
      </c>
      <c r="D47" s="665">
        <f t="shared" si="3"/>
        <v>1.0005826443114492E-2</v>
      </c>
      <c r="E47" s="666">
        <v>234421.2</v>
      </c>
      <c r="F47" s="665">
        <f t="shared" si="4"/>
        <v>8.0897261478004266E-3</v>
      </c>
      <c r="G47" s="893">
        <v>802496.76</v>
      </c>
      <c r="H47" s="667">
        <f t="shared" si="5"/>
        <v>3.2422701291396357E-2</v>
      </c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</row>
    <row r="48" spans="1:81" s="663" customFormat="1" ht="15.75" hidden="1" customHeight="1" x14ac:dyDescent="0.25">
      <c r="A48" s="656" t="s">
        <v>379</v>
      </c>
      <c r="B48" s="657" t="s">
        <v>52</v>
      </c>
      <c r="C48" s="664">
        <v>680920.02</v>
      </c>
      <c r="D48" s="665">
        <f t="shared" si="3"/>
        <v>2.6505472417838166E-2</v>
      </c>
      <c r="E48" s="666">
        <v>680920.08</v>
      </c>
      <c r="F48" s="665">
        <f t="shared" si="4"/>
        <v>2.3498117814166795E-2</v>
      </c>
      <c r="G48" s="893">
        <v>297888.48</v>
      </c>
      <c r="H48" s="667">
        <f t="shared" si="5"/>
        <v>1.2035374703803286E-2</v>
      </c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</row>
    <row r="49" spans="1:16384" s="663" customFormat="1" ht="15.75" hidden="1" customHeight="1" x14ac:dyDescent="0.25">
      <c r="A49" s="656" t="s">
        <v>380</v>
      </c>
      <c r="B49" s="657" t="s">
        <v>54</v>
      </c>
      <c r="C49" s="664">
        <v>325452.57</v>
      </c>
      <c r="D49" s="665">
        <f t="shared" si="3"/>
        <v>1.2668557046464201E-2</v>
      </c>
      <c r="E49" s="666">
        <v>324801.24</v>
      </c>
      <c r="F49" s="665">
        <f t="shared" si="4"/>
        <v>1.1208683702950081E-2</v>
      </c>
      <c r="G49" s="893">
        <v>712633.44000000006</v>
      </c>
      <c r="H49" s="667">
        <f t="shared" si="5"/>
        <v>2.8792017995661726E-2</v>
      </c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</row>
    <row r="50" spans="1:16384" s="668" customFormat="1" ht="15.75" hidden="1" customHeight="1" x14ac:dyDescent="0.25">
      <c r="A50" s="656" t="s">
        <v>381</v>
      </c>
      <c r="B50" s="657" t="s">
        <v>56</v>
      </c>
      <c r="C50" s="664">
        <v>120434.04000000001</v>
      </c>
      <c r="D50" s="665">
        <f t="shared" si="3"/>
        <v>4.6880118540042611E-3</v>
      </c>
      <c r="E50" s="666">
        <v>140215.76</v>
      </c>
      <c r="F50" s="665">
        <f t="shared" si="4"/>
        <v>4.8387564776808112E-3</v>
      </c>
      <c r="G50" s="893">
        <v>410866.72000000003</v>
      </c>
      <c r="H50" s="667">
        <f t="shared" si="5"/>
        <v>1.6599953541414653E-2</v>
      </c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</row>
    <row r="51" spans="1:16384" s="672" customFormat="1" hidden="1" x14ac:dyDescent="0.25">
      <c r="A51" s="669" t="s">
        <v>382</v>
      </c>
      <c r="B51" s="670" t="s">
        <v>148</v>
      </c>
      <c r="C51" s="671">
        <v>901330.31</v>
      </c>
      <c r="D51" s="661">
        <f t="shared" si="3"/>
        <v>3.5085156801626306E-2</v>
      </c>
      <c r="E51" s="671">
        <v>903501.11845583178</v>
      </c>
      <c r="F51" s="661">
        <f t="shared" si="4"/>
        <v>3.1179247536225699E-2</v>
      </c>
      <c r="G51" s="660">
        <v>1261013.3094303017</v>
      </c>
      <c r="H51" s="662">
        <f t="shared" si="5"/>
        <v>5.0947816731538996E-2</v>
      </c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</row>
    <row r="52" spans="1:16384" s="663" customFormat="1" ht="15.75" hidden="1" customHeight="1" x14ac:dyDescent="0.25">
      <c r="A52" s="656" t="s">
        <v>383</v>
      </c>
      <c r="B52" s="657" t="s">
        <v>384</v>
      </c>
      <c r="C52" s="664">
        <v>24438.560000000001</v>
      </c>
      <c r="D52" s="665">
        <f t="shared" si="3"/>
        <v>9.5129465867618791E-4</v>
      </c>
      <c r="E52" s="666">
        <v>73315.680000000008</v>
      </c>
      <c r="F52" s="665">
        <f t="shared" si="4"/>
        <v>2.53007737158486E-3</v>
      </c>
      <c r="G52" s="893">
        <v>76715.520000000004</v>
      </c>
      <c r="H52" s="667">
        <f t="shared" si="5"/>
        <v>3.0994821578770523E-3</v>
      </c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</row>
    <row r="53" spans="1:16384" s="663" customFormat="1" ht="31.5" hidden="1" customHeight="1" x14ac:dyDescent="0.25">
      <c r="A53" s="656" t="s">
        <v>385</v>
      </c>
      <c r="B53" s="657" t="str">
        <f>'[5]ER 2015'!B335</f>
        <v>OBRAS HIDRAULICAS MINI CENTRAL GUALACEO</v>
      </c>
      <c r="C53" s="664">
        <v>0</v>
      </c>
      <c r="D53" s="665">
        <f t="shared" si="3"/>
        <v>0</v>
      </c>
      <c r="E53" s="666">
        <v>51682.080000000002</v>
      </c>
      <c r="F53" s="665">
        <f t="shared" si="4"/>
        <v>1.7835156289137391E-3</v>
      </c>
      <c r="G53" s="893">
        <v>63583.450000000004</v>
      </c>
      <c r="H53" s="667">
        <f t="shared" si="5"/>
        <v>2.5689165479327739E-3</v>
      </c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</row>
    <row r="54" spans="1:16384" s="672" customFormat="1" ht="47.25" x14ac:dyDescent="0.25">
      <c r="A54" s="669" t="s">
        <v>386</v>
      </c>
      <c r="B54" s="670" t="s">
        <v>62</v>
      </c>
      <c r="C54" s="660">
        <f>SUM(C55:C59)+C62</f>
        <v>1478343.7400000002</v>
      </c>
      <c r="D54" s="661">
        <f t="shared" si="3"/>
        <v>5.7545964391902765E-2</v>
      </c>
      <c r="E54" s="660">
        <f>SUM(E55:E59)+E62</f>
        <v>1854186.2898442815</v>
      </c>
      <c r="F54" s="661">
        <f t="shared" si="4"/>
        <v>6.3986786655158931E-2</v>
      </c>
      <c r="G54" s="660">
        <f>SUM(G55:G59)+G62</f>
        <v>1668485.0501722794</v>
      </c>
      <c r="H54" s="662">
        <f t="shared" si="5"/>
        <v>6.7410605359822601E-2</v>
      </c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</row>
    <row r="55" spans="1:16384" s="663" customFormat="1" ht="22.5" hidden="1" customHeight="1" x14ac:dyDescent="0.25">
      <c r="A55" s="656" t="s">
        <v>387</v>
      </c>
      <c r="B55" s="657" t="s">
        <v>64</v>
      </c>
      <c r="C55" s="664">
        <v>436656.69</v>
      </c>
      <c r="D55" s="665">
        <f t="shared" si="3"/>
        <v>1.6997285309454567E-2</v>
      </c>
      <c r="E55" s="666">
        <v>252830.96</v>
      </c>
      <c r="F55" s="665">
        <f t="shared" si="4"/>
        <v>8.7250352275540077E-3</v>
      </c>
      <c r="G55" s="893">
        <v>330276.84000000003</v>
      </c>
      <c r="H55" s="667">
        <f t="shared" si="5"/>
        <v>1.334393839395228E-2</v>
      </c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</row>
    <row r="56" spans="1:16384" s="663" customFormat="1" ht="24" hidden="1" customHeight="1" x14ac:dyDescent="0.25">
      <c r="A56" s="656" t="s">
        <v>388</v>
      </c>
      <c r="B56" s="657" t="s">
        <v>66</v>
      </c>
      <c r="C56" s="664">
        <v>516195.66000000003</v>
      </c>
      <c r="D56" s="665">
        <f t="shared" si="3"/>
        <v>2.0093416886667201E-2</v>
      </c>
      <c r="E56" s="666">
        <v>516512.88</v>
      </c>
      <c r="F56" s="665">
        <f t="shared" si="4"/>
        <v>1.782453016626356E-2</v>
      </c>
      <c r="G56" s="893">
        <v>598338.96</v>
      </c>
      <c r="H56" s="667">
        <f t="shared" si="5"/>
        <v>2.4174260056931261E-2</v>
      </c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</row>
    <row r="57" spans="1:16384" s="663" customFormat="1" ht="24.75" hidden="1" customHeight="1" x14ac:dyDescent="0.25">
      <c r="A57" s="656" t="s">
        <v>389</v>
      </c>
      <c r="B57" s="657" t="s">
        <v>68</v>
      </c>
      <c r="C57" s="664">
        <v>72470.66</v>
      </c>
      <c r="D57" s="665">
        <f t="shared" si="3"/>
        <v>2.8209907526768382E-3</v>
      </c>
      <c r="E57" s="666">
        <v>71054.880000000005</v>
      </c>
      <c r="F57" s="665">
        <f t="shared" si="4"/>
        <v>2.4520586050443454E-3</v>
      </c>
      <c r="G57" s="893">
        <v>44832.05</v>
      </c>
      <c r="H57" s="667">
        <f t="shared" si="5"/>
        <v>1.8113171764468508E-3</v>
      </c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</row>
    <row r="58" spans="1:16384" s="668" customFormat="1" ht="17.25" hidden="1" customHeight="1" x14ac:dyDescent="0.25">
      <c r="A58" s="656" t="s">
        <v>390</v>
      </c>
      <c r="B58" s="657" t="s">
        <v>391</v>
      </c>
      <c r="C58" s="664">
        <v>1219.8700000000001</v>
      </c>
      <c r="D58" s="665">
        <f t="shared" si="3"/>
        <v>4.7484623287105354E-5</v>
      </c>
      <c r="E58" s="666">
        <v>207</v>
      </c>
      <c r="F58" s="665">
        <f t="shared" si="4"/>
        <v>7.1434380192349839E-6</v>
      </c>
      <c r="G58" s="893">
        <v>893.44</v>
      </c>
      <c r="H58" s="667">
        <f t="shared" si="5"/>
        <v>3.6097015820705819E-5</v>
      </c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</row>
    <row r="59" spans="1:16384" s="672" customFormat="1" hidden="1" x14ac:dyDescent="0.25">
      <c r="A59" s="669" t="s">
        <v>392</v>
      </c>
      <c r="B59" s="670" t="s">
        <v>72</v>
      </c>
      <c r="C59" s="671">
        <v>451800.86</v>
      </c>
      <c r="D59" s="661">
        <f>C59/$C$9</f>
        <v>1.7586786819817048E-2</v>
      </c>
      <c r="E59" s="671">
        <v>999298.54984428152</v>
      </c>
      <c r="F59" s="661">
        <f t="shared" si="4"/>
        <v>3.4485155814125729E-2</v>
      </c>
      <c r="G59" s="660">
        <f>SUM(G60:G61)</f>
        <v>676759.84017227939</v>
      </c>
      <c r="H59" s="662">
        <f t="shared" si="5"/>
        <v>2.7342642659291178E-2</v>
      </c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</row>
    <row r="60" spans="1:16384" s="672" customFormat="1" ht="39" hidden="1" customHeight="1" x14ac:dyDescent="0.25">
      <c r="A60" s="669" t="s">
        <v>453</v>
      </c>
      <c r="B60" s="670" t="s">
        <v>454</v>
      </c>
      <c r="C60" s="671">
        <v>226361.28</v>
      </c>
      <c r="D60" s="661">
        <f t="shared" ref="D60:D61" si="6">C60/$C$9</f>
        <v>8.8113324432824592E-3</v>
      </c>
      <c r="E60" s="1013">
        <v>541277.11321189278</v>
      </c>
      <c r="F60" s="661">
        <f t="shared" si="4"/>
        <v>1.8679128065022192E-2</v>
      </c>
      <c r="G60" s="660">
        <v>319092.99997930008</v>
      </c>
      <c r="H60" s="662">
        <f t="shared" si="5"/>
        <v>1.2892085723192689E-2</v>
      </c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90" t="s">
        <v>454</v>
      </c>
      <c r="AA60" s="390" t="s">
        <v>453</v>
      </c>
      <c r="AB60" s="390" t="s">
        <v>454</v>
      </c>
      <c r="AC60" s="390" t="s">
        <v>453</v>
      </c>
      <c r="AD60" s="390" t="s">
        <v>454</v>
      </c>
      <c r="AE60" s="390" t="s">
        <v>453</v>
      </c>
      <c r="AF60" s="390" t="s">
        <v>454</v>
      </c>
      <c r="AG60" s="390" t="s">
        <v>453</v>
      </c>
      <c r="AH60" s="390" t="s">
        <v>454</v>
      </c>
      <c r="AI60" s="390" t="s">
        <v>453</v>
      </c>
      <c r="AJ60" s="390" t="s">
        <v>454</v>
      </c>
      <c r="AK60" s="390" t="s">
        <v>453</v>
      </c>
      <c r="AL60" s="390" t="s">
        <v>454</v>
      </c>
      <c r="AM60" s="390" t="s">
        <v>453</v>
      </c>
      <c r="AN60" s="390" t="s">
        <v>454</v>
      </c>
      <c r="AO60" s="390" t="s">
        <v>453</v>
      </c>
      <c r="AP60" s="390" t="s">
        <v>454</v>
      </c>
      <c r="AQ60" s="390" t="s">
        <v>453</v>
      </c>
      <c r="AR60" s="390" t="s">
        <v>454</v>
      </c>
      <c r="AS60" s="390" t="s">
        <v>453</v>
      </c>
      <c r="AT60" s="390" t="s">
        <v>454</v>
      </c>
      <c r="AU60" s="390" t="s">
        <v>453</v>
      </c>
      <c r="AV60" s="390" t="s">
        <v>454</v>
      </c>
      <c r="AW60" s="390" t="s">
        <v>453</v>
      </c>
      <c r="AX60" s="390" t="s">
        <v>454</v>
      </c>
      <c r="AY60" s="390" t="s">
        <v>453</v>
      </c>
      <c r="AZ60" s="390" t="s">
        <v>454</v>
      </c>
      <c r="BA60" s="390" t="s">
        <v>453</v>
      </c>
      <c r="BB60" s="390" t="s">
        <v>454</v>
      </c>
      <c r="BC60" s="390" t="s">
        <v>453</v>
      </c>
      <c r="BD60" s="390" t="s">
        <v>454</v>
      </c>
      <c r="BE60" s="390" t="s">
        <v>453</v>
      </c>
      <c r="BF60" s="390" t="s">
        <v>454</v>
      </c>
      <c r="BG60" s="390" t="s">
        <v>453</v>
      </c>
      <c r="BH60" s="390" t="s">
        <v>454</v>
      </c>
      <c r="BI60" s="390" t="s">
        <v>453</v>
      </c>
      <c r="BJ60" s="390" t="s">
        <v>454</v>
      </c>
      <c r="BK60" s="390" t="s">
        <v>453</v>
      </c>
      <c r="BL60" s="390" t="s">
        <v>454</v>
      </c>
      <c r="BM60" s="390" t="s">
        <v>453</v>
      </c>
      <c r="BN60" s="390" t="s">
        <v>454</v>
      </c>
      <c r="BO60" s="390" t="s">
        <v>453</v>
      </c>
      <c r="BP60" s="390" t="s">
        <v>454</v>
      </c>
      <c r="BQ60" s="390" t="s">
        <v>453</v>
      </c>
      <c r="BR60" s="390" t="s">
        <v>454</v>
      </c>
      <c r="BS60" s="390" t="s">
        <v>453</v>
      </c>
      <c r="BT60" s="3" t="s">
        <v>454</v>
      </c>
      <c r="BU60" s="3" t="s">
        <v>453</v>
      </c>
      <c r="BV60" s="3" t="s">
        <v>454</v>
      </c>
      <c r="BW60" s="3" t="s">
        <v>453</v>
      </c>
      <c r="BX60" s="3" t="s">
        <v>454</v>
      </c>
      <c r="BY60" s="3" t="s">
        <v>453</v>
      </c>
      <c r="BZ60" s="3" t="s">
        <v>454</v>
      </c>
      <c r="CA60" s="3" t="s">
        <v>453</v>
      </c>
      <c r="CB60" s="3" t="s">
        <v>454</v>
      </c>
      <c r="CC60" s="3" t="s">
        <v>453</v>
      </c>
      <c r="CD60" s="672" t="s">
        <v>454</v>
      </c>
      <c r="CE60" s="672" t="s">
        <v>453</v>
      </c>
      <c r="CF60" s="672" t="s">
        <v>454</v>
      </c>
      <c r="CG60" s="672" t="s">
        <v>453</v>
      </c>
      <c r="CH60" s="672" t="s">
        <v>454</v>
      </c>
      <c r="CI60" s="672" t="s">
        <v>453</v>
      </c>
      <c r="CJ60" s="672" t="s">
        <v>454</v>
      </c>
      <c r="CK60" s="672" t="s">
        <v>453</v>
      </c>
      <c r="CL60" s="672" t="s">
        <v>454</v>
      </c>
      <c r="CM60" s="672" t="s">
        <v>453</v>
      </c>
      <c r="CN60" s="672" t="s">
        <v>454</v>
      </c>
      <c r="CO60" s="672" t="s">
        <v>453</v>
      </c>
      <c r="CP60" s="672" t="s">
        <v>454</v>
      </c>
      <c r="CQ60" s="672" t="s">
        <v>453</v>
      </c>
      <c r="CR60" s="672" t="s">
        <v>454</v>
      </c>
      <c r="CS60" s="672" t="s">
        <v>453</v>
      </c>
      <c r="CT60" s="672" t="s">
        <v>454</v>
      </c>
      <c r="CU60" s="672" t="s">
        <v>453</v>
      </c>
      <c r="CV60" s="672" t="s">
        <v>454</v>
      </c>
      <c r="CW60" s="672" t="s">
        <v>453</v>
      </c>
      <c r="CX60" s="672" t="s">
        <v>454</v>
      </c>
      <c r="CY60" s="672" t="s">
        <v>453</v>
      </c>
      <c r="CZ60" s="672" t="s">
        <v>454</v>
      </c>
      <c r="DA60" s="672" t="s">
        <v>453</v>
      </c>
      <c r="DB60" s="672" t="s">
        <v>454</v>
      </c>
      <c r="DC60" s="672" t="s">
        <v>453</v>
      </c>
      <c r="DD60" s="672" t="s">
        <v>454</v>
      </c>
      <c r="DE60" s="672" t="s">
        <v>453</v>
      </c>
      <c r="DF60" s="672" t="s">
        <v>454</v>
      </c>
      <c r="DG60" s="672" t="s">
        <v>453</v>
      </c>
      <c r="DH60" s="672" t="s">
        <v>454</v>
      </c>
      <c r="DI60" s="672" t="s">
        <v>453</v>
      </c>
      <c r="DJ60" s="672" t="s">
        <v>454</v>
      </c>
      <c r="DK60" s="672" t="s">
        <v>453</v>
      </c>
      <c r="DL60" s="672" t="s">
        <v>454</v>
      </c>
      <c r="DM60" s="672" t="s">
        <v>453</v>
      </c>
      <c r="DN60" s="672" t="s">
        <v>454</v>
      </c>
      <c r="DO60" s="672" t="s">
        <v>453</v>
      </c>
      <c r="DP60" s="672" t="s">
        <v>454</v>
      </c>
      <c r="DQ60" s="672" t="s">
        <v>453</v>
      </c>
      <c r="DR60" s="672" t="s">
        <v>454</v>
      </c>
      <c r="DS60" s="672" t="s">
        <v>453</v>
      </c>
      <c r="DT60" s="672" t="s">
        <v>454</v>
      </c>
      <c r="DU60" s="672" t="s">
        <v>453</v>
      </c>
      <c r="DV60" s="672" t="s">
        <v>454</v>
      </c>
      <c r="DW60" s="672" t="s">
        <v>453</v>
      </c>
      <c r="DX60" s="672" t="s">
        <v>454</v>
      </c>
      <c r="DY60" s="672" t="s">
        <v>453</v>
      </c>
      <c r="DZ60" s="672" t="s">
        <v>454</v>
      </c>
      <c r="EA60" s="672" t="s">
        <v>453</v>
      </c>
      <c r="EB60" s="672" t="s">
        <v>454</v>
      </c>
      <c r="EC60" s="672" t="s">
        <v>453</v>
      </c>
      <c r="ED60" s="672" t="s">
        <v>454</v>
      </c>
      <c r="EE60" s="672" t="s">
        <v>453</v>
      </c>
      <c r="EF60" s="672" t="s">
        <v>454</v>
      </c>
      <c r="EG60" s="672" t="s">
        <v>453</v>
      </c>
      <c r="EH60" s="672" t="s">
        <v>454</v>
      </c>
      <c r="EI60" s="672" t="s">
        <v>453</v>
      </c>
      <c r="EJ60" s="672" t="s">
        <v>454</v>
      </c>
      <c r="EK60" s="672" t="s">
        <v>453</v>
      </c>
      <c r="EL60" s="672" t="s">
        <v>454</v>
      </c>
      <c r="EM60" s="672" t="s">
        <v>453</v>
      </c>
      <c r="EN60" s="672" t="s">
        <v>454</v>
      </c>
      <c r="EO60" s="672" t="s">
        <v>453</v>
      </c>
      <c r="EP60" s="672" t="s">
        <v>454</v>
      </c>
      <c r="EQ60" s="672" t="s">
        <v>453</v>
      </c>
      <c r="ER60" s="672" t="s">
        <v>454</v>
      </c>
      <c r="ES60" s="672" t="s">
        <v>453</v>
      </c>
      <c r="ET60" s="672" t="s">
        <v>454</v>
      </c>
      <c r="EU60" s="672" t="s">
        <v>453</v>
      </c>
      <c r="EV60" s="672" t="s">
        <v>454</v>
      </c>
      <c r="EW60" s="672" t="s">
        <v>453</v>
      </c>
      <c r="EX60" s="672" t="s">
        <v>454</v>
      </c>
      <c r="EY60" s="672" t="s">
        <v>453</v>
      </c>
      <c r="EZ60" s="672" t="s">
        <v>454</v>
      </c>
      <c r="FA60" s="672" t="s">
        <v>453</v>
      </c>
      <c r="FB60" s="672" t="s">
        <v>454</v>
      </c>
      <c r="FC60" s="672" t="s">
        <v>453</v>
      </c>
      <c r="FD60" s="672" t="s">
        <v>454</v>
      </c>
      <c r="FE60" s="672" t="s">
        <v>453</v>
      </c>
      <c r="FF60" s="672" t="s">
        <v>454</v>
      </c>
      <c r="FG60" s="672" t="s">
        <v>453</v>
      </c>
      <c r="FH60" s="672" t="s">
        <v>454</v>
      </c>
      <c r="FI60" s="672" t="s">
        <v>453</v>
      </c>
      <c r="FJ60" s="672" t="s">
        <v>454</v>
      </c>
      <c r="FK60" s="672" t="s">
        <v>453</v>
      </c>
      <c r="FL60" s="672" t="s">
        <v>454</v>
      </c>
      <c r="FM60" s="672" t="s">
        <v>453</v>
      </c>
      <c r="FN60" s="672" t="s">
        <v>454</v>
      </c>
      <c r="FO60" s="672" t="s">
        <v>453</v>
      </c>
      <c r="FP60" s="672" t="s">
        <v>454</v>
      </c>
      <c r="FQ60" s="672" t="s">
        <v>453</v>
      </c>
      <c r="FR60" s="672" t="s">
        <v>454</v>
      </c>
      <c r="FS60" s="672" t="s">
        <v>453</v>
      </c>
      <c r="FT60" s="672" t="s">
        <v>454</v>
      </c>
      <c r="FU60" s="672" t="s">
        <v>453</v>
      </c>
      <c r="FV60" s="672" t="s">
        <v>454</v>
      </c>
      <c r="FW60" s="672" t="s">
        <v>453</v>
      </c>
      <c r="FX60" s="672" t="s">
        <v>454</v>
      </c>
      <c r="FY60" s="672" t="s">
        <v>453</v>
      </c>
      <c r="FZ60" s="672" t="s">
        <v>454</v>
      </c>
      <c r="GA60" s="672" t="s">
        <v>453</v>
      </c>
      <c r="GB60" s="672" t="s">
        <v>454</v>
      </c>
      <c r="GC60" s="672" t="s">
        <v>453</v>
      </c>
      <c r="GD60" s="672" t="s">
        <v>454</v>
      </c>
      <c r="GE60" s="672" t="s">
        <v>453</v>
      </c>
      <c r="GF60" s="672" t="s">
        <v>454</v>
      </c>
      <c r="GG60" s="672" t="s">
        <v>453</v>
      </c>
      <c r="GH60" s="672" t="s">
        <v>454</v>
      </c>
      <c r="GI60" s="672" t="s">
        <v>453</v>
      </c>
      <c r="GJ60" s="672" t="s">
        <v>454</v>
      </c>
      <c r="GK60" s="672" t="s">
        <v>453</v>
      </c>
      <c r="GL60" s="672" t="s">
        <v>454</v>
      </c>
      <c r="GM60" s="672" t="s">
        <v>453</v>
      </c>
      <c r="GN60" s="672" t="s">
        <v>454</v>
      </c>
      <c r="GO60" s="672" t="s">
        <v>453</v>
      </c>
      <c r="GP60" s="672" t="s">
        <v>454</v>
      </c>
      <c r="GQ60" s="672" t="s">
        <v>453</v>
      </c>
      <c r="GR60" s="672" t="s">
        <v>454</v>
      </c>
      <c r="GS60" s="672" t="s">
        <v>453</v>
      </c>
      <c r="GT60" s="672" t="s">
        <v>454</v>
      </c>
      <c r="GU60" s="672" t="s">
        <v>453</v>
      </c>
      <c r="GV60" s="672" t="s">
        <v>454</v>
      </c>
      <c r="GW60" s="672" t="s">
        <v>453</v>
      </c>
      <c r="GX60" s="672" t="s">
        <v>454</v>
      </c>
      <c r="GY60" s="672" t="s">
        <v>453</v>
      </c>
      <c r="GZ60" s="672" t="s">
        <v>454</v>
      </c>
      <c r="HA60" s="672" t="s">
        <v>453</v>
      </c>
      <c r="HB60" s="672" t="s">
        <v>454</v>
      </c>
      <c r="HC60" s="672" t="s">
        <v>453</v>
      </c>
      <c r="HD60" s="672" t="s">
        <v>454</v>
      </c>
      <c r="HE60" s="672" t="s">
        <v>453</v>
      </c>
      <c r="HF60" s="672" t="s">
        <v>454</v>
      </c>
      <c r="HG60" s="672" t="s">
        <v>453</v>
      </c>
      <c r="HH60" s="672" t="s">
        <v>454</v>
      </c>
      <c r="HI60" s="672" t="s">
        <v>453</v>
      </c>
      <c r="HJ60" s="672" t="s">
        <v>454</v>
      </c>
      <c r="HK60" s="672" t="s">
        <v>453</v>
      </c>
      <c r="HL60" s="672" t="s">
        <v>454</v>
      </c>
      <c r="HM60" s="672" t="s">
        <v>453</v>
      </c>
      <c r="HN60" s="672" t="s">
        <v>454</v>
      </c>
      <c r="HO60" s="672" t="s">
        <v>453</v>
      </c>
      <c r="HP60" s="672" t="s">
        <v>454</v>
      </c>
      <c r="HQ60" s="672" t="s">
        <v>453</v>
      </c>
      <c r="HR60" s="672" t="s">
        <v>454</v>
      </c>
      <c r="HS60" s="672" t="s">
        <v>453</v>
      </c>
      <c r="HT60" s="672" t="s">
        <v>454</v>
      </c>
      <c r="HU60" s="672" t="s">
        <v>453</v>
      </c>
      <c r="HV60" s="672" t="s">
        <v>454</v>
      </c>
      <c r="HW60" s="672" t="s">
        <v>453</v>
      </c>
      <c r="HX60" s="672" t="s">
        <v>454</v>
      </c>
      <c r="HY60" s="672" t="s">
        <v>453</v>
      </c>
      <c r="HZ60" s="672" t="s">
        <v>454</v>
      </c>
      <c r="IA60" s="672" t="s">
        <v>453</v>
      </c>
      <c r="IB60" s="672" t="s">
        <v>454</v>
      </c>
      <c r="IC60" s="672" t="s">
        <v>453</v>
      </c>
      <c r="ID60" s="672" t="s">
        <v>454</v>
      </c>
      <c r="IE60" s="672" t="s">
        <v>453</v>
      </c>
      <c r="IF60" s="672" t="s">
        <v>454</v>
      </c>
      <c r="IG60" s="672" t="s">
        <v>453</v>
      </c>
      <c r="IH60" s="672" t="s">
        <v>454</v>
      </c>
      <c r="II60" s="672" t="s">
        <v>453</v>
      </c>
      <c r="IJ60" s="672" t="s">
        <v>454</v>
      </c>
      <c r="IK60" s="672" t="s">
        <v>453</v>
      </c>
      <c r="IL60" s="672" t="s">
        <v>454</v>
      </c>
      <c r="IM60" s="672" t="s">
        <v>453</v>
      </c>
      <c r="IN60" s="672" t="s">
        <v>454</v>
      </c>
      <c r="IO60" s="672" t="s">
        <v>453</v>
      </c>
      <c r="IP60" s="672" t="s">
        <v>454</v>
      </c>
      <c r="IQ60" s="672" t="s">
        <v>453</v>
      </c>
      <c r="IR60" s="672" t="s">
        <v>454</v>
      </c>
      <c r="IS60" s="672" t="s">
        <v>453</v>
      </c>
      <c r="IT60" s="672" t="s">
        <v>454</v>
      </c>
      <c r="IU60" s="672" t="s">
        <v>453</v>
      </c>
      <c r="IV60" s="672" t="s">
        <v>454</v>
      </c>
      <c r="IW60" s="672" t="s">
        <v>453</v>
      </c>
      <c r="IX60" s="672" t="s">
        <v>454</v>
      </c>
      <c r="IY60" s="672" t="s">
        <v>453</v>
      </c>
      <c r="IZ60" s="672" t="s">
        <v>454</v>
      </c>
      <c r="JA60" s="672" t="s">
        <v>453</v>
      </c>
      <c r="JB60" s="672" t="s">
        <v>454</v>
      </c>
      <c r="JC60" s="672" t="s">
        <v>453</v>
      </c>
      <c r="JD60" s="672" t="s">
        <v>454</v>
      </c>
      <c r="JE60" s="672" t="s">
        <v>453</v>
      </c>
      <c r="JF60" s="672" t="s">
        <v>454</v>
      </c>
      <c r="JG60" s="672" t="s">
        <v>453</v>
      </c>
      <c r="JH60" s="672" t="s">
        <v>454</v>
      </c>
      <c r="JI60" s="672" t="s">
        <v>453</v>
      </c>
      <c r="JJ60" s="672" t="s">
        <v>454</v>
      </c>
      <c r="JK60" s="672" t="s">
        <v>453</v>
      </c>
      <c r="JL60" s="672" t="s">
        <v>454</v>
      </c>
      <c r="JM60" s="672" t="s">
        <v>453</v>
      </c>
      <c r="JN60" s="672" t="s">
        <v>454</v>
      </c>
      <c r="JO60" s="672" t="s">
        <v>453</v>
      </c>
      <c r="JP60" s="672" t="s">
        <v>454</v>
      </c>
      <c r="JQ60" s="672" t="s">
        <v>453</v>
      </c>
      <c r="JR60" s="672" t="s">
        <v>454</v>
      </c>
      <c r="JS60" s="672" t="s">
        <v>453</v>
      </c>
      <c r="JT60" s="672" t="s">
        <v>454</v>
      </c>
      <c r="JU60" s="672" t="s">
        <v>453</v>
      </c>
      <c r="JV60" s="672" t="s">
        <v>454</v>
      </c>
      <c r="JW60" s="672" t="s">
        <v>453</v>
      </c>
      <c r="JX60" s="672" t="s">
        <v>454</v>
      </c>
      <c r="JY60" s="672" t="s">
        <v>453</v>
      </c>
      <c r="JZ60" s="672" t="s">
        <v>454</v>
      </c>
      <c r="KA60" s="672" t="s">
        <v>453</v>
      </c>
      <c r="KB60" s="672" t="s">
        <v>454</v>
      </c>
      <c r="KC60" s="672" t="s">
        <v>453</v>
      </c>
      <c r="KD60" s="672" t="s">
        <v>454</v>
      </c>
      <c r="KE60" s="672" t="s">
        <v>453</v>
      </c>
      <c r="KF60" s="672" t="s">
        <v>454</v>
      </c>
      <c r="KG60" s="672" t="s">
        <v>453</v>
      </c>
      <c r="KH60" s="672" t="s">
        <v>454</v>
      </c>
      <c r="KI60" s="672" t="s">
        <v>453</v>
      </c>
      <c r="KJ60" s="672" t="s">
        <v>454</v>
      </c>
      <c r="KK60" s="672" t="s">
        <v>453</v>
      </c>
      <c r="KL60" s="672" t="s">
        <v>454</v>
      </c>
      <c r="KM60" s="672" t="s">
        <v>453</v>
      </c>
      <c r="KN60" s="672" t="s">
        <v>454</v>
      </c>
      <c r="KO60" s="672" t="s">
        <v>453</v>
      </c>
      <c r="KP60" s="672" t="s">
        <v>454</v>
      </c>
      <c r="KQ60" s="672" t="s">
        <v>453</v>
      </c>
      <c r="KR60" s="672" t="s">
        <v>454</v>
      </c>
      <c r="KS60" s="672" t="s">
        <v>453</v>
      </c>
      <c r="KT60" s="672" t="s">
        <v>454</v>
      </c>
      <c r="KU60" s="672" t="s">
        <v>453</v>
      </c>
      <c r="KV60" s="672" t="s">
        <v>454</v>
      </c>
      <c r="KW60" s="672" t="s">
        <v>453</v>
      </c>
      <c r="KX60" s="672" t="s">
        <v>454</v>
      </c>
      <c r="KY60" s="672" t="s">
        <v>453</v>
      </c>
      <c r="KZ60" s="672" t="s">
        <v>454</v>
      </c>
      <c r="LA60" s="672" t="s">
        <v>453</v>
      </c>
      <c r="LB60" s="672" t="s">
        <v>454</v>
      </c>
      <c r="LC60" s="672" t="s">
        <v>453</v>
      </c>
      <c r="LD60" s="672" t="s">
        <v>454</v>
      </c>
      <c r="LE60" s="672" t="s">
        <v>453</v>
      </c>
      <c r="LF60" s="672" t="s">
        <v>454</v>
      </c>
      <c r="LG60" s="672" t="s">
        <v>453</v>
      </c>
      <c r="LH60" s="672" t="s">
        <v>454</v>
      </c>
      <c r="LI60" s="672" t="s">
        <v>453</v>
      </c>
      <c r="LJ60" s="672" t="s">
        <v>454</v>
      </c>
      <c r="LK60" s="672" t="s">
        <v>453</v>
      </c>
      <c r="LL60" s="672" t="s">
        <v>454</v>
      </c>
      <c r="LM60" s="672" t="s">
        <v>453</v>
      </c>
      <c r="LN60" s="672" t="s">
        <v>454</v>
      </c>
      <c r="LO60" s="672" t="s">
        <v>453</v>
      </c>
      <c r="LP60" s="672" t="s">
        <v>454</v>
      </c>
      <c r="LQ60" s="672" t="s">
        <v>453</v>
      </c>
      <c r="LR60" s="672" t="s">
        <v>454</v>
      </c>
      <c r="LS60" s="672" t="s">
        <v>453</v>
      </c>
      <c r="LT60" s="672" t="s">
        <v>454</v>
      </c>
      <c r="LU60" s="672" t="s">
        <v>453</v>
      </c>
      <c r="LV60" s="672" t="s">
        <v>454</v>
      </c>
      <c r="LW60" s="672" t="s">
        <v>453</v>
      </c>
      <c r="LX60" s="672" t="s">
        <v>454</v>
      </c>
      <c r="LY60" s="672" t="s">
        <v>453</v>
      </c>
      <c r="LZ60" s="672" t="s">
        <v>454</v>
      </c>
      <c r="MA60" s="672" t="s">
        <v>453</v>
      </c>
      <c r="MB60" s="672" t="s">
        <v>454</v>
      </c>
      <c r="MC60" s="672" t="s">
        <v>453</v>
      </c>
      <c r="MD60" s="672" t="s">
        <v>454</v>
      </c>
      <c r="ME60" s="672" t="s">
        <v>453</v>
      </c>
      <c r="MF60" s="672" t="s">
        <v>454</v>
      </c>
      <c r="MG60" s="672" t="s">
        <v>453</v>
      </c>
      <c r="MH60" s="672" t="s">
        <v>454</v>
      </c>
      <c r="MI60" s="672" t="s">
        <v>453</v>
      </c>
      <c r="MJ60" s="672" t="s">
        <v>454</v>
      </c>
      <c r="MK60" s="672" t="s">
        <v>453</v>
      </c>
      <c r="ML60" s="672" t="s">
        <v>454</v>
      </c>
      <c r="MM60" s="672" t="s">
        <v>453</v>
      </c>
      <c r="MN60" s="672" t="s">
        <v>454</v>
      </c>
      <c r="MO60" s="672" t="s">
        <v>453</v>
      </c>
      <c r="MP60" s="672" t="s">
        <v>454</v>
      </c>
      <c r="MQ60" s="672" t="s">
        <v>453</v>
      </c>
      <c r="MR60" s="672" t="s">
        <v>454</v>
      </c>
      <c r="MS60" s="672" t="s">
        <v>453</v>
      </c>
      <c r="MT60" s="672" t="s">
        <v>454</v>
      </c>
      <c r="MU60" s="672" t="s">
        <v>453</v>
      </c>
      <c r="MV60" s="672" t="s">
        <v>454</v>
      </c>
      <c r="MW60" s="672" t="s">
        <v>453</v>
      </c>
      <c r="MX60" s="672" t="s">
        <v>454</v>
      </c>
      <c r="MY60" s="672" t="s">
        <v>453</v>
      </c>
      <c r="MZ60" s="672" t="s">
        <v>454</v>
      </c>
      <c r="NA60" s="672" t="s">
        <v>453</v>
      </c>
      <c r="NB60" s="672" t="s">
        <v>454</v>
      </c>
      <c r="NC60" s="672" t="s">
        <v>453</v>
      </c>
      <c r="ND60" s="672" t="s">
        <v>454</v>
      </c>
      <c r="NE60" s="672" t="s">
        <v>453</v>
      </c>
      <c r="NF60" s="672" t="s">
        <v>454</v>
      </c>
      <c r="NG60" s="672" t="s">
        <v>453</v>
      </c>
      <c r="NH60" s="672" t="s">
        <v>454</v>
      </c>
      <c r="NI60" s="672" t="s">
        <v>453</v>
      </c>
      <c r="NJ60" s="672" t="s">
        <v>454</v>
      </c>
      <c r="NK60" s="672" t="s">
        <v>453</v>
      </c>
      <c r="NL60" s="672" t="s">
        <v>454</v>
      </c>
      <c r="NM60" s="672" t="s">
        <v>453</v>
      </c>
      <c r="NN60" s="672" t="s">
        <v>454</v>
      </c>
      <c r="NO60" s="672" t="s">
        <v>453</v>
      </c>
      <c r="NP60" s="672" t="s">
        <v>454</v>
      </c>
      <c r="NQ60" s="672" t="s">
        <v>453</v>
      </c>
      <c r="NR60" s="672" t="s">
        <v>454</v>
      </c>
      <c r="NS60" s="672" t="s">
        <v>453</v>
      </c>
      <c r="NT60" s="672" t="s">
        <v>454</v>
      </c>
      <c r="NU60" s="672" t="s">
        <v>453</v>
      </c>
      <c r="NV60" s="672" t="s">
        <v>454</v>
      </c>
      <c r="NW60" s="672" t="s">
        <v>453</v>
      </c>
      <c r="NX60" s="672" t="s">
        <v>454</v>
      </c>
      <c r="NY60" s="672" t="s">
        <v>453</v>
      </c>
      <c r="NZ60" s="672" t="s">
        <v>454</v>
      </c>
      <c r="OA60" s="672" t="s">
        <v>453</v>
      </c>
      <c r="OB60" s="672" t="s">
        <v>454</v>
      </c>
      <c r="OC60" s="672" t="s">
        <v>453</v>
      </c>
      <c r="OD60" s="672" t="s">
        <v>454</v>
      </c>
      <c r="OE60" s="672" t="s">
        <v>453</v>
      </c>
      <c r="OF60" s="672" t="s">
        <v>454</v>
      </c>
      <c r="OG60" s="672" t="s">
        <v>453</v>
      </c>
      <c r="OH60" s="672" t="s">
        <v>454</v>
      </c>
      <c r="OI60" s="672" t="s">
        <v>453</v>
      </c>
      <c r="OJ60" s="672" t="s">
        <v>454</v>
      </c>
      <c r="OK60" s="672" t="s">
        <v>453</v>
      </c>
      <c r="OL60" s="672" t="s">
        <v>454</v>
      </c>
      <c r="OM60" s="672" t="s">
        <v>453</v>
      </c>
      <c r="ON60" s="672" t="s">
        <v>454</v>
      </c>
      <c r="OO60" s="672" t="s">
        <v>453</v>
      </c>
      <c r="OP60" s="672" t="s">
        <v>454</v>
      </c>
      <c r="OQ60" s="672" t="s">
        <v>453</v>
      </c>
      <c r="OR60" s="672" t="s">
        <v>454</v>
      </c>
      <c r="OS60" s="672" t="s">
        <v>453</v>
      </c>
      <c r="OT60" s="672" t="s">
        <v>454</v>
      </c>
      <c r="OU60" s="672" t="s">
        <v>453</v>
      </c>
      <c r="OV60" s="672" t="s">
        <v>454</v>
      </c>
      <c r="OW60" s="672" t="s">
        <v>453</v>
      </c>
      <c r="OX60" s="672" t="s">
        <v>454</v>
      </c>
      <c r="OY60" s="672" t="s">
        <v>453</v>
      </c>
      <c r="OZ60" s="672" t="s">
        <v>454</v>
      </c>
      <c r="PA60" s="672" t="s">
        <v>453</v>
      </c>
      <c r="PB60" s="672" t="s">
        <v>454</v>
      </c>
      <c r="PC60" s="672" t="s">
        <v>453</v>
      </c>
      <c r="PD60" s="672" t="s">
        <v>454</v>
      </c>
      <c r="PE60" s="672" t="s">
        <v>453</v>
      </c>
      <c r="PF60" s="672" t="s">
        <v>454</v>
      </c>
      <c r="PG60" s="672" t="s">
        <v>453</v>
      </c>
      <c r="PH60" s="672" t="s">
        <v>454</v>
      </c>
      <c r="PI60" s="672" t="s">
        <v>453</v>
      </c>
      <c r="PJ60" s="672" t="s">
        <v>454</v>
      </c>
      <c r="PK60" s="672" t="s">
        <v>453</v>
      </c>
      <c r="PL60" s="672" t="s">
        <v>454</v>
      </c>
      <c r="PM60" s="672" t="s">
        <v>453</v>
      </c>
      <c r="PN60" s="672" t="s">
        <v>454</v>
      </c>
      <c r="PO60" s="672" t="s">
        <v>453</v>
      </c>
      <c r="PP60" s="672" t="s">
        <v>454</v>
      </c>
      <c r="PQ60" s="672" t="s">
        <v>453</v>
      </c>
      <c r="PR60" s="672" t="s">
        <v>454</v>
      </c>
      <c r="PS60" s="672" t="s">
        <v>453</v>
      </c>
      <c r="PT60" s="672" t="s">
        <v>454</v>
      </c>
      <c r="PU60" s="672" t="s">
        <v>453</v>
      </c>
      <c r="PV60" s="672" t="s">
        <v>454</v>
      </c>
      <c r="PW60" s="672" t="s">
        <v>453</v>
      </c>
      <c r="PX60" s="672" t="s">
        <v>454</v>
      </c>
      <c r="PY60" s="672" t="s">
        <v>453</v>
      </c>
      <c r="PZ60" s="672" t="s">
        <v>454</v>
      </c>
      <c r="QA60" s="672" t="s">
        <v>453</v>
      </c>
      <c r="QB60" s="672" t="s">
        <v>454</v>
      </c>
      <c r="QC60" s="672" t="s">
        <v>453</v>
      </c>
      <c r="QD60" s="672" t="s">
        <v>454</v>
      </c>
      <c r="QE60" s="672" t="s">
        <v>453</v>
      </c>
      <c r="QF60" s="672" t="s">
        <v>454</v>
      </c>
      <c r="QG60" s="672" t="s">
        <v>453</v>
      </c>
      <c r="QH60" s="672" t="s">
        <v>454</v>
      </c>
      <c r="QI60" s="672" t="s">
        <v>453</v>
      </c>
      <c r="QJ60" s="672" t="s">
        <v>454</v>
      </c>
      <c r="QK60" s="672" t="s">
        <v>453</v>
      </c>
      <c r="QL60" s="672" t="s">
        <v>454</v>
      </c>
      <c r="QM60" s="672" t="s">
        <v>453</v>
      </c>
      <c r="QN60" s="672" t="s">
        <v>454</v>
      </c>
      <c r="QO60" s="672" t="s">
        <v>453</v>
      </c>
      <c r="QP60" s="672" t="s">
        <v>454</v>
      </c>
      <c r="QQ60" s="672" t="s">
        <v>453</v>
      </c>
      <c r="QR60" s="672" t="s">
        <v>454</v>
      </c>
      <c r="QS60" s="672" t="s">
        <v>453</v>
      </c>
      <c r="QT60" s="672" t="s">
        <v>454</v>
      </c>
      <c r="QU60" s="672" t="s">
        <v>453</v>
      </c>
      <c r="QV60" s="672" t="s">
        <v>454</v>
      </c>
      <c r="QW60" s="672" t="s">
        <v>453</v>
      </c>
      <c r="QX60" s="672" t="s">
        <v>454</v>
      </c>
      <c r="QY60" s="672" t="s">
        <v>453</v>
      </c>
      <c r="QZ60" s="672" t="s">
        <v>454</v>
      </c>
      <c r="RA60" s="672" t="s">
        <v>453</v>
      </c>
      <c r="RB60" s="672" t="s">
        <v>454</v>
      </c>
      <c r="RC60" s="672" t="s">
        <v>453</v>
      </c>
      <c r="RD60" s="672" t="s">
        <v>454</v>
      </c>
      <c r="RE60" s="672" t="s">
        <v>453</v>
      </c>
      <c r="RF60" s="672" t="s">
        <v>454</v>
      </c>
      <c r="RG60" s="672" t="s">
        <v>453</v>
      </c>
      <c r="RH60" s="672" t="s">
        <v>454</v>
      </c>
      <c r="RI60" s="672" t="s">
        <v>453</v>
      </c>
      <c r="RJ60" s="672" t="s">
        <v>454</v>
      </c>
      <c r="RK60" s="672" t="s">
        <v>453</v>
      </c>
      <c r="RL60" s="672" t="s">
        <v>454</v>
      </c>
      <c r="RM60" s="672" t="s">
        <v>453</v>
      </c>
      <c r="RN60" s="672" t="s">
        <v>454</v>
      </c>
      <c r="RO60" s="672" t="s">
        <v>453</v>
      </c>
      <c r="RP60" s="672" t="s">
        <v>454</v>
      </c>
      <c r="RQ60" s="672" t="s">
        <v>453</v>
      </c>
      <c r="RR60" s="672" t="s">
        <v>454</v>
      </c>
      <c r="RS60" s="672" t="s">
        <v>453</v>
      </c>
      <c r="RT60" s="672" t="s">
        <v>454</v>
      </c>
      <c r="RU60" s="672" t="s">
        <v>453</v>
      </c>
      <c r="RV60" s="672" t="s">
        <v>454</v>
      </c>
      <c r="RW60" s="672" t="s">
        <v>453</v>
      </c>
      <c r="RX60" s="672" t="s">
        <v>454</v>
      </c>
      <c r="RY60" s="672" t="s">
        <v>453</v>
      </c>
      <c r="RZ60" s="672" t="s">
        <v>454</v>
      </c>
      <c r="SA60" s="672" t="s">
        <v>453</v>
      </c>
      <c r="SB60" s="672" t="s">
        <v>454</v>
      </c>
      <c r="SC60" s="672" t="s">
        <v>453</v>
      </c>
      <c r="SD60" s="672" t="s">
        <v>454</v>
      </c>
      <c r="SE60" s="672" t="s">
        <v>453</v>
      </c>
      <c r="SF60" s="672" t="s">
        <v>454</v>
      </c>
      <c r="SG60" s="672" t="s">
        <v>453</v>
      </c>
      <c r="SH60" s="672" t="s">
        <v>454</v>
      </c>
      <c r="SI60" s="672" t="s">
        <v>453</v>
      </c>
      <c r="SJ60" s="672" t="s">
        <v>454</v>
      </c>
      <c r="SK60" s="672" t="s">
        <v>453</v>
      </c>
      <c r="SL60" s="672" t="s">
        <v>454</v>
      </c>
      <c r="SM60" s="672" t="s">
        <v>453</v>
      </c>
      <c r="SN60" s="672" t="s">
        <v>454</v>
      </c>
      <c r="SO60" s="672" t="s">
        <v>453</v>
      </c>
      <c r="SP60" s="672" t="s">
        <v>454</v>
      </c>
      <c r="SQ60" s="672" t="s">
        <v>453</v>
      </c>
      <c r="SR60" s="672" t="s">
        <v>454</v>
      </c>
      <c r="SS60" s="672" t="s">
        <v>453</v>
      </c>
      <c r="ST60" s="672" t="s">
        <v>454</v>
      </c>
      <c r="SU60" s="672" t="s">
        <v>453</v>
      </c>
      <c r="SV60" s="672" t="s">
        <v>454</v>
      </c>
      <c r="SW60" s="672" t="s">
        <v>453</v>
      </c>
      <c r="SX60" s="672" t="s">
        <v>454</v>
      </c>
      <c r="SY60" s="672" t="s">
        <v>453</v>
      </c>
      <c r="SZ60" s="672" t="s">
        <v>454</v>
      </c>
      <c r="TA60" s="672" t="s">
        <v>453</v>
      </c>
      <c r="TB60" s="672" t="s">
        <v>454</v>
      </c>
      <c r="TC60" s="672" t="s">
        <v>453</v>
      </c>
      <c r="TD60" s="672" t="s">
        <v>454</v>
      </c>
      <c r="TE60" s="672" t="s">
        <v>453</v>
      </c>
      <c r="TF60" s="672" t="s">
        <v>454</v>
      </c>
      <c r="TG60" s="672" t="s">
        <v>453</v>
      </c>
      <c r="TH60" s="672" t="s">
        <v>454</v>
      </c>
      <c r="TI60" s="672" t="s">
        <v>453</v>
      </c>
      <c r="TJ60" s="672" t="s">
        <v>454</v>
      </c>
      <c r="TK60" s="672" t="s">
        <v>453</v>
      </c>
      <c r="TL60" s="672" t="s">
        <v>454</v>
      </c>
      <c r="TM60" s="672" t="s">
        <v>453</v>
      </c>
      <c r="TN60" s="672" t="s">
        <v>454</v>
      </c>
      <c r="TO60" s="672" t="s">
        <v>453</v>
      </c>
      <c r="TP60" s="672" t="s">
        <v>454</v>
      </c>
      <c r="TQ60" s="672" t="s">
        <v>453</v>
      </c>
      <c r="TR60" s="672" t="s">
        <v>454</v>
      </c>
      <c r="TS60" s="672" t="s">
        <v>453</v>
      </c>
      <c r="TT60" s="672" t="s">
        <v>454</v>
      </c>
      <c r="TU60" s="672" t="s">
        <v>453</v>
      </c>
      <c r="TV60" s="672" t="s">
        <v>454</v>
      </c>
      <c r="TW60" s="672" t="s">
        <v>453</v>
      </c>
      <c r="TX60" s="672" t="s">
        <v>454</v>
      </c>
      <c r="TY60" s="672" t="s">
        <v>453</v>
      </c>
      <c r="TZ60" s="672" t="s">
        <v>454</v>
      </c>
      <c r="UA60" s="672" t="s">
        <v>453</v>
      </c>
      <c r="UB60" s="672" t="s">
        <v>454</v>
      </c>
      <c r="UC60" s="672" t="s">
        <v>453</v>
      </c>
      <c r="UD60" s="672" t="s">
        <v>454</v>
      </c>
      <c r="UE60" s="672" t="s">
        <v>453</v>
      </c>
      <c r="UF60" s="672" t="s">
        <v>454</v>
      </c>
      <c r="UG60" s="672" t="s">
        <v>453</v>
      </c>
      <c r="UH60" s="672" t="s">
        <v>454</v>
      </c>
      <c r="UI60" s="672" t="s">
        <v>453</v>
      </c>
      <c r="UJ60" s="672" t="s">
        <v>454</v>
      </c>
      <c r="UK60" s="672" t="s">
        <v>453</v>
      </c>
      <c r="UL60" s="672" t="s">
        <v>454</v>
      </c>
      <c r="UM60" s="672" t="s">
        <v>453</v>
      </c>
      <c r="UN60" s="672" t="s">
        <v>454</v>
      </c>
      <c r="UO60" s="672" t="s">
        <v>453</v>
      </c>
      <c r="UP60" s="672" t="s">
        <v>454</v>
      </c>
      <c r="UQ60" s="672" t="s">
        <v>453</v>
      </c>
      <c r="UR60" s="672" t="s">
        <v>454</v>
      </c>
      <c r="US60" s="672" t="s">
        <v>453</v>
      </c>
      <c r="UT60" s="672" t="s">
        <v>454</v>
      </c>
      <c r="UU60" s="672" t="s">
        <v>453</v>
      </c>
      <c r="UV60" s="672" t="s">
        <v>454</v>
      </c>
      <c r="UW60" s="672" t="s">
        <v>453</v>
      </c>
      <c r="UX60" s="672" t="s">
        <v>454</v>
      </c>
      <c r="UY60" s="672" t="s">
        <v>453</v>
      </c>
      <c r="UZ60" s="672" t="s">
        <v>454</v>
      </c>
      <c r="VA60" s="672" t="s">
        <v>453</v>
      </c>
      <c r="VB60" s="672" t="s">
        <v>454</v>
      </c>
      <c r="VC60" s="672" t="s">
        <v>453</v>
      </c>
      <c r="VD60" s="672" t="s">
        <v>454</v>
      </c>
      <c r="VE60" s="672" t="s">
        <v>453</v>
      </c>
      <c r="VF60" s="672" t="s">
        <v>454</v>
      </c>
      <c r="VG60" s="672" t="s">
        <v>453</v>
      </c>
      <c r="VH60" s="672" t="s">
        <v>454</v>
      </c>
      <c r="VI60" s="672" t="s">
        <v>453</v>
      </c>
      <c r="VJ60" s="672" t="s">
        <v>454</v>
      </c>
      <c r="VK60" s="672" t="s">
        <v>453</v>
      </c>
      <c r="VL60" s="672" t="s">
        <v>454</v>
      </c>
      <c r="VM60" s="672" t="s">
        <v>453</v>
      </c>
      <c r="VN60" s="672" t="s">
        <v>454</v>
      </c>
      <c r="VO60" s="672" t="s">
        <v>453</v>
      </c>
      <c r="VP60" s="672" t="s">
        <v>454</v>
      </c>
      <c r="VQ60" s="672" t="s">
        <v>453</v>
      </c>
      <c r="VR60" s="672" t="s">
        <v>454</v>
      </c>
      <c r="VS60" s="672" t="s">
        <v>453</v>
      </c>
      <c r="VT60" s="672" t="s">
        <v>454</v>
      </c>
      <c r="VU60" s="672" t="s">
        <v>453</v>
      </c>
      <c r="VV60" s="672" t="s">
        <v>454</v>
      </c>
      <c r="VW60" s="672" t="s">
        <v>453</v>
      </c>
      <c r="VX60" s="672" t="s">
        <v>454</v>
      </c>
      <c r="VY60" s="672" t="s">
        <v>453</v>
      </c>
      <c r="VZ60" s="672" t="s">
        <v>454</v>
      </c>
      <c r="WA60" s="672" t="s">
        <v>453</v>
      </c>
      <c r="WB60" s="672" t="s">
        <v>454</v>
      </c>
      <c r="WC60" s="672" t="s">
        <v>453</v>
      </c>
      <c r="WD60" s="672" t="s">
        <v>454</v>
      </c>
      <c r="WE60" s="672" t="s">
        <v>453</v>
      </c>
      <c r="WF60" s="672" t="s">
        <v>454</v>
      </c>
      <c r="WG60" s="672" t="s">
        <v>453</v>
      </c>
      <c r="WH60" s="672" t="s">
        <v>454</v>
      </c>
      <c r="WI60" s="672" t="s">
        <v>453</v>
      </c>
      <c r="WJ60" s="672" t="s">
        <v>454</v>
      </c>
      <c r="WK60" s="672" t="s">
        <v>453</v>
      </c>
      <c r="WL60" s="672" t="s">
        <v>454</v>
      </c>
      <c r="WM60" s="672" t="s">
        <v>453</v>
      </c>
      <c r="WN60" s="672" t="s">
        <v>454</v>
      </c>
      <c r="WO60" s="672" t="s">
        <v>453</v>
      </c>
      <c r="WP60" s="672" t="s">
        <v>454</v>
      </c>
      <c r="WQ60" s="672" t="s">
        <v>453</v>
      </c>
      <c r="WR60" s="672" t="s">
        <v>454</v>
      </c>
      <c r="WS60" s="672" t="s">
        <v>453</v>
      </c>
      <c r="WT60" s="672" t="s">
        <v>454</v>
      </c>
      <c r="WU60" s="672" t="s">
        <v>453</v>
      </c>
      <c r="WV60" s="672" t="s">
        <v>454</v>
      </c>
      <c r="WW60" s="672" t="s">
        <v>453</v>
      </c>
      <c r="WX60" s="672" t="s">
        <v>454</v>
      </c>
      <c r="WY60" s="672" t="s">
        <v>453</v>
      </c>
      <c r="WZ60" s="672" t="s">
        <v>454</v>
      </c>
      <c r="XA60" s="672" t="s">
        <v>453</v>
      </c>
      <c r="XB60" s="672" t="s">
        <v>454</v>
      </c>
      <c r="XC60" s="672" t="s">
        <v>453</v>
      </c>
      <c r="XD60" s="672" t="s">
        <v>454</v>
      </c>
      <c r="XE60" s="672" t="s">
        <v>453</v>
      </c>
      <c r="XF60" s="672" t="s">
        <v>454</v>
      </c>
      <c r="XG60" s="672" t="s">
        <v>453</v>
      </c>
      <c r="XH60" s="672" t="s">
        <v>454</v>
      </c>
      <c r="XI60" s="672" t="s">
        <v>453</v>
      </c>
      <c r="XJ60" s="672" t="s">
        <v>454</v>
      </c>
      <c r="XK60" s="672" t="s">
        <v>453</v>
      </c>
      <c r="XL60" s="672" t="s">
        <v>454</v>
      </c>
      <c r="XM60" s="672" t="s">
        <v>453</v>
      </c>
      <c r="XN60" s="672" t="s">
        <v>454</v>
      </c>
      <c r="XO60" s="672" t="s">
        <v>453</v>
      </c>
      <c r="XP60" s="672" t="s">
        <v>454</v>
      </c>
      <c r="XQ60" s="672" t="s">
        <v>453</v>
      </c>
      <c r="XR60" s="672" t="s">
        <v>454</v>
      </c>
      <c r="XS60" s="672" t="s">
        <v>453</v>
      </c>
      <c r="XT60" s="672" t="s">
        <v>454</v>
      </c>
      <c r="XU60" s="672" t="s">
        <v>453</v>
      </c>
      <c r="XV60" s="672" t="s">
        <v>454</v>
      </c>
      <c r="XW60" s="672" t="s">
        <v>453</v>
      </c>
      <c r="XX60" s="672" t="s">
        <v>454</v>
      </c>
      <c r="XY60" s="672" t="s">
        <v>453</v>
      </c>
      <c r="XZ60" s="672" t="s">
        <v>454</v>
      </c>
      <c r="YA60" s="672" t="s">
        <v>453</v>
      </c>
      <c r="YB60" s="672" t="s">
        <v>454</v>
      </c>
      <c r="YC60" s="672" t="s">
        <v>453</v>
      </c>
      <c r="YD60" s="672" t="s">
        <v>454</v>
      </c>
      <c r="YE60" s="672" t="s">
        <v>453</v>
      </c>
      <c r="YF60" s="672" t="s">
        <v>454</v>
      </c>
      <c r="YG60" s="672" t="s">
        <v>453</v>
      </c>
      <c r="YH60" s="672" t="s">
        <v>454</v>
      </c>
      <c r="YI60" s="672" t="s">
        <v>453</v>
      </c>
      <c r="YJ60" s="672" t="s">
        <v>454</v>
      </c>
      <c r="YK60" s="672" t="s">
        <v>453</v>
      </c>
      <c r="YL60" s="672" t="s">
        <v>454</v>
      </c>
      <c r="YM60" s="672" t="s">
        <v>453</v>
      </c>
      <c r="YN60" s="672" t="s">
        <v>454</v>
      </c>
      <c r="YO60" s="672" t="s">
        <v>453</v>
      </c>
      <c r="YP60" s="672" t="s">
        <v>454</v>
      </c>
      <c r="YQ60" s="672" t="s">
        <v>453</v>
      </c>
      <c r="YR60" s="672" t="s">
        <v>454</v>
      </c>
      <c r="YS60" s="672" t="s">
        <v>453</v>
      </c>
      <c r="YT60" s="672" t="s">
        <v>454</v>
      </c>
      <c r="YU60" s="672" t="s">
        <v>453</v>
      </c>
      <c r="YV60" s="672" t="s">
        <v>454</v>
      </c>
      <c r="YW60" s="672" t="s">
        <v>453</v>
      </c>
      <c r="YX60" s="672" t="s">
        <v>454</v>
      </c>
      <c r="YY60" s="672" t="s">
        <v>453</v>
      </c>
      <c r="YZ60" s="672" t="s">
        <v>454</v>
      </c>
      <c r="ZA60" s="672" t="s">
        <v>453</v>
      </c>
      <c r="ZB60" s="672" t="s">
        <v>454</v>
      </c>
      <c r="ZC60" s="672" t="s">
        <v>453</v>
      </c>
      <c r="ZD60" s="672" t="s">
        <v>454</v>
      </c>
      <c r="ZE60" s="672" t="s">
        <v>453</v>
      </c>
      <c r="ZF60" s="672" t="s">
        <v>454</v>
      </c>
      <c r="ZG60" s="672" t="s">
        <v>453</v>
      </c>
      <c r="ZH60" s="672" t="s">
        <v>454</v>
      </c>
      <c r="ZI60" s="672" t="s">
        <v>453</v>
      </c>
      <c r="ZJ60" s="672" t="s">
        <v>454</v>
      </c>
      <c r="ZK60" s="672" t="s">
        <v>453</v>
      </c>
      <c r="ZL60" s="672" t="s">
        <v>454</v>
      </c>
      <c r="ZM60" s="672" t="s">
        <v>453</v>
      </c>
      <c r="ZN60" s="672" t="s">
        <v>454</v>
      </c>
      <c r="ZO60" s="672" t="s">
        <v>453</v>
      </c>
      <c r="ZP60" s="672" t="s">
        <v>454</v>
      </c>
      <c r="ZQ60" s="672" t="s">
        <v>453</v>
      </c>
      <c r="ZR60" s="672" t="s">
        <v>454</v>
      </c>
      <c r="ZS60" s="672" t="s">
        <v>453</v>
      </c>
      <c r="ZT60" s="672" t="s">
        <v>454</v>
      </c>
      <c r="ZU60" s="672" t="s">
        <v>453</v>
      </c>
      <c r="ZV60" s="672" t="s">
        <v>454</v>
      </c>
      <c r="ZW60" s="672" t="s">
        <v>453</v>
      </c>
      <c r="ZX60" s="672" t="s">
        <v>454</v>
      </c>
      <c r="ZY60" s="672" t="s">
        <v>453</v>
      </c>
      <c r="ZZ60" s="672" t="s">
        <v>454</v>
      </c>
      <c r="AAA60" s="672" t="s">
        <v>453</v>
      </c>
      <c r="AAB60" s="672" t="s">
        <v>454</v>
      </c>
      <c r="AAC60" s="672" t="s">
        <v>453</v>
      </c>
      <c r="AAD60" s="672" t="s">
        <v>454</v>
      </c>
      <c r="AAE60" s="672" t="s">
        <v>453</v>
      </c>
      <c r="AAF60" s="672" t="s">
        <v>454</v>
      </c>
      <c r="AAG60" s="672" t="s">
        <v>453</v>
      </c>
      <c r="AAH60" s="672" t="s">
        <v>454</v>
      </c>
      <c r="AAI60" s="672" t="s">
        <v>453</v>
      </c>
      <c r="AAJ60" s="672" t="s">
        <v>454</v>
      </c>
      <c r="AAK60" s="672" t="s">
        <v>453</v>
      </c>
      <c r="AAL60" s="672" t="s">
        <v>454</v>
      </c>
      <c r="AAM60" s="672" t="s">
        <v>453</v>
      </c>
      <c r="AAN60" s="672" t="s">
        <v>454</v>
      </c>
      <c r="AAO60" s="672" t="s">
        <v>453</v>
      </c>
      <c r="AAP60" s="672" t="s">
        <v>454</v>
      </c>
      <c r="AAQ60" s="672" t="s">
        <v>453</v>
      </c>
      <c r="AAR60" s="672" t="s">
        <v>454</v>
      </c>
      <c r="AAS60" s="672" t="s">
        <v>453</v>
      </c>
      <c r="AAT60" s="672" t="s">
        <v>454</v>
      </c>
      <c r="AAU60" s="672" t="s">
        <v>453</v>
      </c>
      <c r="AAV60" s="672" t="s">
        <v>454</v>
      </c>
      <c r="AAW60" s="672" t="s">
        <v>453</v>
      </c>
      <c r="AAX60" s="672" t="s">
        <v>454</v>
      </c>
      <c r="AAY60" s="672" t="s">
        <v>453</v>
      </c>
      <c r="AAZ60" s="672" t="s">
        <v>454</v>
      </c>
      <c r="ABA60" s="672" t="s">
        <v>453</v>
      </c>
      <c r="ABB60" s="672" t="s">
        <v>454</v>
      </c>
      <c r="ABC60" s="672" t="s">
        <v>453</v>
      </c>
      <c r="ABD60" s="672" t="s">
        <v>454</v>
      </c>
      <c r="ABE60" s="672" t="s">
        <v>453</v>
      </c>
      <c r="ABF60" s="672" t="s">
        <v>454</v>
      </c>
      <c r="ABG60" s="672" t="s">
        <v>453</v>
      </c>
      <c r="ABH60" s="672" t="s">
        <v>454</v>
      </c>
      <c r="ABI60" s="672" t="s">
        <v>453</v>
      </c>
      <c r="ABJ60" s="672" t="s">
        <v>454</v>
      </c>
      <c r="ABK60" s="672" t="s">
        <v>453</v>
      </c>
      <c r="ABL60" s="672" t="s">
        <v>454</v>
      </c>
      <c r="ABM60" s="672" t="s">
        <v>453</v>
      </c>
      <c r="ABN60" s="672" t="s">
        <v>454</v>
      </c>
      <c r="ABO60" s="672" t="s">
        <v>453</v>
      </c>
      <c r="ABP60" s="672" t="s">
        <v>454</v>
      </c>
      <c r="ABQ60" s="672" t="s">
        <v>453</v>
      </c>
      <c r="ABR60" s="672" t="s">
        <v>454</v>
      </c>
      <c r="ABS60" s="672" t="s">
        <v>453</v>
      </c>
      <c r="ABT60" s="672" t="s">
        <v>454</v>
      </c>
      <c r="ABU60" s="672" t="s">
        <v>453</v>
      </c>
      <c r="ABV60" s="672" t="s">
        <v>454</v>
      </c>
      <c r="ABW60" s="672" t="s">
        <v>453</v>
      </c>
      <c r="ABX60" s="672" t="s">
        <v>454</v>
      </c>
      <c r="ABY60" s="672" t="s">
        <v>453</v>
      </c>
      <c r="ABZ60" s="672" t="s">
        <v>454</v>
      </c>
      <c r="ACA60" s="672" t="s">
        <v>453</v>
      </c>
      <c r="ACB60" s="672" t="s">
        <v>454</v>
      </c>
      <c r="ACC60" s="672" t="s">
        <v>453</v>
      </c>
      <c r="ACD60" s="672" t="s">
        <v>454</v>
      </c>
      <c r="ACE60" s="672" t="s">
        <v>453</v>
      </c>
      <c r="ACF60" s="672" t="s">
        <v>454</v>
      </c>
      <c r="ACG60" s="672" t="s">
        <v>453</v>
      </c>
      <c r="ACH60" s="672" t="s">
        <v>454</v>
      </c>
      <c r="ACI60" s="672" t="s">
        <v>453</v>
      </c>
      <c r="ACJ60" s="672" t="s">
        <v>454</v>
      </c>
      <c r="ACK60" s="672" t="s">
        <v>453</v>
      </c>
      <c r="ACL60" s="672" t="s">
        <v>454</v>
      </c>
      <c r="ACM60" s="672" t="s">
        <v>453</v>
      </c>
      <c r="ACN60" s="672" t="s">
        <v>454</v>
      </c>
      <c r="ACO60" s="672" t="s">
        <v>453</v>
      </c>
      <c r="ACP60" s="672" t="s">
        <v>454</v>
      </c>
      <c r="ACQ60" s="672" t="s">
        <v>453</v>
      </c>
      <c r="ACR60" s="672" t="s">
        <v>454</v>
      </c>
      <c r="ACS60" s="672" t="s">
        <v>453</v>
      </c>
      <c r="ACT60" s="672" t="s">
        <v>454</v>
      </c>
      <c r="ACU60" s="672" t="s">
        <v>453</v>
      </c>
      <c r="ACV60" s="672" t="s">
        <v>454</v>
      </c>
      <c r="ACW60" s="672" t="s">
        <v>453</v>
      </c>
      <c r="ACX60" s="672" t="s">
        <v>454</v>
      </c>
      <c r="ACY60" s="672" t="s">
        <v>453</v>
      </c>
      <c r="ACZ60" s="672" t="s">
        <v>454</v>
      </c>
      <c r="ADA60" s="672" t="s">
        <v>453</v>
      </c>
      <c r="ADB60" s="672" t="s">
        <v>454</v>
      </c>
      <c r="ADC60" s="672" t="s">
        <v>453</v>
      </c>
      <c r="ADD60" s="672" t="s">
        <v>454</v>
      </c>
      <c r="ADE60" s="672" t="s">
        <v>453</v>
      </c>
      <c r="ADF60" s="672" t="s">
        <v>454</v>
      </c>
      <c r="ADG60" s="672" t="s">
        <v>453</v>
      </c>
      <c r="ADH60" s="672" t="s">
        <v>454</v>
      </c>
      <c r="ADI60" s="672" t="s">
        <v>453</v>
      </c>
      <c r="ADJ60" s="672" t="s">
        <v>454</v>
      </c>
      <c r="ADK60" s="672" t="s">
        <v>453</v>
      </c>
      <c r="ADL60" s="672" t="s">
        <v>454</v>
      </c>
      <c r="ADM60" s="672" t="s">
        <v>453</v>
      </c>
      <c r="ADN60" s="672" t="s">
        <v>454</v>
      </c>
      <c r="ADO60" s="672" t="s">
        <v>453</v>
      </c>
      <c r="ADP60" s="672" t="s">
        <v>454</v>
      </c>
      <c r="ADQ60" s="672" t="s">
        <v>453</v>
      </c>
      <c r="ADR60" s="672" t="s">
        <v>454</v>
      </c>
      <c r="ADS60" s="672" t="s">
        <v>453</v>
      </c>
      <c r="ADT60" s="672" t="s">
        <v>454</v>
      </c>
      <c r="ADU60" s="672" t="s">
        <v>453</v>
      </c>
      <c r="ADV60" s="672" t="s">
        <v>454</v>
      </c>
      <c r="ADW60" s="672" t="s">
        <v>453</v>
      </c>
      <c r="ADX60" s="672" t="s">
        <v>454</v>
      </c>
      <c r="ADY60" s="672" t="s">
        <v>453</v>
      </c>
      <c r="ADZ60" s="672" t="s">
        <v>454</v>
      </c>
      <c r="AEA60" s="672" t="s">
        <v>453</v>
      </c>
      <c r="AEB60" s="672" t="s">
        <v>454</v>
      </c>
      <c r="AEC60" s="672" t="s">
        <v>453</v>
      </c>
      <c r="AED60" s="672" t="s">
        <v>454</v>
      </c>
      <c r="AEE60" s="672" t="s">
        <v>453</v>
      </c>
      <c r="AEF60" s="672" t="s">
        <v>454</v>
      </c>
      <c r="AEG60" s="672" t="s">
        <v>453</v>
      </c>
      <c r="AEH60" s="672" t="s">
        <v>454</v>
      </c>
      <c r="AEI60" s="672" t="s">
        <v>453</v>
      </c>
      <c r="AEJ60" s="672" t="s">
        <v>454</v>
      </c>
      <c r="AEK60" s="672" t="s">
        <v>453</v>
      </c>
      <c r="AEL60" s="672" t="s">
        <v>454</v>
      </c>
      <c r="AEM60" s="672" t="s">
        <v>453</v>
      </c>
      <c r="AEN60" s="672" t="s">
        <v>454</v>
      </c>
      <c r="AEO60" s="672" t="s">
        <v>453</v>
      </c>
      <c r="AEP60" s="672" t="s">
        <v>454</v>
      </c>
      <c r="AEQ60" s="672" t="s">
        <v>453</v>
      </c>
      <c r="AER60" s="672" t="s">
        <v>454</v>
      </c>
      <c r="AES60" s="672" t="s">
        <v>453</v>
      </c>
      <c r="AET60" s="672" t="s">
        <v>454</v>
      </c>
      <c r="AEU60" s="672" t="s">
        <v>453</v>
      </c>
      <c r="AEV60" s="672" t="s">
        <v>454</v>
      </c>
      <c r="AEW60" s="672" t="s">
        <v>453</v>
      </c>
      <c r="AEX60" s="672" t="s">
        <v>454</v>
      </c>
      <c r="AEY60" s="672" t="s">
        <v>453</v>
      </c>
      <c r="AEZ60" s="672" t="s">
        <v>454</v>
      </c>
      <c r="AFA60" s="672" t="s">
        <v>453</v>
      </c>
      <c r="AFB60" s="672" t="s">
        <v>454</v>
      </c>
      <c r="AFC60" s="672" t="s">
        <v>453</v>
      </c>
      <c r="AFD60" s="672" t="s">
        <v>454</v>
      </c>
      <c r="AFE60" s="672" t="s">
        <v>453</v>
      </c>
      <c r="AFF60" s="672" t="s">
        <v>454</v>
      </c>
      <c r="AFG60" s="672" t="s">
        <v>453</v>
      </c>
      <c r="AFH60" s="672" t="s">
        <v>454</v>
      </c>
      <c r="AFI60" s="672" t="s">
        <v>453</v>
      </c>
      <c r="AFJ60" s="672" t="s">
        <v>454</v>
      </c>
      <c r="AFK60" s="672" t="s">
        <v>453</v>
      </c>
      <c r="AFL60" s="672" t="s">
        <v>454</v>
      </c>
      <c r="AFM60" s="672" t="s">
        <v>453</v>
      </c>
      <c r="AFN60" s="672" t="s">
        <v>454</v>
      </c>
      <c r="AFO60" s="672" t="s">
        <v>453</v>
      </c>
      <c r="AFP60" s="672" t="s">
        <v>454</v>
      </c>
      <c r="AFQ60" s="672" t="s">
        <v>453</v>
      </c>
      <c r="AFR60" s="672" t="s">
        <v>454</v>
      </c>
      <c r="AFS60" s="672" t="s">
        <v>453</v>
      </c>
      <c r="AFT60" s="672" t="s">
        <v>454</v>
      </c>
      <c r="AFU60" s="672" t="s">
        <v>453</v>
      </c>
      <c r="AFV60" s="672" t="s">
        <v>454</v>
      </c>
      <c r="AFW60" s="672" t="s">
        <v>453</v>
      </c>
      <c r="AFX60" s="672" t="s">
        <v>454</v>
      </c>
      <c r="AFY60" s="672" t="s">
        <v>453</v>
      </c>
      <c r="AFZ60" s="672" t="s">
        <v>454</v>
      </c>
      <c r="AGA60" s="672" t="s">
        <v>453</v>
      </c>
      <c r="AGB60" s="672" t="s">
        <v>454</v>
      </c>
      <c r="AGC60" s="672" t="s">
        <v>453</v>
      </c>
      <c r="AGD60" s="672" t="s">
        <v>454</v>
      </c>
      <c r="AGE60" s="672" t="s">
        <v>453</v>
      </c>
      <c r="AGF60" s="672" t="s">
        <v>454</v>
      </c>
      <c r="AGG60" s="672" t="s">
        <v>453</v>
      </c>
      <c r="AGH60" s="672" t="s">
        <v>454</v>
      </c>
      <c r="AGI60" s="672" t="s">
        <v>453</v>
      </c>
      <c r="AGJ60" s="672" t="s">
        <v>454</v>
      </c>
      <c r="AGK60" s="672" t="s">
        <v>453</v>
      </c>
      <c r="AGL60" s="672" t="s">
        <v>454</v>
      </c>
      <c r="AGM60" s="672" t="s">
        <v>453</v>
      </c>
      <c r="AGN60" s="672" t="s">
        <v>454</v>
      </c>
      <c r="AGO60" s="672" t="s">
        <v>453</v>
      </c>
      <c r="AGP60" s="672" t="s">
        <v>454</v>
      </c>
      <c r="AGQ60" s="672" t="s">
        <v>453</v>
      </c>
      <c r="AGR60" s="672" t="s">
        <v>454</v>
      </c>
      <c r="AGS60" s="672" t="s">
        <v>453</v>
      </c>
      <c r="AGT60" s="672" t="s">
        <v>454</v>
      </c>
      <c r="AGU60" s="672" t="s">
        <v>453</v>
      </c>
      <c r="AGV60" s="672" t="s">
        <v>454</v>
      </c>
      <c r="AGW60" s="672" t="s">
        <v>453</v>
      </c>
      <c r="AGX60" s="672" t="s">
        <v>454</v>
      </c>
      <c r="AGY60" s="672" t="s">
        <v>453</v>
      </c>
      <c r="AGZ60" s="672" t="s">
        <v>454</v>
      </c>
      <c r="AHA60" s="672" t="s">
        <v>453</v>
      </c>
      <c r="AHB60" s="672" t="s">
        <v>454</v>
      </c>
      <c r="AHC60" s="672" t="s">
        <v>453</v>
      </c>
      <c r="AHD60" s="672" t="s">
        <v>454</v>
      </c>
      <c r="AHE60" s="672" t="s">
        <v>453</v>
      </c>
      <c r="AHF60" s="672" t="s">
        <v>454</v>
      </c>
      <c r="AHG60" s="672" t="s">
        <v>453</v>
      </c>
      <c r="AHH60" s="672" t="s">
        <v>454</v>
      </c>
      <c r="AHI60" s="672" t="s">
        <v>453</v>
      </c>
      <c r="AHJ60" s="672" t="s">
        <v>454</v>
      </c>
      <c r="AHK60" s="672" t="s">
        <v>453</v>
      </c>
      <c r="AHL60" s="672" t="s">
        <v>454</v>
      </c>
      <c r="AHM60" s="672" t="s">
        <v>453</v>
      </c>
      <c r="AHN60" s="672" t="s">
        <v>454</v>
      </c>
      <c r="AHO60" s="672" t="s">
        <v>453</v>
      </c>
      <c r="AHP60" s="672" t="s">
        <v>454</v>
      </c>
      <c r="AHQ60" s="672" t="s">
        <v>453</v>
      </c>
      <c r="AHR60" s="672" t="s">
        <v>454</v>
      </c>
      <c r="AHS60" s="672" t="s">
        <v>453</v>
      </c>
      <c r="AHT60" s="672" t="s">
        <v>454</v>
      </c>
      <c r="AHU60" s="672" t="s">
        <v>453</v>
      </c>
      <c r="AHV60" s="672" t="s">
        <v>454</v>
      </c>
      <c r="AHW60" s="672" t="s">
        <v>453</v>
      </c>
      <c r="AHX60" s="672" t="s">
        <v>454</v>
      </c>
      <c r="AHY60" s="672" t="s">
        <v>453</v>
      </c>
      <c r="AHZ60" s="672" t="s">
        <v>454</v>
      </c>
      <c r="AIA60" s="672" t="s">
        <v>453</v>
      </c>
      <c r="AIB60" s="672" t="s">
        <v>454</v>
      </c>
      <c r="AIC60" s="672" t="s">
        <v>453</v>
      </c>
      <c r="AID60" s="672" t="s">
        <v>454</v>
      </c>
      <c r="AIE60" s="672" t="s">
        <v>453</v>
      </c>
      <c r="AIF60" s="672" t="s">
        <v>454</v>
      </c>
      <c r="AIG60" s="672" t="s">
        <v>453</v>
      </c>
      <c r="AIH60" s="672" t="s">
        <v>454</v>
      </c>
      <c r="AII60" s="672" t="s">
        <v>453</v>
      </c>
      <c r="AIJ60" s="672" t="s">
        <v>454</v>
      </c>
      <c r="AIK60" s="672" t="s">
        <v>453</v>
      </c>
      <c r="AIL60" s="672" t="s">
        <v>454</v>
      </c>
      <c r="AIM60" s="672" t="s">
        <v>453</v>
      </c>
      <c r="AIN60" s="672" t="s">
        <v>454</v>
      </c>
      <c r="AIO60" s="672" t="s">
        <v>453</v>
      </c>
      <c r="AIP60" s="672" t="s">
        <v>454</v>
      </c>
      <c r="AIQ60" s="672" t="s">
        <v>453</v>
      </c>
      <c r="AIR60" s="672" t="s">
        <v>454</v>
      </c>
      <c r="AIS60" s="672" t="s">
        <v>453</v>
      </c>
      <c r="AIT60" s="672" t="s">
        <v>454</v>
      </c>
      <c r="AIU60" s="672" t="s">
        <v>453</v>
      </c>
      <c r="AIV60" s="672" t="s">
        <v>454</v>
      </c>
      <c r="AIW60" s="672" t="s">
        <v>453</v>
      </c>
      <c r="AIX60" s="672" t="s">
        <v>454</v>
      </c>
      <c r="AIY60" s="672" t="s">
        <v>453</v>
      </c>
      <c r="AIZ60" s="672" t="s">
        <v>454</v>
      </c>
      <c r="AJA60" s="672" t="s">
        <v>453</v>
      </c>
      <c r="AJB60" s="672" t="s">
        <v>454</v>
      </c>
      <c r="AJC60" s="672" t="s">
        <v>453</v>
      </c>
      <c r="AJD60" s="672" t="s">
        <v>454</v>
      </c>
      <c r="AJE60" s="672" t="s">
        <v>453</v>
      </c>
      <c r="AJF60" s="672" t="s">
        <v>454</v>
      </c>
      <c r="AJG60" s="672" t="s">
        <v>453</v>
      </c>
      <c r="AJH60" s="672" t="s">
        <v>454</v>
      </c>
      <c r="AJI60" s="672" t="s">
        <v>453</v>
      </c>
      <c r="AJJ60" s="672" t="s">
        <v>454</v>
      </c>
      <c r="AJK60" s="672" t="s">
        <v>453</v>
      </c>
      <c r="AJL60" s="672" t="s">
        <v>454</v>
      </c>
      <c r="AJM60" s="672" t="s">
        <v>453</v>
      </c>
      <c r="AJN60" s="672" t="s">
        <v>454</v>
      </c>
      <c r="AJO60" s="672" t="s">
        <v>453</v>
      </c>
      <c r="AJP60" s="672" t="s">
        <v>454</v>
      </c>
      <c r="AJQ60" s="672" t="s">
        <v>453</v>
      </c>
      <c r="AJR60" s="672" t="s">
        <v>454</v>
      </c>
      <c r="AJS60" s="672" t="s">
        <v>453</v>
      </c>
      <c r="AJT60" s="672" t="s">
        <v>454</v>
      </c>
      <c r="AJU60" s="672" t="s">
        <v>453</v>
      </c>
      <c r="AJV60" s="672" t="s">
        <v>454</v>
      </c>
      <c r="AJW60" s="672" t="s">
        <v>453</v>
      </c>
      <c r="AJX60" s="672" t="s">
        <v>454</v>
      </c>
      <c r="AJY60" s="672" t="s">
        <v>453</v>
      </c>
      <c r="AJZ60" s="672" t="s">
        <v>454</v>
      </c>
      <c r="AKA60" s="672" t="s">
        <v>453</v>
      </c>
      <c r="AKB60" s="672" t="s">
        <v>454</v>
      </c>
      <c r="AKC60" s="672" t="s">
        <v>453</v>
      </c>
      <c r="AKD60" s="672" t="s">
        <v>454</v>
      </c>
      <c r="AKE60" s="672" t="s">
        <v>453</v>
      </c>
      <c r="AKF60" s="672" t="s">
        <v>454</v>
      </c>
      <c r="AKG60" s="672" t="s">
        <v>453</v>
      </c>
      <c r="AKH60" s="672" t="s">
        <v>454</v>
      </c>
      <c r="AKI60" s="672" t="s">
        <v>453</v>
      </c>
      <c r="AKJ60" s="672" t="s">
        <v>454</v>
      </c>
      <c r="AKK60" s="672" t="s">
        <v>453</v>
      </c>
      <c r="AKL60" s="672" t="s">
        <v>454</v>
      </c>
      <c r="AKM60" s="672" t="s">
        <v>453</v>
      </c>
      <c r="AKN60" s="672" t="s">
        <v>454</v>
      </c>
      <c r="AKO60" s="672" t="s">
        <v>453</v>
      </c>
      <c r="AKP60" s="672" t="s">
        <v>454</v>
      </c>
      <c r="AKQ60" s="672" t="s">
        <v>453</v>
      </c>
      <c r="AKR60" s="672" t="s">
        <v>454</v>
      </c>
      <c r="AKS60" s="672" t="s">
        <v>453</v>
      </c>
      <c r="AKT60" s="672" t="s">
        <v>454</v>
      </c>
      <c r="AKU60" s="672" t="s">
        <v>453</v>
      </c>
      <c r="AKV60" s="672" t="s">
        <v>454</v>
      </c>
      <c r="AKW60" s="672" t="s">
        <v>453</v>
      </c>
      <c r="AKX60" s="672" t="s">
        <v>454</v>
      </c>
      <c r="AKY60" s="672" t="s">
        <v>453</v>
      </c>
      <c r="AKZ60" s="672" t="s">
        <v>454</v>
      </c>
      <c r="ALA60" s="672" t="s">
        <v>453</v>
      </c>
      <c r="ALB60" s="672" t="s">
        <v>454</v>
      </c>
      <c r="ALC60" s="672" t="s">
        <v>453</v>
      </c>
      <c r="ALD60" s="672" t="s">
        <v>454</v>
      </c>
      <c r="ALE60" s="672" t="s">
        <v>453</v>
      </c>
      <c r="ALF60" s="672" t="s">
        <v>454</v>
      </c>
      <c r="ALG60" s="672" t="s">
        <v>453</v>
      </c>
      <c r="ALH60" s="672" t="s">
        <v>454</v>
      </c>
      <c r="ALI60" s="672" t="s">
        <v>453</v>
      </c>
      <c r="ALJ60" s="672" t="s">
        <v>454</v>
      </c>
      <c r="ALK60" s="672" t="s">
        <v>453</v>
      </c>
      <c r="ALL60" s="672" t="s">
        <v>454</v>
      </c>
      <c r="ALM60" s="672" t="s">
        <v>453</v>
      </c>
      <c r="ALN60" s="672" t="s">
        <v>454</v>
      </c>
      <c r="ALO60" s="672" t="s">
        <v>453</v>
      </c>
      <c r="ALP60" s="672" t="s">
        <v>454</v>
      </c>
      <c r="ALQ60" s="672" t="s">
        <v>453</v>
      </c>
      <c r="ALR60" s="672" t="s">
        <v>454</v>
      </c>
      <c r="ALS60" s="672" t="s">
        <v>453</v>
      </c>
      <c r="ALT60" s="672" t="s">
        <v>454</v>
      </c>
      <c r="ALU60" s="672" t="s">
        <v>453</v>
      </c>
      <c r="ALV60" s="672" t="s">
        <v>454</v>
      </c>
      <c r="ALW60" s="672" t="s">
        <v>453</v>
      </c>
      <c r="ALX60" s="672" t="s">
        <v>454</v>
      </c>
      <c r="ALY60" s="672" t="s">
        <v>453</v>
      </c>
      <c r="ALZ60" s="672" t="s">
        <v>454</v>
      </c>
      <c r="AMA60" s="672" t="s">
        <v>453</v>
      </c>
      <c r="AMB60" s="672" t="s">
        <v>454</v>
      </c>
      <c r="AMC60" s="672" t="s">
        <v>453</v>
      </c>
      <c r="AMD60" s="672" t="s">
        <v>454</v>
      </c>
      <c r="AME60" s="672" t="s">
        <v>453</v>
      </c>
      <c r="AMF60" s="672" t="s">
        <v>454</v>
      </c>
      <c r="AMG60" s="672" t="s">
        <v>453</v>
      </c>
      <c r="AMH60" s="672" t="s">
        <v>454</v>
      </c>
      <c r="AMI60" s="672" t="s">
        <v>453</v>
      </c>
      <c r="AMJ60" s="672" t="s">
        <v>454</v>
      </c>
      <c r="AMK60" s="672" t="s">
        <v>453</v>
      </c>
      <c r="AML60" s="672" t="s">
        <v>454</v>
      </c>
      <c r="AMM60" s="672" t="s">
        <v>453</v>
      </c>
      <c r="AMN60" s="672" t="s">
        <v>454</v>
      </c>
      <c r="AMO60" s="672" t="s">
        <v>453</v>
      </c>
      <c r="AMP60" s="672" t="s">
        <v>454</v>
      </c>
      <c r="AMQ60" s="672" t="s">
        <v>453</v>
      </c>
      <c r="AMR60" s="672" t="s">
        <v>454</v>
      </c>
      <c r="AMS60" s="672" t="s">
        <v>453</v>
      </c>
      <c r="AMT60" s="672" t="s">
        <v>454</v>
      </c>
      <c r="AMU60" s="672" t="s">
        <v>453</v>
      </c>
      <c r="AMV60" s="672" t="s">
        <v>454</v>
      </c>
      <c r="AMW60" s="672" t="s">
        <v>453</v>
      </c>
      <c r="AMX60" s="672" t="s">
        <v>454</v>
      </c>
      <c r="AMY60" s="672" t="s">
        <v>453</v>
      </c>
      <c r="AMZ60" s="672" t="s">
        <v>454</v>
      </c>
      <c r="ANA60" s="672" t="s">
        <v>453</v>
      </c>
      <c r="ANB60" s="672" t="s">
        <v>454</v>
      </c>
      <c r="ANC60" s="672" t="s">
        <v>453</v>
      </c>
      <c r="AND60" s="672" t="s">
        <v>454</v>
      </c>
      <c r="ANE60" s="672" t="s">
        <v>453</v>
      </c>
      <c r="ANF60" s="672" t="s">
        <v>454</v>
      </c>
      <c r="ANG60" s="672" t="s">
        <v>453</v>
      </c>
      <c r="ANH60" s="672" t="s">
        <v>454</v>
      </c>
      <c r="ANI60" s="672" t="s">
        <v>453</v>
      </c>
      <c r="ANJ60" s="672" t="s">
        <v>454</v>
      </c>
      <c r="ANK60" s="672" t="s">
        <v>453</v>
      </c>
      <c r="ANL60" s="672" t="s">
        <v>454</v>
      </c>
      <c r="ANM60" s="672" t="s">
        <v>453</v>
      </c>
      <c r="ANN60" s="672" t="s">
        <v>454</v>
      </c>
      <c r="ANO60" s="672" t="s">
        <v>453</v>
      </c>
      <c r="ANP60" s="672" t="s">
        <v>454</v>
      </c>
      <c r="ANQ60" s="672" t="s">
        <v>453</v>
      </c>
      <c r="ANR60" s="672" t="s">
        <v>454</v>
      </c>
      <c r="ANS60" s="672" t="s">
        <v>453</v>
      </c>
      <c r="ANT60" s="672" t="s">
        <v>454</v>
      </c>
      <c r="ANU60" s="672" t="s">
        <v>453</v>
      </c>
      <c r="ANV60" s="672" t="s">
        <v>454</v>
      </c>
      <c r="ANW60" s="672" t="s">
        <v>453</v>
      </c>
      <c r="ANX60" s="672" t="s">
        <v>454</v>
      </c>
      <c r="ANY60" s="672" t="s">
        <v>453</v>
      </c>
      <c r="ANZ60" s="672" t="s">
        <v>454</v>
      </c>
      <c r="AOA60" s="672" t="s">
        <v>453</v>
      </c>
      <c r="AOB60" s="672" t="s">
        <v>454</v>
      </c>
      <c r="AOC60" s="672" t="s">
        <v>453</v>
      </c>
      <c r="AOD60" s="672" t="s">
        <v>454</v>
      </c>
      <c r="AOE60" s="672" t="s">
        <v>453</v>
      </c>
      <c r="AOF60" s="672" t="s">
        <v>454</v>
      </c>
      <c r="AOG60" s="672" t="s">
        <v>453</v>
      </c>
      <c r="AOH60" s="672" t="s">
        <v>454</v>
      </c>
      <c r="AOI60" s="672" t="s">
        <v>453</v>
      </c>
      <c r="AOJ60" s="672" t="s">
        <v>454</v>
      </c>
      <c r="AOK60" s="672" t="s">
        <v>453</v>
      </c>
      <c r="AOL60" s="672" t="s">
        <v>454</v>
      </c>
      <c r="AOM60" s="672" t="s">
        <v>453</v>
      </c>
      <c r="AON60" s="672" t="s">
        <v>454</v>
      </c>
      <c r="AOO60" s="672" t="s">
        <v>453</v>
      </c>
      <c r="AOP60" s="672" t="s">
        <v>454</v>
      </c>
      <c r="AOQ60" s="672" t="s">
        <v>453</v>
      </c>
      <c r="AOR60" s="672" t="s">
        <v>454</v>
      </c>
      <c r="AOS60" s="672" t="s">
        <v>453</v>
      </c>
      <c r="AOT60" s="672" t="s">
        <v>454</v>
      </c>
      <c r="AOU60" s="672" t="s">
        <v>453</v>
      </c>
      <c r="AOV60" s="672" t="s">
        <v>454</v>
      </c>
      <c r="AOW60" s="672" t="s">
        <v>453</v>
      </c>
      <c r="AOX60" s="672" t="s">
        <v>454</v>
      </c>
      <c r="AOY60" s="672" t="s">
        <v>453</v>
      </c>
      <c r="AOZ60" s="672" t="s">
        <v>454</v>
      </c>
      <c r="APA60" s="672" t="s">
        <v>453</v>
      </c>
      <c r="APB60" s="672" t="s">
        <v>454</v>
      </c>
      <c r="APC60" s="672" t="s">
        <v>453</v>
      </c>
      <c r="APD60" s="672" t="s">
        <v>454</v>
      </c>
      <c r="APE60" s="672" t="s">
        <v>453</v>
      </c>
      <c r="APF60" s="672" t="s">
        <v>454</v>
      </c>
      <c r="APG60" s="672" t="s">
        <v>453</v>
      </c>
      <c r="APH60" s="672" t="s">
        <v>454</v>
      </c>
      <c r="API60" s="672" t="s">
        <v>453</v>
      </c>
      <c r="APJ60" s="672" t="s">
        <v>454</v>
      </c>
      <c r="APK60" s="672" t="s">
        <v>453</v>
      </c>
      <c r="APL60" s="672" t="s">
        <v>454</v>
      </c>
      <c r="APM60" s="672" t="s">
        <v>453</v>
      </c>
      <c r="APN60" s="672" t="s">
        <v>454</v>
      </c>
      <c r="APO60" s="672" t="s">
        <v>453</v>
      </c>
      <c r="APP60" s="672" t="s">
        <v>454</v>
      </c>
      <c r="APQ60" s="672" t="s">
        <v>453</v>
      </c>
      <c r="APR60" s="672" t="s">
        <v>454</v>
      </c>
      <c r="APS60" s="672" t="s">
        <v>453</v>
      </c>
      <c r="APT60" s="672" t="s">
        <v>454</v>
      </c>
      <c r="APU60" s="672" t="s">
        <v>453</v>
      </c>
      <c r="APV60" s="672" t="s">
        <v>454</v>
      </c>
      <c r="APW60" s="672" t="s">
        <v>453</v>
      </c>
      <c r="APX60" s="672" t="s">
        <v>454</v>
      </c>
      <c r="APY60" s="672" t="s">
        <v>453</v>
      </c>
      <c r="APZ60" s="672" t="s">
        <v>454</v>
      </c>
      <c r="AQA60" s="672" t="s">
        <v>453</v>
      </c>
      <c r="AQB60" s="672" t="s">
        <v>454</v>
      </c>
      <c r="AQC60" s="672" t="s">
        <v>453</v>
      </c>
      <c r="AQD60" s="672" t="s">
        <v>454</v>
      </c>
      <c r="AQE60" s="672" t="s">
        <v>453</v>
      </c>
      <c r="AQF60" s="672" t="s">
        <v>454</v>
      </c>
      <c r="AQG60" s="672" t="s">
        <v>453</v>
      </c>
      <c r="AQH60" s="672" t="s">
        <v>454</v>
      </c>
      <c r="AQI60" s="672" t="s">
        <v>453</v>
      </c>
      <c r="AQJ60" s="672" t="s">
        <v>454</v>
      </c>
      <c r="AQK60" s="672" t="s">
        <v>453</v>
      </c>
      <c r="AQL60" s="672" t="s">
        <v>454</v>
      </c>
      <c r="AQM60" s="672" t="s">
        <v>453</v>
      </c>
      <c r="AQN60" s="672" t="s">
        <v>454</v>
      </c>
      <c r="AQO60" s="672" t="s">
        <v>453</v>
      </c>
      <c r="AQP60" s="672" t="s">
        <v>454</v>
      </c>
      <c r="AQQ60" s="672" t="s">
        <v>453</v>
      </c>
      <c r="AQR60" s="672" t="s">
        <v>454</v>
      </c>
      <c r="AQS60" s="672" t="s">
        <v>453</v>
      </c>
      <c r="AQT60" s="672" t="s">
        <v>454</v>
      </c>
      <c r="AQU60" s="672" t="s">
        <v>453</v>
      </c>
      <c r="AQV60" s="672" t="s">
        <v>454</v>
      </c>
      <c r="AQW60" s="672" t="s">
        <v>453</v>
      </c>
      <c r="AQX60" s="672" t="s">
        <v>454</v>
      </c>
      <c r="AQY60" s="672" t="s">
        <v>453</v>
      </c>
      <c r="AQZ60" s="672" t="s">
        <v>454</v>
      </c>
      <c r="ARA60" s="672" t="s">
        <v>453</v>
      </c>
      <c r="ARB60" s="672" t="s">
        <v>454</v>
      </c>
      <c r="ARC60" s="672" t="s">
        <v>453</v>
      </c>
      <c r="ARD60" s="672" t="s">
        <v>454</v>
      </c>
      <c r="ARE60" s="672" t="s">
        <v>453</v>
      </c>
      <c r="ARF60" s="672" t="s">
        <v>454</v>
      </c>
      <c r="ARG60" s="672" t="s">
        <v>453</v>
      </c>
      <c r="ARH60" s="672" t="s">
        <v>454</v>
      </c>
      <c r="ARI60" s="672" t="s">
        <v>453</v>
      </c>
      <c r="ARJ60" s="672" t="s">
        <v>454</v>
      </c>
      <c r="ARK60" s="672" t="s">
        <v>453</v>
      </c>
      <c r="ARL60" s="672" t="s">
        <v>454</v>
      </c>
      <c r="ARM60" s="672" t="s">
        <v>453</v>
      </c>
      <c r="ARN60" s="672" t="s">
        <v>454</v>
      </c>
      <c r="ARO60" s="672" t="s">
        <v>453</v>
      </c>
      <c r="ARP60" s="672" t="s">
        <v>454</v>
      </c>
      <c r="ARQ60" s="672" t="s">
        <v>453</v>
      </c>
      <c r="ARR60" s="672" t="s">
        <v>454</v>
      </c>
      <c r="ARS60" s="672" t="s">
        <v>453</v>
      </c>
      <c r="ART60" s="672" t="s">
        <v>454</v>
      </c>
      <c r="ARU60" s="672" t="s">
        <v>453</v>
      </c>
      <c r="ARV60" s="672" t="s">
        <v>454</v>
      </c>
      <c r="ARW60" s="672" t="s">
        <v>453</v>
      </c>
      <c r="ARX60" s="672" t="s">
        <v>454</v>
      </c>
      <c r="ARY60" s="672" t="s">
        <v>453</v>
      </c>
      <c r="ARZ60" s="672" t="s">
        <v>454</v>
      </c>
      <c r="ASA60" s="672" t="s">
        <v>453</v>
      </c>
      <c r="ASB60" s="672" t="s">
        <v>454</v>
      </c>
      <c r="ASC60" s="672" t="s">
        <v>453</v>
      </c>
      <c r="ASD60" s="672" t="s">
        <v>454</v>
      </c>
      <c r="ASE60" s="672" t="s">
        <v>453</v>
      </c>
      <c r="ASF60" s="672" t="s">
        <v>454</v>
      </c>
      <c r="ASG60" s="672" t="s">
        <v>453</v>
      </c>
      <c r="ASH60" s="672" t="s">
        <v>454</v>
      </c>
      <c r="ASI60" s="672" t="s">
        <v>453</v>
      </c>
      <c r="ASJ60" s="672" t="s">
        <v>454</v>
      </c>
      <c r="ASK60" s="672" t="s">
        <v>453</v>
      </c>
      <c r="ASL60" s="672" t="s">
        <v>454</v>
      </c>
      <c r="ASM60" s="672" t="s">
        <v>453</v>
      </c>
      <c r="ASN60" s="672" t="s">
        <v>454</v>
      </c>
      <c r="ASO60" s="672" t="s">
        <v>453</v>
      </c>
      <c r="ASP60" s="672" t="s">
        <v>454</v>
      </c>
      <c r="ASQ60" s="672" t="s">
        <v>453</v>
      </c>
      <c r="ASR60" s="672" t="s">
        <v>454</v>
      </c>
      <c r="ASS60" s="672" t="s">
        <v>453</v>
      </c>
      <c r="AST60" s="672" t="s">
        <v>454</v>
      </c>
      <c r="ASU60" s="672" t="s">
        <v>453</v>
      </c>
      <c r="ASV60" s="672" t="s">
        <v>454</v>
      </c>
      <c r="ASW60" s="672" t="s">
        <v>453</v>
      </c>
      <c r="ASX60" s="672" t="s">
        <v>454</v>
      </c>
      <c r="ASY60" s="672" t="s">
        <v>453</v>
      </c>
      <c r="ASZ60" s="672" t="s">
        <v>454</v>
      </c>
      <c r="ATA60" s="672" t="s">
        <v>453</v>
      </c>
      <c r="ATB60" s="672" t="s">
        <v>454</v>
      </c>
      <c r="ATC60" s="672" t="s">
        <v>453</v>
      </c>
      <c r="ATD60" s="672" t="s">
        <v>454</v>
      </c>
      <c r="ATE60" s="672" t="s">
        <v>453</v>
      </c>
      <c r="ATF60" s="672" t="s">
        <v>454</v>
      </c>
      <c r="ATG60" s="672" t="s">
        <v>453</v>
      </c>
      <c r="ATH60" s="672" t="s">
        <v>454</v>
      </c>
      <c r="ATI60" s="672" t="s">
        <v>453</v>
      </c>
      <c r="ATJ60" s="672" t="s">
        <v>454</v>
      </c>
      <c r="ATK60" s="672" t="s">
        <v>453</v>
      </c>
      <c r="ATL60" s="672" t="s">
        <v>454</v>
      </c>
      <c r="ATM60" s="672" t="s">
        <v>453</v>
      </c>
      <c r="ATN60" s="672" t="s">
        <v>454</v>
      </c>
      <c r="ATO60" s="672" t="s">
        <v>453</v>
      </c>
      <c r="ATP60" s="672" t="s">
        <v>454</v>
      </c>
      <c r="ATQ60" s="672" t="s">
        <v>453</v>
      </c>
      <c r="ATR60" s="672" t="s">
        <v>454</v>
      </c>
      <c r="ATS60" s="672" t="s">
        <v>453</v>
      </c>
      <c r="ATT60" s="672" t="s">
        <v>454</v>
      </c>
      <c r="ATU60" s="672" t="s">
        <v>453</v>
      </c>
      <c r="ATV60" s="672" t="s">
        <v>454</v>
      </c>
      <c r="ATW60" s="672" t="s">
        <v>453</v>
      </c>
      <c r="ATX60" s="672" t="s">
        <v>454</v>
      </c>
      <c r="ATY60" s="672" t="s">
        <v>453</v>
      </c>
      <c r="ATZ60" s="672" t="s">
        <v>454</v>
      </c>
      <c r="AUA60" s="672" t="s">
        <v>453</v>
      </c>
      <c r="AUB60" s="672" t="s">
        <v>454</v>
      </c>
      <c r="AUC60" s="672" t="s">
        <v>453</v>
      </c>
      <c r="AUD60" s="672" t="s">
        <v>454</v>
      </c>
      <c r="AUE60" s="672" t="s">
        <v>453</v>
      </c>
      <c r="AUF60" s="672" t="s">
        <v>454</v>
      </c>
      <c r="AUG60" s="672" t="s">
        <v>453</v>
      </c>
      <c r="AUH60" s="672" t="s">
        <v>454</v>
      </c>
      <c r="AUI60" s="672" t="s">
        <v>453</v>
      </c>
      <c r="AUJ60" s="672" t="s">
        <v>454</v>
      </c>
      <c r="AUK60" s="672" t="s">
        <v>453</v>
      </c>
      <c r="AUL60" s="672" t="s">
        <v>454</v>
      </c>
      <c r="AUM60" s="672" t="s">
        <v>453</v>
      </c>
      <c r="AUN60" s="672" t="s">
        <v>454</v>
      </c>
      <c r="AUO60" s="672" t="s">
        <v>453</v>
      </c>
      <c r="AUP60" s="672" t="s">
        <v>454</v>
      </c>
      <c r="AUQ60" s="672" t="s">
        <v>453</v>
      </c>
      <c r="AUR60" s="672" t="s">
        <v>454</v>
      </c>
      <c r="AUS60" s="672" t="s">
        <v>453</v>
      </c>
      <c r="AUT60" s="672" t="s">
        <v>454</v>
      </c>
      <c r="AUU60" s="672" t="s">
        <v>453</v>
      </c>
      <c r="AUV60" s="672" t="s">
        <v>454</v>
      </c>
      <c r="AUW60" s="672" t="s">
        <v>453</v>
      </c>
      <c r="AUX60" s="672" t="s">
        <v>454</v>
      </c>
      <c r="AUY60" s="672" t="s">
        <v>453</v>
      </c>
      <c r="AUZ60" s="672" t="s">
        <v>454</v>
      </c>
      <c r="AVA60" s="672" t="s">
        <v>453</v>
      </c>
      <c r="AVB60" s="672" t="s">
        <v>454</v>
      </c>
      <c r="AVC60" s="672" t="s">
        <v>453</v>
      </c>
      <c r="AVD60" s="672" t="s">
        <v>454</v>
      </c>
      <c r="AVE60" s="672" t="s">
        <v>453</v>
      </c>
      <c r="AVF60" s="672" t="s">
        <v>454</v>
      </c>
      <c r="AVG60" s="672" t="s">
        <v>453</v>
      </c>
      <c r="AVH60" s="672" t="s">
        <v>454</v>
      </c>
      <c r="AVI60" s="672" t="s">
        <v>453</v>
      </c>
      <c r="AVJ60" s="672" t="s">
        <v>454</v>
      </c>
      <c r="AVK60" s="672" t="s">
        <v>453</v>
      </c>
      <c r="AVL60" s="672" t="s">
        <v>454</v>
      </c>
      <c r="AVM60" s="672" t="s">
        <v>453</v>
      </c>
      <c r="AVN60" s="672" t="s">
        <v>454</v>
      </c>
      <c r="AVO60" s="672" t="s">
        <v>453</v>
      </c>
      <c r="AVP60" s="672" t="s">
        <v>454</v>
      </c>
      <c r="AVQ60" s="672" t="s">
        <v>453</v>
      </c>
      <c r="AVR60" s="672" t="s">
        <v>454</v>
      </c>
      <c r="AVS60" s="672" t="s">
        <v>453</v>
      </c>
      <c r="AVT60" s="672" t="s">
        <v>454</v>
      </c>
      <c r="AVU60" s="672" t="s">
        <v>453</v>
      </c>
      <c r="AVV60" s="672" t="s">
        <v>454</v>
      </c>
      <c r="AVW60" s="672" t="s">
        <v>453</v>
      </c>
      <c r="AVX60" s="672" t="s">
        <v>454</v>
      </c>
      <c r="AVY60" s="672" t="s">
        <v>453</v>
      </c>
      <c r="AVZ60" s="672" t="s">
        <v>454</v>
      </c>
      <c r="AWA60" s="672" t="s">
        <v>453</v>
      </c>
      <c r="AWB60" s="672" t="s">
        <v>454</v>
      </c>
      <c r="AWC60" s="672" t="s">
        <v>453</v>
      </c>
      <c r="AWD60" s="672" t="s">
        <v>454</v>
      </c>
      <c r="AWE60" s="672" t="s">
        <v>453</v>
      </c>
      <c r="AWF60" s="672" t="s">
        <v>454</v>
      </c>
      <c r="AWG60" s="672" t="s">
        <v>453</v>
      </c>
      <c r="AWH60" s="672" t="s">
        <v>454</v>
      </c>
      <c r="AWI60" s="672" t="s">
        <v>453</v>
      </c>
      <c r="AWJ60" s="672" t="s">
        <v>454</v>
      </c>
      <c r="AWK60" s="672" t="s">
        <v>453</v>
      </c>
      <c r="AWL60" s="672" t="s">
        <v>454</v>
      </c>
      <c r="AWM60" s="672" t="s">
        <v>453</v>
      </c>
      <c r="AWN60" s="672" t="s">
        <v>454</v>
      </c>
      <c r="AWO60" s="672" t="s">
        <v>453</v>
      </c>
      <c r="AWP60" s="672" t="s">
        <v>454</v>
      </c>
      <c r="AWQ60" s="672" t="s">
        <v>453</v>
      </c>
      <c r="AWR60" s="672" t="s">
        <v>454</v>
      </c>
      <c r="AWS60" s="672" t="s">
        <v>453</v>
      </c>
      <c r="AWT60" s="672" t="s">
        <v>454</v>
      </c>
      <c r="AWU60" s="672" t="s">
        <v>453</v>
      </c>
      <c r="AWV60" s="672" t="s">
        <v>454</v>
      </c>
      <c r="AWW60" s="672" t="s">
        <v>453</v>
      </c>
      <c r="AWX60" s="672" t="s">
        <v>454</v>
      </c>
      <c r="AWY60" s="672" t="s">
        <v>453</v>
      </c>
      <c r="AWZ60" s="672" t="s">
        <v>454</v>
      </c>
      <c r="AXA60" s="672" t="s">
        <v>453</v>
      </c>
      <c r="AXB60" s="672" t="s">
        <v>454</v>
      </c>
      <c r="AXC60" s="672" t="s">
        <v>453</v>
      </c>
      <c r="AXD60" s="672" t="s">
        <v>454</v>
      </c>
      <c r="AXE60" s="672" t="s">
        <v>453</v>
      </c>
      <c r="AXF60" s="672" t="s">
        <v>454</v>
      </c>
      <c r="AXG60" s="672" t="s">
        <v>453</v>
      </c>
      <c r="AXH60" s="672" t="s">
        <v>454</v>
      </c>
      <c r="AXI60" s="672" t="s">
        <v>453</v>
      </c>
      <c r="AXJ60" s="672" t="s">
        <v>454</v>
      </c>
      <c r="AXK60" s="672" t="s">
        <v>453</v>
      </c>
      <c r="AXL60" s="672" t="s">
        <v>454</v>
      </c>
      <c r="AXM60" s="672" t="s">
        <v>453</v>
      </c>
      <c r="AXN60" s="672" t="s">
        <v>454</v>
      </c>
      <c r="AXO60" s="672" t="s">
        <v>453</v>
      </c>
      <c r="AXP60" s="672" t="s">
        <v>454</v>
      </c>
      <c r="AXQ60" s="672" t="s">
        <v>453</v>
      </c>
      <c r="AXR60" s="672" t="s">
        <v>454</v>
      </c>
      <c r="AXS60" s="672" t="s">
        <v>453</v>
      </c>
      <c r="AXT60" s="672" t="s">
        <v>454</v>
      </c>
      <c r="AXU60" s="672" t="s">
        <v>453</v>
      </c>
      <c r="AXV60" s="672" t="s">
        <v>454</v>
      </c>
      <c r="AXW60" s="672" t="s">
        <v>453</v>
      </c>
      <c r="AXX60" s="672" t="s">
        <v>454</v>
      </c>
      <c r="AXY60" s="672" t="s">
        <v>453</v>
      </c>
      <c r="AXZ60" s="672" t="s">
        <v>454</v>
      </c>
      <c r="AYA60" s="672" t="s">
        <v>453</v>
      </c>
      <c r="AYB60" s="672" t="s">
        <v>454</v>
      </c>
      <c r="AYC60" s="672" t="s">
        <v>453</v>
      </c>
      <c r="AYD60" s="672" t="s">
        <v>454</v>
      </c>
      <c r="AYE60" s="672" t="s">
        <v>453</v>
      </c>
      <c r="AYF60" s="672" t="s">
        <v>454</v>
      </c>
      <c r="AYG60" s="672" t="s">
        <v>453</v>
      </c>
      <c r="AYH60" s="672" t="s">
        <v>454</v>
      </c>
      <c r="AYI60" s="672" t="s">
        <v>453</v>
      </c>
      <c r="AYJ60" s="672" t="s">
        <v>454</v>
      </c>
      <c r="AYK60" s="672" t="s">
        <v>453</v>
      </c>
      <c r="AYL60" s="672" t="s">
        <v>454</v>
      </c>
      <c r="AYM60" s="672" t="s">
        <v>453</v>
      </c>
      <c r="AYN60" s="672" t="s">
        <v>454</v>
      </c>
      <c r="AYO60" s="672" t="s">
        <v>453</v>
      </c>
      <c r="AYP60" s="672" t="s">
        <v>454</v>
      </c>
      <c r="AYQ60" s="672" t="s">
        <v>453</v>
      </c>
      <c r="AYR60" s="672" t="s">
        <v>454</v>
      </c>
      <c r="AYS60" s="672" t="s">
        <v>453</v>
      </c>
      <c r="AYT60" s="672" t="s">
        <v>454</v>
      </c>
      <c r="AYU60" s="672" t="s">
        <v>453</v>
      </c>
      <c r="AYV60" s="672" t="s">
        <v>454</v>
      </c>
      <c r="AYW60" s="672" t="s">
        <v>453</v>
      </c>
      <c r="AYX60" s="672" t="s">
        <v>454</v>
      </c>
      <c r="AYY60" s="672" t="s">
        <v>453</v>
      </c>
      <c r="AYZ60" s="672" t="s">
        <v>454</v>
      </c>
      <c r="AZA60" s="672" t="s">
        <v>453</v>
      </c>
      <c r="AZB60" s="672" t="s">
        <v>454</v>
      </c>
      <c r="AZC60" s="672" t="s">
        <v>453</v>
      </c>
      <c r="AZD60" s="672" t="s">
        <v>454</v>
      </c>
      <c r="AZE60" s="672" t="s">
        <v>453</v>
      </c>
      <c r="AZF60" s="672" t="s">
        <v>454</v>
      </c>
      <c r="AZG60" s="672" t="s">
        <v>453</v>
      </c>
      <c r="AZH60" s="672" t="s">
        <v>454</v>
      </c>
      <c r="AZI60" s="672" t="s">
        <v>453</v>
      </c>
      <c r="AZJ60" s="672" t="s">
        <v>454</v>
      </c>
      <c r="AZK60" s="672" t="s">
        <v>453</v>
      </c>
      <c r="AZL60" s="672" t="s">
        <v>454</v>
      </c>
      <c r="AZM60" s="672" t="s">
        <v>453</v>
      </c>
      <c r="AZN60" s="672" t="s">
        <v>454</v>
      </c>
      <c r="AZO60" s="672" t="s">
        <v>453</v>
      </c>
      <c r="AZP60" s="672" t="s">
        <v>454</v>
      </c>
      <c r="AZQ60" s="672" t="s">
        <v>453</v>
      </c>
      <c r="AZR60" s="672" t="s">
        <v>454</v>
      </c>
      <c r="AZS60" s="672" t="s">
        <v>453</v>
      </c>
      <c r="AZT60" s="672" t="s">
        <v>454</v>
      </c>
      <c r="AZU60" s="672" t="s">
        <v>453</v>
      </c>
      <c r="AZV60" s="672" t="s">
        <v>454</v>
      </c>
      <c r="AZW60" s="672" t="s">
        <v>453</v>
      </c>
      <c r="AZX60" s="672" t="s">
        <v>454</v>
      </c>
      <c r="AZY60" s="672" t="s">
        <v>453</v>
      </c>
      <c r="AZZ60" s="672" t="s">
        <v>454</v>
      </c>
      <c r="BAA60" s="672" t="s">
        <v>453</v>
      </c>
      <c r="BAB60" s="672" t="s">
        <v>454</v>
      </c>
      <c r="BAC60" s="672" t="s">
        <v>453</v>
      </c>
      <c r="BAD60" s="672" t="s">
        <v>454</v>
      </c>
      <c r="BAE60" s="672" t="s">
        <v>453</v>
      </c>
      <c r="BAF60" s="672" t="s">
        <v>454</v>
      </c>
      <c r="BAG60" s="672" t="s">
        <v>453</v>
      </c>
      <c r="BAH60" s="672" t="s">
        <v>454</v>
      </c>
      <c r="BAI60" s="672" t="s">
        <v>453</v>
      </c>
      <c r="BAJ60" s="672" t="s">
        <v>454</v>
      </c>
      <c r="BAK60" s="672" t="s">
        <v>453</v>
      </c>
      <c r="BAL60" s="672" t="s">
        <v>454</v>
      </c>
      <c r="BAM60" s="672" t="s">
        <v>453</v>
      </c>
      <c r="BAN60" s="672" t="s">
        <v>454</v>
      </c>
      <c r="BAO60" s="672" t="s">
        <v>453</v>
      </c>
      <c r="BAP60" s="672" t="s">
        <v>454</v>
      </c>
      <c r="BAQ60" s="672" t="s">
        <v>453</v>
      </c>
      <c r="BAR60" s="672" t="s">
        <v>454</v>
      </c>
      <c r="BAS60" s="672" t="s">
        <v>453</v>
      </c>
      <c r="BAT60" s="672" t="s">
        <v>454</v>
      </c>
      <c r="BAU60" s="672" t="s">
        <v>453</v>
      </c>
      <c r="BAV60" s="672" t="s">
        <v>454</v>
      </c>
      <c r="BAW60" s="672" t="s">
        <v>453</v>
      </c>
      <c r="BAX60" s="672" t="s">
        <v>454</v>
      </c>
      <c r="BAY60" s="672" t="s">
        <v>453</v>
      </c>
      <c r="BAZ60" s="672" t="s">
        <v>454</v>
      </c>
      <c r="BBA60" s="672" t="s">
        <v>453</v>
      </c>
      <c r="BBB60" s="672" t="s">
        <v>454</v>
      </c>
      <c r="BBC60" s="672" t="s">
        <v>453</v>
      </c>
      <c r="BBD60" s="672" t="s">
        <v>454</v>
      </c>
      <c r="BBE60" s="672" t="s">
        <v>453</v>
      </c>
      <c r="BBF60" s="672" t="s">
        <v>454</v>
      </c>
      <c r="BBG60" s="672" t="s">
        <v>453</v>
      </c>
      <c r="BBH60" s="672" t="s">
        <v>454</v>
      </c>
      <c r="BBI60" s="672" t="s">
        <v>453</v>
      </c>
      <c r="BBJ60" s="672" t="s">
        <v>454</v>
      </c>
      <c r="BBK60" s="672" t="s">
        <v>453</v>
      </c>
      <c r="BBL60" s="672" t="s">
        <v>454</v>
      </c>
      <c r="BBM60" s="672" t="s">
        <v>453</v>
      </c>
      <c r="BBN60" s="672" t="s">
        <v>454</v>
      </c>
      <c r="BBO60" s="672" t="s">
        <v>453</v>
      </c>
      <c r="BBP60" s="672" t="s">
        <v>454</v>
      </c>
      <c r="BBQ60" s="672" t="s">
        <v>453</v>
      </c>
      <c r="BBR60" s="672" t="s">
        <v>454</v>
      </c>
      <c r="BBS60" s="672" t="s">
        <v>453</v>
      </c>
      <c r="BBT60" s="672" t="s">
        <v>454</v>
      </c>
      <c r="BBU60" s="672" t="s">
        <v>453</v>
      </c>
      <c r="BBV60" s="672" t="s">
        <v>454</v>
      </c>
      <c r="BBW60" s="672" t="s">
        <v>453</v>
      </c>
      <c r="BBX60" s="672" t="s">
        <v>454</v>
      </c>
      <c r="BBY60" s="672" t="s">
        <v>453</v>
      </c>
      <c r="BBZ60" s="672" t="s">
        <v>454</v>
      </c>
      <c r="BCA60" s="672" t="s">
        <v>453</v>
      </c>
      <c r="BCB60" s="672" t="s">
        <v>454</v>
      </c>
      <c r="BCC60" s="672" t="s">
        <v>453</v>
      </c>
      <c r="BCD60" s="672" t="s">
        <v>454</v>
      </c>
      <c r="BCE60" s="672" t="s">
        <v>453</v>
      </c>
      <c r="BCF60" s="672" t="s">
        <v>454</v>
      </c>
      <c r="BCG60" s="672" t="s">
        <v>453</v>
      </c>
      <c r="BCH60" s="672" t="s">
        <v>454</v>
      </c>
      <c r="BCI60" s="672" t="s">
        <v>453</v>
      </c>
      <c r="BCJ60" s="672" t="s">
        <v>454</v>
      </c>
      <c r="BCK60" s="672" t="s">
        <v>453</v>
      </c>
      <c r="BCL60" s="672" t="s">
        <v>454</v>
      </c>
      <c r="BCM60" s="672" t="s">
        <v>453</v>
      </c>
      <c r="BCN60" s="672" t="s">
        <v>454</v>
      </c>
      <c r="BCO60" s="672" t="s">
        <v>453</v>
      </c>
      <c r="BCP60" s="672" t="s">
        <v>454</v>
      </c>
      <c r="BCQ60" s="672" t="s">
        <v>453</v>
      </c>
      <c r="BCR60" s="672" t="s">
        <v>454</v>
      </c>
      <c r="BCS60" s="672" t="s">
        <v>453</v>
      </c>
      <c r="BCT60" s="672" t="s">
        <v>454</v>
      </c>
      <c r="BCU60" s="672" t="s">
        <v>453</v>
      </c>
      <c r="BCV60" s="672" t="s">
        <v>454</v>
      </c>
      <c r="BCW60" s="672" t="s">
        <v>453</v>
      </c>
      <c r="BCX60" s="672" t="s">
        <v>454</v>
      </c>
      <c r="BCY60" s="672" t="s">
        <v>453</v>
      </c>
      <c r="BCZ60" s="672" t="s">
        <v>454</v>
      </c>
      <c r="BDA60" s="672" t="s">
        <v>453</v>
      </c>
      <c r="BDB60" s="672" t="s">
        <v>454</v>
      </c>
      <c r="BDC60" s="672" t="s">
        <v>453</v>
      </c>
      <c r="BDD60" s="672" t="s">
        <v>454</v>
      </c>
      <c r="BDE60" s="672" t="s">
        <v>453</v>
      </c>
      <c r="BDF60" s="672" t="s">
        <v>454</v>
      </c>
      <c r="BDG60" s="672" t="s">
        <v>453</v>
      </c>
      <c r="BDH60" s="672" t="s">
        <v>454</v>
      </c>
      <c r="BDI60" s="672" t="s">
        <v>453</v>
      </c>
      <c r="BDJ60" s="672" t="s">
        <v>454</v>
      </c>
      <c r="BDK60" s="672" t="s">
        <v>453</v>
      </c>
      <c r="BDL60" s="672" t="s">
        <v>454</v>
      </c>
      <c r="BDM60" s="672" t="s">
        <v>453</v>
      </c>
      <c r="BDN60" s="672" t="s">
        <v>454</v>
      </c>
      <c r="BDO60" s="672" t="s">
        <v>453</v>
      </c>
      <c r="BDP60" s="672" t="s">
        <v>454</v>
      </c>
      <c r="BDQ60" s="672" t="s">
        <v>453</v>
      </c>
      <c r="BDR60" s="672" t="s">
        <v>454</v>
      </c>
      <c r="BDS60" s="672" t="s">
        <v>453</v>
      </c>
      <c r="BDT60" s="672" t="s">
        <v>454</v>
      </c>
      <c r="BDU60" s="672" t="s">
        <v>453</v>
      </c>
      <c r="BDV60" s="672" t="s">
        <v>454</v>
      </c>
      <c r="BDW60" s="672" t="s">
        <v>453</v>
      </c>
      <c r="BDX60" s="672" t="s">
        <v>454</v>
      </c>
      <c r="BDY60" s="672" t="s">
        <v>453</v>
      </c>
      <c r="BDZ60" s="672" t="s">
        <v>454</v>
      </c>
      <c r="BEA60" s="672" t="s">
        <v>453</v>
      </c>
      <c r="BEB60" s="672" t="s">
        <v>454</v>
      </c>
      <c r="BEC60" s="672" t="s">
        <v>453</v>
      </c>
      <c r="BED60" s="672" t="s">
        <v>454</v>
      </c>
      <c r="BEE60" s="672" t="s">
        <v>453</v>
      </c>
      <c r="BEF60" s="672" t="s">
        <v>454</v>
      </c>
      <c r="BEG60" s="672" t="s">
        <v>453</v>
      </c>
      <c r="BEH60" s="672" t="s">
        <v>454</v>
      </c>
      <c r="BEI60" s="672" t="s">
        <v>453</v>
      </c>
      <c r="BEJ60" s="672" t="s">
        <v>454</v>
      </c>
      <c r="BEK60" s="672" t="s">
        <v>453</v>
      </c>
      <c r="BEL60" s="672" t="s">
        <v>454</v>
      </c>
      <c r="BEM60" s="672" t="s">
        <v>453</v>
      </c>
      <c r="BEN60" s="672" t="s">
        <v>454</v>
      </c>
      <c r="BEO60" s="672" t="s">
        <v>453</v>
      </c>
      <c r="BEP60" s="672" t="s">
        <v>454</v>
      </c>
      <c r="BEQ60" s="672" t="s">
        <v>453</v>
      </c>
      <c r="BER60" s="672" t="s">
        <v>454</v>
      </c>
      <c r="BES60" s="672" t="s">
        <v>453</v>
      </c>
      <c r="BET60" s="672" t="s">
        <v>454</v>
      </c>
      <c r="BEU60" s="672" t="s">
        <v>453</v>
      </c>
      <c r="BEV60" s="672" t="s">
        <v>454</v>
      </c>
      <c r="BEW60" s="672" t="s">
        <v>453</v>
      </c>
      <c r="BEX60" s="672" t="s">
        <v>454</v>
      </c>
      <c r="BEY60" s="672" t="s">
        <v>453</v>
      </c>
      <c r="BEZ60" s="672" t="s">
        <v>454</v>
      </c>
      <c r="BFA60" s="672" t="s">
        <v>453</v>
      </c>
      <c r="BFB60" s="672" t="s">
        <v>454</v>
      </c>
      <c r="BFC60" s="672" t="s">
        <v>453</v>
      </c>
      <c r="BFD60" s="672" t="s">
        <v>454</v>
      </c>
      <c r="BFE60" s="672" t="s">
        <v>453</v>
      </c>
      <c r="BFF60" s="672" t="s">
        <v>454</v>
      </c>
      <c r="BFG60" s="672" t="s">
        <v>453</v>
      </c>
      <c r="BFH60" s="672" t="s">
        <v>454</v>
      </c>
      <c r="BFI60" s="672" t="s">
        <v>453</v>
      </c>
      <c r="BFJ60" s="672" t="s">
        <v>454</v>
      </c>
      <c r="BFK60" s="672" t="s">
        <v>453</v>
      </c>
      <c r="BFL60" s="672" t="s">
        <v>454</v>
      </c>
      <c r="BFM60" s="672" t="s">
        <v>453</v>
      </c>
      <c r="BFN60" s="672" t="s">
        <v>454</v>
      </c>
      <c r="BFO60" s="672" t="s">
        <v>453</v>
      </c>
      <c r="BFP60" s="672" t="s">
        <v>454</v>
      </c>
      <c r="BFQ60" s="672" t="s">
        <v>453</v>
      </c>
      <c r="BFR60" s="672" t="s">
        <v>454</v>
      </c>
      <c r="BFS60" s="672" t="s">
        <v>453</v>
      </c>
      <c r="BFT60" s="672" t="s">
        <v>454</v>
      </c>
      <c r="BFU60" s="672" t="s">
        <v>453</v>
      </c>
      <c r="BFV60" s="672" t="s">
        <v>454</v>
      </c>
      <c r="BFW60" s="672" t="s">
        <v>453</v>
      </c>
      <c r="BFX60" s="672" t="s">
        <v>454</v>
      </c>
      <c r="BFY60" s="672" t="s">
        <v>453</v>
      </c>
      <c r="BFZ60" s="672" t="s">
        <v>454</v>
      </c>
      <c r="BGA60" s="672" t="s">
        <v>453</v>
      </c>
      <c r="BGB60" s="672" t="s">
        <v>454</v>
      </c>
      <c r="BGC60" s="672" t="s">
        <v>453</v>
      </c>
      <c r="BGD60" s="672" t="s">
        <v>454</v>
      </c>
      <c r="BGE60" s="672" t="s">
        <v>453</v>
      </c>
      <c r="BGF60" s="672" t="s">
        <v>454</v>
      </c>
      <c r="BGG60" s="672" t="s">
        <v>453</v>
      </c>
      <c r="BGH60" s="672" t="s">
        <v>454</v>
      </c>
      <c r="BGI60" s="672" t="s">
        <v>453</v>
      </c>
      <c r="BGJ60" s="672" t="s">
        <v>454</v>
      </c>
      <c r="BGK60" s="672" t="s">
        <v>453</v>
      </c>
      <c r="BGL60" s="672" t="s">
        <v>454</v>
      </c>
      <c r="BGM60" s="672" t="s">
        <v>453</v>
      </c>
      <c r="BGN60" s="672" t="s">
        <v>454</v>
      </c>
      <c r="BGO60" s="672" t="s">
        <v>453</v>
      </c>
      <c r="BGP60" s="672" t="s">
        <v>454</v>
      </c>
      <c r="BGQ60" s="672" t="s">
        <v>453</v>
      </c>
      <c r="BGR60" s="672" t="s">
        <v>454</v>
      </c>
      <c r="BGS60" s="672" t="s">
        <v>453</v>
      </c>
      <c r="BGT60" s="672" t="s">
        <v>454</v>
      </c>
      <c r="BGU60" s="672" t="s">
        <v>453</v>
      </c>
      <c r="BGV60" s="672" t="s">
        <v>454</v>
      </c>
      <c r="BGW60" s="672" t="s">
        <v>453</v>
      </c>
      <c r="BGX60" s="672" t="s">
        <v>454</v>
      </c>
      <c r="BGY60" s="672" t="s">
        <v>453</v>
      </c>
      <c r="BGZ60" s="672" t="s">
        <v>454</v>
      </c>
      <c r="BHA60" s="672" t="s">
        <v>453</v>
      </c>
      <c r="BHB60" s="672" t="s">
        <v>454</v>
      </c>
      <c r="BHC60" s="672" t="s">
        <v>453</v>
      </c>
      <c r="BHD60" s="672" t="s">
        <v>454</v>
      </c>
      <c r="BHE60" s="672" t="s">
        <v>453</v>
      </c>
      <c r="BHF60" s="672" t="s">
        <v>454</v>
      </c>
      <c r="BHG60" s="672" t="s">
        <v>453</v>
      </c>
      <c r="BHH60" s="672" t="s">
        <v>454</v>
      </c>
      <c r="BHI60" s="672" t="s">
        <v>453</v>
      </c>
      <c r="BHJ60" s="672" t="s">
        <v>454</v>
      </c>
      <c r="BHK60" s="672" t="s">
        <v>453</v>
      </c>
      <c r="BHL60" s="672" t="s">
        <v>454</v>
      </c>
      <c r="BHM60" s="672" t="s">
        <v>453</v>
      </c>
      <c r="BHN60" s="672" t="s">
        <v>454</v>
      </c>
      <c r="BHO60" s="672" t="s">
        <v>453</v>
      </c>
      <c r="BHP60" s="672" t="s">
        <v>454</v>
      </c>
      <c r="BHQ60" s="672" t="s">
        <v>453</v>
      </c>
      <c r="BHR60" s="672" t="s">
        <v>454</v>
      </c>
      <c r="BHS60" s="672" t="s">
        <v>453</v>
      </c>
      <c r="BHT60" s="672" t="s">
        <v>454</v>
      </c>
      <c r="BHU60" s="672" t="s">
        <v>453</v>
      </c>
      <c r="BHV60" s="672" t="s">
        <v>454</v>
      </c>
      <c r="BHW60" s="672" t="s">
        <v>453</v>
      </c>
      <c r="BHX60" s="672" t="s">
        <v>454</v>
      </c>
      <c r="BHY60" s="672" t="s">
        <v>453</v>
      </c>
      <c r="BHZ60" s="672" t="s">
        <v>454</v>
      </c>
      <c r="BIA60" s="672" t="s">
        <v>453</v>
      </c>
      <c r="BIB60" s="672" t="s">
        <v>454</v>
      </c>
      <c r="BIC60" s="672" t="s">
        <v>453</v>
      </c>
      <c r="BID60" s="672" t="s">
        <v>454</v>
      </c>
      <c r="BIE60" s="672" t="s">
        <v>453</v>
      </c>
      <c r="BIF60" s="672" t="s">
        <v>454</v>
      </c>
      <c r="BIG60" s="672" t="s">
        <v>453</v>
      </c>
      <c r="BIH60" s="672" t="s">
        <v>454</v>
      </c>
      <c r="BII60" s="672" t="s">
        <v>453</v>
      </c>
      <c r="BIJ60" s="672" t="s">
        <v>454</v>
      </c>
      <c r="BIK60" s="672" t="s">
        <v>453</v>
      </c>
      <c r="BIL60" s="672" t="s">
        <v>454</v>
      </c>
      <c r="BIM60" s="672" t="s">
        <v>453</v>
      </c>
      <c r="BIN60" s="672" t="s">
        <v>454</v>
      </c>
      <c r="BIO60" s="672" t="s">
        <v>453</v>
      </c>
      <c r="BIP60" s="672" t="s">
        <v>454</v>
      </c>
      <c r="BIQ60" s="672" t="s">
        <v>453</v>
      </c>
      <c r="BIR60" s="672" t="s">
        <v>454</v>
      </c>
      <c r="BIS60" s="672" t="s">
        <v>453</v>
      </c>
      <c r="BIT60" s="672" t="s">
        <v>454</v>
      </c>
      <c r="BIU60" s="672" t="s">
        <v>453</v>
      </c>
      <c r="BIV60" s="672" t="s">
        <v>454</v>
      </c>
      <c r="BIW60" s="672" t="s">
        <v>453</v>
      </c>
      <c r="BIX60" s="672" t="s">
        <v>454</v>
      </c>
      <c r="BIY60" s="672" t="s">
        <v>453</v>
      </c>
      <c r="BIZ60" s="672" t="s">
        <v>454</v>
      </c>
      <c r="BJA60" s="672" t="s">
        <v>453</v>
      </c>
      <c r="BJB60" s="672" t="s">
        <v>454</v>
      </c>
      <c r="BJC60" s="672" t="s">
        <v>453</v>
      </c>
      <c r="BJD60" s="672" t="s">
        <v>454</v>
      </c>
      <c r="BJE60" s="672" t="s">
        <v>453</v>
      </c>
      <c r="BJF60" s="672" t="s">
        <v>454</v>
      </c>
      <c r="BJG60" s="672" t="s">
        <v>453</v>
      </c>
      <c r="BJH60" s="672" t="s">
        <v>454</v>
      </c>
      <c r="BJI60" s="672" t="s">
        <v>453</v>
      </c>
      <c r="BJJ60" s="672" t="s">
        <v>454</v>
      </c>
      <c r="BJK60" s="672" t="s">
        <v>453</v>
      </c>
      <c r="BJL60" s="672" t="s">
        <v>454</v>
      </c>
      <c r="BJM60" s="672" t="s">
        <v>453</v>
      </c>
      <c r="BJN60" s="672" t="s">
        <v>454</v>
      </c>
      <c r="BJO60" s="672" t="s">
        <v>453</v>
      </c>
      <c r="BJP60" s="672" t="s">
        <v>454</v>
      </c>
      <c r="BJQ60" s="672" t="s">
        <v>453</v>
      </c>
      <c r="BJR60" s="672" t="s">
        <v>454</v>
      </c>
      <c r="BJS60" s="672" t="s">
        <v>453</v>
      </c>
      <c r="BJT60" s="672" t="s">
        <v>454</v>
      </c>
      <c r="BJU60" s="672" t="s">
        <v>453</v>
      </c>
      <c r="BJV60" s="672" t="s">
        <v>454</v>
      </c>
      <c r="BJW60" s="672" t="s">
        <v>453</v>
      </c>
      <c r="BJX60" s="672" t="s">
        <v>454</v>
      </c>
      <c r="BJY60" s="672" t="s">
        <v>453</v>
      </c>
      <c r="BJZ60" s="672" t="s">
        <v>454</v>
      </c>
      <c r="BKA60" s="672" t="s">
        <v>453</v>
      </c>
      <c r="BKB60" s="672" t="s">
        <v>454</v>
      </c>
      <c r="BKC60" s="672" t="s">
        <v>453</v>
      </c>
      <c r="BKD60" s="672" t="s">
        <v>454</v>
      </c>
      <c r="BKE60" s="672" t="s">
        <v>453</v>
      </c>
      <c r="BKF60" s="672" t="s">
        <v>454</v>
      </c>
      <c r="BKG60" s="672" t="s">
        <v>453</v>
      </c>
      <c r="BKH60" s="672" t="s">
        <v>454</v>
      </c>
      <c r="BKI60" s="672" t="s">
        <v>453</v>
      </c>
      <c r="BKJ60" s="672" t="s">
        <v>454</v>
      </c>
      <c r="BKK60" s="672" t="s">
        <v>453</v>
      </c>
      <c r="BKL60" s="672" t="s">
        <v>454</v>
      </c>
      <c r="BKM60" s="672" t="s">
        <v>453</v>
      </c>
      <c r="BKN60" s="672" t="s">
        <v>454</v>
      </c>
      <c r="BKO60" s="672" t="s">
        <v>453</v>
      </c>
      <c r="BKP60" s="672" t="s">
        <v>454</v>
      </c>
      <c r="BKQ60" s="672" t="s">
        <v>453</v>
      </c>
      <c r="BKR60" s="672" t="s">
        <v>454</v>
      </c>
      <c r="BKS60" s="672" t="s">
        <v>453</v>
      </c>
      <c r="BKT60" s="672" t="s">
        <v>454</v>
      </c>
      <c r="BKU60" s="672" t="s">
        <v>453</v>
      </c>
      <c r="BKV60" s="672" t="s">
        <v>454</v>
      </c>
      <c r="BKW60" s="672" t="s">
        <v>453</v>
      </c>
      <c r="BKX60" s="672" t="s">
        <v>454</v>
      </c>
      <c r="BKY60" s="672" t="s">
        <v>453</v>
      </c>
      <c r="BKZ60" s="672" t="s">
        <v>454</v>
      </c>
      <c r="BLA60" s="672" t="s">
        <v>453</v>
      </c>
      <c r="BLB60" s="672" t="s">
        <v>454</v>
      </c>
      <c r="BLC60" s="672" t="s">
        <v>453</v>
      </c>
      <c r="BLD60" s="672" t="s">
        <v>454</v>
      </c>
      <c r="BLE60" s="672" t="s">
        <v>453</v>
      </c>
      <c r="BLF60" s="672" t="s">
        <v>454</v>
      </c>
      <c r="BLG60" s="672" t="s">
        <v>453</v>
      </c>
      <c r="BLH60" s="672" t="s">
        <v>454</v>
      </c>
      <c r="BLI60" s="672" t="s">
        <v>453</v>
      </c>
      <c r="BLJ60" s="672" t="s">
        <v>454</v>
      </c>
      <c r="BLK60" s="672" t="s">
        <v>453</v>
      </c>
      <c r="BLL60" s="672" t="s">
        <v>454</v>
      </c>
      <c r="BLM60" s="672" t="s">
        <v>453</v>
      </c>
      <c r="BLN60" s="672" t="s">
        <v>454</v>
      </c>
      <c r="BLO60" s="672" t="s">
        <v>453</v>
      </c>
      <c r="BLP60" s="672" t="s">
        <v>454</v>
      </c>
      <c r="BLQ60" s="672" t="s">
        <v>453</v>
      </c>
      <c r="BLR60" s="672" t="s">
        <v>454</v>
      </c>
      <c r="BLS60" s="672" t="s">
        <v>453</v>
      </c>
      <c r="BLT60" s="672" t="s">
        <v>454</v>
      </c>
      <c r="BLU60" s="672" t="s">
        <v>453</v>
      </c>
      <c r="BLV60" s="672" t="s">
        <v>454</v>
      </c>
      <c r="BLW60" s="672" t="s">
        <v>453</v>
      </c>
      <c r="BLX60" s="672" t="s">
        <v>454</v>
      </c>
      <c r="BLY60" s="672" t="s">
        <v>453</v>
      </c>
      <c r="BLZ60" s="672" t="s">
        <v>454</v>
      </c>
      <c r="BMA60" s="672" t="s">
        <v>453</v>
      </c>
      <c r="BMB60" s="672" t="s">
        <v>454</v>
      </c>
      <c r="BMC60" s="672" t="s">
        <v>453</v>
      </c>
      <c r="BMD60" s="672" t="s">
        <v>454</v>
      </c>
      <c r="BME60" s="672" t="s">
        <v>453</v>
      </c>
      <c r="BMF60" s="672" t="s">
        <v>454</v>
      </c>
      <c r="BMG60" s="672" t="s">
        <v>453</v>
      </c>
      <c r="BMH60" s="672" t="s">
        <v>454</v>
      </c>
      <c r="BMI60" s="672" t="s">
        <v>453</v>
      </c>
      <c r="BMJ60" s="672" t="s">
        <v>454</v>
      </c>
      <c r="BMK60" s="672" t="s">
        <v>453</v>
      </c>
      <c r="BML60" s="672" t="s">
        <v>454</v>
      </c>
      <c r="BMM60" s="672" t="s">
        <v>453</v>
      </c>
      <c r="BMN60" s="672" t="s">
        <v>454</v>
      </c>
      <c r="BMO60" s="672" t="s">
        <v>453</v>
      </c>
      <c r="BMP60" s="672" t="s">
        <v>454</v>
      </c>
      <c r="BMQ60" s="672" t="s">
        <v>453</v>
      </c>
      <c r="BMR60" s="672" t="s">
        <v>454</v>
      </c>
      <c r="BMS60" s="672" t="s">
        <v>453</v>
      </c>
      <c r="BMT60" s="672" t="s">
        <v>454</v>
      </c>
      <c r="BMU60" s="672" t="s">
        <v>453</v>
      </c>
      <c r="BMV60" s="672" t="s">
        <v>454</v>
      </c>
      <c r="BMW60" s="672" t="s">
        <v>453</v>
      </c>
      <c r="BMX60" s="672" t="s">
        <v>454</v>
      </c>
      <c r="BMY60" s="672" t="s">
        <v>453</v>
      </c>
      <c r="BMZ60" s="672" t="s">
        <v>454</v>
      </c>
      <c r="BNA60" s="672" t="s">
        <v>453</v>
      </c>
      <c r="BNB60" s="672" t="s">
        <v>454</v>
      </c>
      <c r="BNC60" s="672" t="s">
        <v>453</v>
      </c>
      <c r="BND60" s="672" t="s">
        <v>454</v>
      </c>
      <c r="BNE60" s="672" t="s">
        <v>453</v>
      </c>
      <c r="BNF60" s="672" t="s">
        <v>454</v>
      </c>
      <c r="BNG60" s="672" t="s">
        <v>453</v>
      </c>
      <c r="BNH60" s="672" t="s">
        <v>454</v>
      </c>
      <c r="BNI60" s="672" t="s">
        <v>453</v>
      </c>
      <c r="BNJ60" s="672" t="s">
        <v>454</v>
      </c>
      <c r="BNK60" s="672" t="s">
        <v>453</v>
      </c>
      <c r="BNL60" s="672" t="s">
        <v>454</v>
      </c>
      <c r="BNM60" s="672" t="s">
        <v>453</v>
      </c>
      <c r="BNN60" s="672" t="s">
        <v>454</v>
      </c>
      <c r="BNO60" s="672" t="s">
        <v>453</v>
      </c>
      <c r="BNP60" s="672" t="s">
        <v>454</v>
      </c>
      <c r="BNQ60" s="672" t="s">
        <v>453</v>
      </c>
      <c r="BNR60" s="672" t="s">
        <v>454</v>
      </c>
      <c r="BNS60" s="672" t="s">
        <v>453</v>
      </c>
      <c r="BNT60" s="672" t="s">
        <v>454</v>
      </c>
      <c r="BNU60" s="672" t="s">
        <v>453</v>
      </c>
      <c r="BNV60" s="672" t="s">
        <v>454</v>
      </c>
      <c r="BNW60" s="672" t="s">
        <v>453</v>
      </c>
      <c r="BNX60" s="672" t="s">
        <v>454</v>
      </c>
      <c r="BNY60" s="672" t="s">
        <v>453</v>
      </c>
      <c r="BNZ60" s="672" t="s">
        <v>454</v>
      </c>
      <c r="BOA60" s="672" t="s">
        <v>453</v>
      </c>
      <c r="BOB60" s="672" t="s">
        <v>454</v>
      </c>
      <c r="BOC60" s="672" t="s">
        <v>453</v>
      </c>
      <c r="BOD60" s="672" t="s">
        <v>454</v>
      </c>
      <c r="BOE60" s="672" t="s">
        <v>453</v>
      </c>
      <c r="BOF60" s="672" t="s">
        <v>454</v>
      </c>
      <c r="BOG60" s="672" t="s">
        <v>453</v>
      </c>
      <c r="BOH60" s="672" t="s">
        <v>454</v>
      </c>
      <c r="BOI60" s="672" t="s">
        <v>453</v>
      </c>
      <c r="BOJ60" s="672" t="s">
        <v>454</v>
      </c>
      <c r="BOK60" s="672" t="s">
        <v>453</v>
      </c>
      <c r="BOL60" s="672" t="s">
        <v>454</v>
      </c>
      <c r="BOM60" s="672" t="s">
        <v>453</v>
      </c>
      <c r="BON60" s="672" t="s">
        <v>454</v>
      </c>
      <c r="BOO60" s="672" t="s">
        <v>453</v>
      </c>
      <c r="BOP60" s="672" t="s">
        <v>454</v>
      </c>
      <c r="BOQ60" s="672" t="s">
        <v>453</v>
      </c>
      <c r="BOR60" s="672" t="s">
        <v>454</v>
      </c>
      <c r="BOS60" s="672" t="s">
        <v>453</v>
      </c>
      <c r="BOT60" s="672" t="s">
        <v>454</v>
      </c>
      <c r="BOU60" s="672" t="s">
        <v>453</v>
      </c>
      <c r="BOV60" s="672" t="s">
        <v>454</v>
      </c>
      <c r="BOW60" s="672" t="s">
        <v>453</v>
      </c>
      <c r="BOX60" s="672" t="s">
        <v>454</v>
      </c>
      <c r="BOY60" s="672" t="s">
        <v>453</v>
      </c>
      <c r="BOZ60" s="672" t="s">
        <v>454</v>
      </c>
      <c r="BPA60" s="672" t="s">
        <v>453</v>
      </c>
      <c r="BPB60" s="672" t="s">
        <v>454</v>
      </c>
      <c r="BPC60" s="672" t="s">
        <v>453</v>
      </c>
      <c r="BPD60" s="672" t="s">
        <v>454</v>
      </c>
      <c r="BPE60" s="672" t="s">
        <v>453</v>
      </c>
      <c r="BPF60" s="672" t="s">
        <v>454</v>
      </c>
      <c r="BPG60" s="672" t="s">
        <v>453</v>
      </c>
      <c r="BPH60" s="672" t="s">
        <v>454</v>
      </c>
      <c r="BPI60" s="672" t="s">
        <v>453</v>
      </c>
      <c r="BPJ60" s="672" t="s">
        <v>454</v>
      </c>
      <c r="BPK60" s="672" t="s">
        <v>453</v>
      </c>
      <c r="BPL60" s="672" t="s">
        <v>454</v>
      </c>
      <c r="BPM60" s="672" t="s">
        <v>453</v>
      </c>
      <c r="BPN60" s="672" t="s">
        <v>454</v>
      </c>
      <c r="BPO60" s="672" t="s">
        <v>453</v>
      </c>
      <c r="BPP60" s="672" t="s">
        <v>454</v>
      </c>
      <c r="BPQ60" s="672" t="s">
        <v>453</v>
      </c>
      <c r="BPR60" s="672" t="s">
        <v>454</v>
      </c>
      <c r="BPS60" s="672" t="s">
        <v>453</v>
      </c>
      <c r="BPT60" s="672" t="s">
        <v>454</v>
      </c>
      <c r="BPU60" s="672" t="s">
        <v>453</v>
      </c>
      <c r="BPV60" s="672" t="s">
        <v>454</v>
      </c>
      <c r="BPW60" s="672" t="s">
        <v>453</v>
      </c>
      <c r="BPX60" s="672" t="s">
        <v>454</v>
      </c>
      <c r="BPY60" s="672" t="s">
        <v>453</v>
      </c>
      <c r="BPZ60" s="672" t="s">
        <v>454</v>
      </c>
      <c r="BQA60" s="672" t="s">
        <v>453</v>
      </c>
      <c r="BQB60" s="672" t="s">
        <v>454</v>
      </c>
      <c r="BQC60" s="672" t="s">
        <v>453</v>
      </c>
      <c r="BQD60" s="672" t="s">
        <v>454</v>
      </c>
      <c r="BQE60" s="672" t="s">
        <v>453</v>
      </c>
      <c r="BQF60" s="672" t="s">
        <v>454</v>
      </c>
      <c r="BQG60" s="672" t="s">
        <v>453</v>
      </c>
      <c r="BQH60" s="672" t="s">
        <v>454</v>
      </c>
      <c r="BQI60" s="672" t="s">
        <v>453</v>
      </c>
      <c r="BQJ60" s="672" t="s">
        <v>454</v>
      </c>
      <c r="BQK60" s="672" t="s">
        <v>453</v>
      </c>
      <c r="BQL60" s="672" t="s">
        <v>454</v>
      </c>
      <c r="BQM60" s="672" t="s">
        <v>453</v>
      </c>
      <c r="BQN60" s="672" t="s">
        <v>454</v>
      </c>
      <c r="BQO60" s="672" t="s">
        <v>453</v>
      </c>
      <c r="BQP60" s="672" t="s">
        <v>454</v>
      </c>
      <c r="BQQ60" s="672" t="s">
        <v>453</v>
      </c>
      <c r="BQR60" s="672" t="s">
        <v>454</v>
      </c>
      <c r="BQS60" s="672" t="s">
        <v>453</v>
      </c>
      <c r="BQT60" s="672" t="s">
        <v>454</v>
      </c>
      <c r="BQU60" s="672" t="s">
        <v>453</v>
      </c>
      <c r="BQV60" s="672" t="s">
        <v>454</v>
      </c>
      <c r="BQW60" s="672" t="s">
        <v>453</v>
      </c>
      <c r="BQX60" s="672" t="s">
        <v>454</v>
      </c>
      <c r="BQY60" s="672" t="s">
        <v>453</v>
      </c>
      <c r="BQZ60" s="672" t="s">
        <v>454</v>
      </c>
      <c r="BRA60" s="672" t="s">
        <v>453</v>
      </c>
      <c r="BRB60" s="672" t="s">
        <v>454</v>
      </c>
      <c r="BRC60" s="672" t="s">
        <v>453</v>
      </c>
      <c r="BRD60" s="672" t="s">
        <v>454</v>
      </c>
      <c r="BRE60" s="672" t="s">
        <v>453</v>
      </c>
      <c r="BRF60" s="672" t="s">
        <v>454</v>
      </c>
      <c r="BRG60" s="672" t="s">
        <v>453</v>
      </c>
      <c r="BRH60" s="672" t="s">
        <v>454</v>
      </c>
      <c r="BRI60" s="672" t="s">
        <v>453</v>
      </c>
      <c r="BRJ60" s="672" t="s">
        <v>454</v>
      </c>
      <c r="BRK60" s="672" t="s">
        <v>453</v>
      </c>
      <c r="BRL60" s="672" t="s">
        <v>454</v>
      </c>
      <c r="BRM60" s="672" t="s">
        <v>453</v>
      </c>
      <c r="BRN60" s="672" t="s">
        <v>454</v>
      </c>
      <c r="BRO60" s="672" t="s">
        <v>453</v>
      </c>
      <c r="BRP60" s="672" t="s">
        <v>454</v>
      </c>
      <c r="BRQ60" s="672" t="s">
        <v>453</v>
      </c>
      <c r="BRR60" s="672" t="s">
        <v>454</v>
      </c>
      <c r="BRS60" s="672" t="s">
        <v>453</v>
      </c>
      <c r="BRT60" s="672" t="s">
        <v>454</v>
      </c>
      <c r="BRU60" s="672" t="s">
        <v>453</v>
      </c>
      <c r="BRV60" s="672" t="s">
        <v>454</v>
      </c>
      <c r="BRW60" s="672" t="s">
        <v>453</v>
      </c>
      <c r="BRX60" s="672" t="s">
        <v>454</v>
      </c>
      <c r="BRY60" s="672" t="s">
        <v>453</v>
      </c>
      <c r="BRZ60" s="672" t="s">
        <v>454</v>
      </c>
      <c r="BSA60" s="672" t="s">
        <v>453</v>
      </c>
      <c r="BSB60" s="672" t="s">
        <v>454</v>
      </c>
      <c r="BSC60" s="672" t="s">
        <v>453</v>
      </c>
      <c r="BSD60" s="672" t="s">
        <v>454</v>
      </c>
      <c r="BSE60" s="672" t="s">
        <v>453</v>
      </c>
      <c r="BSF60" s="672" t="s">
        <v>454</v>
      </c>
      <c r="BSG60" s="672" t="s">
        <v>453</v>
      </c>
      <c r="BSH60" s="672" t="s">
        <v>454</v>
      </c>
      <c r="BSI60" s="672" t="s">
        <v>453</v>
      </c>
      <c r="BSJ60" s="672" t="s">
        <v>454</v>
      </c>
      <c r="BSK60" s="672" t="s">
        <v>453</v>
      </c>
      <c r="BSL60" s="672" t="s">
        <v>454</v>
      </c>
      <c r="BSM60" s="672" t="s">
        <v>453</v>
      </c>
      <c r="BSN60" s="672" t="s">
        <v>454</v>
      </c>
      <c r="BSO60" s="672" t="s">
        <v>453</v>
      </c>
      <c r="BSP60" s="672" t="s">
        <v>454</v>
      </c>
      <c r="BSQ60" s="672" t="s">
        <v>453</v>
      </c>
      <c r="BSR60" s="672" t="s">
        <v>454</v>
      </c>
      <c r="BSS60" s="672" t="s">
        <v>453</v>
      </c>
      <c r="BST60" s="672" t="s">
        <v>454</v>
      </c>
      <c r="BSU60" s="672" t="s">
        <v>453</v>
      </c>
      <c r="BSV60" s="672" t="s">
        <v>454</v>
      </c>
      <c r="BSW60" s="672" t="s">
        <v>453</v>
      </c>
      <c r="BSX60" s="672" t="s">
        <v>454</v>
      </c>
      <c r="BSY60" s="672" t="s">
        <v>453</v>
      </c>
      <c r="BSZ60" s="672" t="s">
        <v>454</v>
      </c>
      <c r="BTA60" s="672" t="s">
        <v>453</v>
      </c>
      <c r="BTB60" s="672" t="s">
        <v>454</v>
      </c>
      <c r="BTC60" s="672" t="s">
        <v>453</v>
      </c>
      <c r="BTD60" s="672" t="s">
        <v>454</v>
      </c>
      <c r="BTE60" s="672" t="s">
        <v>453</v>
      </c>
      <c r="BTF60" s="672" t="s">
        <v>454</v>
      </c>
      <c r="BTG60" s="672" t="s">
        <v>453</v>
      </c>
      <c r="BTH60" s="672" t="s">
        <v>454</v>
      </c>
      <c r="BTI60" s="672" t="s">
        <v>453</v>
      </c>
      <c r="BTJ60" s="672" t="s">
        <v>454</v>
      </c>
      <c r="BTK60" s="672" t="s">
        <v>453</v>
      </c>
      <c r="BTL60" s="672" t="s">
        <v>454</v>
      </c>
      <c r="BTM60" s="672" t="s">
        <v>453</v>
      </c>
      <c r="BTN60" s="672" t="s">
        <v>454</v>
      </c>
      <c r="BTO60" s="672" t="s">
        <v>453</v>
      </c>
      <c r="BTP60" s="672" t="s">
        <v>454</v>
      </c>
      <c r="BTQ60" s="672" t="s">
        <v>453</v>
      </c>
      <c r="BTR60" s="672" t="s">
        <v>454</v>
      </c>
      <c r="BTS60" s="672" t="s">
        <v>453</v>
      </c>
      <c r="BTT60" s="672" t="s">
        <v>454</v>
      </c>
      <c r="BTU60" s="672" t="s">
        <v>453</v>
      </c>
      <c r="BTV60" s="672" t="s">
        <v>454</v>
      </c>
      <c r="BTW60" s="672" t="s">
        <v>453</v>
      </c>
      <c r="BTX60" s="672" t="s">
        <v>454</v>
      </c>
      <c r="BTY60" s="672" t="s">
        <v>453</v>
      </c>
      <c r="BTZ60" s="672" t="s">
        <v>454</v>
      </c>
      <c r="BUA60" s="672" t="s">
        <v>453</v>
      </c>
      <c r="BUB60" s="672" t="s">
        <v>454</v>
      </c>
      <c r="BUC60" s="672" t="s">
        <v>453</v>
      </c>
      <c r="BUD60" s="672" t="s">
        <v>454</v>
      </c>
      <c r="BUE60" s="672" t="s">
        <v>453</v>
      </c>
      <c r="BUF60" s="672" t="s">
        <v>454</v>
      </c>
      <c r="BUG60" s="672" t="s">
        <v>453</v>
      </c>
      <c r="BUH60" s="672" t="s">
        <v>454</v>
      </c>
      <c r="BUI60" s="672" t="s">
        <v>453</v>
      </c>
      <c r="BUJ60" s="672" t="s">
        <v>454</v>
      </c>
      <c r="BUK60" s="672" t="s">
        <v>453</v>
      </c>
      <c r="BUL60" s="672" t="s">
        <v>454</v>
      </c>
      <c r="BUM60" s="672" t="s">
        <v>453</v>
      </c>
      <c r="BUN60" s="672" t="s">
        <v>454</v>
      </c>
      <c r="BUO60" s="672" t="s">
        <v>453</v>
      </c>
      <c r="BUP60" s="672" t="s">
        <v>454</v>
      </c>
      <c r="BUQ60" s="672" t="s">
        <v>453</v>
      </c>
      <c r="BUR60" s="672" t="s">
        <v>454</v>
      </c>
      <c r="BUS60" s="672" t="s">
        <v>453</v>
      </c>
      <c r="BUT60" s="672" t="s">
        <v>454</v>
      </c>
      <c r="BUU60" s="672" t="s">
        <v>453</v>
      </c>
      <c r="BUV60" s="672" t="s">
        <v>454</v>
      </c>
      <c r="BUW60" s="672" t="s">
        <v>453</v>
      </c>
      <c r="BUX60" s="672" t="s">
        <v>454</v>
      </c>
      <c r="BUY60" s="672" t="s">
        <v>453</v>
      </c>
      <c r="BUZ60" s="672" t="s">
        <v>454</v>
      </c>
      <c r="BVA60" s="672" t="s">
        <v>453</v>
      </c>
      <c r="BVB60" s="672" t="s">
        <v>454</v>
      </c>
      <c r="BVC60" s="672" t="s">
        <v>453</v>
      </c>
      <c r="BVD60" s="672" t="s">
        <v>454</v>
      </c>
      <c r="BVE60" s="672" t="s">
        <v>453</v>
      </c>
      <c r="BVF60" s="672" t="s">
        <v>454</v>
      </c>
      <c r="BVG60" s="672" t="s">
        <v>453</v>
      </c>
      <c r="BVH60" s="672" t="s">
        <v>454</v>
      </c>
      <c r="BVI60" s="672" t="s">
        <v>453</v>
      </c>
      <c r="BVJ60" s="672" t="s">
        <v>454</v>
      </c>
      <c r="BVK60" s="672" t="s">
        <v>453</v>
      </c>
      <c r="BVL60" s="672" t="s">
        <v>454</v>
      </c>
      <c r="BVM60" s="672" t="s">
        <v>453</v>
      </c>
      <c r="BVN60" s="672" t="s">
        <v>454</v>
      </c>
      <c r="BVO60" s="672" t="s">
        <v>453</v>
      </c>
      <c r="BVP60" s="672" t="s">
        <v>454</v>
      </c>
      <c r="BVQ60" s="672" t="s">
        <v>453</v>
      </c>
      <c r="BVR60" s="672" t="s">
        <v>454</v>
      </c>
      <c r="BVS60" s="672" t="s">
        <v>453</v>
      </c>
      <c r="BVT60" s="672" t="s">
        <v>454</v>
      </c>
      <c r="BVU60" s="672" t="s">
        <v>453</v>
      </c>
      <c r="BVV60" s="672" t="s">
        <v>454</v>
      </c>
      <c r="BVW60" s="672" t="s">
        <v>453</v>
      </c>
      <c r="BVX60" s="672" t="s">
        <v>454</v>
      </c>
      <c r="BVY60" s="672" t="s">
        <v>453</v>
      </c>
      <c r="BVZ60" s="672" t="s">
        <v>454</v>
      </c>
      <c r="BWA60" s="672" t="s">
        <v>453</v>
      </c>
      <c r="BWB60" s="672" t="s">
        <v>454</v>
      </c>
      <c r="BWC60" s="672" t="s">
        <v>453</v>
      </c>
      <c r="BWD60" s="672" t="s">
        <v>454</v>
      </c>
      <c r="BWE60" s="672" t="s">
        <v>453</v>
      </c>
      <c r="BWF60" s="672" t="s">
        <v>454</v>
      </c>
      <c r="BWG60" s="672" t="s">
        <v>453</v>
      </c>
      <c r="BWH60" s="672" t="s">
        <v>454</v>
      </c>
      <c r="BWI60" s="672" t="s">
        <v>453</v>
      </c>
      <c r="BWJ60" s="672" t="s">
        <v>454</v>
      </c>
      <c r="BWK60" s="672" t="s">
        <v>453</v>
      </c>
      <c r="BWL60" s="672" t="s">
        <v>454</v>
      </c>
      <c r="BWM60" s="672" t="s">
        <v>453</v>
      </c>
      <c r="BWN60" s="672" t="s">
        <v>454</v>
      </c>
      <c r="BWO60" s="672" t="s">
        <v>453</v>
      </c>
      <c r="BWP60" s="672" t="s">
        <v>454</v>
      </c>
      <c r="BWQ60" s="672" t="s">
        <v>453</v>
      </c>
      <c r="BWR60" s="672" t="s">
        <v>454</v>
      </c>
      <c r="BWS60" s="672" t="s">
        <v>453</v>
      </c>
      <c r="BWT60" s="672" t="s">
        <v>454</v>
      </c>
      <c r="BWU60" s="672" t="s">
        <v>453</v>
      </c>
      <c r="BWV60" s="672" t="s">
        <v>454</v>
      </c>
      <c r="BWW60" s="672" t="s">
        <v>453</v>
      </c>
      <c r="BWX60" s="672" t="s">
        <v>454</v>
      </c>
      <c r="BWY60" s="672" t="s">
        <v>453</v>
      </c>
      <c r="BWZ60" s="672" t="s">
        <v>454</v>
      </c>
      <c r="BXA60" s="672" t="s">
        <v>453</v>
      </c>
      <c r="BXB60" s="672" t="s">
        <v>454</v>
      </c>
      <c r="BXC60" s="672" t="s">
        <v>453</v>
      </c>
      <c r="BXD60" s="672" t="s">
        <v>454</v>
      </c>
      <c r="BXE60" s="672" t="s">
        <v>453</v>
      </c>
      <c r="BXF60" s="672" t="s">
        <v>454</v>
      </c>
      <c r="BXG60" s="672" t="s">
        <v>453</v>
      </c>
      <c r="BXH60" s="672" t="s">
        <v>454</v>
      </c>
      <c r="BXI60" s="672" t="s">
        <v>453</v>
      </c>
      <c r="BXJ60" s="672" t="s">
        <v>454</v>
      </c>
      <c r="BXK60" s="672" t="s">
        <v>453</v>
      </c>
      <c r="BXL60" s="672" t="s">
        <v>454</v>
      </c>
      <c r="BXM60" s="672" t="s">
        <v>453</v>
      </c>
      <c r="BXN60" s="672" t="s">
        <v>454</v>
      </c>
      <c r="BXO60" s="672" t="s">
        <v>453</v>
      </c>
      <c r="BXP60" s="672" t="s">
        <v>454</v>
      </c>
      <c r="BXQ60" s="672" t="s">
        <v>453</v>
      </c>
      <c r="BXR60" s="672" t="s">
        <v>454</v>
      </c>
      <c r="BXS60" s="672" t="s">
        <v>453</v>
      </c>
      <c r="BXT60" s="672" t="s">
        <v>454</v>
      </c>
      <c r="BXU60" s="672" t="s">
        <v>453</v>
      </c>
      <c r="BXV60" s="672" t="s">
        <v>454</v>
      </c>
      <c r="BXW60" s="672" t="s">
        <v>453</v>
      </c>
      <c r="BXX60" s="672" t="s">
        <v>454</v>
      </c>
      <c r="BXY60" s="672" t="s">
        <v>453</v>
      </c>
      <c r="BXZ60" s="672" t="s">
        <v>454</v>
      </c>
      <c r="BYA60" s="672" t="s">
        <v>453</v>
      </c>
      <c r="BYB60" s="672" t="s">
        <v>454</v>
      </c>
      <c r="BYC60" s="672" t="s">
        <v>453</v>
      </c>
      <c r="BYD60" s="672" t="s">
        <v>454</v>
      </c>
      <c r="BYE60" s="672" t="s">
        <v>453</v>
      </c>
      <c r="BYF60" s="672" t="s">
        <v>454</v>
      </c>
      <c r="BYG60" s="672" t="s">
        <v>453</v>
      </c>
      <c r="BYH60" s="672" t="s">
        <v>454</v>
      </c>
      <c r="BYI60" s="672" t="s">
        <v>453</v>
      </c>
      <c r="BYJ60" s="672" t="s">
        <v>454</v>
      </c>
      <c r="BYK60" s="672" t="s">
        <v>453</v>
      </c>
      <c r="BYL60" s="672" t="s">
        <v>454</v>
      </c>
      <c r="BYM60" s="672" t="s">
        <v>453</v>
      </c>
      <c r="BYN60" s="672" t="s">
        <v>454</v>
      </c>
      <c r="BYO60" s="672" t="s">
        <v>453</v>
      </c>
      <c r="BYP60" s="672" t="s">
        <v>454</v>
      </c>
      <c r="BYQ60" s="672" t="s">
        <v>453</v>
      </c>
      <c r="BYR60" s="672" t="s">
        <v>454</v>
      </c>
      <c r="BYS60" s="672" t="s">
        <v>453</v>
      </c>
      <c r="BYT60" s="672" t="s">
        <v>454</v>
      </c>
      <c r="BYU60" s="672" t="s">
        <v>453</v>
      </c>
      <c r="BYV60" s="672" t="s">
        <v>454</v>
      </c>
      <c r="BYW60" s="672" t="s">
        <v>453</v>
      </c>
      <c r="BYX60" s="672" t="s">
        <v>454</v>
      </c>
      <c r="BYY60" s="672" t="s">
        <v>453</v>
      </c>
      <c r="BYZ60" s="672" t="s">
        <v>454</v>
      </c>
      <c r="BZA60" s="672" t="s">
        <v>453</v>
      </c>
      <c r="BZB60" s="672" t="s">
        <v>454</v>
      </c>
      <c r="BZC60" s="672" t="s">
        <v>453</v>
      </c>
      <c r="BZD60" s="672" t="s">
        <v>454</v>
      </c>
      <c r="BZE60" s="672" t="s">
        <v>453</v>
      </c>
      <c r="BZF60" s="672" t="s">
        <v>454</v>
      </c>
      <c r="BZG60" s="672" t="s">
        <v>453</v>
      </c>
      <c r="BZH60" s="672" t="s">
        <v>454</v>
      </c>
      <c r="BZI60" s="672" t="s">
        <v>453</v>
      </c>
      <c r="BZJ60" s="672" t="s">
        <v>454</v>
      </c>
      <c r="BZK60" s="672" t="s">
        <v>453</v>
      </c>
      <c r="BZL60" s="672" t="s">
        <v>454</v>
      </c>
      <c r="BZM60" s="672" t="s">
        <v>453</v>
      </c>
      <c r="BZN60" s="672" t="s">
        <v>454</v>
      </c>
      <c r="BZO60" s="672" t="s">
        <v>453</v>
      </c>
      <c r="BZP60" s="672" t="s">
        <v>454</v>
      </c>
      <c r="BZQ60" s="672" t="s">
        <v>453</v>
      </c>
      <c r="BZR60" s="672" t="s">
        <v>454</v>
      </c>
      <c r="BZS60" s="672" t="s">
        <v>453</v>
      </c>
      <c r="BZT60" s="672" t="s">
        <v>454</v>
      </c>
      <c r="BZU60" s="672" t="s">
        <v>453</v>
      </c>
      <c r="BZV60" s="672" t="s">
        <v>454</v>
      </c>
      <c r="BZW60" s="672" t="s">
        <v>453</v>
      </c>
      <c r="BZX60" s="672" t="s">
        <v>454</v>
      </c>
      <c r="BZY60" s="672" t="s">
        <v>453</v>
      </c>
      <c r="BZZ60" s="672" t="s">
        <v>454</v>
      </c>
      <c r="CAA60" s="672" t="s">
        <v>453</v>
      </c>
      <c r="CAB60" s="672" t="s">
        <v>454</v>
      </c>
      <c r="CAC60" s="672" t="s">
        <v>453</v>
      </c>
      <c r="CAD60" s="672" t="s">
        <v>454</v>
      </c>
      <c r="CAE60" s="672" t="s">
        <v>453</v>
      </c>
      <c r="CAF60" s="672" t="s">
        <v>454</v>
      </c>
      <c r="CAG60" s="672" t="s">
        <v>453</v>
      </c>
      <c r="CAH60" s="672" t="s">
        <v>454</v>
      </c>
      <c r="CAI60" s="672" t="s">
        <v>453</v>
      </c>
      <c r="CAJ60" s="672" t="s">
        <v>454</v>
      </c>
      <c r="CAK60" s="672" t="s">
        <v>453</v>
      </c>
      <c r="CAL60" s="672" t="s">
        <v>454</v>
      </c>
      <c r="CAM60" s="672" t="s">
        <v>453</v>
      </c>
      <c r="CAN60" s="672" t="s">
        <v>454</v>
      </c>
      <c r="CAO60" s="672" t="s">
        <v>453</v>
      </c>
      <c r="CAP60" s="672" t="s">
        <v>454</v>
      </c>
      <c r="CAQ60" s="672" t="s">
        <v>453</v>
      </c>
      <c r="CAR60" s="672" t="s">
        <v>454</v>
      </c>
      <c r="CAS60" s="672" t="s">
        <v>453</v>
      </c>
      <c r="CAT60" s="672" t="s">
        <v>454</v>
      </c>
      <c r="CAU60" s="672" t="s">
        <v>453</v>
      </c>
      <c r="CAV60" s="672" t="s">
        <v>454</v>
      </c>
      <c r="CAW60" s="672" t="s">
        <v>453</v>
      </c>
      <c r="CAX60" s="672" t="s">
        <v>454</v>
      </c>
      <c r="CAY60" s="672" t="s">
        <v>453</v>
      </c>
      <c r="CAZ60" s="672" t="s">
        <v>454</v>
      </c>
      <c r="CBA60" s="672" t="s">
        <v>453</v>
      </c>
      <c r="CBB60" s="672" t="s">
        <v>454</v>
      </c>
      <c r="CBC60" s="672" t="s">
        <v>453</v>
      </c>
      <c r="CBD60" s="672" t="s">
        <v>454</v>
      </c>
      <c r="CBE60" s="672" t="s">
        <v>453</v>
      </c>
      <c r="CBF60" s="672" t="s">
        <v>454</v>
      </c>
      <c r="CBG60" s="672" t="s">
        <v>453</v>
      </c>
      <c r="CBH60" s="672" t="s">
        <v>454</v>
      </c>
      <c r="CBI60" s="672" t="s">
        <v>453</v>
      </c>
      <c r="CBJ60" s="672" t="s">
        <v>454</v>
      </c>
      <c r="CBK60" s="672" t="s">
        <v>453</v>
      </c>
      <c r="CBL60" s="672" t="s">
        <v>454</v>
      </c>
      <c r="CBM60" s="672" t="s">
        <v>453</v>
      </c>
      <c r="CBN60" s="672" t="s">
        <v>454</v>
      </c>
      <c r="CBO60" s="672" t="s">
        <v>453</v>
      </c>
      <c r="CBP60" s="672" t="s">
        <v>454</v>
      </c>
      <c r="CBQ60" s="672" t="s">
        <v>453</v>
      </c>
      <c r="CBR60" s="672" t="s">
        <v>454</v>
      </c>
      <c r="CBS60" s="672" t="s">
        <v>453</v>
      </c>
      <c r="CBT60" s="672" t="s">
        <v>454</v>
      </c>
      <c r="CBU60" s="672" t="s">
        <v>453</v>
      </c>
      <c r="CBV60" s="672" t="s">
        <v>454</v>
      </c>
      <c r="CBW60" s="672" t="s">
        <v>453</v>
      </c>
      <c r="CBX60" s="672" t="s">
        <v>454</v>
      </c>
      <c r="CBY60" s="672" t="s">
        <v>453</v>
      </c>
      <c r="CBZ60" s="672" t="s">
        <v>454</v>
      </c>
      <c r="CCA60" s="672" t="s">
        <v>453</v>
      </c>
      <c r="CCB60" s="672" t="s">
        <v>454</v>
      </c>
      <c r="CCC60" s="672" t="s">
        <v>453</v>
      </c>
      <c r="CCD60" s="672" t="s">
        <v>454</v>
      </c>
      <c r="CCE60" s="672" t="s">
        <v>453</v>
      </c>
      <c r="CCF60" s="672" t="s">
        <v>454</v>
      </c>
      <c r="CCG60" s="672" t="s">
        <v>453</v>
      </c>
      <c r="CCH60" s="672" t="s">
        <v>454</v>
      </c>
      <c r="CCI60" s="672" t="s">
        <v>453</v>
      </c>
      <c r="CCJ60" s="672" t="s">
        <v>454</v>
      </c>
      <c r="CCK60" s="672" t="s">
        <v>453</v>
      </c>
      <c r="CCL60" s="672" t="s">
        <v>454</v>
      </c>
      <c r="CCM60" s="672" t="s">
        <v>453</v>
      </c>
      <c r="CCN60" s="672" t="s">
        <v>454</v>
      </c>
      <c r="CCO60" s="672" t="s">
        <v>453</v>
      </c>
      <c r="CCP60" s="672" t="s">
        <v>454</v>
      </c>
      <c r="CCQ60" s="672" t="s">
        <v>453</v>
      </c>
      <c r="CCR60" s="672" t="s">
        <v>454</v>
      </c>
      <c r="CCS60" s="672" t="s">
        <v>453</v>
      </c>
      <c r="CCT60" s="672" t="s">
        <v>454</v>
      </c>
      <c r="CCU60" s="672" t="s">
        <v>453</v>
      </c>
      <c r="CCV60" s="672" t="s">
        <v>454</v>
      </c>
      <c r="CCW60" s="672" t="s">
        <v>453</v>
      </c>
      <c r="CCX60" s="672" t="s">
        <v>454</v>
      </c>
      <c r="CCY60" s="672" t="s">
        <v>453</v>
      </c>
      <c r="CCZ60" s="672" t="s">
        <v>454</v>
      </c>
      <c r="CDA60" s="672" t="s">
        <v>453</v>
      </c>
      <c r="CDB60" s="672" t="s">
        <v>454</v>
      </c>
      <c r="CDC60" s="672" t="s">
        <v>453</v>
      </c>
      <c r="CDD60" s="672" t="s">
        <v>454</v>
      </c>
      <c r="CDE60" s="672" t="s">
        <v>453</v>
      </c>
      <c r="CDF60" s="672" t="s">
        <v>454</v>
      </c>
      <c r="CDG60" s="672" t="s">
        <v>453</v>
      </c>
      <c r="CDH60" s="672" t="s">
        <v>454</v>
      </c>
      <c r="CDI60" s="672" t="s">
        <v>453</v>
      </c>
      <c r="CDJ60" s="672" t="s">
        <v>454</v>
      </c>
      <c r="CDK60" s="672" t="s">
        <v>453</v>
      </c>
      <c r="CDL60" s="672" t="s">
        <v>454</v>
      </c>
      <c r="CDM60" s="672" t="s">
        <v>453</v>
      </c>
      <c r="CDN60" s="672" t="s">
        <v>454</v>
      </c>
      <c r="CDO60" s="672" t="s">
        <v>453</v>
      </c>
      <c r="CDP60" s="672" t="s">
        <v>454</v>
      </c>
      <c r="CDQ60" s="672" t="s">
        <v>453</v>
      </c>
      <c r="CDR60" s="672" t="s">
        <v>454</v>
      </c>
      <c r="CDS60" s="672" t="s">
        <v>453</v>
      </c>
      <c r="CDT60" s="672" t="s">
        <v>454</v>
      </c>
      <c r="CDU60" s="672" t="s">
        <v>453</v>
      </c>
      <c r="CDV60" s="672" t="s">
        <v>454</v>
      </c>
      <c r="CDW60" s="672" t="s">
        <v>453</v>
      </c>
      <c r="CDX60" s="672" t="s">
        <v>454</v>
      </c>
      <c r="CDY60" s="672" t="s">
        <v>453</v>
      </c>
      <c r="CDZ60" s="672" t="s">
        <v>454</v>
      </c>
      <c r="CEA60" s="672" t="s">
        <v>453</v>
      </c>
      <c r="CEB60" s="672" t="s">
        <v>454</v>
      </c>
      <c r="CEC60" s="672" t="s">
        <v>453</v>
      </c>
      <c r="CED60" s="672" t="s">
        <v>454</v>
      </c>
      <c r="CEE60" s="672" t="s">
        <v>453</v>
      </c>
      <c r="CEF60" s="672" t="s">
        <v>454</v>
      </c>
      <c r="CEG60" s="672" t="s">
        <v>453</v>
      </c>
      <c r="CEH60" s="672" t="s">
        <v>454</v>
      </c>
      <c r="CEI60" s="672" t="s">
        <v>453</v>
      </c>
      <c r="CEJ60" s="672" t="s">
        <v>454</v>
      </c>
      <c r="CEK60" s="672" t="s">
        <v>453</v>
      </c>
      <c r="CEL60" s="672" t="s">
        <v>454</v>
      </c>
      <c r="CEM60" s="672" t="s">
        <v>453</v>
      </c>
      <c r="CEN60" s="672" t="s">
        <v>454</v>
      </c>
      <c r="CEO60" s="672" t="s">
        <v>453</v>
      </c>
      <c r="CEP60" s="672" t="s">
        <v>454</v>
      </c>
      <c r="CEQ60" s="672" t="s">
        <v>453</v>
      </c>
      <c r="CER60" s="672" t="s">
        <v>454</v>
      </c>
      <c r="CES60" s="672" t="s">
        <v>453</v>
      </c>
      <c r="CET60" s="672" t="s">
        <v>454</v>
      </c>
      <c r="CEU60" s="672" t="s">
        <v>453</v>
      </c>
      <c r="CEV60" s="672" t="s">
        <v>454</v>
      </c>
      <c r="CEW60" s="672" t="s">
        <v>453</v>
      </c>
      <c r="CEX60" s="672" t="s">
        <v>454</v>
      </c>
      <c r="CEY60" s="672" t="s">
        <v>453</v>
      </c>
      <c r="CEZ60" s="672" t="s">
        <v>454</v>
      </c>
      <c r="CFA60" s="672" t="s">
        <v>453</v>
      </c>
      <c r="CFB60" s="672" t="s">
        <v>454</v>
      </c>
      <c r="CFC60" s="672" t="s">
        <v>453</v>
      </c>
      <c r="CFD60" s="672" t="s">
        <v>454</v>
      </c>
      <c r="CFE60" s="672" t="s">
        <v>453</v>
      </c>
      <c r="CFF60" s="672" t="s">
        <v>454</v>
      </c>
      <c r="CFG60" s="672" t="s">
        <v>453</v>
      </c>
      <c r="CFH60" s="672" t="s">
        <v>454</v>
      </c>
      <c r="CFI60" s="672" t="s">
        <v>453</v>
      </c>
      <c r="CFJ60" s="672" t="s">
        <v>454</v>
      </c>
      <c r="CFK60" s="672" t="s">
        <v>453</v>
      </c>
      <c r="CFL60" s="672" t="s">
        <v>454</v>
      </c>
      <c r="CFM60" s="672" t="s">
        <v>453</v>
      </c>
      <c r="CFN60" s="672" t="s">
        <v>454</v>
      </c>
      <c r="CFO60" s="672" t="s">
        <v>453</v>
      </c>
      <c r="CFP60" s="672" t="s">
        <v>454</v>
      </c>
      <c r="CFQ60" s="672" t="s">
        <v>453</v>
      </c>
      <c r="CFR60" s="672" t="s">
        <v>454</v>
      </c>
      <c r="CFS60" s="672" t="s">
        <v>453</v>
      </c>
      <c r="CFT60" s="672" t="s">
        <v>454</v>
      </c>
      <c r="CFU60" s="672" t="s">
        <v>453</v>
      </c>
      <c r="CFV60" s="672" t="s">
        <v>454</v>
      </c>
      <c r="CFW60" s="672" t="s">
        <v>453</v>
      </c>
      <c r="CFX60" s="672" t="s">
        <v>454</v>
      </c>
      <c r="CFY60" s="672" t="s">
        <v>453</v>
      </c>
      <c r="CFZ60" s="672" t="s">
        <v>454</v>
      </c>
      <c r="CGA60" s="672" t="s">
        <v>453</v>
      </c>
      <c r="CGB60" s="672" t="s">
        <v>454</v>
      </c>
      <c r="CGC60" s="672" t="s">
        <v>453</v>
      </c>
      <c r="CGD60" s="672" t="s">
        <v>454</v>
      </c>
      <c r="CGE60" s="672" t="s">
        <v>453</v>
      </c>
      <c r="CGF60" s="672" t="s">
        <v>454</v>
      </c>
      <c r="CGG60" s="672" t="s">
        <v>453</v>
      </c>
      <c r="CGH60" s="672" t="s">
        <v>454</v>
      </c>
      <c r="CGI60" s="672" t="s">
        <v>453</v>
      </c>
      <c r="CGJ60" s="672" t="s">
        <v>454</v>
      </c>
      <c r="CGK60" s="672" t="s">
        <v>453</v>
      </c>
      <c r="CGL60" s="672" t="s">
        <v>454</v>
      </c>
      <c r="CGM60" s="672" t="s">
        <v>453</v>
      </c>
      <c r="CGN60" s="672" t="s">
        <v>454</v>
      </c>
      <c r="CGO60" s="672" t="s">
        <v>453</v>
      </c>
      <c r="CGP60" s="672" t="s">
        <v>454</v>
      </c>
      <c r="CGQ60" s="672" t="s">
        <v>453</v>
      </c>
      <c r="CGR60" s="672" t="s">
        <v>454</v>
      </c>
      <c r="CGS60" s="672" t="s">
        <v>453</v>
      </c>
      <c r="CGT60" s="672" t="s">
        <v>454</v>
      </c>
      <c r="CGU60" s="672" t="s">
        <v>453</v>
      </c>
      <c r="CGV60" s="672" t="s">
        <v>454</v>
      </c>
      <c r="CGW60" s="672" t="s">
        <v>453</v>
      </c>
      <c r="CGX60" s="672" t="s">
        <v>454</v>
      </c>
      <c r="CGY60" s="672" t="s">
        <v>453</v>
      </c>
      <c r="CGZ60" s="672" t="s">
        <v>454</v>
      </c>
      <c r="CHA60" s="672" t="s">
        <v>453</v>
      </c>
      <c r="CHB60" s="672" t="s">
        <v>454</v>
      </c>
      <c r="CHC60" s="672" t="s">
        <v>453</v>
      </c>
      <c r="CHD60" s="672" t="s">
        <v>454</v>
      </c>
      <c r="CHE60" s="672" t="s">
        <v>453</v>
      </c>
      <c r="CHF60" s="672" t="s">
        <v>454</v>
      </c>
      <c r="CHG60" s="672" t="s">
        <v>453</v>
      </c>
      <c r="CHH60" s="672" t="s">
        <v>454</v>
      </c>
      <c r="CHI60" s="672" t="s">
        <v>453</v>
      </c>
      <c r="CHJ60" s="672" t="s">
        <v>454</v>
      </c>
      <c r="CHK60" s="672" t="s">
        <v>453</v>
      </c>
      <c r="CHL60" s="672" t="s">
        <v>454</v>
      </c>
      <c r="CHM60" s="672" t="s">
        <v>453</v>
      </c>
      <c r="CHN60" s="672" t="s">
        <v>454</v>
      </c>
      <c r="CHO60" s="672" t="s">
        <v>453</v>
      </c>
      <c r="CHP60" s="672" t="s">
        <v>454</v>
      </c>
      <c r="CHQ60" s="672" t="s">
        <v>453</v>
      </c>
      <c r="CHR60" s="672" t="s">
        <v>454</v>
      </c>
      <c r="CHS60" s="672" t="s">
        <v>453</v>
      </c>
      <c r="CHT60" s="672" t="s">
        <v>454</v>
      </c>
      <c r="CHU60" s="672" t="s">
        <v>453</v>
      </c>
      <c r="CHV60" s="672" t="s">
        <v>454</v>
      </c>
      <c r="CHW60" s="672" t="s">
        <v>453</v>
      </c>
      <c r="CHX60" s="672" t="s">
        <v>454</v>
      </c>
      <c r="CHY60" s="672" t="s">
        <v>453</v>
      </c>
      <c r="CHZ60" s="672" t="s">
        <v>454</v>
      </c>
      <c r="CIA60" s="672" t="s">
        <v>453</v>
      </c>
      <c r="CIB60" s="672" t="s">
        <v>454</v>
      </c>
      <c r="CIC60" s="672" t="s">
        <v>453</v>
      </c>
      <c r="CID60" s="672" t="s">
        <v>454</v>
      </c>
      <c r="CIE60" s="672" t="s">
        <v>453</v>
      </c>
      <c r="CIF60" s="672" t="s">
        <v>454</v>
      </c>
      <c r="CIG60" s="672" t="s">
        <v>453</v>
      </c>
      <c r="CIH60" s="672" t="s">
        <v>454</v>
      </c>
      <c r="CII60" s="672" t="s">
        <v>453</v>
      </c>
      <c r="CIJ60" s="672" t="s">
        <v>454</v>
      </c>
      <c r="CIK60" s="672" t="s">
        <v>453</v>
      </c>
      <c r="CIL60" s="672" t="s">
        <v>454</v>
      </c>
      <c r="CIM60" s="672" t="s">
        <v>453</v>
      </c>
      <c r="CIN60" s="672" t="s">
        <v>454</v>
      </c>
      <c r="CIO60" s="672" t="s">
        <v>453</v>
      </c>
      <c r="CIP60" s="672" t="s">
        <v>454</v>
      </c>
      <c r="CIQ60" s="672" t="s">
        <v>453</v>
      </c>
      <c r="CIR60" s="672" t="s">
        <v>454</v>
      </c>
      <c r="CIS60" s="672" t="s">
        <v>453</v>
      </c>
      <c r="CIT60" s="672" t="s">
        <v>454</v>
      </c>
      <c r="CIU60" s="672" t="s">
        <v>453</v>
      </c>
      <c r="CIV60" s="672" t="s">
        <v>454</v>
      </c>
      <c r="CIW60" s="672" t="s">
        <v>453</v>
      </c>
      <c r="CIX60" s="672" t="s">
        <v>454</v>
      </c>
      <c r="CIY60" s="672" t="s">
        <v>453</v>
      </c>
      <c r="CIZ60" s="672" t="s">
        <v>454</v>
      </c>
      <c r="CJA60" s="672" t="s">
        <v>453</v>
      </c>
      <c r="CJB60" s="672" t="s">
        <v>454</v>
      </c>
      <c r="CJC60" s="672" t="s">
        <v>453</v>
      </c>
      <c r="CJD60" s="672" t="s">
        <v>454</v>
      </c>
      <c r="CJE60" s="672" t="s">
        <v>453</v>
      </c>
      <c r="CJF60" s="672" t="s">
        <v>454</v>
      </c>
      <c r="CJG60" s="672" t="s">
        <v>453</v>
      </c>
      <c r="CJH60" s="672" t="s">
        <v>454</v>
      </c>
      <c r="CJI60" s="672" t="s">
        <v>453</v>
      </c>
      <c r="CJJ60" s="672" t="s">
        <v>454</v>
      </c>
      <c r="CJK60" s="672" t="s">
        <v>453</v>
      </c>
      <c r="CJL60" s="672" t="s">
        <v>454</v>
      </c>
      <c r="CJM60" s="672" t="s">
        <v>453</v>
      </c>
      <c r="CJN60" s="672" t="s">
        <v>454</v>
      </c>
      <c r="CJO60" s="672" t="s">
        <v>453</v>
      </c>
      <c r="CJP60" s="672" t="s">
        <v>454</v>
      </c>
      <c r="CJQ60" s="672" t="s">
        <v>453</v>
      </c>
      <c r="CJR60" s="672" t="s">
        <v>454</v>
      </c>
      <c r="CJS60" s="672" t="s">
        <v>453</v>
      </c>
      <c r="CJT60" s="672" t="s">
        <v>454</v>
      </c>
      <c r="CJU60" s="672" t="s">
        <v>453</v>
      </c>
      <c r="CJV60" s="672" t="s">
        <v>454</v>
      </c>
      <c r="CJW60" s="672" t="s">
        <v>453</v>
      </c>
      <c r="CJX60" s="672" t="s">
        <v>454</v>
      </c>
      <c r="CJY60" s="672" t="s">
        <v>453</v>
      </c>
      <c r="CJZ60" s="672" t="s">
        <v>454</v>
      </c>
      <c r="CKA60" s="672" t="s">
        <v>453</v>
      </c>
      <c r="CKB60" s="672" t="s">
        <v>454</v>
      </c>
      <c r="CKC60" s="672" t="s">
        <v>453</v>
      </c>
      <c r="CKD60" s="672" t="s">
        <v>454</v>
      </c>
      <c r="CKE60" s="672" t="s">
        <v>453</v>
      </c>
      <c r="CKF60" s="672" t="s">
        <v>454</v>
      </c>
      <c r="CKG60" s="672" t="s">
        <v>453</v>
      </c>
      <c r="CKH60" s="672" t="s">
        <v>454</v>
      </c>
      <c r="CKI60" s="672" t="s">
        <v>453</v>
      </c>
      <c r="CKJ60" s="672" t="s">
        <v>454</v>
      </c>
      <c r="CKK60" s="672" t="s">
        <v>453</v>
      </c>
      <c r="CKL60" s="672" t="s">
        <v>454</v>
      </c>
      <c r="CKM60" s="672" t="s">
        <v>453</v>
      </c>
      <c r="CKN60" s="672" t="s">
        <v>454</v>
      </c>
      <c r="CKO60" s="672" t="s">
        <v>453</v>
      </c>
      <c r="CKP60" s="672" t="s">
        <v>454</v>
      </c>
      <c r="CKQ60" s="672" t="s">
        <v>453</v>
      </c>
      <c r="CKR60" s="672" t="s">
        <v>454</v>
      </c>
      <c r="CKS60" s="672" t="s">
        <v>453</v>
      </c>
      <c r="CKT60" s="672" t="s">
        <v>454</v>
      </c>
      <c r="CKU60" s="672" t="s">
        <v>453</v>
      </c>
      <c r="CKV60" s="672" t="s">
        <v>454</v>
      </c>
      <c r="CKW60" s="672" t="s">
        <v>453</v>
      </c>
      <c r="CKX60" s="672" t="s">
        <v>454</v>
      </c>
      <c r="CKY60" s="672" t="s">
        <v>453</v>
      </c>
      <c r="CKZ60" s="672" t="s">
        <v>454</v>
      </c>
      <c r="CLA60" s="672" t="s">
        <v>453</v>
      </c>
      <c r="CLB60" s="672" t="s">
        <v>454</v>
      </c>
      <c r="CLC60" s="672" t="s">
        <v>453</v>
      </c>
      <c r="CLD60" s="672" t="s">
        <v>454</v>
      </c>
      <c r="CLE60" s="672" t="s">
        <v>453</v>
      </c>
      <c r="CLF60" s="672" t="s">
        <v>454</v>
      </c>
      <c r="CLG60" s="672" t="s">
        <v>453</v>
      </c>
      <c r="CLH60" s="672" t="s">
        <v>454</v>
      </c>
      <c r="CLI60" s="672" t="s">
        <v>453</v>
      </c>
      <c r="CLJ60" s="672" t="s">
        <v>454</v>
      </c>
      <c r="CLK60" s="672" t="s">
        <v>453</v>
      </c>
      <c r="CLL60" s="672" t="s">
        <v>454</v>
      </c>
      <c r="CLM60" s="672" t="s">
        <v>453</v>
      </c>
      <c r="CLN60" s="672" t="s">
        <v>454</v>
      </c>
      <c r="CLO60" s="672" t="s">
        <v>453</v>
      </c>
      <c r="CLP60" s="672" t="s">
        <v>454</v>
      </c>
      <c r="CLQ60" s="672" t="s">
        <v>453</v>
      </c>
      <c r="CLR60" s="672" t="s">
        <v>454</v>
      </c>
      <c r="CLS60" s="672" t="s">
        <v>453</v>
      </c>
      <c r="CLT60" s="672" t="s">
        <v>454</v>
      </c>
      <c r="CLU60" s="672" t="s">
        <v>453</v>
      </c>
      <c r="CLV60" s="672" t="s">
        <v>454</v>
      </c>
      <c r="CLW60" s="672" t="s">
        <v>453</v>
      </c>
      <c r="CLX60" s="672" t="s">
        <v>454</v>
      </c>
      <c r="CLY60" s="672" t="s">
        <v>453</v>
      </c>
      <c r="CLZ60" s="672" t="s">
        <v>454</v>
      </c>
      <c r="CMA60" s="672" t="s">
        <v>453</v>
      </c>
      <c r="CMB60" s="672" t="s">
        <v>454</v>
      </c>
      <c r="CMC60" s="672" t="s">
        <v>453</v>
      </c>
      <c r="CMD60" s="672" t="s">
        <v>454</v>
      </c>
      <c r="CME60" s="672" t="s">
        <v>453</v>
      </c>
      <c r="CMF60" s="672" t="s">
        <v>454</v>
      </c>
      <c r="CMG60" s="672" t="s">
        <v>453</v>
      </c>
      <c r="CMH60" s="672" t="s">
        <v>454</v>
      </c>
      <c r="CMI60" s="672" t="s">
        <v>453</v>
      </c>
      <c r="CMJ60" s="672" t="s">
        <v>454</v>
      </c>
      <c r="CMK60" s="672" t="s">
        <v>453</v>
      </c>
      <c r="CML60" s="672" t="s">
        <v>454</v>
      </c>
      <c r="CMM60" s="672" t="s">
        <v>453</v>
      </c>
      <c r="CMN60" s="672" t="s">
        <v>454</v>
      </c>
      <c r="CMO60" s="672" t="s">
        <v>453</v>
      </c>
      <c r="CMP60" s="672" t="s">
        <v>454</v>
      </c>
      <c r="CMQ60" s="672" t="s">
        <v>453</v>
      </c>
      <c r="CMR60" s="672" t="s">
        <v>454</v>
      </c>
      <c r="CMS60" s="672" t="s">
        <v>453</v>
      </c>
      <c r="CMT60" s="672" t="s">
        <v>454</v>
      </c>
      <c r="CMU60" s="672" t="s">
        <v>453</v>
      </c>
      <c r="CMV60" s="672" t="s">
        <v>454</v>
      </c>
      <c r="CMW60" s="672" t="s">
        <v>453</v>
      </c>
      <c r="CMX60" s="672" t="s">
        <v>454</v>
      </c>
      <c r="CMY60" s="672" t="s">
        <v>453</v>
      </c>
      <c r="CMZ60" s="672" t="s">
        <v>454</v>
      </c>
      <c r="CNA60" s="672" t="s">
        <v>453</v>
      </c>
      <c r="CNB60" s="672" t="s">
        <v>454</v>
      </c>
      <c r="CNC60" s="672" t="s">
        <v>453</v>
      </c>
      <c r="CND60" s="672" t="s">
        <v>454</v>
      </c>
      <c r="CNE60" s="672" t="s">
        <v>453</v>
      </c>
      <c r="CNF60" s="672" t="s">
        <v>454</v>
      </c>
      <c r="CNG60" s="672" t="s">
        <v>453</v>
      </c>
      <c r="CNH60" s="672" t="s">
        <v>454</v>
      </c>
      <c r="CNI60" s="672" t="s">
        <v>453</v>
      </c>
      <c r="CNJ60" s="672" t="s">
        <v>454</v>
      </c>
      <c r="CNK60" s="672" t="s">
        <v>453</v>
      </c>
      <c r="CNL60" s="672" t="s">
        <v>454</v>
      </c>
      <c r="CNM60" s="672" t="s">
        <v>453</v>
      </c>
      <c r="CNN60" s="672" t="s">
        <v>454</v>
      </c>
      <c r="CNO60" s="672" t="s">
        <v>453</v>
      </c>
      <c r="CNP60" s="672" t="s">
        <v>454</v>
      </c>
      <c r="CNQ60" s="672" t="s">
        <v>453</v>
      </c>
      <c r="CNR60" s="672" t="s">
        <v>454</v>
      </c>
      <c r="CNS60" s="672" t="s">
        <v>453</v>
      </c>
      <c r="CNT60" s="672" t="s">
        <v>454</v>
      </c>
      <c r="CNU60" s="672" t="s">
        <v>453</v>
      </c>
      <c r="CNV60" s="672" t="s">
        <v>454</v>
      </c>
      <c r="CNW60" s="672" t="s">
        <v>453</v>
      </c>
      <c r="CNX60" s="672" t="s">
        <v>454</v>
      </c>
      <c r="CNY60" s="672" t="s">
        <v>453</v>
      </c>
      <c r="CNZ60" s="672" t="s">
        <v>454</v>
      </c>
      <c r="COA60" s="672" t="s">
        <v>453</v>
      </c>
      <c r="COB60" s="672" t="s">
        <v>454</v>
      </c>
      <c r="COC60" s="672" t="s">
        <v>453</v>
      </c>
      <c r="COD60" s="672" t="s">
        <v>454</v>
      </c>
      <c r="COE60" s="672" t="s">
        <v>453</v>
      </c>
      <c r="COF60" s="672" t="s">
        <v>454</v>
      </c>
      <c r="COG60" s="672" t="s">
        <v>453</v>
      </c>
      <c r="COH60" s="672" t="s">
        <v>454</v>
      </c>
      <c r="COI60" s="672" t="s">
        <v>453</v>
      </c>
      <c r="COJ60" s="672" t="s">
        <v>454</v>
      </c>
      <c r="COK60" s="672" t="s">
        <v>453</v>
      </c>
      <c r="COL60" s="672" t="s">
        <v>454</v>
      </c>
      <c r="COM60" s="672" t="s">
        <v>453</v>
      </c>
      <c r="CON60" s="672" t="s">
        <v>454</v>
      </c>
      <c r="COO60" s="672" t="s">
        <v>453</v>
      </c>
      <c r="COP60" s="672" t="s">
        <v>454</v>
      </c>
      <c r="COQ60" s="672" t="s">
        <v>453</v>
      </c>
      <c r="COR60" s="672" t="s">
        <v>454</v>
      </c>
      <c r="COS60" s="672" t="s">
        <v>453</v>
      </c>
      <c r="COT60" s="672" t="s">
        <v>454</v>
      </c>
      <c r="COU60" s="672" t="s">
        <v>453</v>
      </c>
      <c r="COV60" s="672" t="s">
        <v>454</v>
      </c>
      <c r="COW60" s="672" t="s">
        <v>453</v>
      </c>
      <c r="COX60" s="672" t="s">
        <v>454</v>
      </c>
      <c r="COY60" s="672" t="s">
        <v>453</v>
      </c>
      <c r="COZ60" s="672" t="s">
        <v>454</v>
      </c>
      <c r="CPA60" s="672" t="s">
        <v>453</v>
      </c>
      <c r="CPB60" s="672" t="s">
        <v>454</v>
      </c>
      <c r="CPC60" s="672" t="s">
        <v>453</v>
      </c>
      <c r="CPD60" s="672" t="s">
        <v>454</v>
      </c>
      <c r="CPE60" s="672" t="s">
        <v>453</v>
      </c>
      <c r="CPF60" s="672" t="s">
        <v>454</v>
      </c>
      <c r="CPG60" s="672" t="s">
        <v>453</v>
      </c>
      <c r="CPH60" s="672" t="s">
        <v>454</v>
      </c>
      <c r="CPI60" s="672" t="s">
        <v>453</v>
      </c>
      <c r="CPJ60" s="672" t="s">
        <v>454</v>
      </c>
      <c r="CPK60" s="672" t="s">
        <v>453</v>
      </c>
      <c r="CPL60" s="672" t="s">
        <v>454</v>
      </c>
      <c r="CPM60" s="672" t="s">
        <v>453</v>
      </c>
      <c r="CPN60" s="672" t="s">
        <v>454</v>
      </c>
      <c r="CPO60" s="672" t="s">
        <v>453</v>
      </c>
      <c r="CPP60" s="672" t="s">
        <v>454</v>
      </c>
      <c r="CPQ60" s="672" t="s">
        <v>453</v>
      </c>
      <c r="CPR60" s="672" t="s">
        <v>454</v>
      </c>
      <c r="CPS60" s="672" t="s">
        <v>453</v>
      </c>
      <c r="CPT60" s="672" t="s">
        <v>454</v>
      </c>
      <c r="CPU60" s="672" t="s">
        <v>453</v>
      </c>
      <c r="CPV60" s="672" t="s">
        <v>454</v>
      </c>
      <c r="CPW60" s="672" t="s">
        <v>453</v>
      </c>
      <c r="CPX60" s="672" t="s">
        <v>454</v>
      </c>
      <c r="CPY60" s="672" t="s">
        <v>453</v>
      </c>
      <c r="CPZ60" s="672" t="s">
        <v>454</v>
      </c>
      <c r="CQA60" s="672" t="s">
        <v>453</v>
      </c>
      <c r="CQB60" s="672" t="s">
        <v>454</v>
      </c>
      <c r="CQC60" s="672" t="s">
        <v>453</v>
      </c>
      <c r="CQD60" s="672" t="s">
        <v>454</v>
      </c>
      <c r="CQE60" s="672" t="s">
        <v>453</v>
      </c>
      <c r="CQF60" s="672" t="s">
        <v>454</v>
      </c>
      <c r="CQG60" s="672" t="s">
        <v>453</v>
      </c>
      <c r="CQH60" s="672" t="s">
        <v>454</v>
      </c>
      <c r="CQI60" s="672" t="s">
        <v>453</v>
      </c>
      <c r="CQJ60" s="672" t="s">
        <v>454</v>
      </c>
      <c r="CQK60" s="672" t="s">
        <v>453</v>
      </c>
      <c r="CQL60" s="672" t="s">
        <v>454</v>
      </c>
      <c r="CQM60" s="672" t="s">
        <v>453</v>
      </c>
      <c r="CQN60" s="672" t="s">
        <v>454</v>
      </c>
      <c r="CQO60" s="672" t="s">
        <v>453</v>
      </c>
      <c r="CQP60" s="672" t="s">
        <v>454</v>
      </c>
      <c r="CQQ60" s="672" t="s">
        <v>453</v>
      </c>
      <c r="CQR60" s="672" t="s">
        <v>454</v>
      </c>
      <c r="CQS60" s="672" t="s">
        <v>453</v>
      </c>
      <c r="CQT60" s="672" t="s">
        <v>454</v>
      </c>
      <c r="CQU60" s="672" t="s">
        <v>453</v>
      </c>
      <c r="CQV60" s="672" t="s">
        <v>454</v>
      </c>
      <c r="CQW60" s="672" t="s">
        <v>453</v>
      </c>
      <c r="CQX60" s="672" t="s">
        <v>454</v>
      </c>
      <c r="CQY60" s="672" t="s">
        <v>453</v>
      </c>
      <c r="CQZ60" s="672" t="s">
        <v>454</v>
      </c>
      <c r="CRA60" s="672" t="s">
        <v>453</v>
      </c>
      <c r="CRB60" s="672" t="s">
        <v>454</v>
      </c>
      <c r="CRC60" s="672" t="s">
        <v>453</v>
      </c>
      <c r="CRD60" s="672" t="s">
        <v>454</v>
      </c>
      <c r="CRE60" s="672" t="s">
        <v>453</v>
      </c>
      <c r="CRF60" s="672" t="s">
        <v>454</v>
      </c>
      <c r="CRG60" s="672" t="s">
        <v>453</v>
      </c>
      <c r="CRH60" s="672" t="s">
        <v>454</v>
      </c>
      <c r="CRI60" s="672" t="s">
        <v>453</v>
      </c>
      <c r="CRJ60" s="672" t="s">
        <v>454</v>
      </c>
      <c r="CRK60" s="672" t="s">
        <v>453</v>
      </c>
      <c r="CRL60" s="672" t="s">
        <v>454</v>
      </c>
      <c r="CRM60" s="672" t="s">
        <v>453</v>
      </c>
      <c r="CRN60" s="672" t="s">
        <v>454</v>
      </c>
      <c r="CRO60" s="672" t="s">
        <v>453</v>
      </c>
      <c r="CRP60" s="672" t="s">
        <v>454</v>
      </c>
      <c r="CRQ60" s="672" t="s">
        <v>453</v>
      </c>
      <c r="CRR60" s="672" t="s">
        <v>454</v>
      </c>
      <c r="CRS60" s="672" t="s">
        <v>453</v>
      </c>
      <c r="CRT60" s="672" t="s">
        <v>454</v>
      </c>
      <c r="CRU60" s="672" t="s">
        <v>453</v>
      </c>
      <c r="CRV60" s="672" t="s">
        <v>454</v>
      </c>
      <c r="CRW60" s="672" t="s">
        <v>453</v>
      </c>
      <c r="CRX60" s="672" t="s">
        <v>454</v>
      </c>
      <c r="CRY60" s="672" t="s">
        <v>453</v>
      </c>
      <c r="CRZ60" s="672" t="s">
        <v>454</v>
      </c>
      <c r="CSA60" s="672" t="s">
        <v>453</v>
      </c>
      <c r="CSB60" s="672" t="s">
        <v>454</v>
      </c>
      <c r="CSC60" s="672" t="s">
        <v>453</v>
      </c>
      <c r="CSD60" s="672" t="s">
        <v>454</v>
      </c>
      <c r="CSE60" s="672" t="s">
        <v>453</v>
      </c>
      <c r="CSF60" s="672" t="s">
        <v>454</v>
      </c>
      <c r="CSG60" s="672" t="s">
        <v>453</v>
      </c>
      <c r="CSH60" s="672" t="s">
        <v>454</v>
      </c>
      <c r="CSI60" s="672" t="s">
        <v>453</v>
      </c>
      <c r="CSJ60" s="672" t="s">
        <v>454</v>
      </c>
      <c r="CSK60" s="672" t="s">
        <v>453</v>
      </c>
      <c r="CSL60" s="672" t="s">
        <v>454</v>
      </c>
      <c r="CSM60" s="672" t="s">
        <v>453</v>
      </c>
      <c r="CSN60" s="672" t="s">
        <v>454</v>
      </c>
      <c r="CSO60" s="672" t="s">
        <v>453</v>
      </c>
      <c r="CSP60" s="672" t="s">
        <v>454</v>
      </c>
      <c r="CSQ60" s="672" t="s">
        <v>453</v>
      </c>
      <c r="CSR60" s="672" t="s">
        <v>454</v>
      </c>
      <c r="CSS60" s="672" t="s">
        <v>453</v>
      </c>
      <c r="CST60" s="672" t="s">
        <v>454</v>
      </c>
      <c r="CSU60" s="672" t="s">
        <v>453</v>
      </c>
      <c r="CSV60" s="672" t="s">
        <v>454</v>
      </c>
      <c r="CSW60" s="672" t="s">
        <v>453</v>
      </c>
      <c r="CSX60" s="672" t="s">
        <v>454</v>
      </c>
      <c r="CSY60" s="672" t="s">
        <v>453</v>
      </c>
      <c r="CSZ60" s="672" t="s">
        <v>454</v>
      </c>
      <c r="CTA60" s="672" t="s">
        <v>453</v>
      </c>
      <c r="CTB60" s="672" t="s">
        <v>454</v>
      </c>
      <c r="CTC60" s="672" t="s">
        <v>453</v>
      </c>
      <c r="CTD60" s="672" t="s">
        <v>454</v>
      </c>
      <c r="CTE60" s="672" t="s">
        <v>453</v>
      </c>
      <c r="CTF60" s="672" t="s">
        <v>454</v>
      </c>
      <c r="CTG60" s="672" t="s">
        <v>453</v>
      </c>
      <c r="CTH60" s="672" t="s">
        <v>454</v>
      </c>
      <c r="CTI60" s="672" t="s">
        <v>453</v>
      </c>
      <c r="CTJ60" s="672" t="s">
        <v>454</v>
      </c>
      <c r="CTK60" s="672" t="s">
        <v>453</v>
      </c>
      <c r="CTL60" s="672" t="s">
        <v>454</v>
      </c>
      <c r="CTM60" s="672" t="s">
        <v>453</v>
      </c>
      <c r="CTN60" s="672" t="s">
        <v>454</v>
      </c>
      <c r="CTO60" s="672" t="s">
        <v>453</v>
      </c>
      <c r="CTP60" s="672" t="s">
        <v>454</v>
      </c>
      <c r="CTQ60" s="672" t="s">
        <v>453</v>
      </c>
      <c r="CTR60" s="672" t="s">
        <v>454</v>
      </c>
      <c r="CTS60" s="672" t="s">
        <v>453</v>
      </c>
      <c r="CTT60" s="672" t="s">
        <v>454</v>
      </c>
      <c r="CTU60" s="672" t="s">
        <v>453</v>
      </c>
      <c r="CTV60" s="672" t="s">
        <v>454</v>
      </c>
      <c r="CTW60" s="672" t="s">
        <v>453</v>
      </c>
      <c r="CTX60" s="672" t="s">
        <v>454</v>
      </c>
      <c r="CTY60" s="672" t="s">
        <v>453</v>
      </c>
      <c r="CTZ60" s="672" t="s">
        <v>454</v>
      </c>
      <c r="CUA60" s="672" t="s">
        <v>453</v>
      </c>
      <c r="CUB60" s="672" t="s">
        <v>454</v>
      </c>
      <c r="CUC60" s="672" t="s">
        <v>453</v>
      </c>
      <c r="CUD60" s="672" t="s">
        <v>454</v>
      </c>
      <c r="CUE60" s="672" t="s">
        <v>453</v>
      </c>
      <c r="CUF60" s="672" t="s">
        <v>454</v>
      </c>
      <c r="CUG60" s="672" t="s">
        <v>453</v>
      </c>
      <c r="CUH60" s="672" t="s">
        <v>454</v>
      </c>
      <c r="CUI60" s="672" t="s">
        <v>453</v>
      </c>
      <c r="CUJ60" s="672" t="s">
        <v>454</v>
      </c>
      <c r="CUK60" s="672" t="s">
        <v>453</v>
      </c>
      <c r="CUL60" s="672" t="s">
        <v>454</v>
      </c>
      <c r="CUM60" s="672" t="s">
        <v>453</v>
      </c>
      <c r="CUN60" s="672" t="s">
        <v>454</v>
      </c>
      <c r="CUO60" s="672" t="s">
        <v>453</v>
      </c>
      <c r="CUP60" s="672" t="s">
        <v>454</v>
      </c>
      <c r="CUQ60" s="672" t="s">
        <v>453</v>
      </c>
      <c r="CUR60" s="672" t="s">
        <v>454</v>
      </c>
      <c r="CUS60" s="672" t="s">
        <v>453</v>
      </c>
      <c r="CUT60" s="672" t="s">
        <v>454</v>
      </c>
      <c r="CUU60" s="672" t="s">
        <v>453</v>
      </c>
      <c r="CUV60" s="672" t="s">
        <v>454</v>
      </c>
      <c r="CUW60" s="672" t="s">
        <v>453</v>
      </c>
      <c r="CUX60" s="672" t="s">
        <v>454</v>
      </c>
      <c r="CUY60" s="672" t="s">
        <v>453</v>
      </c>
      <c r="CUZ60" s="672" t="s">
        <v>454</v>
      </c>
      <c r="CVA60" s="672" t="s">
        <v>453</v>
      </c>
      <c r="CVB60" s="672" t="s">
        <v>454</v>
      </c>
      <c r="CVC60" s="672" t="s">
        <v>453</v>
      </c>
      <c r="CVD60" s="672" t="s">
        <v>454</v>
      </c>
      <c r="CVE60" s="672" t="s">
        <v>453</v>
      </c>
      <c r="CVF60" s="672" t="s">
        <v>454</v>
      </c>
      <c r="CVG60" s="672" t="s">
        <v>453</v>
      </c>
      <c r="CVH60" s="672" t="s">
        <v>454</v>
      </c>
      <c r="CVI60" s="672" t="s">
        <v>453</v>
      </c>
      <c r="CVJ60" s="672" t="s">
        <v>454</v>
      </c>
      <c r="CVK60" s="672" t="s">
        <v>453</v>
      </c>
      <c r="CVL60" s="672" t="s">
        <v>454</v>
      </c>
      <c r="CVM60" s="672" t="s">
        <v>453</v>
      </c>
      <c r="CVN60" s="672" t="s">
        <v>454</v>
      </c>
      <c r="CVO60" s="672" t="s">
        <v>453</v>
      </c>
      <c r="CVP60" s="672" t="s">
        <v>454</v>
      </c>
      <c r="CVQ60" s="672" t="s">
        <v>453</v>
      </c>
      <c r="CVR60" s="672" t="s">
        <v>454</v>
      </c>
      <c r="CVS60" s="672" t="s">
        <v>453</v>
      </c>
      <c r="CVT60" s="672" t="s">
        <v>454</v>
      </c>
      <c r="CVU60" s="672" t="s">
        <v>453</v>
      </c>
      <c r="CVV60" s="672" t="s">
        <v>454</v>
      </c>
      <c r="CVW60" s="672" t="s">
        <v>453</v>
      </c>
      <c r="CVX60" s="672" t="s">
        <v>454</v>
      </c>
      <c r="CVY60" s="672" t="s">
        <v>453</v>
      </c>
      <c r="CVZ60" s="672" t="s">
        <v>454</v>
      </c>
      <c r="CWA60" s="672" t="s">
        <v>453</v>
      </c>
      <c r="CWB60" s="672" t="s">
        <v>454</v>
      </c>
      <c r="CWC60" s="672" t="s">
        <v>453</v>
      </c>
      <c r="CWD60" s="672" t="s">
        <v>454</v>
      </c>
      <c r="CWE60" s="672" t="s">
        <v>453</v>
      </c>
      <c r="CWF60" s="672" t="s">
        <v>454</v>
      </c>
      <c r="CWG60" s="672" t="s">
        <v>453</v>
      </c>
      <c r="CWH60" s="672" t="s">
        <v>454</v>
      </c>
      <c r="CWI60" s="672" t="s">
        <v>453</v>
      </c>
      <c r="CWJ60" s="672" t="s">
        <v>454</v>
      </c>
      <c r="CWK60" s="672" t="s">
        <v>453</v>
      </c>
      <c r="CWL60" s="672" t="s">
        <v>454</v>
      </c>
      <c r="CWM60" s="672" t="s">
        <v>453</v>
      </c>
      <c r="CWN60" s="672" t="s">
        <v>454</v>
      </c>
      <c r="CWO60" s="672" t="s">
        <v>453</v>
      </c>
      <c r="CWP60" s="672" t="s">
        <v>454</v>
      </c>
      <c r="CWQ60" s="672" t="s">
        <v>453</v>
      </c>
      <c r="CWR60" s="672" t="s">
        <v>454</v>
      </c>
      <c r="CWS60" s="672" t="s">
        <v>453</v>
      </c>
      <c r="CWT60" s="672" t="s">
        <v>454</v>
      </c>
      <c r="CWU60" s="672" t="s">
        <v>453</v>
      </c>
      <c r="CWV60" s="672" t="s">
        <v>454</v>
      </c>
      <c r="CWW60" s="672" t="s">
        <v>453</v>
      </c>
      <c r="CWX60" s="672" t="s">
        <v>454</v>
      </c>
      <c r="CWY60" s="672" t="s">
        <v>453</v>
      </c>
      <c r="CWZ60" s="672" t="s">
        <v>454</v>
      </c>
      <c r="CXA60" s="672" t="s">
        <v>453</v>
      </c>
      <c r="CXB60" s="672" t="s">
        <v>454</v>
      </c>
      <c r="CXC60" s="672" t="s">
        <v>453</v>
      </c>
      <c r="CXD60" s="672" t="s">
        <v>454</v>
      </c>
      <c r="CXE60" s="672" t="s">
        <v>453</v>
      </c>
      <c r="CXF60" s="672" t="s">
        <v>454</v>
      </c>
      <c r="CXG60" s="672" t="s">
        <v>453</v>
      </c>
      <c r="CXH60" s="672" t="s">
        <v>454</v>
      </c>
      <c r="CXI60" s="672" t="s">
        <v>453</v>
      </c>
      <c r="CXJ60" s="672" t="s">
        <v>454</v>
      </c>
      <c r="CXK60" s="672" t="s">
        <v>453</v>
      </c>
      <c r="CXL60" s="672" t="s">
        <v>454</v>
      </c>
      <c r="CXM60" s="672" t="s">
        <v>453</v>
      </c>
      <c r="CXN60" s="672" t="s">
        <v>454</v>
      </c>
      <c r="CXO60" s="672" t="s">
        <v>453</v>
      </c>
      <c r="CXP60" s="672" t="s">
        <v>454</v>
      </c>
      <c r="CXQ60" s="672" t="s">
        <v>453</v>
      </c>
      <c r="CXR60" s="672" t="s">
        <v>454</v>
      </c>
      <c r="CXS60" s="672" t="s">
        <v>453</v>
      </c>
      <c r="CXT60" s="672" t="s">
        <v>454</v>
      </c>
      <c r="CXU60" s="672" t="s">
        <v>453</v>
      </c>
      <c r="CXV60" s="672" t="s">
        <v>454</v>
      </c>
      <c r="CXW60" s="672" t="s">
        <v>453</v>
      </c>
      <c r="CXX60" s="672" t="s">
        <v>454</v>
      </c>
      <c r="CXY60" s="672" t="s">
        <v>453</v>
      </c>
      <c r="CXZ60" s="672" t="s">
        <v>454</v>
      </c>
      <c r="CYA60" s="672" t="s">
        <v>453</v>
      </c>
      <c r="CYB60" s="672" t="s">
        <v>454</v>
      </c>
      <c r="CYC60" s="672" t="s">
        <v>453</v>
      </c>
      <c r="CYD60" s="672" t="s">
        <v>454</v>
      </c>
      <c r="CYE60" s="672" t="s">
        <v>453</v>
      </c>
      <c r="CYF60" s="672" t="s">
        <v>454</v>
      </c>
      <c r="CYG60" s="672" t="s">
        <v>453</v>
      </c>
      <c r="CYH60" s="672" t="s">
        <v>454</v>
      </c>
      <c r="CYI60" s="672" t="s">
        <v>453</v>
      </c>
      <c r="CYJ60" s="672" t="s">
        <v>454</v>
      </c>
      <c r="CYK60" s="672" t="s">
        <v>453</v>
      </c>
      <c r="CYL60" s="672" t="s">
        <v>454</v>
      </c>
      <c r="CYM60" s="672" t="s">
        <v>453</v>
      </c>
      <c r="CYN60" s="672" t="s">
        <v>454</v>
      </c>
      <c r="CYO60" s="672" t="s">
        <v>453</v>
      </c>
      <c r="CYP60" s="672" t="s">
        <v>454</v>
      </c>
      <c r="CYQ60" s="672" t="s">
        <v>453</v>
      </c>
      <c r="CYR60" s="672" t="s">
        <v>454</v>
      </c>
      <c r="CYS60" s="672" t="s">
        <v>453</v>
      </c>
      <c r="CYT60" s="672" t="s">
        <v>454</v>
      </c>
      <c r="CYU60" s="672" t="s">
        <v>453</v>
      </c>
      <c r="CYV60" s="672" t="s">
        <v>454</v>
      </c>
      <c r="CYW60" s="672" t="s">
        <v>453</v>
      </c>
      <c r="CYX60" s="672" t="s">
        <v>454</v>
      </c>
      <c r="CYY60" s="672" t="s">
        <v>453</v>
      </c>
      <c r="CYZ60" s="672" t="s">
        <v>454</v>
      </c>
      <c r="CZA60" s="672" t="s">
        <v>453</v>
      </c>
      <c r="CZB60" s="672" t="s">
        <v>454</v>
      </c>
      <c r="CZC60" s="672" t="s">
        <v>453</v>
      </c>
      <c r="CZD60" s="672" t="s">
        <v>454</v>
      </c>
      <c r="CZE60" s="672" t="s">
        <v>453</v>
      </c>
      <c r="CZF60" s="672" t="s">
        <v>454</v>
      </c>
      <c r="CZG60" s="672" t="s">
        <v>453</v>
      </c>
      <c r="CZH60" s="672" t="s">
        <v>454</v>
      </c>
      <c r="CZI60" s="672" t="s">
        <v>453</v>
      </c>
      <c r="CZJ60" s="672" t="s">
        <v>454</v>
      </c>
      <c r="CZK60" s="672" t="s">
        <v>453</v>
      </c>
      <c r="CZL60" s="672" t="s">
        <v>454</v>
      </c>
      <c r="CZM60" s="672" t="s">
        <v>453</v>
      </c>
      <c r="CZN60" s="672" t="s">
        <v>454</v>
      </c>
      <c r="CZO60" s="672" t="s">
        <v>453</v>
      </c>
      <c r="CZP60" s="672" t="s">
        <v>454</v>
      </c>
      <c r="CZQ60" s="672" t="s">
        <v>453</v>
      </c>
      <c r="CZR60" s="672" t="s">
        <v>454</v>
      </c>
      <c r="CZS60" s="672" t="s">
        <v>453</v>
      </c>
      <c r="CZT60" s="672" t="s">
        <v>454</v>
      </c>
      <c r="CZU60" s="672" t="s">
        <v>453</v>
      </c>
      <c r="CZV60" s="672" t="s">
        <v>454</v>
      </c>
      <c r="CZW60" s="672" t="s">
        <v>453</v>
      </c>
      <c r="CZX60" s="672" t="s">
        <v>454</v>
      </c>
      <c r="CZY60" s="672" t="s">
        <v>453</v>
      </c>
      <c r="CZZ60" s="672" t="s">
        <v>454</v>
      </c>
      <c r="DAA60" s="672" t="s">
        <v>453</v>
      </c>
      <c r="DAB60" s="672" t="s">
        <v>454</v>
      </c>
      <c r="DAC60" s="672" t="s">
        <v>453</v>
      </c>
      <c r="DAD60" s="672" t="s">
        <v>454</v>
      </c>
      <c r="DAE60" s="672" t="s">
        <v>453</v>
      </c>
      <c r="DAF60" s="672" t="s">
        <v>454</v>
      </c>
      <c r="DAG60" s="672" t="s">
        <v>453</v>
      </c>
      <c r="DAH60" s="672" t="s">
        <v>454</v>
      </c>
      <c r="DAI60" s="672" t="s">
        <v>453</v>
      </c>
      <c r="DAJ60" s="672" t="s">
        <v>454</v>
      </c>
      <c r="DAK60" s="672" t="s">
        <v>453</v>
      </c>
      <c r="DAL60" s="672" t="s">
        <v>454</v>
      </c>
      <c r="DAM60" s="672" t="s">
        <v>453</v>
      </c>
      <c r="DAN60" s="672" t="s">
        <v>454</v>
      </c>
      <c r="DAO60" s="672" t="s">
        <v>453</v>
      </c>
      <c r="DAP60" s="672" t="s">
        <v>454</v>
      </c>
      <c r="DAQ60" s="672" t="s">
        <v>453</v>
      </c>
      <c r="DAR60" s="672" t="s">
        <v>454</v>
      </c>
      <c r="DAS60" s="672" t="s">
        <v>453</v>
      </c>
      <c r="DAT60" s="672" t="s">
        <v>454</v>
      </c>
      <c r="DAU60" s="672" t="s">
        <v>453</v>
      </c>
      <c r="DAV60" s="672" t="s">
        <v>454</v>
      </c>
      <c r="DAW60" s="672" t="s">
        <v>453</v>
      </c>
      <c r="DAX60" s="672" t="s">
        <v>454</v>
      </c>
      <c r="DAY60" s="672" t="s">
        <v>453</v>
      </c>
      <c r="DAZ60" s="672" t="s">
        <v>454</v>
      </c>
      <c r="DBA60" s="672" t="s">
        <v>453</v>
      </c>
      <c r="DBB60" s="672" t="s">
        <v>454</v>
      </c>
      <c r="DBC60" s="672" t="s">
        <v>453</v>
      </c>
      <c r="DBD60" s="672" t="s">
        <v>454</v>
      </c>
      <c r="DBE60" s="672" t="s">
        <v>453</v>
      </c>
      <c r="DBF60" s="672" t="s">
        <v>454</v>
      </c>
      <c r="DBG60" s="672" t="s">
        <v>453</v>
      </c>
      <c r="DBH60" s="672" t="s">
        <v>454</v>
      </c>
      <c r="DBI60" s="672" t="s">
        <v>453</v>
      </c>
      <c r="DBJ60" s="672" t="s">
        <v>454</v>
      </c>
      <c r="DBK60" s="672" t="s">
        <v>453</v>
      </c>
      <c r="DBL60" s="672" t="s">
        <v>454</v>
      </c>
      <c r="DBM60" s="672" t="s">
        <v>453</v>
      </c>
      <c r="DBN60" s="672" t="s">
        <v>454</v>
      </c>
      <c r="DBO60" s="672" t="s">
        <v>453</v>
      </c>
      <c r="DBP60" s="672" t="s">
        <v>454</v>
      </c>
      <c r="DBQ60" s="672" t="s">
        <v>453</v>
      </c>
      <c r="DBR60" s="672" t="s">
        <v>454</v>
      </c>
      <c r="DBS60" s="672" t="s">
        <v>453</v>
      </c>
      <c r="DBT60" s="672" t="s">
        <v>454</v>
      </c>
      <c r="DBU60" s="672" t="s">
        <v>453</v>
      </c>
      <c r="DBV60" s="672" t="s">
        <v>454</v>
      </c>
      <c r="DBW60" s="672" t="s">
        <v>453</v>
      </c>
      <c r="DBX60" s="672" t="s">
        <v>454</v>
      </c>
      <c r="DBY60" s="672" t="s">
        <v>453</v>
      </c>
      <c r="DBZ60" s="672" t="s">
        <v>454</v>
      </c>
      <c r="DCA60" s="672" t="s">
        <v>453</v>
      </c>
      <c r="DCB60" s="672" t="s">
        <v>454</v>
      </c>
      <c r="DCC60" s="672" t="s">
        <v>453</v>
      </c>
      <c r="DCD60" s="672" t="s">
        <v>454</v>
      </c>
      <c r="DCE60" s="672" t="s">
        <v>453</v>
      </c>
      <c r="DCF60" s="672" t="s">
        <v>454</v>
      </c>
      <c r="DCG60" s="672" t="s">
        <v>453</v>
      </c>
      <c r="DCH60" s="672" t="s">
        <v>454</v>
      </c>
      <c r="DCI60" s="672" t="s">
        <v>453</v>
      </c>
      <c r="DCJ60" s="672" t="s">
        <v>454</v>
      </c>
      <c r="DCK60" s="672" t="s">
        <v>453</v>
      </c>
      <c r="DCL60" s="672" t="s">
        <v>454</v>
      </c>
      <c r="DCM60" s="672" t="s">
        <v>453</v>
      </c>
      <c r="DCN60" s="672" t="s">
        <v>454</v>
      </c>
      <c r="DCO60" s="672" t="s">
        <v>453</v>
      </c>
      <c r="DCP60" s="672" t="s">
        <v>454</v>
      </c>
      <c r="DCQ60" s="672" t="s">
        <v>453</v>
      </c>
      <c r="DCR60" s="672" t="s">
        <v>454</v>
      </c>
      <c r="DCS60" s="672" t="s">
        <v>453</v>
      </c>
      <c r="DCT60" s="672" t="s">
        <v>454</v>
      </c>
      <c r="DCU60" s="672" t="s">
        <v>453</v>
      </c>
      <c r="DCV60" s="672" t="s">
        <v>454</v>
      </c>
      <c r="DCW60" s="672" t="s">
        <v>453</v>
      </c>
      <c r="DCX60" s="672" t="s">
        <v>454</v>
      </c>
      <c r="DCY60" s="672" t="s">
        <v>453</v>
      </c>
      <c r="DCZ60" s="672" t="s">
        <v>454</v>
      </c>
      <c r="DDA60" s="672" t="s">
        <v>453</v>
      </c>
      <c r="DDB60" s="672" t="s">
        <v>454</v>
      </c>
      <c r="DDC60" s="672" t="s">
        <v>453</v>
      </c>
      <c r="DDD60" s="672" t="s">
        <v>454</v>
      </c>
      <c r="DDE60" s="672" t="s">
        <v>453</v>
      </c>
      <c r="DDF60" s="672" t="s">
        <v>454</v>
      </c>
      <c r="DDG60" s="672" t="s">
        <v>453</v>
      </c>
      <c r="DDH60" s="672" t="s">
        <v>454</v>
      </c>
      <c r="DDI60" s="672" t="s">
        <v>453</v>
      </c>
      <c r="DDJ60" s="672" t="s">
        <v>454</v>
      </c>
      <c r="DDK60" s="672" t="s">
        <v>453</v>
      </c>
      <c r="DDL60" s="672" t="s">
        <v>454</v>
      </c>
      <c r="DDM60" s="672" t="s">
        <v>453</v>
      </c>
      <c r="DDN60" s="672" t="s">
        <v>454</v>
      </c>
      <c r="DDO60" s="672" t="s">
        <v>453</v>
      </c>
      <c r="DDP60" s="672" t="s">
        <v>454</v>
      </c>
      <c r="DDQ60" s="672" t="s">
        <v>453</v>
      </c>
      <c r="DDR60" s="672" t="s">
        <v>454</v>
      </c>
      <c r="DDS60" s="672" t="s">
        <v>453</v>
      </c>
      <c r="DDT60" s="672" t="s">
        <v>454</v>
      </c>
      <c r="DDU60" s="672" t="s">
        <v>453</v>
      </c>
      <c r="DDV60" s="672" t="s">
        <v>454</v>
      </c>
      <c r="DDW60" s="672" t="s">
        <v>453</v>
      </c>
      <c r="DDX60" s="672" t="s">
        <v>454</v>
      </c>
      <c r="DDY60" s="672" t="s">
        <v>453</v>
      </c>
      <c r="DDZ60" s="672" t="s">
        <v>454</v>
      </c>
      <c r="DEA60" s="672" t="s">
        <v>453</v>
      </c>
      <c r="DEB60" s="672" t="s">
        <v>454</v>
      </c>
      <c r="DEC60" s="672" t="s">
        <v>453</v>
      </c>
      <c r="DED60" s="672" t="s">
        <v>454</v>
      </c>
      <c r="DEE60" s="672" t="s">
        <v>453</v>
      </c>
      <c r="DEF60" s="672" t="s">
        <v>454</v>
      </c>
      <c r="DEG60" s="672" t="s">
        <v>453</v>
      </c>
      <c r="DEH60" s="672" t="s">
        <v>454</v>
      </c>
      <c r="DEI60" s="672" t="s">
        <v>453</v>
      </c>
      <c r="DEJ60" s="672" t="s">
        <v>454</v>
      </c>
      <c r="DEK60" s="672" t="s">
        <v>453</v>
      </c>
      <c r="DEL60" s="672" t="s">
        <v>454</v>
      </c>
      <c r="DEM60" s="672" t="s">
        <v>453</v>
      </c>
      <c r="DEN60" s="672" t="s">
        <v>454</v>
      </c>
      <c r="DEO60" s="672" t="s">
        <v>453</v>
      </c>
      <c r="DEP60" s="672" t="s">
        <v>454</v>
      </c>
      <c r="DEQ60" s="672" t="s">
        <v>453</v>
      </c>
      <c r="DER60" s="672" t="s">
        <v>454</v>
      </c>
      <c r="DES60" s="672" t="s">
        <v>453</v>
      </c>
      <c r="DET60" s="672" t="s">
        <v>454</v>
      </c>
      <c r="DEU60" s="672" t="s">
        <v>453</v>
      </c>
      <c r="DEV60" s="672" t="s">
        <v>454</v>
      </c>
      <c r="DEW60" s="672" t="s">
        <v>453</v>
      </c>
      <c r="DEX60" s="672" t="s">
        <v>454</v>
      </c>
      <c r="DEY60" s="672" t="s">
        <v>453</v>
      </c>
      <c r="DEZ60" s="672" t="s">
        <v>454</v>
      </c>
      <c r="DFA60" s="672" t="s">
        <v>453</v>
      </c>
      <c r="DFB60" s="672" t="s">
        <v>454</v>
      </c>
      <c r="DFC60" s="672" t="s">
        <v>453</v>
      </c>
      <c r="DFD60" s="672" t="s">
        <v>454</v>
      </c>
      <c r="DFE60" s="672" t="s">
        <v>453</v>
      </c>
      <c r="DFF60" s="672" t="s">
        <v>454</v>
      </c>
      <c r="DFG60" s="672" t="s">
        <v>453</v>
      </c>
      <c r="DFH60" s="672" t="s">
        <v>454</v>
      </c>
      <c r="DFI60" s="672" t="s">
        <v>453</v>
      </c>
      <c r="DFJ60" s="672" t="s">
        <v>454</v>
      </c>
      <c r="DFK60" s="672" t="s">
        <v>453</v>
      </c>
      <c r="DFL60" s="672" t="s">
        <v>454</v>
      </c>
      <c r="DFM60" s="672" t="s">
        <v>453</v>
      </c>
      <c r="DFN60" s="672" t="s">
        <v>454</v>
      </c>
      <c r="DFO60" s="672" t="s">
        <v>453</v>
      </c>
      <c r="DFP60" s="672" t="s">
        <v>454</v>
      </c>
      <c r="DFQ60" s="672" t="s">
        <v>453</v>
      </c>
      <c r="DFR60" s="672" t="s">
        <v>454</v>
      </c>
      <c r="DFS60" s="672" t="s">
        <v>453</v>
      </c>
      <c r="DFT60" s="672" t="s">
        <v>454</v>
      </c>
      <c r="DFU60" s="672" t="s">
        <v>453</v>
      </c>
      <c r="DFV60" s="672" t="s">
        <v>454</v>
      </c>
      <c r="DFW60" s="672" t="s">
        <v>453</v>
      </c>
      <c r="DFX60" s="672" t="s">
        <v>454</v>
      </c>
      <c r="DFY60" s="672" t="s">
        <v>453</v>
      </c>
      <c r="DFZ60" s="672" t="s">
        <v>454</v>
      </c>
      <c r="DGA60" s="672" t="s">
        <v>453</v>
      </c>
      <c r="DGB60" s="672" t="s">
        <v>454</v>
      </c>
      <c r="DGC60" s="672" t="s">
        <v>453</v>
      </c>
      <c r="DGD60" s="672" t="s">
        <v>454</v>
      </c>
      <c r="DGE60" s="672" t="s">
        <v>453</v>
      </c>
      <c r="DGF60" s="672" t="s">
        <v>454</v>
      </c>
      <c r="DGG60" s="672" t="s">
        <v>453</v>
      </c>
      <c r="DGH60" s="672" t="s">
        <v>454</v>
      </c>
      <c r="DGI60" s="672" t="s">
        <v>453</v>
      </c>
      <c r="DGJ60" s="672" t="s">
        <v>454</v>
      </c>
      <c r="DGK60" s="672" t="s">
        <v>453</v>
      </c>
      <c r="DGL60" s="672" t="s">
        <v>454</v>
      </c>
      <c r="DGM60" s="672" t="s">
        <v>453</v>
      </c>
      <c r="DGN60" s="672" t="s">
        <v>454</v>
      </c>
      <c r="DGO60" s="672" t="s">
        <v>453</v>
      </c>
      <c r="DGP60" s="672" t="s">
        <v>454</v>
      </c>
      <c r="DGQ60" s="672" t="s">
        <v>453</v>
      </c>
      <c r="DGR60" s="672" t="s">
        <v>454</v>
      </c>
      <c r="DGS60" s="672" t="s">
        <v>453</v>
      </c>
      <c r="DGT60" s="672" t="s">
        <v>454</v>
      </c>
      <c r="DGU60" s="672" t="s">
        <v>453</v>
      </c>
      <c r="DGV60" s="672" t="s">
        <v>454</v>
      </c>
      <c r="DGW60" s="672" t="s">
        <v>453</v>
      </c>
      <c r="DGX60" s="672" t="s">
        <v>454</v>
      </c>
      <c r="DGY60" s="672" t="s">
        <v>453</v>
      </c>
      <c r="DGZ60" s="672" t="s">
        <v>454</v>
      </c>
      <c r="DHA60" s="672" t="s">
        <v>453</v>
      </c>
      <c r="DHB60" s="672" t="s">
        <v>454</v>
      </c>
      <c r="DHC60" s="672" t="s">
        <v>453</v>
      </c>
      <c r="DHD60" s="672" t="s">
        <v>454</v>
      </c>
      <c r="DHE60" s="672" t="s">
        <v>453</v>
      </c>
      <c r="DHF60" s="672" t="s">
        <v>454</v>
      </c>
      <c r="DHG60" s="672" t="s">
        <v>453</v>
      </c>
      <c r="DHH60" s="672" t="s">
        <v>454</v>
      </c>
      <c r="DHI60" s="672" t="s">
        <v>453</v>
      </c>
      <c r="DHJ60" s="672" t="s">
        <v>454</v>
      </c>
      <c r="DHK60" s="672" t="s">
        <v>453</v>
      </c>
      <c r="DHL60" s="672" t="s">
        <v>454</v>
      </c>
      <c r="DHM60" s="672" t="s">
        <v>453</v>
      </c>
      <c r="DHN60" s="672" t="s">
        <v>454</v>
      </c>
      <c r="DHO60" s="672" t="s">
        <v>453</v>
      </c>
      <c r="DHP60" s="672" t="s">
        <v>454</v>
      </c>
      <c r="DHQ60" s="672" t="s">
        <v>453</v>
      </c>
      <c r="DHR60" s="672" t="s">
        <v>454</v>
      </c>
      <c r="DHS60" s="672" t="s">
        <v>453</v>
      </c>
      <c r="DHT60" s="672" t="s">
        <v>454</v>
      </c>
      <c r="DHU60" s="672" t="s">
        <v>453</v>
      </c>
      <c r="DHV60" s="672" t="s">
        <v>454</v>
      </c>
      <c r="DHW60" s="672" t="s">
        <v>453</v>
      </c>
      <c r="DHX60" s="672" t="s">
        <v>454</v>
      </c>
      <c r="DHY60" s="672" t="s">
        <v>453</v>
      </c>
      <c r="DHZ60" s="672" t="s">
        <v>454</v>
      </c>
      <c r="DIA60" s="672" t="s">
        <v>453</v>
      </c>
      <c r="DIB60" s="672" t="s">
        <v>454</v>
      </c>
      <c r="DIC60" s="672" t="s">
        <v>453</v>
      </c>
      <c r="DID60" s="672" t="s">
        <v>454</v>
      </c>
      <c r="DIE60" s="672" t="s">
        <v>453</v>
      </c>
      <c r="DIF60" s="672" t="s">
        <v>454</v>
      </c>
      <c r="DIG60" s="672" t="s">
        <v>453</v>
      </c>
      <c r="DIH60" s="672" t="s">
        <v>454</v>
      </c>
      <c r="DII60" s="672" t="s">
        <v>453</v>
      </c>
      <c r="DIJ60" s="672" t="s">
        <v>454</v>
      </c>
      <c r="DIK60" s="672" t="s">
        <v>453</v>
      </c>
      <c r="DIL60" s="672" t="s">
        <v>454</v>
      </c>
      <c r="DIM60" s="672" t="s">
        <v>453</v>
      </c>
      <c r="DIN60" s="672" t="s">
        <v>454</v>
      </c>
      <c r="DIO60" s="672" t="s">
        <v>453</v>
      </c>
      <c r="DIP60" s="672" t="s">
        <v>454</v>
      </c>
      <c r="DIQ60" s="672" t="s">
        <v>453</v>
      </c>
      <c r="DIR60" s="672" t="s">
        <v>454</v>
      </c>
      <c r="DIS60" s="672" t="s">
        <v>453</v>
      </c>
      <c r="DIT60" s="672" t="s">
        <v>454</v>
      </c>
      <c r="DIU60" s="672" t="s">
        <v>453</v>
      </c>
      <c r="DIV60" s="672" t="s">
        <v>454</v>
      </c>
      <c r="DIW60" s="672" t="s">
        <v>453</v>
      </c>
      <c r="DIX60" s="672" t="s">
        <v>454</v>
      </c>
      <c r="DIY60" s="672" t="s">
        <v>453</v>
      </c>
      <c r="DIZ60" s="672" t="s">
        <v>454</v>
      </c>
      <c r="DJA60" s="672" t="s">
        <v>453</v>
      </c>
      <c r="DJB60" s="672" t="s">
        <v>454</v>
      </c>
      <c r="DJC60" s="672" t="s">
        <v>453</v>
      </c>
      <c r="DJD60" s="672" t="s">
        <v>454</v>
      </c>
      <c r="DJE60" s="672" t="s">
        <v>453</v>
      </c>
      <c r="DJF60" s="672" t="s">
        <v>454</v>
      </c>
      <c r="DJG60" s="672" t="s">
        <v>453</v>
      </c>
      <c r="DJH60" s="672" t="s">
        <v>454</v>
      </c>
      <c r="DJI60" s="672" t="s">
        <v>453</v>
      </c>
      <c r="DJJ60" s="672" t="s">
        <v>454</v>
      </c>
      <c r="DJK60" s="672" t="s">
        <v>453</v>
      </c>
      <c r="DJL60" s="672" t="s">
        <v>454</v>
      </c>
      <c r="DJM60" s="672" t="s">
        <v>453</v>
      </c>
      <c r="DJN60" s="672" t="s">
        <v>454</v>
      </c>
      <c r="DJO60" s="672" t="s">
        <v>453</v>
      </c>
      <c r="DJP60" s="672" t="s">
        <v>454</v>
      </c>
      <c r="DJQ60" s="672" t="s">
        <v>453</v>
      </c>
      <c r="DJR60" s="672" t="s">
        <v>454</v>
      </c>
      <c r="DJS60" s="672" t="s">
        <v>453</v>
      </c>
      <c r="DJT60" s="672" t="s">
        <v>454</v>
      </c>
      <c r="DJU60" s="672" t="s">
        <v>453</v>
      </c>
      <c r="DJV60" s="672" t="s">
        <v>454</v>
      </c>
      <c r="DJW60" s="672" t="s">
        <v>453</v>
      </c>
      <c r="DJX60" s="672" t="s">
        <v>454</v>
      </c>
      <c r="DJY60" s="672" t="s">
        <v>453</v>
      </c>
      <c r="DJZ60" s="672" t="s">
        <v>454</v>
      </c>
      <c r="DKA60" s="672" t="s">
        <v>453</v>
      </c>
      <c r="DKB60" s="672" t="s">
        <v>454</v>
      </c>
      <c r="DKC60" s="672" t="s">
        <v>453</v>
      </c>
      <c r="DKD60" s="672" t="s">
        <v>454</v>
      </c>
      <c r="DKE60" s="672" t="s">
        <v>453</v>
      </c>
      <c r="DKF60" s="672" t="s">
        <v>454</v>
      </c>
      <c r="DKG60" s="672" t="s">
        <v>453</v>
      </c>
      <c r="DKH60" s="672" t="s">
        <v>454</v>
      </c>
      <c r="DKI60" s="672" t="s">
        <v>453</v>
      </c>
      <c r="DKJ60" s="672" t="s">
        <v>454</v>
      </c>
      <c r="DKK60" s="672" t="s">
        <v>453</v>
      </c>
      <c r="DKL60" s="672" t="s">
        <v>454</v>
      </c>
      <c r="DKM60" s="672" t="s">
        <v>453</v>
      </c>
      <c r="DKN60" s="672" t="s">
        <v>454</v>
      </c>
      <c r="DKO60" s="672" t="s">
        <v>453</v>
      </c>
      <c r="DKP60" s="672" t="s">
        <v>454</v>
      </c>
      <c r="DKQ60" s="672" t="s">
        <v>453</v>
      </c>
      <c r="DKR60" s="672" t="s">
        <v>454</v>
      </c>
      <c r="DKS60" s="672" t="s">
        <v>453</v>
      </c>
      <c r="DKT60" s="672" t="s">
        <v>454</v>
      </c>
      <c r="DKU60" s="672" t="s">
        <v>453</v>
      </c>
      <c r="DKV60" s="672" t="s">
        <v>454</v>
      </c>
      <c r="DKW60" s="672" t="s">
        <v>453</v>
      </c>
      <c r="DKX60" s="672" t="s">
        <v>454</v>
      </c>
      <c r="DKY60" s="672" t="s">
        <v>453</v>
      </c>
      <c r="DKZ60" s="672" t="s">
        <v>454</v>
      </c>
      <c r="DLA60" s="672" t="s">
        <v>453</v>
      </c>
      <c r="DLB60" s="672" t="s">
        <v>454</v>
      </c>
      <c r="DLC60" s="672" t="s">
        <v>453</v>
      </c>
      <c r="DLD60" s="672" t="s">
        <v>454</v>
      </c>
      <c r="DLE60" s="672" t="s">
        <v>453</v>
      </c>
      <c r="DLF60" s="672" t="s">
        <v>454</v>
      </c>
      <c r="DLG60" s="672" t="s">
        <v>453</v>
      </c>
      <c r="DLH60" s="672" t="s">
        <v>454</v>
      </c>
      <c r="DLI60" s="672" t="s">
        <v>453</v>
      </c>
      <c r="DLJ60" s="672" t="s">
        <v>454</v>
      </c>
      <c r="DLK60" s="672" t="s">
        <v>453</v>
      </c>
      <c r="DLL60" s="672" t="s">
        <v>454</v>
      </c>
      <c r="DLM60" s="672" t="s">
        <v>453</v>
      </c>
      <c r="DLN60" s="672" t="s">
        <v>454</v>
      </c>
      <c r="DLO60" s="672" t="s">
        <v>453</v>
      </c>
      <c r="DLP60" s="672" t="s">
        <v>454</v>
      </c>
      <c r="DLQ60" s="672" t="s">
        <v>453</v>
      </c>
      <c r="DLR60" s="672" t="s">
        <v>454</v>
      </c>
      <c r="DLS60" s="672" t="s">
        <v>453</v>
      </c>
      <c r="DLT60" s="672" t="s">
        <v>454</v>
      </c>
      <c r="DLU60" s="672" t="s">
        <v>453</v>
      </c>
      <c r="DLV60" s="672" t="s">
        <v>454</v>
      </c>
      <c r="DLW60" s="672" t="s">
        <v>453</v>
      </c>
      <c r="DLX60" s="672" t="s">
        <v>454</v>
      </c>
      <c r="DLY60" s="672" t="s">
        <v>453</v>
      </c>
      <c r="DLZ60" s="672" t="s">
        <v>454</v>
      </c>
      <c r="DMA60" s="672" t="s">
        <v>453</v>
      </c>
      <c r="DMB60" s="672" t="s">
        <v>454</v>
      </c>
      <c r="DMC60" s="672" t="s">
        <v>453</v>
      </c>
      <c r="DMD60" s="672" t="s">
        <v>454</v>
      </c>
      <c r="DME60" s="672" t="s">
        <v>453</v>
      </c>
      <c r="DMF60" s="672" t="s">
        <v>454</v>
      </c>
      <c r="DMG60" s="672" t="s">
        <v>453</v>
      </c>
      <c r="DMH60" s="672" t="s">
        <v>454</v>
      </c>
      <c r="DMI60" s="672" t="s">
        <v>453</v>
      </c>
      <c r="DMJ60" s="672" t="s">
        <v>454</v>
      </c>
      <c r="DMK60" s="672" t="s">
        <v>453</v>
      </c>
      <c r="DML60" s="672" t="s">
        <v>454</v>
      </c>
      <c r="DMM60" s="672" t="s">
        <v>453</v>
      </c>
      <c r="DMN60" s="672" t="s">
        <v>454</v>
      </c>
      <c r="DMO60" s="672" t="s">
        <v>453</v>
      </c>
      <c r="DMP60" s="672" t="s">
        <v>454</v>
      </c>
      <c r="DMQ60" s="672" t="s">
        <v>453</v>
      </c>
      <c r="DMR60" s="672" t="s">
        <v>454</v>
      </c>
      <c r="DMS60" s="672" t="s">
        <v>453</v>
      </c>
      <c r="DMT60" s="672" t="s">
        <v>454</v>
      </c>
      <c r="DMU60" s="672" t="s">
        <v>453</v>
      </c>
      <c r="DMV60" s="672" t="s">
        <v>454</v>
      </c>
      <c r="DMW60" s="672" t="s">
        <v>453</v>
      </c>
      <c r="DMX60" s="672" t="s">
        <v>454</v>
      </c>
      <c r="DMY60" s="672" t="s">
        <v>453</v>
      </c>
      <c r="DMZ60" s="672" t="s">
        <v>454</v>
      </c>
      <c r="DNA60" s="672" t="s">
        <v>453</v>
      </c>
      <c r="DNB60" s="672" t="s">
        <v>454</v>
      </c>
      <c r="DNC60" s="672" t="s">
        <v>453</v>
      </c>
      <c r="DND60" s="672" t="s">
        <v>454</v>
      </c>
      <c r="DNE60" s="672" t="s">
        <v>453</v>
      </c>
      <c r="DNF60" s="672" t="s">
        <v>454</v>
      </c>
      <c r="DNG60" s="672" t="s">
        <v>453</v>
      </c>
      <c r="DNH60" s="672" t="s">
        <v>454</v>
      </c>
      <c r="DNI60" s="672" t="s">
        <v>453</v>
      </c>
      <c r="DNJ60" s="672" t="s">
        <v>454</v>
      </c>
      <c r="DNK60" s="672" t="s">
        <v>453</v>
      </c>
      <c r="DNL60" s="672" t="s">
        <v>454</v>
      </c>
      <c r="DNM60" s="672" t="s">
        <v>453</v>
      </c>
      <c r="DNN60" s="672" t="s">
        <v>454</v>
      </c>
      <c r="DNO60" s="672" t="s">
        <v>453</v>
      </c>
      <c r="DNP60" s="672" t="s">
        <v>454</v>
      </c>
      <c r="DNQ60" s="672" t="s">
        <v>453</v>
      </c>
      <c r="DNR60" s="672" t="s">
        <v>454</v>
      </c>
      <c r="DNS60" s="672" t="s">
        <v>453</v>
      </c>
      <c r="DNT60" s="672" t="s">
        <v>454</v>
      </c>
      <c r="DNU60" s="672" t="s">
        <v>453</v>
      </c>
      <c r="DNV60" s="672" t="s">
        <v>454</v>
      </c>
      <c r="DNW60" s="672" t="s">
        <v>453</v>
      </c>
      <c r="DNX60" s="672" t="s">
        <v>454</v>
      </c>
      <c r="DNY60" s="672" t="s">
        <v>453</v>
      </c>
      <c r="DNZ60" s="672" t="s">
        <v>454</v>
      </c>
      <c r="DOA60" s="672" t="s">
        <v>453</v>
      </c>
      <c r="DOB60" s="672" t="s">
        <v>454</v>
      </c>
      <c r="DOC60" s="672" t="s">
        <v>453</v>
      </c>
      <c r="DOD60" s="672" t="s">
        <v>454</v>
      </c>
      <c r="DOE60" s="672" t="s">
        <v>453</v>
      </c>
      <c r="DOF60" s="672" t="s">
        <v>454</v>
      </c>
      <c r="DOG60" s="672" t="s">
        <v>453</v>
      </c>
      <c r="DOH60" s="672" t="s">
        <v>454</v>
      </c>
      <c r="DOI60" s="672" t="s">
        <v>453</v>
      </c>
      <c r="DOJ60" s="672" t="s">
        <v>454</v>
      </c>
      <c r="DOK60" s="672" t="s">
        <v>453</v>
      </c>
      <c r="DOL60" s="672" t="s">
        <v>454</v>
      </c>
      <c r="DOM60" s="672" t="s">
        <v>453</v>
      </c>
      <c r="DON60" s="672" t="s">
        <v>454</v>
      </c>
      <c r="DOO60" s="672" t="s">
        <v>453</v>
      </c>
      <c r="DOP60" s="672" t="s">
        <v>454</v>
      </c>
      <c r="DOQ60" s="672" t="s">
        <v>453</v>
      </c>
      <c r="DOR60" s="672" t="s">
        <v>454</v>
      </c>
      <c r="DOS60" s="672" t="s">
        <v>453</v>
      </c>
      <c r="DOT60" s="672" t="s">
        <v>454</v>
      </c>
      <c r="DOU60" s="672" t="s">
        <v>453</v>
      </c>
      <c r="DOV60" s="672" t="s">
        <v>454</v>
      </c>
      <c r="DOW60" s="672" t="s">
        <v>453</v>
      </c>
      <c r="DOX60" s="672" t="s">
        <v>454</v>
      </c>
      <c r="DOY60" s="672" t="s">
        <v>453</v>
      </c>
      <c r="DOZ60" s="672" t="s">
        <v>454</v>
      </c>
      <c r="DPA60" s="672" t="s">
        <v>453</v>
      </c>
      <c r="DPB60" s="672" t="s">
        <v>454</v>
      </c>
      <c r="DPC60" s="672" t="s">
        <v>453</v>
      </c>
      <c r="DPD60" s="672" t="s">
        <v>454</v>
      </c>
      <c r="DPE60" s="672" t="s">
        <v>453</v>
      </c>
      <c r="DPF60" s="672" t="s">
        <v>454</v>
      </c>
      <c r="DPG60" s="672" t="s">
        <v>453</v>
      </c>
      <c r="DPH60" s="672" t="s">
        <v>454</v>
      </c>
      <c r="DPI60" s="672" t="s">
        <v>453</v>
      </c>
      <c r="DPJ60" s="672" t="s">
        <v>454</v>
      </c>
      <c r="DPK60" s="672" t="s">
        <v>453</v>
      </c>
      <c r="DPL60" s="672" t="s">
        <v>454</v>
      </c>
      <c r="DPM60" s="672" t="s">
        <v>453</v>
      </c>
      <c r="DPN60" s="672" t="s">
        <v>454</v>
      </c>
      <c r="DPO60" s="672" t="s">
        <v>453</v>
      </c>
      <c r="DPP60" s="672" t="s">
        <v>454</v>
      </c>
      <c r="DPQ60" s="672" t="s">
        <v>453</v>
      </c>
      <c r="DPR60" s="672" t="s">
        <v>454</v>
      </c>
      <c r="DPS60" s="672" t="s">
        <v>453</v>
      </c>
      <c r="DPT60" s="672" t="s">
        <v>454</v>
      </c>
      <c r="DPU60" s="672" t="s">
        <v>453</v>
      </c>
      <c r="DPV60" s="672" t="s">
        <v>454</v>
      </c>
      <c r="DPW60" s="672" t="s">
        <v>453</v>
      </c>
      <c r="DPX60" s="672" t="s">
        <v>454</v>
      </c>
      <c r="DPY60" s="672" t="s">
        <v>453</v>
      </c>
      <c r="DPZ60" s="672" t="s">
        <v>454</v>
      </c>
      <c r="DQA60" s="672" t="s">
        <v>453</v>
      </c>
      <c r="DQB60" s="672" t="s">
        <v>454</v>
      </c>
      <c r="DQC60" s="672" t="s">
        <v>453</v>
      </c>
      <c r="DQD60" s="672" t="s">
        <v>454</v>
      </c>
      <c r="DQE60" s="672" t="s">
        <v>453</v>
      </c>
      <c r="DQF60" s="672" t="s">
        <v>454</v>
      </c>
      <c r="DQG60" s="672" t="s">
        <v>453</v>
      </c>
      <c r="DQH60" s="672" t="s">
        <v>454</v>
      </c>
      <c r="DQI60" s="672" t="s">
        <v>453</v>
      </c>
      <c r="DQJ60" s="672" t="s">
        <v>454</v>
      </c>
      <c r="DQK60" s="672" t="s">
        <v>453</v>
      </c>
      <c r="DQL60" s="672" t="s">
        <v>454</v>
      </c>
      <c r="DQM60" s="672" t="s">
        <v>453</v>
      </c>
      <c r="DQN60" s="672" t="s">
        <v>454</v>
      </c>
      <c r="DQO60" s="672" t="s">
        <v>453</v>
      </c>
      <c r="DQP60" s="672" t="s">
        <v>454</v>
      </c>
      <c r="DQQ60" s="672" t="s">
        <v>453</v>
      </c>
      <c r="DQR60" s="672" t="s">
        <v>454</v>
      </c>
      <c r="DQS60" s="672" t="s">
        <v>453</v>
      </c>
      <c r="DQT60" s="672" t="s">
        <v>454</v>
      </c>
      <c r="DQU60" s="672" t="s">
        <v>453</v>
      </c>
      <c r="DQV60" s="672" t="s">
        <v>454</v>
      </c>
      <c r="DQW60" s="672" t="s">
        <v>453</v>
      </c>
      <c r="DQX60" s="672" t="s">
        <v>454</v>
      </c>
      <c r="DQY60" s="672" t="s">
        <v>453</v>
      </c>
      <c r="DQZ60" s="672" t="s">
        <v>454</v>
      </c>
      <c r="DRA60" s="672" t="s">
        <v>453</v>
      </c>
      <c r="DRB60" s="672" t="s">
        <v>454</v>
      </c>
      <c r="DRC60" s="672" t="s">
        <v>453</v>
      </c>
      <c r="DRD60" s="672" t="s">
        <v>454</v>
      </c>
      <c r="DRE60" s="672" t="s">
        <v>453</v>
      </c>
      <c r="DRF60" s="672" t="s">
        <v>454</v>
      </c>
      <c r="DRG60" s="672" t="s">
        <v>453</v>
      </c>
      <c r="DRH60" s="672" t="s">
        <v>454</v>
      </c>
      <c r="DRI60" s="672" t="s">
        <v>453</v>
      </c>
      <c r="DRJ60" s="672" t="s">
        <v>454</v>
      </c>
      <c r="DRK60" s="672" t="s">
        <v>453</v>
      </c>
      <c r="DRL60" s="672" t="s">
        <v>454</v>
      </c>
      <c r="DRM60" s="672" t="s">
        <v>453</v>
      </c>
      <c r="DRN60" s="672" t="s">
        <v>454</v>
      </c>
      <c r="DRO60" s="672" t="s">
        <v>453</v>
      </c>
      <c r="DRP60" s="672" t="s">
        <v>454</v>
      </c>
      <c r="DRQ60" s="672" t="s">
        <v>453</v>
      </c>
      <c r="DRR60" s="672" t="s">
        <v>454</v>
      </c>
      <c r="DRS60" s="672" t="s">
        <v>453</v>
      </c>
      <c r="DRT60" s="672" t="s">
        <v>454</v>
      </c>
      <c r="DRU60" s="672" t="s">
        <v>453</v>
      </c>
      <c r="DRV60" s="672" t="s">
        <v>454</v>
      </c>
      <c r="DRW60" s="672" t="s">
        <v>453</v>
      </c>
      <c r="DRX60" s="672" t="s">
        <v>454</v>
      </c>
      <c r="DRY60" s="672" t="s">
        <v>453</v>
      </c>
      <c r="DRZ60" s="672" t="s">
        <v>454</v>
      </c>
      <c r="DSA60" s="672" t="s">
        <v>453</v>
      </c>
      <c r="DSB60" s="672" t="s">
        <v>454</v>
      </c>
      <c r="DSC60" s="672" t="s">
        <v>453</v>
      </c>
      <c r="DSD60" s="672" t="s">
        <v>454</v>
      </c>
      <c r="DSE60" s="672" t="s">
        <v>453</v>
      </c>
      <c r="DSF60" s="672" t="s">
        <v>454</v>
      </c>
      <c r="DSG60" s="672" t="s">
        <v>453</v>
      </c>
      <c r="DSH60" s="672" t="s">
        <v>454</v>
      </c>
      <c r="DSI60" s="672" t="s">
        <v>453</v>
      </c>
      <c r="DSJ60" s="672" t="s">
        <v>454</v>
      </c>
      <c r="DSK60" s="672" t="s">
        <v>453</v>
      </c>
      <c r="DSL60" s="672" t="s">
        <v>454</v>
      </c>
      <c r="DSM60" s="672" t="s">
        <v>453</v>
      </c>
      <c r="DSN60" s="672" t="s">
        <v>454</v>
      </c>
      <c r="DSO60" s="672" t="s">
        <v>453</v>
      </c>
      <c r="DSP60" s="672" t="s">
        <v>454</v>
      </c>
      <c r="DSQ60" s="672" t="s">
        <v>453</v>
      </c>
      <c r="DSR60" s="672" t="s">
        <v>454</v>
      </c>
      <c r="DSS60" s="672" t="s">
        <v>453</v>
      </c>
      <c r="DST60" s="672" t="s">
        <v>454</v>
      </c>
      <c r="DSU60" s="672" t="s">
        <v>453</v>
      </c>
      <c r="DSV60" s="672" t="s">
        <v>454</v>
      </c>
      <c r="DSW60" s="672" t="s">
        <v>453</v>
      </c>
      <c r="DSX60" s="672" t="s">
        <v>454</v>
      </c>
      <c r="DSY60" s="672" t="s">
        <v>453</v>
      </c>
      <c r="DSZ60" s="672" t="s">
        <v>454</v>
      </c>
      <c r="DTA60" s="672" t="s">
        <v>453</v>
      </c>
      <c r="DTB60" s="672" t="s">
        <v>454</v>
      </c>
      <c r="DTC60" s="672" t="s">
        <v>453</v>
      </c>
      <c r="DTD60" s="672" t="s">
        <v>454</v>
      </c>
      <c r="DTE60" s="672" t="s">
        <v>453</v>
      </c>
      <c r="DTF60" s="672" t="s">
        <v>454</v>
      </c>
      <c r="DTG60" s="672" t="s">
        <v>453</v>
      </c>
      <c r="DTH60" s="672" t="s">
        <v>454</v>
      </c>
      <c r="DTI60" s="672" t="s">
        <v>453</v>
      </c>
      <c r="DTJ60" s="672" t="s">
        <v>454</v>
      </c>
      <c r="DTK60" s="672" t="s">
        <v>453</v>
      </c>
      <c r="DTL60" s="672" t="s">
        <v>454</v>
      </c>
      <c r="DTM60" s="672" t="s">
        <v>453</v>
      </c>
      <c r="DTN60" s="672" t="s">
        <v>454</v>
      </c>
      <c r="DTO60" s="672" t="s">
        <v>453</v>
      </c>
      <c r="DTP60" s="672" t="s">
        <v>454</v>
      </c>
      <c r="DTQ60" s="672" t="s">
        <v>453</v>
      </c>
      <c r="DTR60" s="672" t="s">
        <v>454</v>
      </c>
      <c r="DTS60" s="672" t="s">
        <v>453</v>
      </c>
      <c r="DTT60" s="672" t="s">
        <v>454</v>
      </c>
      <c r="DTU60" s="672" t="s">
        <v>453</v>
      </c>
      <c r="DTV60" s="672" t="s">
        <v>454</v>
      </c>
      <c r="DTW60" s="672" t="s">
        <v>453</v>
      </c>
      <c r="DTX60" s="672" t="s">
        <v>454</v>
      </c>
      <c r="DTY60" s="672" t="s">
        <v>453</v>
      </c>
      <c r="DTZ60" s="672" t="s">
        <v>454</v>
      </c>
      <c r="DUA60" s="672" t="s">
        <v>453</v>
      </c>
      <c r="DUB60" s="672" t="s">
        <v>454</v>
      </c>
      <c r="DUC60" s="672" t="s">
        <v>453</v>
      </c>
      <c r="DUD60" s="672" t="s">
        <v>454</v>
      </c>
      <c r="DUE60" s="672" t="s">
        <v>453</v>
      </c>
      <c r="DUF60" s="672" t="s">
        <v>454</v>
      </c>
      <c r="DUG60" s="672" t="s">
        <v>453</v>
      </c>
      <c r="DUH60" s="672" t="s">
        <v>454</v>
      </c>
      <c r="DUI60" s="672" t="s">
        <v>453</v>
      </c>
      <c r="DUJ60" s="672" t="s">
        <v>454</v>
      </c>
      <c r="DUK60" s="672" t="s">
        <v>453</v>
      </c>
      <c r="DUL60" s="672" t="s">
        <v>454</v>
      </c>
      <c r="DUM60" s="672" t="s">
        <v>453</v>
      </c>
      <c r="DUN60" s="672" t="s">
        <v>454</v>
      </c>
      <c r="DUO60" s="672" t="s">
        <v>453</v>
      </c>
      <c r="DUP60" s="672" t="s">
        <v>454</v>
      </c>
      <c r="DUQ60" s="672" t="s">
        <v>453</v>
      </c>
      <c r="DUR60" s="672" t="s">
        <v>454</v>
      </c>
      <c r="DUS60" s="672" t="s">
        <v>453</v>
      </c>
      <c r="DUT60" s="672" t="s">
        <v>454</v>
      </c>
      <c r="DUU60" s="672" t="s">
        <v>453</v>
      </c>
      <c r="DUV60" s="672" t="s">
        <v>454</v>
      </c>
      <c r="DUW60" s="672" t="s">
        <v>453</v>
      </c>
      <c r="DUX60" s="672" t="s">
        <v>454</v>
      </c>
      <c r="DUY60" s="672" t="s">
        <v>453</v>
      </c>
      <c r="DUZ60" s="672" t="s">
        <v>454</v>
      </c>
      <c r="DVA60" s="672" t="s">
        <v>453</v>
      </c>
      <c r="DVB60" s="672" t="s">
        <v>454</v>
      </c>
      <c r="DVC60" s="672" t="s">
        <v>453</v>
      </c>
      <c r="DVD60" s="672" t="s">
        <v>454</v>
      </c>
      <c r="DVE60" s="672" t="s">
        <v>453</v>
      </c>
      <c r="DVF60" s="672" t="s">
        <v>454</v>
      </c>
      <c r="DVG60" s="672" t="s">
        <v>453</v>
      </c>
      <c r="DVH60" s="672" t="s">
        <v>454</v>
      </c>
      <c r="DVI60" s="672" t="s">
        <v>453</v>
      </c>
      <c r="DVJ60" s="672" t="s">
        <v>454</v>
      </c>
      <c r="DVK60" s="672" t="s">
        <v>453</v>
      </c>
      <c r="DVL60" s="672" t="s">
        <v>454</v>
      </c>
      <c r="DVM60" s="672" t="s">
        <v>453</v>
      </c>
      <c r="DVN60" s="672" t="s">
        <v>454</v>
      </c>
      <c r="DVO60" s="672" t="s">
        <v>453</v>
      </c>
      <c r="DVP60" s="672" t="s">
        <v>454</v>
      </c>
      <c r="DVQ60" s="672" t="s">
        <v>453</v>
      </c>
      <c r="DVR60" s="672" t="s">
        <v>454</v>
      </c>
      <c r="DVS60" s="672" t="s">
        <v>453</v>
      </c>
      <c r="DVT60" s="672" t="s">
        <v>454</v>
      </c>
      <c r="DVU60" s="672" t="s">
        <v>453</v>
      </c>
      <c r="DVV60" s="672" t="s">
        <v>454</v>
      </c>
      <c r="DVW60" s="672" t="s">
        <v>453</v>
      </c>
      <c r="DVX60" s="672" t="s">
        <v>454</v>
      </c>
      <c r="DVY60" s="672" t="s">
        <v>453</v>
      </c>
      <c r="DVZ60" s="672" t="s">
        <v>454</v>
      </c>
      <c r="DWA60" s="672" t="s">
        <v>453</v>
      </c>
      <c r="DWB60" s="672" t="s">
        <v>454</v>
      </c>
      <c r="DWC60" s="672" t="s">
        <v>453</v>
      </c>
      <c r="DWD60" s="672" t="s">
        <v>454</v>
      </c>
      <c r="DWE60" s="672" t="s">
        <v>453</v>
      </c>
      <c r="DWF60" s="672" t="s">
        <v>454</v>
      </c>
      <c r="DWG60" s="672" t="s">
        <v>453</v>
      </c>
      <c r="DWH60" s="672" t="s">
        <v>454</v>
      </c>
      <c r="DWI60" s="672" t="s">
        <v>453</v>
      </c>
      <c r="DWJ60" s="672" t="s">
        <v>454</v>
      </c>
      <c r="DWK60" s="672" t="s">
        <v>453</v>
      </c>
      <c r="DWL60" s="672" t="s">
        <v>454</v>
      </c>
      <c r="DWM60" s="672" t="s">
        <v>453</v>
      </c>
      <c r="DWN60" s="672" t="s">
        <v>454</v>
      </c>
      <c r="DWO60" s="672" t="s">
        <v>453</v>
      </c>
      <c r="DWP60" s="672" t="s">
        <v>454</v>
      </c>
      <c r="DWQ60" s="672" t="s">
        <v>453</v>
      </c>
      <c r="DWR60" s="672" t="s">
        <v>454</v>
      </c>
      <c r="DWS60" s="672" t="s">
        <v>453</v>
      </c>
      <c r="DWT60" s="672" t="s">
        <v>454</v>
      </c>
      <c r="DWU60" s="672" t="s">
        <v>453</v>
      </c>
      <c r="DWV60" s="672" t="s">
        <v>454</v>
      </c>
      <c r="DWW60" s="672" t="s">
        <v>453</v>
      </c>
      <c r="DWX60" s="672" t="s">
        <v>454</v>
      </c>
      <c r="DWY60" s="672" t="s">
        <v>453</v>
      </c>
      <c r="DWZ60" s="672" t="s">
        <v>454</v>
      </c>
      <c r="DXA60" s="672" t="s">
        <v>453</v>
      </c>
      <c r="DXB60" s="672" t="s">
        <v>454</v>
      </c>
      <c r="DXC60" s="672" t="s">
        <v>453</v>
      </c>
      <c r="DXD60" s="672" t="s">
        <v>454</v>
      </c>
      <c r="DXE60" s="672" t="s">
        <v>453</v>
      </c>
      <c r="DXF60" s="672" t="s">
        <v>454</v>
      </c>
      <c r="DXG60" s="672" t="s">
        <v>453</v>
      </c>
      <c r="DXH60" s="672" t="s">
        <v>454</v>
      </c>
      <c r="DXI60" s="672" t="s">
        <v>453</v>
      </c>
      <c r="DXJ60" s="672" t="s">
        <v>454</v>
      </c>
      <c r="DXK60" s="672" t="s">
        <v>453</v>
      </c>
      <c r="DXL60" s="672" t="s">
        <v>454</v>
      </c>
      <c r="DXM60" s="672" t="s">
        <v>453</v>
      </c>
      <c r="DXN60" s="672" t="s">
        <v>454</v>
      </c>
      <c r="DXO60" s="672" t="s">
        <v>453</v>
      </c>
      <c r="DXP60" s="672" t="s">
        <v>454</v>
      </c>
      <c r="DXQ60" s="672" t="s">
        <v>453</v>
      </c>
      <c r="DXR60" s="672" t="s">
        <v>454</v>
      </c>
      <c r="DXS60" s="672" t="s">
        <v>453</v>
      </c>
      <c r="DXT60" s="672" t="s">
        <v>454</v>
      </c>
      <c r="DXU60" s="672" t="s">
        <v>453</v>
      </c>
      <c r="DXV60" s="672" t="s">
        <v>454</v>
      </c>
      <c r="DXW60" s="672" t="s">
        <v>453</v>
      </c>
      <c r="DXX60" s="672" t="s">
        <v>454</v>
      </c>
      <c r="DXY60" s="672" t="s">
        <v>453</v>
      </c>
      <c r="DXZ60" s="672" t="s">
        <v>454</v>
      </c>
      <c r="DYA60" s="672" t="s">
        <v>453</v>
      </c>
      <c r="DYB60" s="672" t="s">
        <v>454</v>
      </c>
      <c r="DYC60" s="672" t="s">
        <v>453</v>
      </c>
      <c r="DYD60" s="672" t="s">
        <v>454</v>
      </c>
      <c r="DYE60" s="672" t="s">
        <v>453</v>
      </c>
      <c r="DYF60" s="672" t="s">
        <v>454</v>
      </c>
      <c r="DYG60" s="672" t="s">
        <v>453</v>
      </c>
      <c r="DYH60" s="672" t="s">
        <v>454</v>
      </c>
      <c r="DYI60" s="672" t="s">
        <v>453</v>
      </c>
      <c r="DYJ60" s="672" t="s">
        <v>454</v>
      </c>
      <c r="DYK60" s="672" t="s">
        <v>453</v>
      </c>
      <c r="DYL60" s="672" t="s">
        <v>454</v>
      </c>
      <c r="DYM60" s="672" t="s">
        <v>453</v>
      </c>
      <c r="DYN60" s="672" t="s">
        <v>454</v>
      </c>
      <c r="DYO60" s="672" t="s">
        <v>453</v>
      </c>
      <c r="DYP60" s="672" t="s">
        <v>454</v>
      </c>
      <c r="DYQ60" s="672" t="s">
        <v>453</v>
      </c>
      <c r="DYR60" s="672" t="s">
        <v>454</v>
      </c>
      <c r="DYS60" s="672" t="s">
        <v>453</v>
      </c>
      <c r="DYT60" s="672" t="s">
        <v>454</v>
      </c>
      <c r="DYU60" s="672" t="s">
        <v>453</v>
      </c>
      <c r="DYV60" s="672" t="s">
        <v>454</v>
      </c>
      <c r="DYW60" s="672" t="s">
        <v>453</v>
      </c>
      <c r="DYX60" s="672" t="s">
        <v>454</v>
      </c>
      <c r="DYY60" s="672" t="s">
        <v>453</v>
      </c>
      <c r="DYZ60" s="672" t="s">
        <v>454</v>
      </c>
      <c r="DZA60" s="672" t="s">
        <v>453</v>
      </c>
      <c r="DZB60" s="672" t="s">
        <v>454</v>
      </c>
      <c r="DZC60" s="672" t="s">
        <v>453</v>
      </c>
      <c r="DZD60" s="672" t="s">
        <v>454</v>
      </c>
      <c r="DZE60" s="672" t="s">
        <v>453</v>
      </c>
      <c r="DZF60" s="672" t="s">
        <v>454</v>
      </c>
      <c r="DZG60" s="672" t="s">
        <v>453</v>
      </c>
      <c r="DZH60" s="672" t="s">
        <v>454</v>
      </c>
      <c r="DZI60" s="672" t="s">
        <v>453</v>
      </c>
      <c r="DZJ60" s="672" t="s">
        <v>454</v>
      </c>
      <c r="DZK60" s="672" t="s">
        <v>453</v>
      </c>
      <c r="DZL60" s="672" t="s">
        <v>454</v>
      </c>
      <c r="DZM60" s="672" t="s">
        <v>453</v>
      </c>
      <c r="DZN60" s="672" t="s">
        <v>454</v>
      </c>
      <c r="DZO60" s="672" t="s">
        <v>453</v>
      </c>
      <c r="DZP60" s="672" t="s">
        <v>454</v>
      </c>
      <c r="DZQ60" s="672" t="s">
        <v>453</v>
      </c>
      <c r="DZR60" s="672" t="s">
        <v>454</v>
      </c>
      <c r="DZS60" s="672" t="s">
        <v>453</v>
      </c>
      <c r="DZT60" s="672" t="s">
        <v>454</v>
      </c>
      <c r="DZU60" s="672" t="s">
        <v>453</v>
      </c>
      <c r="DZV60" s="672" t="s">
        <v>454</v>
      </c>
      <c r="DZW60" s="672" t="s">
        <v>453</v>
      </c>
      <c r="DZX60" s="672" t="s">
        <v>454</v>
      </c>
      <c r="DZY60" s="672" t="s">
        <v>453</v>
      </c>
      <c r="DZZ60" s="672" t="s">
        <v>454</v>
      </c>
      <c r="EAA60" s="672" t="s">
        <v>453</v>
      </c>
      <c r="EAB60" s="672" t="s">
        <v>454</v>
      </c>
      <c r="EAC60" s="672" t="s">
        <v>453</v>
      </c>
      <c r="EAD60" s="672" t="s">
        <v>454</v>
      </c>
      <c r="EAE60" s="672" t="s">
        <v>453</v>
      </c>
      <c r="EAF60" s="672" t="s">
        <v>454</v>
      </c>
      <c r="EAG60" s="672" t="s">
        <v>453</v>
      </c>
      <c r="EAH60" s="672" t="s">
        <v>454</v>
      </c>
      <c r="EAI60" s="672" t="s">
        <v>453</v>
      </c>
      <c r="EAJ60" s="672" t="s">
        <v>454</v>
      </c>
      <c r="EAK60" s="672" t="s">
        <v>453</v>
      </c>
      <c r="EAL60" s="672" t="s">
        <v>454</v>
      </c>
      <c r="EAM60" s="672" t="s">
        <v>453</v>
      </c>
      <c r="EAN60" s="672" t="s">
        <v>454</v>
      </c>
      <c r="EAO60" s="672" t="s">
        <v>453</v>
      </c>
      <c r="EAP60" s="672" t="s">
        <v>454</v>
      </c>
      <c r="EAQ60" s="672" t="s">
        <v>453</v>
      </c>
      <c r="EAR60" s="672" t="s">
        <v>454</v>
      </c>
      <c r="EAS60" s="672" t="s">
        <v>453</v>
      </c>
      <c r="EAT60" s="672" t="s">
        <v>454</v>
      </c>
      <c r="EAU60" s="672" t="s">
        <v>453</v>
      </c>
      <c r="EAV60" s="672" t="s">
        <v>454</v>
      </c>
      <c r="EAW60" s="672" t="s">
        <v>453</v>
      </c>
      <c r="EAX60" s="672" t="s">
        <v>454</v>
      </c>
      <c r="EAY60" s="672" t="s">
        <v>453</v>
      </c>
      <c r="EAZ60" s="672" t="s">
        <v>454</v>
      </c>
      <c r="EBA60" s="672" t="s">
        <v>453</v>
      </c>
      <c r="EBB60" s="672" t="s">
        <v>454</v>
      </c>
      <c r="EBC60" s="672" t="s">
        <v>453</v>
      </c>
      <c r="EBD60" s="672" t="s">
        <v>454</v>
      </c>
      <c r="EBE60" s="672" t="s">
        <v>453</v>
      </c>
      <c r="EBF60" s="672" t="s">
        <v>454</v>
      </c>
      <c r="EBG60" s="672" t="s">
        <v>453</v>
      </c>
      <c r="EBH60" s="672" t="s">
        <v>454</v>
      </c>
      <c r="EBI60" s="672" t="s">
        <v>453</v>
      </c>
      <c r="EBJ60" s="672" t="s">
        <v>454</v>
      </c>
      <c r="EBK60" s="672" t="s">
        <v>453</v>
      </c>
      <c r="EBL60" s="672" t="s">
        <v>454</v>
      </c>
      <c r="EBM60" s="672" t="s">
        <v>453</v>
      </c>
      <c r="EBN60" s="672" t="s">
        <v>454</v>
      </c>
      <c r="EBO60" s="672" t="s">
        <v>453</v>
      </c>
      <c r="EBP60" s="672" t="s">
        <v>454</v>
      </c>
      <c r="EBQ60" s="672" t="s">
        <v>453</v>
      </c>
      <c r="EBR60" s="672" t="s">
        <v>454</v>
      </c>
      <c r="EBS60" s="672" t="s">
        <v>453</v>
      </c>
      <c r="EBT60" s="672" t="s">
        <v>454</v>
      </c>
      <c r="EBU60" s="672" t="s">
        <v>453</v>
      </c>
      <c r="EBV60" s="672" t="s">
        <v>454</v>
      </c>
      <c r="EBW60" s="672" t="s">
        <v>453</v>
      </c>
      <c r="EBX60" s="672" t="s">
        <v>454</v>
      </c>
      <c r="EBY60" s="672" t="s">
        <v>453</v>
      </c>
      <c r="EBZ60" s="672" t="s">
        <v>454</v>
      </c>
      <c r="ECA60" s="672" t="s">
        <v>453</v>
      </c>
      <c r="ECB60" s="672" t="s">
        <v>454</v>
      </c>
      <c r="ECC60" s="672" t="s">
        <v>453</v>
      </c>
      <c r="ECD60" s="672" t="s">
        <v>454</v>
      </c>
      <c r="ECE60" s="672" t="s">
        <v>453</v>
      </c>
      <c r="ECF60" s="672" t="s">
        <v>454</v>
      </c>
      <c r="ECG60" s="672" t="s">
        <v>453</v>
      </c>
      <c r="ECH60" s="672" t="s">
        <v>454</v>
      </c>
      <c r="ECI60" s="672" t="s">
        <v>453</v>
      </c>
      <c r="ECJ60" s="672" t="s">
        <v>454</v>
      </c>
      <c r="ECK60" s="672" t="s">
        <v>453</v>
      </c>
      <c r="ECL60" s="672" t="s">
        <v>454</v>
      </c>
      <c r="ECM60" s="672" t="s">
        <v>453</v>
      </c>
      <c r="ECN60" s="672" t="s">
        <v>454</v>
      </c>
      <c r="ECO60" s="672" t="s">
        <v>453</v>
      </c>
      <c r="ECP60" s="672" t="s">
        <v>454</v>
      </c>
      <c r="ECQ60" s="672" t="s">
        <v>453</v>
      </c>
      <c r="ECR60" s="672" t="s">
        <v>454</v>
      </c>
      <c r="ECS60" s="672" t="s">
        <v>453</v>
      </c>
      <c r="ECT60" s="672" t="s">
        <v>454</v>
      </c>
      <c r="ECU60" s="672" t="s">
        <v>453</v>
      </c>
      <c r="ECV60" s="672" t="s">
        <v>454</v>
      </c>
      <c r="ECW60" s="672" t="s">
        <v>453</v>
      </c>
      <c r="ECX60" s="672" t="s">
        <v>454</v>
      </c>
      <c r="ECY60" s="672" t="s">
        <v>453</v>
      </c>
      <c r="ECZ60" s="672" t="s">
        <v>454</v>
      </c>
      <c r="EDA60" s="672" t="s">
        <v>453</v>
      </c>
      <c r="EDB60" s="672" t="s">
        <v>454</v>
      </c>
      <c r="EDC60" s="672" t="s">
        <v>453</v>
      </c>
      <c r="EDD60" s="672" t="s">
        <v>454</v>
      </c>
      <c r="EDE60" s="672" t="s">
        <v>453</v>
      </c>
      <c r="EDF60" s="672" t="s">
        <v>454</v>
      </c>
      <c r="EDG60" s="672" t="s">
        <v>453</v>
      </c>
      <c r="EDH60" s="672" t="s">
        <v>454</v>
      </c>
      <c r="EDI60" s="672" t="s">
        <v>453</v>
      </c>
      <c r="EDJ60" s="672" t="s">
        <v>454</v>
      </c>
      <c r="EDK60" s="672" t="s">
        <v>453</v>
      </c>
      <c r="EDL60" s="672" t="s">
        <v>454</v>
      </c>
      <c r="EDM60" s="672" t="s">
        <v>453</v>
      </c>
      <c r="EDN60" s="672" t="s">
        <v>454</v>
      </c>
      <c r="EDO60" s="672" t="s">
        <v>453</v>
      </c>
      <c r="EDP60" s="672" t="s">
        <v>454</v>
      </c>
      <c r="EDQ60" s="672" t="s">
        <v>453</v>
      </c>
      <c r="EDR60" s="672" t="s">
        <v>454</v>
      </c>
      <c r="EDS60" s="672" t="s">
        <v>453</v>
      </c>
      <c r="EDT60" s="672" t="s">
        <v>454</v>
      </c>
      <c r="EDU60" s="672" t="s">
        <v>453</v>
      </c>
      <c r="EDV60" s="672" t="s">
        <v>454</v>
      </c>
      <c r="EDW60" s="672" t="s">
        <v>453</v>
      </c>
      <c r="EDX60" s="672" t="s">
        <v>454</v>
      </c>
      <c r="EDY60" s="672" t="s">
        <v>453</v>
      </c>
      <c r="EDZ60" s="672" t="s">
        <v>454</v>
      </c>
      <c r="EEA60" s="672" t="s">
        <v>453</v>
      </c>
      <c r="EEB60" s="672" t="s">
        <v>454</v>
      </c>
      <c r="EEC60" s="672" t="s">
        <v>453</v>
      </c>
      <c r="EED60" s="672" t="s">
        <v>454</v>
      </c>
      <c r="EEE60" s="672" t="s">
        <v>453</v>
      </c>
      <c r="EEF60" s="672" t="s">
        <v>454</v>
      </c>
      <c r="EEG60" s="672" t="s">
        <v>453</v>
      </c>
      <c r="EEH60" s="672" t="s">
        <v>454</v>
      </c>
      <c r="EEI60" s="672" t="s">
        <v>453</v>
      </c>
      <c r="EEJ60" s="672" t="s">
        <v>454</v>
      </c>
      <c r="EEK60" s="672" t="s">
        <v>453</v>
      </c>
      <c r="EEL60" s="672" t="s">
        <v>454</v>
      </c>
      <c r="EEM60" s="672" t="s">
        <v>453</v>
      </c>
      <c r="EEN60" s="672" t="s">
        <v>454</v>
      </c>
      <c r="EEO60" s="672" t="s">
        <v>453</v>
      </c>
      <c r="EEP60" s="672" t="s">
        <v>454</v>
      </c>
      <c r="EEQ60" s="672" t="s">
        <v>453</v>
      </c>
      <c r="EER60" s="672" t="s">
        <v>454</v>
      </c>
      <c r="EES60" s="672" t="s">
        <v>453</v>
      </c>
      <c r="EET60" s="672" t="s">
        <v>454</v>
      </c>
      <c r="EEU60" s="672" t="s">
        <v>453</v>
      </c>
      <c r="EEV60" s="672" t="s">
        <v>454</v>
      </c>
      <c r="EEW60" s="672" t="s">
        <v>453</v>
      </c>
      <c r="EEX60" s="672" t="s">
        <v>454</v>
      </c>
      <c r="EEY60" s="672" t="s">
        <v>453</v>
      </c>
      <c r="EEZ60" s="672" t="s">
        <v>454</v>
      </c>
      <c r="EFA60" s="672" t="s">
        <v>453</v>
      </c>
      <c r="EFB60" s="672" t="s">
        <v>454</v>
      </c>
      <c r="EFC60" s="672" t="s">
        <v>453</v>
      </c>
      <c r="EFD60" s="672" t="s">
        <v>454</v>
      </c>
      <c r="EFE60" s="672" t="s">
        <v>453</v>
      </c>
      <c r="EFF60" s="672" t="s">
        <v>454</v>
      </c>
      <c r="EFG60" s="672" t="s">
        <v>453</v>
      </c>
      <c r="EFH60" s="672" t="s">
        <v>454</v>
      </c>
      <c r="EFI60" s="672" t="s">
        <v>453</v>
      </c>
      <c r="EFJ60" s="672" t="s">
        <v>454</v>
      </c>
      <c r="EFK60" s="672" t="s">
        <v>453</v>
      </c>
      <c r="EFL60" s="672" t="s">
        <v>454</v>
      </c>
      <c r="EFM60" s="672" t="s">
        <v>453</v>
      </c>
      <c r="EFN60" s="672" t="s">
        <v>454</v>
      </c>
      <c r="EFO60" s="672" t="s">
        <v>453</v>
      </c>
      <c r="EFP60" s="672" t="s">
        <v>454</v>
      </c>
      <c r="EFQ60" s="672" t="s">
        <v>453</v>
      </c>
      <c r="EFR60" s="672" t="s">
        <v>454</v>
      </c>
      <c r="EFS60" s="672" t="s">
        <v>453</v>
      </c>
      <c r="EFT60" s="672" t="s">
        <v>454</v>
      </c>
      <c r="EFU60" s="672" t="s">
        <v>453</v>
      </c>
      <c r="EFV60" s="672" t="s">
        <v>454</v>
      </c>
      <c r="EFW60" s="672" t="s">
        <v>453</v>
      </c>
      <c r="EFX60" s="672" t="s">
        <v>454</v>
      </c>
      <c r="EFY60" s="672" t="s">
        <v>453</v>
      </c>
      <c r="EFZ60" s="672" t="s">
        <v>454</v>
      </c>
      <c r="EGA60" s="672" t="s">
        <v>453</v>
      </c>
      <c r="EGB60" s="672" t="s">
        <v>454</v>
      </c>
      <c r="EGC60" s="672" t="s">
        <v>453</v>
      </c>
      <c r="EGD60" s="672" t="s">
        <v>454</v>
      </c>
      <c r="EGE60" s="672" t="s">
        <v>453</v>
      </c>
      <c r="EGF60" s="672" t="s">
        <v>454</v>
      </c>
      <c r="EGG60" s="672" t="s">
        <v>453</v>
      </c>
      <c r="EGH60" s="672" t="s">
        <v>454</v>
      </c>
      <c r="EGI60" s="672" t="s">
        <v>453</v>
      </c>
      <c r="EGJ60" s="672" t="s">
        <v>454</v>
      </c>
      <c r="EGK60" s="672" t="s">
        <v>453</v>
      </c>
      <c r="EGL60" s="672" t="s">
        <v>454</v>
      </c>
      <c r="EGM60" s="672" t="s">
        <v>453</v>
      </c>
      <c r="EGN60" s="672" t="s">
        <v>454</v>
      </c>
      <c r="EGO60" s="672" t="s">
        <v>453</v>
      </c>
      <c r="EGP60" s="672" t="s">
        <v>454</v>
      </c>
      <c r="EGQ60" s="672" t="s">
        <v>453</v>
      </c>
      <c r="EGR60" s="672" t="s">
        <v>454</v>
      </c>
      <c r="EGS60" s="672" t="s">
        <v>453</v>
      </c>
      <c r="EGT60" s="672" t="s">
        <v>454</v>
      </c>
      <c r="EGU60" s="672" t="s">
        <v>453</v>
      </c>
      <c r="EGV60" s="672" t="s">
        <v>454</v>
      </c>
      <c r="EGW60" s="672" t="s">
        <v>453</v>
      </c>
      <c r="EGX60" s="672" t="s">
        <v>454</v>
      </c>
      <c r="EGY60" s="672" t="s">
        <v>453</v>
      </c>
      <c r="EGZ60" s="672" t="s">
        <v>454</v>
      </c>
      <c r="EHA60" s="672" t="s">
        <v>453</v>
      </c>
      <c r="EHB60" s="672" t="s">
        <v>454</v>
      </c>
      <c r="EHC60" s="672" t="s">
        <v>453</v>
      </c>
      <c r="EHD60" s="672" t="s">
        <v>454</v>
      </c>
      <c r="EHE60" s="672" t="s">
        <v>453</v>
      </c>
      <c r="EHF60" s="672" t="s">
        <v>454</v>
      </c>
      <c r="EHG60" s="672" t="s">
        <v>453</v>
      </c>
      <c r="EHH60" s="672" t="s">
        <v>454</v>
      </c>
      <c r="EHI60" s="672" t="s">
        <v>453</v>
      </c>
      <c r="EHJ60" s="672" t="s">
        <v>454</v>
      </c>
      <c r="EHK60" s="672" t="s">
        <v>453</v>
      </c>
      <c r="EHL60" s="672" t="s">
        <v>454</v>
      </c>
      <c r="EHM60" s="672" t="s">
        <v>453</v>
      </c>
      <c r="EHN60" s="672" t="s">
        <v>454</v>
      </c>
      <c r="EHO60" s="672" t="s">
        <v>453</v>
      </c>
      <c r="EHP60" s="672" t="s">
        <v>454</v>
      </c>
      <c r="EHQ60" s="672" t="s">
        <v>453</v>
      </c>
      <c r="EHR60" s="672" t="s">
        <v>454</v>
      </c>
      <c r="EHS60" s="672" t="s">
        <v>453</v>
      </c>
      <c r="EHT60" s="672" t="s">
        <v>454</v>
      </c>
      <c r="EHU60" s="672" t="s">
        <v>453</v>
      </c>
      <c r="EHV60" s="672" t="s">
        <v>454</v>
      </c>
      <c r="EHW60" s="672" t="s">
        <v>453</v>
      </c>
      <c r="EHX60" s="672" t="s">
        <v>454</v>
      </c>
      <c r="EHY60" s="672" t="s">
        <v>453</v>
      </c>
      <c r="EHZ60" s="672" t="s">
        <v>454</v>
      </c>
      <c r="EIA60" s="672" t="s">
        <v>453</v>
      </c>
      <c r="EIB60" s="672" t="s">
        <v>454</v>
      </c>
      <c r="EIC60" s="672" t="s">
        <v>453</v>
      </c>
      <c r="EID60" s="672" t="s">
        <v>454</v>
      </c>
      <c r="EIE60" s="672" t="s">
        <v>453</v>
      </c>
      <c r="EIF60" s="672" t="s">
        <v>454</v>
      </c>
      <c r="EIG60" s="672" t="s">
        <v>453</v>
      </c>
      <c r="EIH60" s="672" t="s">
        <v>454</v>
      </c>
      <c r="EII60" s="672" t="s">
        <v>453</v>
      </c>
      <c r="EIJ60" s="672" t="s">
        <v>454</v>
      </c>
      <c r="EIK60" s="672" t="s">
        <v>453</v>
      </c>
      <c r="EIL60" s="672" t="s">
        <v>454</v>
      </c>
      <c r="EIM60" s="672" t="s">
        <v>453</v>
      </c>
      <c r="EIN60" s="672" t="s">
        <v>454</v>
      </c>
      <c r="EIO60" s="672" t="s">
        <v>453</v>
      </c>
      <c r="EIP60" s="672" t="s">
        <v>454</v>
      </c>
      <c r="EIQ60" s="672" t="s">
        <v>453</v>
      </c>
      <c r="EIR60" s="672" t="s">
        <v>454</v>
      </c>
      <c r="EIS60" s="672" t="s">
        <v>453</v>
      </c>
      <c r="EIT60" s="672" t="s">
        <v>454</v>
      </c>
      <c r="EIU60" s="672" t="s">
        <v>453</v>
      </c>
      <c r="EIV60" s="672" t="s">
        <v>454</v>
      </c>
      <c r="EIW60" s="672" t="s">
        <v>453</v>
      </c>
      <c r="EIX60" s="672" t="s">
        <v>454</v>
      </c>
      <c r="EIY60" s="672" t="s">
        <v>453</v>
      </c>
      <c r="EIZ60" s="672" t="s">
        <v>454</v>
      </c>
      <c r="EJA60" s="672" t="s">
        <v>453</v>
      </c>
      <c r="EJB60" s="672" t="s">
        <v>454</v>
      </c>
      <c r="EJC60" s="672" t="s">
        <v>453</v>
      </c>
      <c r="EJD60" s="672" t="s">
        <v>454</v>
      </c>
      <c r="EJE60" s="672" t="s">
        <v>453</v>
      </c>
      <c r="EJF60" s="672" t="s">
        <v>454</v>
      </c>
      <c r="EJG60" s="672" t="s">
        <v>453</v>
      </c>
      <c r="EJH60" s="672" t="s">
        <v>454</v>
      </c>
      <c r="EJI60" s="672" t="s">
        <v>453</v>
      </c>
      <c r="EJJ60" s="672" t="s">
        <v>454</v>
      </c>
      <c r="EJK60" s="672" t="s">
        <v>453</v>
      </c>
      <c r="EJL60" s="672" t="s">
        <v>454</v>
      </c>
      <c r="EJM60" s="672" t="s">
        <v>453</v>
      </c>
      <c r="EJN60" s="672" t="s">
        <v>454</v>
      </c>
      <c r="EJO60" s="672" t="s">
        <v>453</v>
      </c>
      <c r="EJP60" s="672" t="s">
        <v>454</v>
      </c>
      <c r="EJQ60" s="672" t="s">
        <v>453</v>
      </c>
      <c r="EJR60" s="672" t="s">
        <v>454</v>
      </c>
      <c r="EJS60" s="672" t="s">
        <v>453</v>
      </c>
      <c r="EJT60" s="672" t="s">
        <v>454</v>
      </c>
      <c r="EJU60" s="672" t="s">
        <v>453</v>
      </c>
      <c r="EJV60" s="672" t="s">
        <v>454</v>
      </c>
      <c r="EJW60" s="672" t="s">
        <v>453</v>
      </c>
      <c r="EJX60" s="672" t="s">
        <v>454</v>
      </c>
      <c r="EJY60" s="672" t="s">
        <v>453</v>
      </c>
      <c r="EJZ60" s="672" t="s">
        <v>454</v>
      </c>
      <c r="EKA60" s="672" t="s">
        <v>453</v>
      </c>
      <c r="EKB60" s="672" t="s">
        <v>454</v>
      </c>
      <c r="EKC60" s="672" t="s">
        <v>453</v>
      </c>
      <c r="EKD60" s="672" t="s">
        <v>454</v>
      </c>
      <c r="EKE60" s="672" t="s">
        <v>453</v>
      </c>
      <c r="EKF60" s="672" t="s">
        <v>454</v>
      </c>
      <c r="EKG60" s="672" t="s">
        <v>453</v>
      </c>
      <c r="EKH60" s="672" t="s">
        <v>454</v>
      </c>
      <c r="EKI60" s="672" t="s">
        <v>453</v>
      </c>
      <c r="EKJ60" s="672" t="s">
        <v>454</v>
      </c>
      <c r="EKK60" s="672" t="s">
        <v>453</v>
      </c>
      <c r="EKL60" s="672" t="s">
        <v>454</v>
      </c>
      <c r="EKM60" s="672" t="s">
        <v>453</v>
      </c>
      <c r="EKN60" s="672" t="s">
        <v>454</v>
      </c>
      <c r="EKO60" s="672" t="s">
        <v>453</v>
      </c>
      <c r="EKP60" s="672" t="s">
        <v>454</v>
      </c>
      <c r="EKQ60" s="672" t="s">
        <v>453</v>
      </c>
      <c r="EKR60" s="672" t="s">
        <v>454</v>
      </c>
      <c r="EKS60" s="672" t="s">
        <v>453</v>
      </c>
      <c r="EKT60" s="672" t="s">
        <v>454</v>
      </c>
      <c r="EKU60" s="672" t="s">
        <v>453</v>
      </c>
      <c r="EKV60" s="672" t="s">
        <v>454</v>
      </c>
      <c r="EKW60" s="672" t="s">
        <v>453</v>
      </c>
      <c r="EKX60" s="672" t="s">
        <v>454</v>
      </c>
      <c r="EKY60" s="672" t="s">
        <v>453</v>
      </c>
      <c r="EKZ60" s="672" t="s">
        <v>454</v>
      </c>
      <c r="ELA60" s="672" t="s">
        <v>453</v>
      </c>
      <c r="ELB60" s="672" t="s">
        <v>454</v>
      </c>
      <c r="ELC60" s="672" t="s">
        <v>453</v>
      </c>
      <c r="ELD60" s="672" t="s">
        <v>454</v>
      </c>
      <c r="ELE60" s="672" t="s">
        <v>453</v>
      </c>
      <c r="ELF60" s="672" t="s">
        <v>454</v>
      </c>
      <c r="ELG60" s="672" t="s">
        <v>453</v>
      </c>
      <c r="ELH60" s="672" t="s">
        <v>454</v>
      </c>
      <c r="ELI60" s="672" t="s">
        <v>453</v>
      </c>
      <c r="ELJ60" s="672" t="s">
        <v>454</v>
      </c>
      <c r="ELK60" s="672" t="s">
        <v>453</v>
      </c>
      <c r="ELL60" s="672" t="s">
        <v>454</v>
      </c>
      <c r="ELM60" s="672" t="s">
        <v>453</v>
      </c>
      <c r="ELN60" s="672" t="s">
        <v>454</v>
      </c>
      <c r="ELO60" s="672" t="s">
        <v>453</v>
      </c>
      <c r="ELP60" s="672" t="s">
        <v>454</v>
      </c>
      <c r="ELQ60" s="672" t="s">
        <v>453</v>
      </c>
      <c r="ELR60" s="672" t="s">
        <v>454</v>
      </c>
      <c r="ELS60" s="672" t="s">
        <v>453</v>
      </c>
      <c r="ELT60" s="672" t="s">
        <v>454</v>
      </c>
      <c r="ELU60" s="672" t="s">
        <v>453</v>
      </c>
      <c r="ELV60" s="672" t="s">
        <v>454</v>
      </c>
      <c r="ELW60" s="672" t="s">
        <v>453</v>
      </c>
      <c r="ELX60" s="672" t="s">
        <v>454</v>
      </c>
      <c r="ELY60" s="672" t="s">
        <v>453</v>
      </c>
      <c r="ELZ60" s="672" t="s">
        <v>454</v>
      </c>
      <c r="EMA60" s="672" t="s">
        <v>453</v>
      </c>
      <c r="EMB60" s="672" t="s">
        <v>454</v>
      </c>
      <c r="EMC60" s="672" t="s">
        <v>453</v>
      </c>
      <c r="EMD60" s="672" t="s">
        <v>454</v>
      </c>
      <c r="EME60" s="672" t="s">
        <v>453</v>
      </c>
      <c r="EMF60" s="672" t="s">
        <v>454</v>
      </c>
      <c r="EMG60" s="672" t="s">
        <v>453</v>
      </c>
      <c r="EMH60" s="672" t="s">
        <v>454</v>
      </c>
      <c r="EMI60" s="672" t="s">
        <v>453</v>
      </c>
      <c r="EMJ60" s="672" t="s">
        <v>454</v>
      </c>
      <c r="EMK60" s="672" t="s">
        <v>453</v>
      </c>
      <c r="EML60" s="672" t="s">
        <v>454</v>
      </c>
      <c r="EMM60" s="672" t="s">
        <v>453</v>
      </c>
      <c r="EMN60" s="672" t="s">
        <v>454</v>
      </c>
      <c r="EMO60" s="672" t="s">
        <v>453</v>
      </c>
      <c r="EMP60" s="672" t="s">
        <v>454</v>
      </c>
      <c r="EMQ60" s="672" t="s">
        <v>453</v>
      </c>
      <c r="EMR60" s="672" t="s">
        <v>454</v>
      </c>
      <c r="EMS60" s="672" t="s">
        <v>453</v>
      </c>
      <c r="EMT60" s="672" t="s">
        <v>454</v>
      </c>
      <c r="EMU60" s="672" t="s">
        <v>453</v>
      </c>
      <c r="EMV60" s="672" t="s">
        <v>454</v>
      </c>
      <c r="EMW60" s="672" t="s">
        <v>453</v>
      </c>
      <c r="EMX60" s="672" t="s">
        <v>454</v>
      </c>
      <c r="EMY60" s="672" t="s">
        <v>453</v>
      </c>
      <c r="EMZ60" s="672" t="s">
        <v>454</v>
      </c>
      <c r="ENA60" s="672" t="s">
        <v>453</v>
      </c>
      <c r="ENB60" s="672" t="s">
        <v>454</v>
      </c>
      <c r="ENC60" s="672" t="s">
        <v>453</v>
      </c>
      <c r="END60" s="672" t="s">
        <v>454</v>
      </c>
      <c r="ENE60" s="672" t="s">
        <v>453</v>
      </c>
      <c r="ENF60" s="672" t="s">
        <v>454</v>
      </c>
      <c r="ENG60" s="672" t="s">
        <v>453</v>
      </c>
      <c r="ENH60" s="672" t="s">
        <v>454</v>
      </c>
      <c r="ENI60" s="672" t="s">
        <v>453</v>
      </c>
      <c r="ENJ60" s="672" t="s">
        <v>454</v>
      </c>
      <c r="ENK60" s="672" t="s">
        <v>453</v>
      </c>
      <c r="ENL60" s="672" t="s">
        <v>454</v>
      </c>
      <c r="ENM60" s="672" t="s">
        <v>453</v>
      </c>
      <c r="ENN60" s="672" t="s">
        <v>454</v>
      </c>
      <c r="ENO60" s="672" t="s">
        <v>453</v>
      </c>
      <c r="ENP60" s="672" t="s">
        <v>454</v>
      </c>
      <c r="ENQ60" s="672" t="s">
        <v>453</v>
      </c>
      <c r="ENR60" s="672" t="s">
        <v>454</v>
      </c>
      <c r="ENS60" s="672" t="s">
        <v>453</v>
      </c>
      <c r="ENT60" s="672" t="s">
        <v>454</v>
      </c>
      <c r="ENU60" s="672" t="s">
        <v>453</v>
      </c>
      <c r="ENV60" s="672" t="s">
        <v>454</v>
      </c>
      <c r="ENW60" s="672" t="s">
        <v>453</v>
      </c>
      <c r="ENX60" s="672" t="s">
        <v>454</v>
      </c>
      <c r="ENY60" s="672" t="s">
        <v>453</v>
      </c>
      <c r="ENZ60" s="672" t="s">
        <v>454</v>
      </c>
      <c r="EOA60" s="672" t="s">
        <v>453</v>
      </c>
      <c r="EOB60" s="672" t="s">
        <v>454</v>
      </c>
      <c r="EOC60" s="672" t="s">
        <v>453</v>
      </c>
      <c r="EOD60" s="672" t="s">
        <v>454</v>
      </c>
      <c r="EOE60" s="672" t="s">
        <v>453</v>
      </c>
      <c r="EOF60" s="672" t="s">
        <v>454</v>
      </c>
      <c r="EOG60" s="672" t="s">
        <v>453</v>
      </c>
      <c r="EOH60" s="672" t="s">
        <v>454</v>
      </c>
      <c r="EOI60" s="672" t="s">
        <v>453</v>
      </c>
      <c r="EOJ60" s="672" t="s">
        <v>454</v>
      </c>
      <c r="EOK60" s="672" t="s">
        <v>453</v>
      </c>
      <c r="EOL60" s="672" t="s">
        <v>454</v>
      </c>
      <c r="EOM60" s="672" t="s">
        <v>453</v>
      </c>
      <c r="EON60" s="672" t="s">
        <v>454</v>
      </c>
      <c r="EOO60" s="672" t="s">
        <v>453</v>
      </c>
      <c r="EOP60" s="672" t="s">
        <v>454</v>
      </c>
      <c r="EOQ60" s="672" t="s">
        <v>453</v>
      </c>
      <c r="EOR60" s="672" t="s">
        <v>454</v>
      </c>
      <c r="EOS60" s="672" t="s">
        <v>453</v>
      </c>
      <c r="EOT60" s="672" t="s">
        <v>454</v>
      </c>
      <c r="EOU60" s="672" t="s">
        <v>453</v>
      </c>
      <c r="EOV60" s="672" t="s">
        <v>454</v>
      </c>
      <c r="EOW60" s="672" t="s">
        <v>453</v>
      </c>
      <c r="EOX60" s="672" t="s">
        <v>454</v>
      </c>
      <c r="EOY60" s="672" t="s">
        <v>453</v>
      </c>
      <c r="EOZ60" s="672" t="s">
        <v>454</v>
      </c>
      <c r="EPA60" s="672" t="s">
        <v>453</v>
      </c>
      <c r="EPB60" s="672" t="s">
        <v>454</v>
      </c>
      <c r="EPC60" s="672" t="s">
        <v>453</v>
      </c>
      <c r="EPD60" s="672" t="s">
        <v>454</v>
      </c>
      <c r="EPE60" s="672" t="s">
        <v>453</v>
      </c>
      <c r="EPF60" s="672" t="s">
        <v>454</v>
      </c>
      <c r="EPG60" s="672" t="s">
        <v>453</v>
      </c>
      <c r="EPH60" s="672" t="s">
        <v>454</v>
      </c>
      <c r="EPI60" s="672" t="s">
        <v>453</v>
      </c>
      <c r="EPJ60" s="672" t="s">
        <v>454</v>
      </c>
      <c r="EPK60" s="672" t="s">
        <v>453</v>
      </c>
      <c r="EPL60" s="672" t="s">
        <v>454</v>
      </c>
      <c r="EPM60" s="672" t="s">
        <v>453</v>
      </c>
      <c r="EPN60" s="672" t="s">
        <v>454</v>
      </c>
      <c r="EPO60" s="672" t="s">
        <v>453</v>
      </c>
      <c r="EPP60" s="672" t="s">
        <v>454</v>
      </c>
      <c r="EPQ60" s="672" t="s">
        <v>453</v>
      </c>
      <c r="EPR60" s="672" t="s">
        <v>454</v>
      </c>
      <c r="EPS60" s="672" t="s">
        <v>453</v>
      </c>
      <c r="EPT60" s="672" t="s">
        <v>454</v>
      </c>
      <c r="EPU60" s="672" t="s">
        <v>453</v>
      </c>
      <c r="EPV60" s="672" t="s">
        <v>454</v>
      </c>
      <c r="EPW60" s="672" t="s">
        <v>453</v>
      </c>
      <c r="EPX60" s="672" t="s">
        <v>454</v>
      </c>
      <c r="EPY60" s="672" t="s">
        <v>453</v>
      </c>
      <c r="EPZ60" s="672" t="s">
        <v>454</v>
      </c>
      <c r="EQA60" s="672" t="s">
        <v>453</v>
      </c>
      <c r="EQB60" s="672" t="s">
        <v>454</v>
      </c>
      <c r="EQC60" s="672" t="s">
        <v>453</v>
      </c>
      <c r="EQD60" s="672" t="s">
        <v>454</v>
      </c>
      <c r="EQE60" s="672" t="s">
        <v>453</v>
      </c>
      <c r="EQF60" s="672" t="s">
        <v>454</v>
      </c>
      <c r="EQG60" s="672" t="s">
        <v>453</v>
      </c>
      <c r="EQH60" s="672" t="s">
        <v>454</v>
      </c>
      <c r="EQI60" s="672" t="s">
        <v>453</v>
      </c>
      <c r="EQJ60" s="672" t="s">
        <v>454</v>
      </c>
      <c r="EQK60" s="672" t="s">
        <v>453</v>
      </c>
      <c r="EQL60" s="672" t="s">
        <v>454</v>
      </c>
      <c r="EQM60" s="672" t="s">
        <v>453</v>
      </c>
      <c r="EQN60" s="672" t="s">
        <v>454</v>
      </c>
      <c r="EQO60" s="672" t="s">
        <v>453</v>
      </c>
      <c r="EQP60" s="672" t="s">
        <v>454</v>
      </c>
      <c r="EQQ60" s="672" t="s">
        <v>453</v>
      </c>
      <c r="EQR60" s="672" t="s">
        <v>454</v>
      </c>
      <c r="EQS60" s="672" t="s">
        <v>453</v>
      </c>
      <c r="EQT60" s="672" t="s">
        <v>454</v>
      </c>
      <c r="EQU60" s="672" t="s">
        <v>453</v>
      </c>
      <c r="EQV60" s="672" t="s">
        <v>454</v>
      </c>
      <c r="EQW60" s="672" t="s">
        <v>453</v>
      </c>
      <c r="EQX60" s="672" t="s">
        <v>454</v>
      </c>
      <c r="EQY60" s="672" t="s">
        <v>453</v>
      </c>
      <c r="EQZ60" s="672" t="s">
        <v>454</v>
      </c>
      <c r="ERA60" s="672" t="s">
        <v>453</v>
      </c>
      <c r="ERB60" s="672" t="s">
        <v>454</v>
      </c>
      <c r="ERC60" s="672" t="s">
        <v>453</v>
      </c>
      <c r="ERD60" s="672" t="s">
        <v>454</v>
      </c>
      <c r="ERE60" s="672" t="s">
        <v>453</v>
      </c>
      <c r="ERF60" s="672" t="s">
        <v>454</v>
      </c>
      <c r="ERG60" s="672" t="s">
        <v>453</v>
      </c>
      <c r="ERH60" s="672" t="s">
        <v>454</v>
      </c>
      <c r="ERI60" s="672" t="s">
        <v>453</v>
      </c>
      <c r="ERJ60" s="672" t="s">
        <v>454</v>
      </c>
      <c r="ERK60" s="672" t="s">
        <v>453</v>
      </c>
      <c r="ERL60" s="672" t="s">
        <v>454</v>
      </c>
      <c r="ERM60" s="672" t="s">
        <v>453</v>
      </c>
      <c r="ERN60" s="672" t="s">
        <v>454</v>
      </c>
      <c r="ERO60" s="672" t="s">
        <v>453</v>
      </c>
      <c r="ERP60" s="672" t="s">
        <v>454</v>
      </c>
      <c r="ERQ60" s="672" t="s">
        <v>453</v>
      </c>
      <c r="ERR60" s="672" t="s">
        <v>454</v>
      </c>
      <c r="ERS60" s="672" t="s">
        <v>453</v>
      </c>
      <c r="ERT60" s="672" t="s">
        <v>454</v>
      </c>
      <c r="ERU60" s="672" t="s">
        <v>453</v>
      </c>
      <c r="ERV60" s="672" t="s">
        <v>454</v>
      </c>
      <c r="ERW60" s="672" t="s">
        <v>453</v>
      </c>
      <c r="ERX60" s="672" t="s">
        <v>454</v>
      </c>
      <c r="ERY60" s="672" t="s">
        <v>453</v>
      </c>
      <c r="ERZ60" s="672" t="s">
        <v>454</v>
      </c>
      <c r="ESA60" s="672" t="s">
        <v>453</v>
      </c>
      <c r="ESB60" s="672" t="s">
        <v>454</v>
      </c>
      <c r="ESC60" s="672" t="s">
        <v>453</v>
      </c>
      <c r="ESD60" s="672" t="s">
        <v>454</v>
      </c>
      <c r="ESE60" s="672" t="s">
        <v>453</v>
      </c>
      <c r="ESF60" s="672" t="s">
        <v>454</v>
      </c>
      <c r="ESG60" s="672" t="s">
        <v>453</v>
      </c>
      <c r="ESH60" s="672" t="s">
        <v>454</v>
      </c>
      <c r="ESI60" s="672" t="s">
        <v>453</v>
      </c>
      <c r="ESJ60" s="672" t="s">
        <v>454</v>
      </c>
      <c r="ESK60" s="672" t="s">
        <v>453</v>
      </c>
      <c r="ESL60" s="672" t="s">
        <v>454</v>
      </c>
      <c r="ESM60" s="672" t="s">
        <v>453</v>
      </c>
      <c r="ESN60" s="672" t="s">
        <v>454</v>
      </c>
      <c r="ESO60" s="672" t="s">
        <v>453</v>
      </c>
      <c r="ESP60" s="672" t="s">
        <v>454</v>
      </c>
      <c r="ESQ60" s="672" t="s">
        <v>453</v>
      </c>
      <c r="ESR60" s="672" t="s">
        <v>454</v>
      </c>
      <c r="ESS60" s="672" t="s">
        <v>453</v>
      </c>
      <c r="EST60" s="672" t="s">
        <v>454</v>
      </c>
      <c r="ESU60" s="672" t="s">
        <v>453</v>
      </c>
      <c r="ESV60" s="672" t="s">
        <v>454</v>
      </c>
      <c r="ESW60" s="672" t="s">
        <v>453</v>
      </c>
      <c r="ESX60" s="672" t="s">
        <v>454</v>
      </c>
      <c r="ESY60" s="672" t="s">
        <v>453</v>
      </c>
      <c r="ESZ60" s="672" t="s">
        <v>454</v>
      </c>
      <c r="ETA60" s="672" t="s">
        <v>453</v>
      </c>
      <c r="ETB60" s="672" t="s">
        <v>454</v>
      </c>
      <c r="ETC60" s="672" t="s">
        <v>453</v>
      </c>
      <c r="ETD60" s="672" t="s">
        <v>454</v>
      </c>
      <c r="ETE60" s="672" t="s">
        <v>453</v>
      </c>
      <c r="ETF60" s="672" t="s">
        <v>454</v>
      </c>
      <c r="ETG60" s="672" t="s">
        <v>453</v>
      </c>
      <c r="ETH60" s="672" t="s">
        <v>454</v>
      </c>
      <c r="ETI60" s="672" t="s">
        <v>453</v>
      </c>
      <c r="ETJ60" s="672" t="s">
        <v>454</v>
      </c>
      <c r="ETK60" s="672" t="s">
        <v>453</v>
      </c>
      <c r="ETL60" s="672" t="s">
        <v>454</v>
      </c>
      <c r="ETM60" s="672" t="s">
        <v>453</v>
      </c>
      <c r="ETN60" s="672" t="s">
        <v>454</v>
      </c>
      <c r="ETO60" s="672" t="s">
        <v>453</v>
      </c>
      <c r="ETP60" s="672" t="s">
        <v>454</v>
      </c>
      <c r="ETQ60" s="672" t="s">
        <v>453</v>
      </c>
      <c r="ETR60" s="672" t="s">
        <v>454</v>
      </c>
      <c r="ETS60" s="672" t="s">
        <v>453</v>
      </c>
      <c r="ETT60" s="672" t="s">
        <v>454</v>
      </c>
      <c r="ETU60" s="672" t="s">
        <v>453</v>
      </c>
      <c r="ETV60" s="672" t="s">
        <v>454</v>
      </c>
      <c r="ETW60" s="672" t="s">
        <v>453</v>
      </c>
      <c r="ETX60" s="672" t="s">
        <v>454</v>
      </c>
      <c r="ETY60" s="672" t="s">
        <v>453</v>
      </c>
      <c r="ETZ60" s="672" t="s">
        <v>454</v>
      </c>
      <c r="EUA60" s="672" t="s">
        <v>453</v>
      </c>
      <c r="EUB60" s="672" t="s">
        <v>454</v>
      </c>
      <c r="EUC60" s="672" t="s">
        <v>453</v>
      </c>
      <c r="EUD60" s="672" t="s">
        <v>454</v>
      </c>
      <c r="EUE60" s="672" t="s">
        <v>453</v>
      </c>
      <c r="EUF60" s="672" t="s">
        <v>454</v>
      </c>
      <c r="EUG60" s="672" t="s">
        <v>453</v>
      </c>
      <c r="EUH60" s="672" t="s">
        <v>454</v>
      </c>
      <c r="EUI60" s="672" t="s">
        <v>453</v>
      </c>
      <c r="EUJ60" s="672" t="s">
        <v>454</v>
      </c>
      <c r="EUK60" s="672" t="s">
        <v>453</v>
      </c>
      <c r="EUL60" s="672" t="s">
        <v>454</v>
      </c>
      <c r="EUM60" s="672" t="s">
        <v>453</v>
      </c>
      <c r="EUN60" s="672" t="s">
        <v>454</v>
      </c>
      <c r="EUO60" s="672" t="s">
        <v>453</v>
      </c>
      <c r="EUP60" s="672" t="s">
        <v>454</v>
      </c>
      <c r="EUQ60" s="672" t="s">
        <v>453</v>
      </c>
      <c r="EUR60" s="672" t="s">
        <v>454</v>
      </c>
      <c r="EUS60" s="672" t="s">
        <v>453</v>
      </c>
      <c r="EUT60" s="672" t="s">
        <v>454</v>
      </c>
      <c r="EUU60" s="672" t="s">
        <v>453</v>
      </c>
      <c r="EUV60" s="672" t="s">
        <v>454</v>
      </c>
      <c r="EUW60" s="672" t="s">
        <v>453</v>
      </c>
      <c r="EUX60" s="672" t="s">
        <v>454</v>
      </c>
      <c r="EUY60" s="672" t="s">
        <v>453</v>
      </c>
      <c r="EUZ60" s="672" t="s">
        <v>454</v>
      </c>
      <c r="EVA60" s="672" t="s">
        <v>453</v>
      </c>
      <c r="EVB60" s="672" t="s">
        <v>454</v>
      </c>
      <c r="EVC60" s="672" t="s">
        <v>453</v>
      </c>
      <c r="EVD60" s="672" t="s">
        <v>454</v>
      </c>
      <c r="EVE60" s="672" t="s">
        <v>453</v>
      </c>
      <c r="EVF60" s="672" t="s">
        <v>454</v>
      </c>
      <c r="EVG60" s="672" t="s">
        <v>453</v>
      </c>
      <c r="EVH60" s="672" t="s">
        <v>454</v>
      </c>
      <c r="EVI60" s="672" t="s">
        <v>453</v>
      </c>
      <c r="EVJ60" s="672" t="s">
        <v>454</v>
      </c>
      <c r="EVK60" s="672" t="s">
        <v>453</v>
      </c>
      <c r="EVL60" s="672" t="s">
        <v>454</v>
      </c>
      <c r="EVM60" s="672" t="s">
        <v>453</v>
      </c>
      <c r="EVN60" s="672" t="s">
        <v>454</v>
      </c>
      <c r="EVO60" s="672" t="s">
        <v>453</v>
      </c>
      <c r="EVP60" s="672" t="s">
        <v>454</v>
      </c>
      <c r="EVQ60" s="672" t="s">
        <v>453</v>
      </c>
      <c r="EVR60" s="672" t="s">
        <v>454</v>
      </c>
      <c r="EVS60" s="672" t="s">
        <v>453</v>
      </c>
      <c r="EVT60" s="672" t="s">
        <v>454</v>
      </c>
      <c r="EVU60" s="672" t="s">
        <v>453</v>
      </c>
      <c r="EVV60" s="672" t="s">
        <v>454</v>
      </c>
      <c r="EVW60" s="672" t="s">
        <v>453</v>
      </c>
      <c r="EVX60" s="672" t="s">
        <v>454</v>
      </c>
      <c r="EVY60" s="672" t="s">
        <v>453</v>
      </c>
      <c r="EVZ60" s="672" t="s">
        <v>454</v>
      </c>
      <c r="EWA60" s="672" t="s">
        <v>453</v>
      </c>
      <c r="EWB60" s="672" t="s">
        <v>454</v>
      </c>
      <c r="EWC60" s="672" t="s">
        <v>453</v>
      </c>
      <c r="EWD60" s="672" t="s">
        <v>454</v>
      </c>
      <c r="EWE60" s="672" t="s">
        <v>453</v>
      </c>
      <c r="EWF60" s="672" t="s">
        <v>454</v>
      </c>
      <c r="EWG60" s="672" t="s">
        <v>453</v>
      </c>
      <c r="EWH60" s="672" t="s">
        <v>454</v>
      </c>
      <c r="EWI60" s="672" t="s">
        <v>453</v>
      </c>
      <c r="EWJ60" s="672" t="s">
        <v>454</v>
      </c>
      <c r="EWK60" s="672" t="s">
        <v>453</v>
      </c>
      <c r="EWL60" s="672" t="s">
        <v>454</v>
      </c>
      <c r="EWM60" s="672" t="s">
        <v>453</v>
      </c>
      <c r="EWN60" s="672" t="s">
        <v>454</v>
      </c>
      <c r="EWO60" s="672" t="s">
        <v>453</v>
      </c>
      <c r="EWP60" s="672" t="s">
        <v>454</v>
      </c>
      <c r="EWQ60" s="672" t="s">
        <v>453</v>
      </c>
      <c r="EWR60" s="672" t="s">
        <v>454</v>
      </c>
      <c r="EWS60" s="672" t="s">
        <v>453</v>
      </c>
      <c r="EWT60" s="672" t="s">
        <v>454</v>
      </c>
      <c r="EWU60" s="672" t="s">
        <v>453</v>
      </c>
      <c r="EWV60" s="672" t="s">
        <v>454</v>
      </c>
      <c r="EWW60" s="672" t="s">
        <v>453</v>
      </c>
      <c r="EWX60" s="672" t="s">
        <v>454</v>
      </c>
      <c r="EWY60" s="672" t="s">
        <v>453</v>
      </c>
      <c r="EWZ60" s="672" t="s">
        <v>454</v>
      </c>
      <c r="EXA60" s="672" t="s">
        <v>453</v>
      </c>
      <c r="EXB60" s="672" t="s">
        <v>454</v>
      </c>
      <c r="EXC60" s="672" t="s">
        <v>453</v>
      </c>
      <c r="EXD60" s="672" t="s">
        <v>454</v>
      </c>
      <c r="EXE60" s="672" t="s">
        <v>453</v>
      </c>
      <c r="EXF60" s="672" t="s">
        <v>454</v>
      </c>
      <c r="EXG60" s="672" t="s">
        <v>453</v>
      </c>
      <c r="EXH60" s="672" t="s">
        <v>454</v>
      </c>
      <c r="EXI60" s="672" t="s">
        <v>453</v>
      </c>
      <c r="EXJ60" s="672" t="s">
        <v>454</v>
      </c>
      <c r="EXK60" s="672" t="s">
        <v>453</v>
      </c>
      <c r="EXL60" s="672" t="s">
        <v>454</v>
      </c>
      <c r="EXM60" s="672" t="s">
        <v>453</v>
      </c>
      <c r="EXN60" s="672" t="s">
        <v>454</v>
      </c>
      <c r="EXO60" s="672" t="s">
        <v>453</v>
      </c>
      <c r="EXP60" s="672" t="s">
        <v>454</v>
      </c>
      <c r="EXQ60" s="672" t="s">
        <v>453</v>
      </c>
      <c r="EXR60" s="672" t="s">
        <v>454</v>
      </c>
      <c r="EXS60" s="672" t="s">
        <v>453</v>
      </c>
      <c r="EXT60" s="672" t="s">
        <v>454</v>
      </c>
      <c r="EXU60" s="672" t="s">
        <v>453</v>
      </c>
      <c r="EXV60" s="672" t="s">
        <v>454</v>
      </c>
      <c r="EXW60" s="672" t="s">
        <v>453</v>
      </c>
      <c r="EXX60" s="672" t="s">
        <v>454</v>
      </c>
      <c r="EXY60" s="672" t="s">
        <v>453</v>
      </c>
      <c r="EXZ60" s="672" t="s">
        <v>454</v>
      </c>
      <c r="EYA60" s="672" t="s">
        <v>453</v>
      </c>
      <c r="EYB60" s="672" t="s">
        <v>454</v>
      </c>
      <c r="EYC60" s="672" t="s">
        <v>453</v>
      </c>
      <c r="EYD60" s="672" t="s">
        <v>454</v>
      </c>
      <c r="EYE60" s="672" t="s">
        <v>453</v>
      </c>
      <c r="EYF60" s="672" t="s">
        <v>454</v>
      </c>
      <c r="EYG60" s="672" t="s">
        <v>453</v>
      </c>
      <c r="EYH60" s="672" t="s">
        <v>454</v>
      </c>
      <c r="EYI60" s="672" t="s">
        <v>453</v>
      </c>
      <c r="EYJ60" s="672" t="s">
        <v>454</v>
      </c>
      <c r="EYK60" s="672" t="s">
        <v>453</v>
      </c>
      <c r="EYL60" s="672" t="s">
        <v>454</v>
      </c>
      <c r="EYM60" s="672" t="s">
        <v>453</v>
      </c>
      <c r="EYN60" s="672" t="s">
        <v>454</v>
      </c>
      <c r="EYO60" s="672" t="s">
        <v>453</v>
      </c>
      <c r="EYP60" s="672" t="s">
        <v>454</v>
      </c>
      <c r="EYQ60" s="672" t="s">
        <v>453</v>
      </c>
      <c r="EYR60" s="672" t="s">
        <v>454</v>
      </c>
      <c r="EYS60" s="672" t="s">
        <v>453</v>
      </c>
      <c r="EYT60" s="672" t="s">
        <v>454</v>
      </c>
      <c r="EYU60" s="672" t="s">
        <v>453</v>
      </c>
      <c r="EYV60" s="672" t="s">
        <v>454</v>
      </c>
      <c r="EYW60" s="672" t="s">
        <v>453</v>
      </c>
      <c r="EYX60" s="672" t="s">
        <v>454</v>
      </c>
      <c r="EYY60" s="672" t="s">
        <v>453</v>
      </c>
      <c r="EYZ60" s="672" t="s">
        <v>454</v>
      </c>
      <c r="EZA60" s="672" t="s">
        <v>453</v>
      </c>
      <c r="EZB60" s="672" t="s">
        <v>454</v>
      </c>
      <c r="EZC60" s="672" t="s">
        <v>453</v>
      </c>
      <c r="EZD60" s="672" t="s">
        <v>454</v>
      </c>
      <c r="EZE60" s="672" t="s">
        <v>453</v>
      </c>
      <c r="EZF60" s="672" t="s">
        <v>454</v>
      </c>
      <c r="EZG60" s="672" t="s">
        <v>453</v>
      </c>
      <c r="EZH60" s="672" t="s">
        <v>454</v>
      </c>
      <c r="EZI60" s="672" t="s">
        <v>453</v>
      </c>
      <c r="EZJ60" s="672" t="s">
        <v>454</v>
      </c>
      <c r="EZK60" s="672" t="s">
        <v>453</v>
      </c>
      <c r="EZL60" s="672" t="s">
        <v>454</v>
      </c>
      <c r="EZM60" s="672" t="s">
        <v>453</v>
      </c>
      <c r="EZN60" s="672" t="s">
        <v>454</v>
      </c>
      <c r="EZO60" s="672" t="s">
        <v>453</v>
      </c>
      <c r="EZP60" s="672" t="s">
        <v>454</v>
      </c>
      <c r="EZQ60" s="672" t="s">
        <v>453</v>
      </c>
      <c r="EZR60" s="672" t="s">
        <v>454</v>
      </c>
      <c r="EZS60" s="672" t="s">
        <v>453</v>
      </c>
      <c r="EZT60" s="672" t="s">
        <v>454</v>
      </c>
      <c r="EZU60" s="672" t="s">
        <v>453</v>
      </c>
      <c r="EZV60" s="672" t="s">
        <v>454</v>
      </c>
      <c r="EZW60" s="672" t="s">
        <v>453</v>
      </c>
      <c r="EZX60" s="672" t="s">
        <v>454</v>
      </c>
      <c r="EZY60" s="672" t="s">
        <v>453</v>
      </c>
      <c r="EZZ60" s="672" t="s">
        <v>454</v>
      </c>
      <c r="FAA60" s="672" t="s">
        <v>453</v>
      </c>
      <c r="FAB60" s="672" t="s">
        <v>454</v>
      </c>
      <c r="FAC60" s="672" t="s">
        <v>453</v>
      </c>
      <c r="FAD60" s="672" t="s">
        <v>454</v>
      </c>
      <c r="FAE60" s="672" t="s">
        <v>453</v>
      </c>
      <c r="FAF60" s="672" t="s">
        <v>454</v>
      </c>
      <c r="FAG60" s="672" t="s">
        <v>453</v>
      </c>
      <c r="FAH60" s="672" t="s">
        <v>454</v>
      </c>
      <c r="FAI60" s="672" t="s">
        <v>453</v>
      </c>
      <c r="FAJ60" s="672" t="s">
        <v>454</v>
      </c>
      <c r="FAK60" s="672" t="s">
        <v>453</v>
      </c>
      <c r="FAL60" s="672" t="s">
        <v>454</v>
      </c>
      <c r="FAM60" s="672" t="s">
        <v>453</v>
      </c>
      <c r="FAN60" s="672" t="s">
        <v>454</v>
      </c>
      <c r="FAO60" s="672" t="s">
        <v>453</v>
      </c>
      <c r="FAP60" s="672" t="s">
        <v>454</v>
      </c>
      <c r="FAQ60" s="672" t="s">
        <v>453</v>
      </c>
      <c r="FAR60" s="672" t="s">
        <v>454</v>
      </c>
      <c r="FAS60" s="672" t="s">
        <v>453</v>
      </c>
      <c r="FAT60" s="672" t="s">
        <v>454</v>
      </c>
      <c r="FAU60" s="672" t="s">
        <v>453</v>
      </c>
      <c r="FAV60" s="672" t="s">
        <v>454</v>
      </c>
      <c r="FAW60" s="672" t="s">
        <v>453</v>
      </c>
      <c r="FAX60" s="672" t="s">
        <v>454</v>
      </c>
      <c r="FAY60" s="672" t="s">
        <v>453</v>
      </c>
      <c r="FAZ60" s="672" t="s">
        <v>454</v>
      </c>
      <c r="FBA60" s="672" t="s">
        <v>453</v>
      </c>
      <c r="FBB60" s="672" t="s">
        <v>454</v>
      </c>
      <c r="FBC60" s="672" t="s">
        <v>453</v>
      </c>
      <c r="FBD60" s="672" t="s">
        <v>454</v>
      </c>
      <c r="FBE60" s="672" t="s">
        <v>453</v>
      </c>
      <c r="FBF60" s="672" t="s">
        <v>454</v>
      </c>
      <c r="FBG60" s="672" t="s">
        <v>453</v>
      </c>
      <c r="FBH60" s="672" t="s">
        <v>454</v>
      </c>
      <c r="FBI60" s="672" t="s">
        <v>453</v>
      </c>
      <c r="FBJ60" s="672" t="s">
        <v>454</v>
      </c>
      <c r="FBK60" s="672" t="s">
        <v>453</v>
      </c>
      <c r="FBL60" s="672" t="s">
        <v>454</v>
      </c>
      <c r="FBM60" s="672" t="s">
        <v>453</v>
      </c>
      <c r="FBN60" s="672" t="s">
        <v>454</v>
      </c>
      <c r="FBO60" s="672" t="s">
        <v>453</v>
      </c>
      <c r="FBP60" s="672" t="s">
        <v>454</v>
      </c>
      <c r="FBQ60" s="672" t="s">
        <v>453</v>
      </c>
      <c r="FBR60" s="672" t="s">
        <v>454</v>
      </c>
      <c r="FBS60" s="672" t="s">
        <v>453</v>
      </c>
      <c r="FBT60" s="672" t="s">
        <v>454</v>
      </c>
      <c r="FBU60" s="672" t="s">
        <v>453</v>
      </c>
      <c r="FBV60" s="672" t="s">
        <v>454</v>
      </c>
      <c r="FBW60" s="672" t="s">
        <v>453</v>
      </c>
      <c r="FBX60" s="672" t="s">
        <v>454</v>
      </c>
      <c r="FBY60" s="672" t="s">
        <v>453</v>
      </c>
      <c r="FBZ60" s="672" t="s">
        <v>454</v>
      </c>
      <c r="FCA60" s="672" t="s">
        <v>453</v>
      </c>
      <c r="FCB60" s="672" t="s">
        <v>454</v>
      </c>
      <c r="FCC60" s="672" t="s">
        <v>453</v>
      </c>
      <c r="FCD60" s="672" t="s">
        <v>454</v>
      </c>
      <c r="FCE60" s="672" t="s">
        <v>453</v>
      </c>
      <c r="FCF60" s="672" t="s">
        <v>454</v>
      </c>
      <c r="FCG60" s="672" t="s">
        <v>453</v>
      </c>
      <c r="FCH60" s="672" t="s">
        <v>454</v>
      </c>
      <c r="FCI60" s="672" t="s">
        <v>453</v>
      </c>
      <c r="FCJ60" s="672" t="s">
        <v>454</v>
      </c>
      <c r="FCK60" s="672" t="s">
        <v>453</v>
      </c>
      <c r="FCL60" s="672" t="s">
        <v>454</v>
      </c>
      <c r="FCM60" s="672" t="s">
        <v>453</v>
      </c>
      <c r="FCN60" s="672" t="s">
        <v>454</v>
      </c>
      <c r="FCO60" s="672" t="s">
        <v>453</v>
      </c>
      <c r="FCP60" s="672" t="s">
        <v>454</v>
      </c>
      <c r="FCQ60" s="672" t="s">
        <v>453</v>
      </c>
      <c r="FCR60" s="672" t="s">
        <v>454</v>
      </c>
      <c r="FCS60" s="672" t="s">
        <v>453</v>
      </c>
      <c r="FCT60" s="672" t="s">
        <v>454</v>
      </c>
      <c r="FCU60" s="672" t="s">
        <v>453</v>
      </c>
      <c r="FCV60" s="672" t="s">
        <v>454</v>
      </c>
      <c r="FCW60" s="672" t="s">
        <v>453</v>
      </c>
      <c r="FCX60" s="672" t="s">
        <v>454</v>
      </c>
      <c r="FCY60" s="672" t="s">
        <v>453</v>
      </c>
      <c r="FCZ60" s="672" t="s">
        <v>454</v>
      </c>
      <c r="FDA60" s="672" t="s">
        <v>453</v>
      </c>
      <c r="FDB60" s="672" t="s">
        <v>454</v>
      </c>
      <c r="FDC60" s="672" t="s">
        <v>453</v>
      </c>
      <c r="FDD60" s="672" t="s">
        <v>454</v>
      </c>
      <c r="FDE60" s="672" t="s">
        <v>453</v>
      </c>
      <c r="FDF60" s="672" t="s">
        <v>454</v>
      </c>
      <c r="FDG60" s="672" t="s">
        <v>453</v>
      </c>
      <c r="FDH60" s="672" t="s">
        <v>454</v>
      </c>
      <c r="FDI60" s="672" t="s">
        <v>453</v>
      </c>
      <c r="FDJ60" s="672" t="s">
        <v>454</v>
      </c>
      <c r="FDK60" s="672" t="s">
        <v>453</v>
      </c>
      <c r="FDL60" s="672" t="s">
        <v>454</v>
      </c>
      <c r="FDM60" s="672" t="s">
        <v>453</v>
      </c>
      <c r="FDN60" s="672" t="s">
        <v>454</v>
      </c>
      <c r="FDO60" s="672" t="s">
        <v>453</v>
      </c>
      <c r="FDP60" s="672" t="s">
        <v>454</v>
      </c>
      <c r="FDQ60" s="672" t="s">
        <v>453</v>
      </c>
      <c r="FDR60" s="672" t="s">
        <v>454</v>
      </c>
      <c r="FDS60" s="672" t="s">
        <v>453</v>
      </c>
      <c r="FDT60" s="672" t="s">
        <v>454</v>
      </c>
      <c r="FDU60" s="672" t="s">
        <v>453</v>
      </c>
      <c r="FDV60" s="672" t="s">
        <v>454</v>
      </c>
      <c r="FDW60" s="672" t="s">
        <v>453</v>
      </c>
      <c r="FDX60" s="672" t="s">
        <v>454</v>
      </c>
      <c r="FDY60" s="672" t="s">
        <v>453</v>
      </c>
      <c r="FDZ60" s="672" t="s">
        <v>454</v>
      </c>
      <c r="FEA60" s="672" t="s">
        <v>453</v>
      </c>
      <c r="FEB60" s="672" t="s">
        <v>454</v>
      </c>
      <c r="FEC60" s="672" t="s">
        <v>453</v>
      </c>
      <c r="FED60" s="672" t="s">
        <v>454</v>
      </c>
      <c r="FEE60" s="672" t="s">
        <v>453</v>
      </c>
      <c r="FEF60" s="672" t="s">
        <v>454</v>
      </c>
      <c r="FEG60" s="672" t="s">
        <v>453</v>
      </c>
      <c r="FEH60" s="672" t="s">
        <v>454</v>
      </c>
      <c r="FEI60" s="672" t="s">
        <v>453</v>
      </c>
      <c r="FEJ60" s="672" t="s">
        <v>454</v>
      </c>
      <c r="FEK60" s="672" t="s">
        <v>453</v>
      </c>
      <c r="FEL60" s="672" t="s">
        <v>454</v>
      </c>
      <c r="FEM60" s="672" t="s">
        <v>453</v>
      </c>
      <c r="FEN60" s="672" t="s">
        <v>454</v>
      </c>
      <c r="FEO60" s="672" t="s">
        <v>453</v>
      </c>
      <c r="FEP60" s="672" t="s">
        <v>454</v>
      </c>
      <c r="FEQ60" s="672" t="s">
        <v>453</v>
      </c>
      <c r="FER60" s="672" t="s">
        <v>454</v>
      </c>
      <c r="FES60" s="672" t="s">
        <v>453</v>
      </c>
      <c r="FET60" s="672" t="s">
        <v>454</v>
      </c>
      <c r="FEU60" s="672" t="s">
        <v>453</v>
      </c>
      <c r="FEV60" s="672" t="s">
        <v>454</v>
      </c>
      <c r="FEW60" s="672" t="s">
        <v>453</v>
      </c>
      <c r="FEX60" s="672" t="s">
        <v>454</v>
      </c>
      <c r="FEY60" s="672" t="s">
        <v>453</v>
      </c>
      <c r="FEZ60" s="672" t="s">
        <v>454</v>
      </c>
      <c r="FFA60" s="672" t="s">
        <v>453</v>
      </c>
      <c r="FFB60" s="672" t="s">
        <v>454</v>
      </c>
      <c r="FFC60" s="672" t="s">
        <v>453</v>
      </c>
      <c r="FFD60" s="672" t="s">
        <v>454</v>
      </c>
      <c r="FFE60" s="672" t="s">
        <v>453</v>
      </c>
      <c r="FFF60" s="672" t="s">
        <v>454</v>
      </c>
      <c r="FFG60" s="672" t="s">
        <v>453</v>
      </c>
      <c r="FFH60" s="672" t="s">
        <v>454</v>
      </c>
      <c r="FFI60" s="672" t="s">
        <v>453</v>
      </c>
      <c r="FFJ60" s="672" t="s">
        <v>454</v>
      </c>
      <c r="FFK60" s="672" t="s">
        <v>453</v>
      </c>
      <c r="FFL60" s="672" t="s">
        <v>454</v>
      </c>
      <c r="FFM60" s="672" t="s">
        <v>453</v>
      </c>
      <c r="FFN60" s="672" t="s">
        <v>454</v>
      </c>
      <c r="FFO60" s="672" t="s">
        <v>453</v>
      </c>
      <c r="FFP60" s="672" t="s">
        <v>454</v>
      </c>
      <c r="FFQ60" s="672" t="s">
        <v>453</v>
      </c>
      <c r="FFR60" s="672" t="s">
        <v>454</v>
      </c>
      <c r="FFS60" s="672" t="s">
        <v>453</v>
      </c>
      <c r="FFT60" s="672" t="s">
        <v>454</v>
      </c>
      <c r="FFU60" s="672" t="s">
        <v>453</v>
      </c>
      <c r="FFV60" s="672" t="s">
        <v>454</v>
      </c>
      <c r="FFW60" s="672" t="s">
        <v>453</v>
      </c>
      <c r="FFX60" s="672" t="s">
        <v>454</v>
      </c>
      <c r="FFY60" s="672" t="s">
        <v>453</v>
      </c>
      <c r="FFZ60" s="672" t="s">
        <v>454</v>
      </c>
      <c r="FGA60" s="672" t="s">
        <v>453</v>
      </c>
      <c r="FGB60" s="672" t="s">
        <v>454</v>
      </c>
      <c r="FGC60" s="672" t="s">
        <v>453</v>
      </c>
      <c r="FGD60" s="672" t="s">
        <v>454</v>
      </c>
      <c r="FGE60" s="672" t="s">
        <v>453</v>
      </c>
      <c r="FGF60" s="672" t="s">
        <v>454</v>
      </c>
      <c r="FGG60" s="672" t="s">
        <v>453</v>
      </c>
      <c r="FGH60" s="672" t="s">
        <v>454</v>
      </c>
      <c r="FGI60" s="672" t="s">
        <v>453</v>
      </c>
      <c r="FGJ60" s="672" t="s">
        <v>454</v>
      </c>
      <c r="FGK60" s="672" t="s">
        <v>453</v>
      </c>
      <c r="FGL60" s="672" t="s">
        <v>454</v>
      </c>
      <c r="FGM60" s="672" t="s">
        <v>453</v>
      </c>
      <c r="FGN60" s="672" t="s">
        <v>454</v>
      </c>
      <c r="FGO60" s="672" t="s">
        <v>453</v>
      </c>
      <c r="FGP60" s="672" t="s">
        <v>454</v>
      </c>
      <c r="FGQ60" s="672" t="s">
        <v>453</v>
      </c>
      <c r="FGR60" s="672" t="s">
        <v>454</v>
      </c>
      <c r="FGS60" s="672" t="s">
        <v>453</v>
      </c>
      <c r="FGT60" s="672" t="s">
        <v>454</v>
      </c>
      <c r="FGU60" s="672" t="s">
        <v>453</v>
      </c>
      <c r="FGV60" s="672" t="s">
        <v>454</v>
      </c>
      <c r="FGW60" s="672" t="s">
        <v>453</v>
      </c>
      <c r="FGX60" s="672" t="s">
        <v>454</v>
      </c>
      <c r="FGY60" s="672" t="s">
        <v>453</v>
      </c>
      <c r="FGZ60" s="672" t="s">
        <v>454</v>
      </c>
      <c r="FHA60" s="672" t="s">
        <v>453</v>
      </c>
      <c r="FHB60" s="672" t="s">
        <v>454</v>
      </c>
      <c r="FHC60" s="672" t="s">
        <v>453</v>
      </c>
      <c r="FHD60" s="672" t="s">
        <v>454</v>
      </c>
      <c r="FHE60" s="672" t="s">
        <v>453</v>
      </c>
      <c r="FHF60" s="672" t="s">
        <v>454</v>
      </c>
      <c r="FHG60" s="672" t="s">
        <v>453</v>
      </c>
      <c r="FHH60" s="672" t="s">
        <v>454</v>
      </c>
      <c r="FHI60" s="672" t="s">
        <v>453</v>
      </c>
      <c r="FHJ60" s="672" t="s">
        <v>454</v>
      </c>
      <c r="FHK60" s="672" t="s">
        <v>453</v>
      </c>
      <c r="FHL60" s="672" t="s">
        <v>454</v>
      </c>
      <c r="FHM60" s="672" t="s">
        <v>453</v>
      </c>
      <c r="FHN60" s="672" t="s">
        <v>454</v>
      </c>
      <c r="FHO60" s="672" t="s">
        <v>453</v>
      </c>
      <c r="FHP60" s="672" t="s">
        <v>454</v>
      </c>
      <c r="FHQ60" s="672" t="s">
        <v>453</v>
      </c>
      <c r="FHR60" s="672" t="s">
        <v>454</v>
      </c>
      <c r="FHS60" s="672" t="s">
        <v>453</v>
      </c>
      <c r="FHT60" s="672" t="s">
        <v>454</v>
      </c>
      <c r="FHU60" s="672" t="s">
        <v>453</v>
      </c>
      <c r="FHV60" s="672" t="s">
        <v>454</v>
      </c>
      <c r="FHW60" s="672" t="s">
        <v>453</v>
      </c>
      <c r="FHX60" s="672" t="s">
        <v>454</v>
      </c>
      <c r="FHY60" s="672" t="s">
        <v>453</v>
      </c>
      <c r="FHZ60" s="672" t="s">
        <v>454</v>
      </c>
      <c r="FIA60" s="672" t="s">
        <v>453</v>
      </c>
      <c r="FIB60" s="672" t="s">
        <v>454</v>
      </c>
      <c r="FIC60" s="672" t="s">
        <v>453</v>
      </c>
      <c r="FID60" s="672" t="s">
        <v>454</v>
      </c>
      <c r="FIE60" s="672" t="s">
        <v>453</v>
      </c>
      <c r="FIF60" s="672" t="s">
        <v>454</v>
      </c>
      <c r="FIG60" s="672" t="s">
        <v>453</v>
      </c>
      <c r="FIH60" s="672" t="s">
        <v>454</v>
      </c>
      <c r="FII60" s="672" t="s">
        <v>453</v>
      </c>
      <c r="FIJ60" s="672" t="s">
        <v>454</v>
      </c>
      <c r="FIK60" s="672" t="s">
        <v>453</v>
      </c>
      <c r="FIL60" s="672" t="s">
        <v>454</v>
      </c>
      <c r="FIM60" s="672" t="s">
        <v>453</v>
      </c>
      <c r="FIN60" s="672" t="s">
        <v>454</v>
      </c>
      <c r="FIO60" s="672" t="s">
        <v>453</v>
      </c>
      <c r="FIP60" s="672" t="s">
        <v>454</v>
      </c>
      <c r="FIQ60" s="672" t="s">
        <v>453</v>
      </c>
      <c r="FIR60" s="672" t="s">
        <v>454</v>
      </c>
      <c r="FIS60" s="672" t="s">
        <v>453</v>
      </c>
      <c r="FIT60" s="672" t="s">
        <v>454</v>
      </c>
      <c r="FIU60" s="672" t="s">
        <v>453</v>
      </c>
      <c r="FIV60" s="672" t="s">
        <v>454</v>
      </c>
      <c r="FIW60" s="672" t="s">
        <v>453</v>
      </c>
      <c r="FIX60" s="672" t="s">
        <v>454</v>
      </c>
      <c r="FIY60" s="672" t="s">
        <v>453</v>
      </c>
      <c r="FIZ60" s="672" t="s">
        <v>454</v>
      </c>
      <c r="FJA60" s="672" t="s">
        <v>453</v>
      </c>
      <c r="FJB60" s="672" t="s">
        <v>454</v>
      </c>
      <c r="FJC60" s="672" t="s">
        <v>453</v>
      </c>
      <c r="FJD60" s="672" t="s">
        <v>454</v>
      </c>
      <c r="FJE60" s="672" t="s">
        <v>453</v>
      </c>
      <c r="FJF60" s="672" t="s">
        <v>454</v>
      </c>
      <c r="FJG60" s="672" t="s">
        <v>453</v>
      </c>
      <c r="FJH60" s="672" t="s">
        <v>454</v>
      </c>
      <c r="FJI60" s="672" t="s">
        <v>453</v>
      </c>
      <c r="FJJ60" s="672" t="s">
        <v>454</v>
      </c>
      <c r="FJK60" s="672" t="s">
        <v>453</v>
      </c>
      <c r="FJL60" s="672" t="s">
        <v>454</v>
      </c>
      <c r="FJM60" s="672" t="s">
        <v>453</v>
      </c>
      <c r="FJN60" s="672" t="s">
        <v>454</v>
      </c>
      <c r="FJO60" s="672" t="s">
        <v>453</v>
      </c>
      <c r="FJP60" s="672" t="s">
        <v>454</v>
      </c>
      <c r="FJQ60" s="672" t="s">
        <v>453</v>
      </c>
      <c r="FJR60" s="672" t="s">
        <v>454</v>
      </c>
      <c r="FJS60" s="672" t="s">
        <v>453</v>
      </c>
      <c r="FJT60" s="672" t="s">
        <v>454</v>
      </c>
      <c r="FJU60" s="672" t="s">
        <v>453</v>
      </c>
      <c r="FJV60" s="672" t="s">
        <v>454</v>
      </c>
      <c r="FJW60" s="672" t="s">
        <v>453</v>
      </c>
      <c r="FJX60" s="672" t="s">
        <v>454</v>
      </c>
      <c r="FJY60" s="672" t="s">
        <v>453</v>
      </c>
      <c r="FJZ60" s="672" t="s">
        <v>454</v>
      </c>
      <c r="FKA60" s="672" t="s">
        <v>453</v>
      </c>
      <c r="FKB60" s="672" t="s">
        <v>454</v>
      </c>
      <c r="FKC60" s="672" t="s">
        <v>453</v>
      </c>
      <c r="FKD60" s="672" t="s">
        <v>454</v>
      </c>
      <c r="FKE60" s="672" t="s">
        <v>453</v>
      </c>
      <c r="FKF60" s="672" t="s">
        <v>454</v>
      </c>
      <c r="FKG60" s="672" t="s">
        <v>453</v>
      </c>
      <c r="FKH60" s="672" t="s">
        <v>454</v>
      </c>
      <c r="FKI60" s="672" t="s">
        <v>453</v>
      </c>
      <c r="FKJ60" s="672" t="s">
        <v>454</v>
      </c>
      <c r="FKK60" s="672" t="s">
        <v>453</v>
      </c>
      <c r="FKL60" s="672" t="s">
        <v>454</v>
      </c>
      <c r="FKM60" s="672" t="s">
        <v>453</v>
      </c>
      <c r="FKN60" s="672" t="s">
        <v>454</v>
      </c>
      <c r="FKO60" s="672" t="s">
        <v>453</v>
      </c>
      <c r="FKP60" s="672" t="s">
        <v>454</v>
      </c>
      <c r="FKQ60" s="672" t="s">
        <v>453</v>
      </c>
      <c r="FKR60" s="672" t="s">
        <v>454</v>
      </c>
      <c r="FKS60" s="672" t="s">
        <v>453</v>
      </c>
      <c r="FKT60" s="672" t="s">
        <v>454</v>
      </c>
      <c r="FKU60" s="672" t="s">
        <v>453</v>
      </c>
      <c r="FKV60" s="672" t="s">
        <v>454</v>
      </c>
      <c r="FKW60" s="672" t="s">
        <v>453</v>
      </c>
      <c r="FKX60" s="672" t="s">
        <v>454</v>
      </c>
      <c r="FKY60" s="672" t="s">
        <v>453</v>
      </c>
      <c r="FKZ60" s="672" t="s">
        <v>454</v>
      </c>
      <c r="FLA60" s="672" t="s">
        <v>453</v>
      </c>
      <c r="FLB60" s="672" t="s">
        <v>454</v>
      </c>
      <c r="FLC60" s="672" t="s">
        <v>453</v>
      </c>
      <c r="FLD60" s="672" t="s">
        <v>454</v>
      </c>
      <c r="FLE60" s="672" t="s">
        <v>453</v>
      </c>
      <c r="FLF60" s="672" t="s">
        <v>454</v>
      </c>
      <c r="FLG60" s="672" t="s">
        <v>453</v>
      </c>
      <c r="FLH60" s="672" t="s">
        <v>454</v>
      </c>
      <c r="FLI60" s="672" t="s">
        <v>453</v>
      </c>
      <c r="FLJ60" s="672" t="s">
        <v>454</v>
      </c>
      <c r="FLK60" s="672" t="s">
        <v>453</v>
      </c>
      <c r="FLL60" s="672" t="s">
        <v>454</v>
      </c>
      <c r="FLM60" s="672" t="s">
        <v>453</v>
      </c>
      <c r="FLN60" s="672" t="s">
        <v>454</v>
      </c>
      <c r="FLO60" s="672" t="s">
        <v>453</v>
      </c>
      <c r="FLP60" s="672" t="s">
        <v>454</v>
      </c>
      <c r="FLQ60" s="672" t="s">
        <v>453</v>
      </c>
      <c r="FLR60" s="672" t="s">
        <v>454</v>
      </c>
      <c r="FLS60" s="672" t="s">
        <v>453</v>
      </c>
      <c r="FLT60" s="672" t="s">
        <v>454</v>
      </c>
      <c r="FLU60" s="672" t="s">
        <v>453</v>
      </c>
      <c r="FLV60" s="672" t="s">
        <v>454</v>
      </c>
      <c r="FLW60" s="672" t="s">
        <v>453</v>
      </c>
      <c r="FLX60" s="672" t="s">
        <v>454</v>
      </c>
      <c r="FLY60" s="672" t="s">
        <v>453</v>
      </c>
      <c r="FLZ60" s="672" t="s">
        <v>454</v>
      </c>
      <c r="FMA60" s="672" t="s">
        <v>453</v>
      </c>
      <c r="FMB60" s="672" t="s">
        <v>454</v>
      </c>
      <c r="FMC60" s="672" t="s">
        <v>453</v>
      </c>
      <c r="FMD60" s="672" t="s">
        <v>454</v>
      </c>
      <c r="FME60" s="672" t="s">
        <v>453</v>
      </c>
      <c r="FMF60" s="672" t="s">
        <v>454</v>
      </c>
      <c r="FMG60" s="672" t="s">
        <v>453</v>
      </c>
      <c r="FMH60" s="672" t="s">
        <v>454</v>
      </c>
      <c r="FMI60" s="672" t="s">
        <v>453</v>
      </c>
      <c r="FMJ60" s="672" t="s">
        <v>454</v>
      </c>
      <c r="FMK60" s="672" t="s">
        <v>453</v>
      </c>
      <c r="FML60" s="672" t="s">
        <v>454</v>
      </c>
      <c r="FMM60" s="672" t="s">
        <v>453</v>
      </c>
      <c r="FMN60" s="672" t="s">
        <v>454</v>
      </c>
      <c r="FMO60" s="672" t="s">
        <v>453</v>
      </c>
      <c r="FMP60" s="672" t="s">
        <v>454</v>
      </c>
      <c r="FMQ60" s="672" t="s">
        <v>453</v>
      </c>
      <c r="FMR60" s="672" t="s">
        <v>454</v>
      </c>
      <c r="FMS60" s="672" t="s">
        <v>453</v>
      </c>
      <c r="FMT60" s="672" t="s">
        <v>454</v>
      </c>
      <c r="FMU60" s="672" t="s">
        <v>453</v>
      </c>
      <c r="FMV60" s="672" t="s">
        <v>454</v>
      </c>
      <c r="FMW60" s="672" t="s">
        <v>453</v>
      </c>
      <c r="FMX60" s="672" t="s">
        <v>454</v>
      </c>
      <c r="FMY60" s="672" t="s">
        <v>453</v>
      </c>
      <c r="FMZ60" s="672" t="s">
        <v>454</v>
      </c>
      <c r="FNA60" s="672" t="s">
        <v>453</v>
      </c>
      <c r="FNB60" s="672" t="s">
        <v>454</v>
      </c>
      <c r="FNC60" s="672" t="s">
        <v>453</v>
      </c>
      <c r="FND60" s="672" t="s">
        <v>454</v>
      </c>
      <c r="FNE60" s="672" t="s">
        <v>453</v>
      </c>
      <c r="FNF60" s="672" t="s">
        <v>454</v>
      </c>
      <c r="FNG60" s="672" t="s">
        <v>453</v>
      </c>
      <c r="FNH60" s="672" t="s">
        <v>454</v>
      </c>
      <c r="FNI60" s="672" t="s">
        <v>453</v>
      </c>
      <c r="FNJ60" s="672" t="s">
        <v>454</v>
      </c>
      <c r="FNK60" s="672" t="s">
        <v>453</v>
      </c>
      <c r="FNL60" s="672" t="s">
        <v>454</v>
      </c>
      <c r="FNM60" s="672" t="s">
        <v>453</v>
      </c>
      <c r="FNN60" s="672" t="s">
        <v>454</v>
      </c>
      <c r="FNO60" s="672" t="s">
        <v>453</v>
      </c>
      <c r="FNP60" s="672" t="s">
        <v>454</v>
      </c>
      <c r="FNQ60" s="672" t="s">
        <v>453</v>
      </c>
      <c r="FNR60" s="672" t="s">
        <v>454</v>
      </c>
      <c r="FNS60" s="672" t="s">
        <v>453</v>
      </c>
      <c r="FNT60" s="672" t="s">
        <v>454</v>
      </c>
      <c r="FNU60" s="672" t="s">
        <v>453</v>
      </c>
      <c r="FNV60" s="672" t="s">
        <v>454</v>
      </c>
      <c r="FNW60" s="672" t="s">
        <v>453</v>
      </c>
      <c r="FNX60" s="672" t="s">
        <v>454</v>
      </c>
      <c r="FNY60" s="672" t="s">
        <v>453</v>
      </c>
      <c r="FNZ60" s="672" t="s">
        <v>454</v>
      </c>
      <c r="FOA60" s="672" t="s">
        <v>453</v>
      </c>
      <c r="FOB60" s="672" t="s">
        <v>454</v>
      </c>
      <c r="FOC60" s="672" t="s">
        <v>453</v>
      </c>
      <c r="FOD60" s="672" t="s">
        <v>454</v>
      </c>
      <c r="FOE60" s="672" t="s">
        <v>453</v>
      </c>
      <c r="FOF60" s="672" t="s">
        <v>454</v>
      </c>
      <c r="FOG60" s="672" t="s">
        <v>453</v>
      </c>
      <c r="FOH60" s="672" t="s">
        <v>454</v>
      </c>
      <c r="FOI60" s="672" t="s">
        <v>453</v>
      </c>
      <c r="FOJ60" s="672" t="s">
        <v>454</v>
      </c>
      <c r="FOK60" s="672" t="s">
        <v>453</v>
      </c>
      <c r="FOL60" s="672" t="s">
        <v>454</v>
      </c>
      <c r="FOM60" s="672" t="s">
        <v>453</v>
      </c>
      <c r="FON60" s="672" t="s">
        <v>454</v>
      </c>
      <c r="FOO60" s="672" t="s">
        <v>453</v>
      </c>
      <c r="FOP60" s="672" t="s">
        <v>454</v>
      </c>
      <c r="FOQ60" s="672" t="s">
        <v>453</v>
      </c>
      <c r="FOR60" s="672" t="s">
        <v>454</v>
      </c>
      <c r="FOS60" s="672" t="s">
        <v>453</v>
      </c>
      <c r="FOT60" s="672" t="s">
        <v>454</v>
      </c>
      <c r="FOU60" s="672" t="s">
        <v>453</v>
      </c>
      <c r="FOV60" s="672" t="s">
        <v>454</v>
      </c>
      <c r="FOW60" s="672" t="s">
        <v>453</v>
      </c>
      <c r="FOX60" s="672" t="s">
        <v>454</v>
      </c>
      <c r="FOY60" s="672" t="s">
        <v>453</v>
      </c>
      <c r="FOZ60" s="672" t="s">
        <v>454</v>
      </c>
      <c r="FPA60" s="672" t="s">
        <v>453</v>
      </c>
      <c r="FPB60" s="672" t="s">
        <v>454</v>
      </c>
      <c r="FPC60" s="672" t="s">
        <v>453</v>
      </c>
      <c r="FPD60" s="672" t="s">
        <v>454</v>
      </c>
      <c r="FPE60" s="672" t="s">
        <v>453</v>
      </c>
      <c r="FPF60" s="672" t="s">
        <v>454</v>
      </c>
      <c r="FPG60" s="672" t="s">
        <v>453</v>
      </c>
      <c r="FPH60" s="672" t="s">
        <v>454</v>
      </c>
      <c r="FPI60" s="672" t="s">
        <v>453</v>
      </c>
      <c r="FPJ60" s="672" t="s">
        <v>454</v>
      </c>
      <c r="FPK60" s="672" t="s">
        <v>453</v>
      </c>
      <c r="FPL60" s="672" t="s">
        <v>454</v>
      </c>
      <c r="FPM60" s="672" t="s">
        <v>453</v>
      </c>
      <c r="FPN60" s="672" t="s">
        <v>454</v>
      </c>
      <c r="FPO60" s="672" t="s">
        <v>453</v>
      </c>
      <c r="FPP60" s="672" t="s">
        <v>454</v>
      </c>
      <c r="FPQ60" s="672" t="s">
        <v>453</v>
      </c>
      <c r="FPR60" s="672" t="s">
        <v>454</v>
      </c>
      <c r="FPS60" s="672" t="s">
        <v>453</v>
      </c>
      <c r="FPT60" s="672" t="s">
        <v>454</v>
      </c>
      <c r="FPU60" s="672" t="s">
        <v>453</v>
      </c>
      <c r="FPV60" s="672" t="s">
        <v>454</v>
      </c>
      <c r="FPW60" s="672" t="s">
        <v>453</v>
      </c>
      <c r="FPX60" s="672" t="s">
        <v>454</v>
      </c>
      <c r="FPY60" s="672" t="s">
        <v>453</v>
      </c>
      <c r="FPZ60" s="672" t="s">
        <v>454</v>
      </c>
      <c r="FQA60" s="672" t="s">
        <v>453</v>
      </c>
      <c r="FQB60" s="672" t="s">
        <v>454</v>
      </c>
      <c r="FQC60" s="672" t="s">
        <v>453</v>
      </c>
      <c r="FQD60" s="672" t="s">
        <v>454</v>
      </c>
      <c r="FQE60" s="672" t="s">
        <v>453</v>
      </c>
      <c r="FQF60" s="672" t="s">
        <v>454</v>
      </c>
      <c r="FQG60" s="672" t="s">
        <v>453</v>
      </c>
      <c r="FQH60" s="672" t="s">
        <v>454</v>
      </c>
      <c r="FQI60" s="672" t="s">
        <v>453</v>
      </c>
      <c r="FQJ60" s="672" t="s">
        <v>454</v>
      </c>
      <c r="FQK60" s="672" t="s">
        <v>453</v>
      </c>
      <c r="FQL60" s="672" t="s">
        <v>454</v>
      </c>
      <c r="FQM60" s="672" t="s">
        <v>453</v>
      </c>
      <c r="FQN60" s="672" t="s">
        <v>454</v>
      </c>
      <c r="FQO60" s="672" t="s">
        <v>453</v>
      </c>
      <c r="FQP60" s="672" t="s">
        <v>454</v>
      </c>
      <c r="FQQ60" s="672" t="s">
        <v>453</v>
      </c>
      <c r="FQR60" s="672" t="s">
        <v>454</v>
      </c>
      <c r="FQS60" s="672" t="s">
        <v>453</v>
      </c>
      <c r="FQT60" s="672" t="s">
        <v>454</v>
      </c>
      <c r="FQU60" s="672" t="s">
        <v>453</v>
      </c>
      <c r="FQV60" s="672" t="s">
        <v>454</v>
      </c>
      <c r="FQW60" s="672" t="s">
        <v>453</v>
      </c>
      <c r="FQX60" s="672" t="s">
        <v>454</v>
      </c>
      <c r="FQY60" s="672" t="s">
        <v>453</v>
      </c>
      <c r="FQZ60" s="672" t="s">
        <v>454</v>
      </c>
      <c r="FRA60" s="672" t="s">
        <v>453</v>
      </c>
      <c r="FRB60" s="672" t="s">
        <v>454</v>
      </c>
      <c r="FRC60" s="672" t="s">
        <v>453</v>
      </c>
      <c r="FRD60" s="672" t="s">
        <v>454</v>
      </c>
      <c r="FRE60" s="672" t="s">
        <v>453</v>
      </c>
      <c r="FRF60" s="672" t="s">
        <v>454</v>
      </c>
      <c r="FRG60" s="672" t="s">
        <v>453</v>
      </c>
      <c r="FRH60" s="672" t="s">
        <v>454</v>
      </c>
      <c r="FRI60" s="672" t="s">
        <v>453</v>
      </c>
      <c r="FRJ60" s="672" t="s">
        <v>454</v>
      </c>
      <c r="FRK60" s="672" t="s">
        <v>453</v>
      </c>
      <c r="FRL60" s="672" t="s">
        <v>454</v>
      </c>
      <c r="FRM60" s="672" t="s">
        <v>453</v>
      </c>
      <c r="FRN60" s="672" t="s">
        <v>454</v>
      </c>
      <c r="FRO60" s="672" t="s">
        <v>453</v>
      </c>
      <c r="FRP60" s="672" t="s">
        <v>454</v>
      </c>
      <c r="FRQ60" s="672" t="s">
        <v>453</v>
      </c>
      <c r="FRR60" s="672" t="s">
        <v>454</v>
      </c>
      <c r="FRS60" s="672" t="s">
        <v>453</v>
      </c>
      <c r="FRT60" s="672" t="s">
        <v>454</v>
      </c>
      <c r="FRU60" s="672" t="s">
        <v>453</v>
      </c>
      <c r="FRV60" s="672" t="s">
        <v>454</v>
      </c>
      <c r="FRW60" s="672" t="s">
        <v>453</v>
      </c>
      <c r="FRX60" s="672" t="s">
        <v>454</v>
      </c>
      <c r="FRY60" s="672" t="s">
        <v>453</v>
      </c>
      <c r="FRZ60" s="672" t="s">
        <v>454</v>
      </c>
      <c r="FSA60" s="672" t="s">
        <v>453</v>
      </c>
      <c r="FSB60" s="672" t="s">
        <v>454</v>
      </c>
      <c r="FSC60" s="672" t="s">
        <v>453</v>
      </c>
      <c r="FSD60" s="672" t="s">
        <v>454</v>
      </c>
      <c r="FSE60" s="672" t="s">
        <v>453</v>
      </c>
      <c r="FSF60" s="672" t="s">
        <v>454</v>
      </c>
      <c r="FSG60" s="672" t="s">
        <v>453</v>
      </c>
      <c r="FSH60" s="672" t="s">
        <v>454</v>
      </c>
      <c r="FSI60" s="672" t="s">
        <v>453</v>
      </c>
      <c r="FSJ60" s="672" t="s">
        <v>454</v>
      </c>
      <c r="FSK60" s="672" t="s">
        <v>453</v>
      </c>
      <c r="FSL60" s="672" t="s">
        <v>454</v>
      </c>
      <c r="FSM60" s="672" t="s">
        <v>453</v>
      </c>
      <c r="FSN60" s="672" t="s">
        <v>454</v>
      </c>
      <c r="FSO60" s="672" t="s">
        <v>453</v>
      </c>
      <c r="FSP60" s="672" t="s">
        <v>454</v>
      </c>
      <c r="FSQ60" s="672" t="s">
        <v>453</v>
      </c>
      <c r="FSR60" s="672" t="s">
        <v>454</v>
      </c>
      <c r="FSS60" s="672" t="s">
        <v>453</v>
      </c>
      <c r="FST60" s="672" t="s">
        <v>454</v>
      </c>
      <c r="FSU60" s="672" t="s">
        <v>453</v>
      </c>
      <c r="FSV60" s="672" t="s">
        <v>454</v>
      </c>
      <c r="FSW60" s="672" t="s">
        <v>453</v>
      </c>
      <c r="FSX60" s="672" t="s">
        <v>454</v>
      </c>
      <c r="FSY60" s="672" t="s">
        <v>453</v>
      </c>
      <c r="FSZ60" s="672" t="s">
        <v>454</v>
      </c>
      <c r="FTA60" s="672" t="s">
        <v>453</v>
      </c>
      <c r="FTB60" s="672" t="s">
        <v>454</v>
      </c>
      <c r="FTC60" s="672" t="s">
        <v>453</v>
      </c>
      <c r="FTD60" s="672" t="s">
        <v>454</v>
      </c>
      <c r="FTE60" s="672" t="s">
        <v>453</v>
      </c>
      <c r="FTF60" s="672" t="s">
        <v>454</v>
      </c>
      <c r="FTG60" s="672" t="s">
        <v>453</v>
      </c>
      <c r="FTH60" s="672" t="s">
        <v>454</v>
      </c>
      <c r="FTI60" s="672" t="s">
        <v>453</v>
      </c>
      <c r="FTJ60" s="672" t="s">
        <v>454</v>
      </c>
      <c r="FTK60" s="672" t="s">
        <v>453</v>
      </c>
      <c r="FTL60" s="672" t="s">
        <v>454</v>
      </c>
      <c r="FTM60" s="672" t="s">
        <v>453</v>
      </c>
      <c r="FTN60" s="672" t="s">
        <v>454</v>
      </c>
      <c r="FTO60" s="672" t="s">
        <v>453</v>
      </c>
      <c r="FTP60" s="672" t="s">
        <v>454</v>
      </c>
      <c r="FTQ60" s="672" t="s">
        <v>453</v>
      </c>
      <c r="FTR60" s="672" t="s">
        <v>454</v>
      </c>
      <c r="FTS60" s="672" t="s">
        <v>453</v>
      </c>
      <c r="FTT60" s="672" t="s">
        <v>454</v>
      </c>
      <c r="FTU60" s="672" t="s">
        <v>453</v>
      </c>
      <c r="FTV60" s="672" t="s">
        <v>454</v>
      </c>
      <c r="FTW60" s="672" t="s">
        <v>453</v>
      </c>
      <c r="FTX60" s="672" t="s">
        <v>454</v>
      </c>
      <c r="FTY60" s="672" t="s">
        <v>453</v>
      </c>
      <c r="FTZ60" s="672" t="s">
        <v>454</v>
      </c>
      <c r="FUA60" s="672" t="s">
        <v>453</v>
      </c>
      <c r="FUB60" s="672" t="s">
        <v>454</v>
      </c>
      <c r="FUC60" s="672" t="s">
        <v>453</v>
      </c>
      <c r="FUD60" s="672" t="s">
        <v>454</v>
      </c>
      <c r="FUE60" s="672" t="s">
        <v>453</v>
      </c>
      <c r="FUF60" s="672" t="s">
        <v>454</v>
      </c>
      <c r="FUG60" s="672" t="s">
        <v>453</v>
      </c>
      <c r="FUH60" s="672" t="s">
        <v>454</v>
      </c>
      <c r="FUI60" s="672" t="s">
        <v>453</v>
      </c>
      <c r="FUJ60" s="672" t="s">
        <v>454</v>
      </c>
      <c r="FUK60" s="672" t="s">
        <v>453</v>
      </c>
      <c r="FUL60" s="672" t="s">
        <v>454</v>
      </c>
      <c r="FUM60" s="672" t="s">
        <v>453</v>
      </c>
      <c r="FUN60" s="672" t="s">
        <v>454</v>
      </c>
      <c r="FUO60" s="672" t="s">
        <v>453</v>
      </c>
      <c r="FUP60" s="672" t="s">
        <v>454</v>
      </c>
      <c r="FUQ60" s="672" t="s">
        <v>453</v>
      </c>
      <c r="FUR60" s="672" t="s">
        <v>454</v>
      </c>
      <c r="FUS60" s="672" t="s">
        <v>453</v>
      </c>
      <c r="FUT60" s="672" t="s">
        <v>454</v>
      </c>
      <c r="FUU60" s="672" t="s">
        <v>453</v>
      </c>
      <c r="FUV60" s="672" t="s">
        <v>454</v>
      </c>
      <c r="FUW60" s="672" t="s">
        <v>453</v>
      </c>
      <c r="FUX60" s="672" t="s">
        <v>454</v>
      </c>
      <c r="FUY60" s="672" t="s">
        <v>453</v>
      </c>
      <c r="FUZ60" s="672" t="s">
        <v>454</v>
      </c>
      <c r="FVA60" s="672" t="s">
        <v>453</v>
      </c>
      <c r="FVB60" s="672" t="s">
        <v>454</v>
      </c>
      <c r="FVC60" s="672" t="s">
        <v>453</v>
      </c>
      <c r="FVD60" s="672" t="s">
        <v>454</v>
      </c>
      <c r="FVE60" s="672" t="s">
        <v>453</v>
      </c>
      <c r="FVF60" s="672" t="s">
        <v>454</v>
      </c>
      <c r="FVG60" s="672" t="s">
        <v>453</v>
      </c>
      <c r="FVH60" s="672" t="s">
        <v>454</v>
      </c>
      <c r="FVI60" s="672" t="s">
        <v>453</v>
      </c>
      <c r="FVJ60" s="672" t="s">
        <v>454</v>
      </c>
      <c r="FVK60" s="672" t="s">
        <v>453</v>
      </c>
      <c r="FVL60" s="672" t="s">
        <v>454</v>
      </c>
      <c r="FVM60" s="672" t="s">
        <v>453</v>
      </c>
      <c r="FVN60" s="672" t="s">
        <v>454</v>
      </c>
      <c r="FVO60" s="672" t="s">
        <v>453</v>
      </c>
      <c r="FVP60" s="672" t="s">
        <v>454</v>
      </c>
      <c r="FVQ60" s="672" t="s">
        <v>453</v>
      </c>
      <c r="FVR60" s="672" t="s">
        <v>454</v>
      </c>
      <c r="FVS60" s="672" t="s">
        <v>453</v>
      </c>
      <c r="FVT60" s="672" t="s">
        <v>454</v>
      </c>
      <c r="FVU60" s="672" t="s">
        <v>453</v>
      </c>
      <c r="FVV60" s="672" t="s">
        <v>454</v>
      </c>
      <c r="FVW60" s="672" t="s">
        <v>453</v>
      </c>
      <c r="FVX60" s="672" t="s">
        <v>454</v>
      </c>
      <c r="FVY60" s="672" t="s">
        <v>453</v>
      </c>
      <c r="FVZ60" s="672" t="s">
        <v>454</v>
      </c>
      <c r="FWA60" s="672" t="s">
        <v>453</v>
      </c>
      <c r="FWB60" s="672" t="s">
        <v>454</v>
      </c>
      <c r="FWC60" s="672" t="s">
        <v>453</v>
      </c>
      <c r="FWD60" s="672" t="s">
        <v>454</v>
      </c>
      <c r="FWE60" s="672" t="s">
        <v>453</v>
      </c>
      <c r="FWF60" s="672" t="s">
        <v>454</v>
      </c>
      <c r="FWG60" s="672" t="s">
        <v>453</v>
      </c>
      <c r="FWH60" s="672" t="s">
        <v>454</v>
      </c>
      <c r="FWI60" s="672" t="s">
        <v>453</v>
      </c>
      <c r="FWJ60" s="672" t="s">
        <v>454</v>
      </c>
      <c r="FWK60" s="672" t="s">
        <v>453</v>
      </c>
      <c r="FWL60" s="672" t="s">
        <v>454</v>
      </c>
      <c r="FWM60" s="672" t="s">
        <v>453</v>
      </c>
      <c r="FWN60" s="672" t="s">
        <v>454</v>
      </c>
      <c r="FWO60" s="672" t="s">
        <v>453</v>
      </c>
      <c r="FWP60" s="672" t="s">
        <v>454</v>
      </c>
      <c r="FWQ60" s="672" t="s">
        <v>453</v>
      </c>
      <c r="FWR60" s="672" t="s">
        <v>454</v>
      </c>
      <c r="FWS60" s="672" t="s">
        <v>453</v>
      </c>
      <c r="FWT60" s="672" t="s">
        <v>454</v>
      </c>
      <c r="FWU60" s="672" t="s">
        <v>453</v>
      </c>
      <c r="FWV60" s="672" t="s">
        <v>454</v>
      </c>
      <c r="FWW60" s="672" t="s">
        <v>453</v>
      </c>
      <c r="FWX60" s="672" t="s">
        <v>454</v>
      </c>
      <c r="FWY60" s="672" t="s">
        <v>453</v>
      </c>
      <c r="FWZ60" s="672" t="s">
        <v>454</v>
      </c>
      <c r="FXA60" s="672" t="s">
        <v>453</v>
      </c>
      <c r="FXB60" s="672" t="s">
        <v>454</v>
      </c>
      <c r="FXC60" s="672" t="s">
        <v>453</v>
      </c>
      <c r="FXD60" s="672" t="s">
        <v>454</v>
      </c>
      <c r="FXE60" s="672" t="s">
        <v>453</v>
      </c>
      <c r="FXF60" s="672" t="s">
        <v>454</v>
      </c>
      <c r="FXG60" s="672" t="s">
        <v>453</v>
      </c>
      <c r="FXH60" s="672" t="s">
        <v>454</v>
      </c>
      <c r="FXI60" s="672" t="s">
        <v>453</v>
      </c>
      <c r="FXJ60" s="672" t="s">
        <v>454</v>
      </c>
      <c r="FXK60" s="672" t="s">
        <v>453</v>
      </c>
      <c r="FXL60" s="672" t="s">
        <v>454</v>
      </c>
      <c r="FXM60" s="672" t="s">
        <v>453</v>
      </c>
      <c r="FXN60" s="672" t="s">
        <v>454</v>
      </c>
      <c r="FXO60" s="672" t="s">
        <v>453</v>
      </c>
      <c r="FXP60" s="672" t="s">
        <v>454</v>
      </c>
      <c r="FXQ60" s="672" t="s">
        <v>453</v>
      </c>
      <c r="FXR60" s="672" t="s">
        <v>454</v>
      </c>
      <c r="FXS60" s="672" t="s">
        <v>453</v>
      </c>
      <c r="FXT60" s="672" t="s">
        <v>454</v>
      </c>
      <c r="FXU60" s="672" t="s">
        <v>453</v>
      </c>
      <c r="FXV60" s="672" t="s">
        <v>454</v>
      </c>
      <c r="FXW60" s="672" t="s">
        <v>453</v>
      </c>
      <c r="FXX60" s="672" t="s">
        <v>454</v>
      </c>
      <c r="FXY60" s="672" t="s">
        <v>453</v>
      </c>
      <c r="FXZ60" s="672" t="s">
        <v>454</v>
      </c>
      <c r="FYA60" s="672" t="s">
        <v>453</v>
      </c>
      <c r="FYB60" s="672" t="s">
        <v>454</v>
      </c>
      <c r="FYC60" s="672" t="s">
        <v>453</v>
      </c>
      <c r="FYD60" s="672" t="s">
        <v>454</v>
      </c>
      <c r="FYE60" s="672" t="s">
        <v>453</v>
      </c>
      <c r="FYF60" s="672" t="s">
        <v>454</v>
      </c>
      <c r="FYG60" s="672" t="s">
        <v>453</v>
      </c>
      <c r="FYH60" s="672" t="s">
        <v>454</v>
      </c>
      <c r="FYI60" s="672" t="s">
        <v>453</v>
      </c>
      <c r="FYJ60" s="672" t="s">
        <v>454</v>
      </c>
      <c r="FYK60" s="672" t="s">
        <v>453</v>
      </c>
      <c r="FYL60" s="672" t="s">
        <v>454</v>
      </c>
      <c r="FYM60" s="672" t="s">
        <v>453</v>
      </c>
      <c r="FYN60" s="672" t="s">
        <v>454</v>
      </c>
      <c r="FYO60" s="672" t="s">
        <v>453</v>
      </c>
      <c r="FYP60" s="672" t="s">
        <v>454</v>
      </c>
      <c r="FYQ60" s="672" t="s">
        <v>453</v>
      </c>
      <c r="FYR60" s="672" t="s">
        <v>454</v>
      </c>
      <c r="FYS60" s="672" t="s">
        <v>453</v>
      </c>
      <c r="FYT60" s="672" t="s">
        <v>454</v>
      </c>
      <c r="FYU60" s="672" t="s">
        <v>453</v>
      </c>
      <c r="FYV60" s="672" t="s">
        <v>454</v>
      </c>
      <c r="FYW60" s="672" t="s">
        <v>453</v>
      </c>
      <c r="FYX60" s="672" t="s">
        <v>454</v>
      </c>
      <c r="FYY60" s="672" t="s">
        <v>453</v>
      </c>
      <c r="FYZ60" s="672" t="s">
        <v>454</v>
      </c>
      <c r="FZA60" s="672" t="s">
        <v>453</v>
      </c>
      <c r="FZB60" s="672" t="s">
        <v>454</v>
      </c>
      <c r="FZC60" s="672" t="s">
        <v>453</v>
      </c>
      <c r="FZD60" s="672" t="s">
        <v>454</v>
      </c>
      <c r="FZE60" s="672" t="s">
        <v>453</v>
      </c>
      <c r="FZF60" s="672" t="s">
        <v>454</v>
      </c>
      <c r="FZG60" s="672" t="s">
        <v>453</v>
      </c>
      <c r="FZH60" s="672" t="s">
        <v>454</v>
      </c>
      <c r="FZI60" s="672" t="s">
        <v>453</v>
      </c>
      <c r="FZJ60" s="672" t="s">
        <v>454</v>
      </c>
      <c r="FZK60" s="672" t="s">
        <v>453</v>
      </c>
      <c r="FZL60" s="672" t="s">
        <v>454</v>
      </c>
      <c r="FZM60" s="672" t="s">
        <v>453</v>
      </c>
      <c r="FZN60" s="672" t="s">
        <v>454</v>
      </c>
      <c r="FZO60" s="672" t="s">
        <v>453</v>
      </c>
      <c r="FZP60" s="672" t="s">
        <v>454</v>
      </c>
      <c r="FZQ60" s="672" t="s">
        <v>453</v>
      </c>
      <c r="FZR60" s="672" t="s">
        <v>454</v>
      </c>
      <c r="FZS60" s="672" t="s">
        <v>453</v>
      </c>
      <c r="FZT60" s="672" t="s">
        <v>454</v>
      </c>
      <c r="FZU60" s="672" t="s">
        <v>453</v>
      </c>
      <c r="FZV60" s="672" t="s">
        <v>454</v>
      </c>
      <c r="FZW60" s="672" t="s">
        <v>453</v>
      </c>
      <c r="FZX60" s="672" t="s">
        <v>454</v>
      </c>
      <c r="FZY60" s="672" t="s">
        <v>453</v>
      </c>
      <c r="FZZ60" s="672" t="s">
        <v>454</v>
      </c>
      <c r="GAA60" s="672" t="s">
        <v>453</v>
      </c>
      <c r="GAB60" s="672" t="s">
        <v>454</v>
      </c>
      <c r="GAC60" s="672" t="s">
        <v>453</v>
      </c>
      <c r="GAD60" s="672" t="s">
        <v>454</v>
      </c>
      <c r="GAE60" s="672" t="s">
        <v>453</v>
      </c>
      <c r="GAF60" s="672" t="s">
        <v>454</v>
      </c>
      <c r="GAG60" s="672" t="s">
        <v>453</v>
      </c>
      <c r="GAH60" s="672" t="s">
        <v>454</v>
      </c>
      <c r="GAI60" s="672" t="s">
        <v>453</v>
      </c>
      <c r="GAJ60" s="672" t="s">
        <v>454</v>
      </c>
      <c r="GAK60" s="672" t="s">
        <v>453</v>
      </c>
      <c r="GAL60" s="672" t="s">
        <v>454</v>
      </c>
      <c r="GAM60" s="672" t="s">
        <v>453</v>
      </c>
      <c r="GAN60" s="672" t="s">
        <v>454</v>
      </c>
      <c r="GAO60" s="672" t="s">
        <v>453</v>
      </c>
      <c r="GAP60" s="672" t="s">
        <v>454</v>
      </c>
      <c r="GAQ60" s="672" t="s">
        <v>453</v>
      </c>
      <c r="GAR60" s="672" t="s">
        <v>454</v>
      </c>
      <c r="GAS60" s="672" t="s">
        <v>453</v>
      </c>
      <c r="GAT60" s="672" t="s">
        <v>454</v>
      </c>
      <c r="GAU60" s="672" t="s">
        <v>453</v>
      </c>
      <c r="GAV60" s="672" t="s">
        <v>454</v>
      </c>
      <c r="GAW60" s="672" t="s">
        <v>453</v>
      </c>
      <c r="GAX60" s="672" t="s">
        <v>454</v>
      </c>
      <c r="GAY60" s="672" t="s">
        <v>453</v>
      </c>
      <c r="GAZ60" s="672" t="s">
        <v>454</v>
      </c>
      <c r="GBA60" s="672" t="s">
        <v>453</v>
      </c>
      <c r="GBB60" s="672" t="s">
        <v>454</v>
      </c>
      <c r="GBC60" s="672" t="s">
        <v>453</v>
      </c>
      <c r="GBD60" s="672" t="s">
        <v>454</v>
      </c>
      <c r="GBE60" s="672" t="s">
        <v>453</v>
      </c>
      <c r="GBF60" s="672" t="s">
        <v>454</v>
      </c>
      <c r="GBG60" s="672" t="s">
        <v>453</v>
      </c>
      <c r="GBH60" s="672" t="s">
        <v>454</v>
      </c>
      <c r="GBI60" s="672" t="s">
        <v>453</v>
      </c>
      <c r="GBJ60" s="672" t="s">
        <v>454</v>
      </c>
      <c r="GBK60" s="672" t="s">
        <v>453</v>
      </c>
      <c r="GBL60" s="672" t="s">
        <v>454</v>
      </c>
      <c r="GBM60" s="672" t="s">
        <v>453</v>
      </c>
      <c r="GBN60" s="672" t="s">
        <v>454</v>
      </c>
      <c r="GBO60" s="672" t="s">
        <v>453</v>
      </c>
      <c r="GBP60" s="672" t="s">
        <v>454</v>
      </c>
      <c r="GBQ60" s="672" t="s">
        <v>453</v>
      </c>
      <c r="GBR60" s="672" t="s">
        <v>454</v>
      </c>
      <c r="GBS60" s="672" t="s">
        <v>453</v>
      </c>
      <c r="GBT60" s="672" t="s">
        <v>454</v>
      </c>
      <c r="GBU60" s="672" t="s">
        <v>453</v>
      </c>
      <c r="GBV60" s="672" t="s">
        <v>454</v>
      </c>
      <c r="GBW60" s="672" t="s">
        <v>453</v>
      </c>
      <c r="GBX60" s="672" t="s">
        <v>454</v>
      </c>
      <c r="GBY60" s="672" t="s">
        <v>453</v>
      </c>
      <c r="GBZ60" s="672" t="s">
        <v>454</v>
      </c>
      <c r="GCA60" s="672" t="s">
        <v>453</v>
      </c>
      <c r="GCB60" s="672" t="s">
        <v>454</v>
      </c>
      <c r="GCC60" s="672" t="s">
        <v>453</v>
      </c>
      <c r="GCD60" s="672" t="s">
        <v>454</v>
      </c>
      <c r="GCE60" s="672" t="s">
        <v>453</v>
      </c>
      <c r="GCF60" s="672" t="s">
        <v>454</v>
      </c>
      <c r="GCG60" s="672" t="s">
        <v>453</v>
      </c>
      <c r="GCH60" s="672" t="s">
        <v>454</v>
      </c>
      <c r="GCI60" s="672" t="s">
        <v>453</v>
      </c>
      <c r="GCJ60" s="672" t="s">
        <v>454</v>
      </c>
      <c r="GCK60" s="672" t="s">
        <v>453</v>
      </c>
      <c r="GCL60" s="672" t="s">
        <v>454</v>
      </c>
      <c r="GCM60" s="672" t="s">
        <v>453</v>
      </c>
      <c r="GCN60" s="672" t="s">
        <v>454</v>
      </c>
      <c r="GCO60" s="672" t="s">
        <v>453</v>
      </c>
      <c r="GCP60" s="672" t="s">
        <v>454</v>
      </c>
      <c r="GCQ60" s="672" t="s">
        <v>453</v>
      </c>
      <c r="GCR60" s="672" t="s">
        <v>454</v>
      </c>
      <c r="GCS60" s="672" t="s">
        <v>453</v>
      </c>
      <c r="GCT60" s="672" t="s">
        <v>454</v>
      </c>
      <c r="GCU60" s="672" t="s">
        <v>453</v>
      </c>
      <c r="GCV60" s="672" t="s">
        <v>454</v>
      </c>
      <c r="GCW60" s="672" t="s">
        <v>453</v>
      </c>
      <c r="GCX60" s="672" t="s">
        <v>454</v>
      </c>
      <c r="GCY60" s="672" t="s">
        <v>453</v>
      </c>
      <c r="GCZ60" s="672" t="s">
        <v>454</v>
      </c>
      <c r="GDA60" s="672" t="s">
        <v>453</v>
      </c>
      <c r="GDB60" s="672" t="s">
        <v>454</v>
      </c>
      <c r="GDC60" s="672" t="s">
        <v>453</v>
      </c>
      <c r="GDD60" s="672" t="s">
        <v>454</v>
      </c>
      <c r="GDE60" s="672" t="s">
        <v>453</v>
      </c>
      <c r="GDF60" s="672" t="s">
        <v>454</v>
      </c>
      <c r="GDG60" s="672" t="s">
        <v>453</v>
      </c>
      <c r="GDH60" s="672" t="s">
        <v>454</v>
      </c>
      <c r="GDI60" s="672" t="s">
        <v>453</v>
      </c>
      <c r="GDJ60" s="672" t="s">
        <v>454</v>
      </c>
      <c r="GDK60" s="672" t="s">
        <v>453</v>
      </c>
      <c r="GDL60" s="672" t="s">
        <v>454</v>
      </c>
      <c r="GDM60" s="672" t="s">
        <v>453</v>
      </c>
      <c r="GDN60" s="672" t="s">
        <v>454</v>
      </c>
      <c r="GDO60" s="672" t="s">
        <v>453</v>
      </c>
      <c r="GDP60" s="672" t="s">
        <v>454</v>
      </c>
      <c r="GDQ60" s="672" t="s">
        <v>453</v>
      </c>
      <c r="GDR60" s="672" t="s">
        <v>454</v>
      </c>
      <c r="GDS60" s="672" t="s">
        <v>453</v>
      </c>
      <c r="GDT60" s="672" t="s">
        <v>454</v>
      </c>
      <c r="GDU60" s="672" t="s">
        <v>453</v>
      </c>
      <c r="GDV60" s="672" t="s">
        <v>454</v>
      </c>
      <c r="GDW60" s="672" t="s">
        <v>453</v>
      </c>
      <c r="GDX60" s="672" t="s">
        <v>454</v>
      </c>
      <c r="GDY60" s="672" t="s">
        <v>453</v>
      </c>
      <c r="GDZ60" s="672" t="s">
        <v>454</v>
      </c>
      <c r="GEA60" s="672" t="s">
        <v>453</v>
      </c>
      <c r="GEB60" s="672" t="s">
        <v>454</v>
      </c>
      <c r="GEC60" s="672" t="s">
        <v>453</v>
      </c>
      <c r="GED60" s="672" t="s">
        <v>454</v>
      </c>
      <c r="GEE60" s="672" t="s">
        <v>453</v>
      </c>
      <c r="GEF60" s="672" t="s">
        <v>454</v>
      </c>
      <c r="GEG60" s="672" t="s">
        <v>453</v>
      </c>
      <c r="GEH60" s="672" t="s">
        <v>454</v>
      </c>
      <c r="GEI60" s="672" t="s">
        <v>453</v>
      </c>
      <c r="GEJ60" s="672" t="s">
        <v>454</v>
      </c>
      <c r="GEK60" s="672" t="s">
        <v>453</v>
      </c>
      <c r="GEL60" s="672" t="s">
        <v>454</v>
      </c>
      <c r="GEM60" s="672" t="s">
        <v>453</v>
      </c>
      <c r="GEN60" s="672" t="s">
        <v>454</v>
      </c>
      <c r="GEO60" s="672" t="s">
        <v>453</v>
      </c>
      <c r="GEP60" s="672" t="s">
        <v>454</v>
      </c>
      <c r="GEQ60" s="672" t="s">
        <v>453</v>
      </c>
      <c r="GER60" s="672" t="s">
        <v>454</v>
      </c>
      <c r="GES60" s="672" t="s">
        <v>453</v>
      </c>
      <c r="GET60" s="672" t="s">
        <v>454</v>
      </c>
      <c r="GEU60" s="672" t="s">
        <v>453</v>
      </c>
      <c r="GEV60" s="672" t="s">
        <v>454</v>
      </c>
      <c r="GEW60" s="672" t="s">
        <v>453</v>
      </c>
      <c r="GEX60" s="672" t="s">
        <v>454</v>
      </c>
      <c r="GEY60" s="672" t="s">
        <v>453</v>
      </c>
      <c r="GEZ60" s="672" t="s">
        <v>454</v>
      </c>
      <c r="GFA60" s="672" t="s">
        <v>453</v>
      </c>
      <c r="GFB60" s="672" t="s">
        <v>454</v>
      </c>
      <c r="GFC60" s="672" t="s">
        <v>453</v>
      </c>
      <c r="GFD60" s="672" t="s">
        <v>454</v>
      </c>
      <c r="GFE60" s="672" t="s">
        <v>453</v>
      </c>
      <c r="GFF60" s="672" t="s">
        <v>454</v>
      </c>
      <c r="GFG60" s="672" t="s">
        <v>453</v>
      </c>
      <c r="GFH60" s="672" t="s">
        <v>454</v>
      </c>
      <c r="GFI60" s="672" t="s">
        <v>453</v>
      </c>
      <c r="GFJ60" s="672" t="s">
        <v>454</v>
      </c>
      <c r="GFK60" s="672" t="s">
        <v>453</v>
      </c>
      <c r="GFL60" s="672" t="s">
        <v>454</v>
      </c>
      <c r="GFM60" s="672" t="s">
        <v>453</v>
      </c>
      <c r="GFN60" s="672" t="s">
        <v>454</v>
      </c>
      <c r="GFO60" s="672" t="s">
        <v>453</v>
      </c>
      <c r="GFP60" s="672" t="s">
        <v>454</v>
      </c>
      <c r="GFQ60" s="672" t="s">
        <v>453</v>
      </c>
      <c r="GFR60" s="672" t="s">
        <v>454</v>
      </c>
      <c r="GFS60" s="672" t="s">
        <v>453</v>
      </c>
      <c r="GFT60" s="672" t="s">
        <v>454</v>
      </c>
      <c r="GFU60" s="672" t="s">
        <v>453</v>
      </c>
      <c r="GFV60" s="672" t="s">
        <v>454</v>
      </c>
      <c r="GFW60" s="672" t="s">
        <v>453</v>
      </c>
      <c r="GFX60" s="672" t="s">
        <v>454</v>
      </c>
      <c r="GFY60" s="672" t="s">
        <v>453</v>
      </c>
      <c r="GFZ60" s="672" t="s">
        <v>454</v>
      </c>
      <c r="GGA60" s="672" t="s">
        <v>453</v>
      </c>
      <c r="GGB60" s="672" t="s">
        <v>454</v>
      </c>
      <c r="GGC60" s="672" t="s">
        <v>453</v>
      </c>
      <c r="GGD60" s="672" t="s">
        <v>454</v>
      </c>
      <c r="GGE60" s="672" t="s">
        <v>453</v>
      </c>
      <c r="GGF60" s="672" t="s">
        <v>454</v>
      </c>
      <c r="GGG60" s="672" t="s">
        <v>453</v>
      </c>
      <c r="GGH60" s="672" t="s">
        <v>454</v>
      </c>
      <c r="GGI60" s="672" t="s">
        <v>453</v>
      </c>
      <c r="GGJ60" s="672" t="s">
        <v>454</v>
      </c>
      <c r="GGK60" s="672" t="s">
        <v>453</v>
      </c>
      <c r="GGL60" s="672" t="s">
        <v>454</v>
      </c>
      <c r="GGM60" s="672" t="s">
        <v>453</v>
      </c>
      <c r="GGN60" s="672" t="s">
        <v>454</v>
      </c>
      <c r="GGO60" s="672" t="s">
        <v>453</v>
      </c>
      <c r="GGP60" s="672" t="s">
        <v>454</v>
      </c>
      <c r="GGQ60" s="672" t="s">
        <v>453</v>
      </c>
      <c r="GGR60" s="672" t="s">
        <v>454</v>
      </c>
      <c r="GGS60" s="672" t="s">
        <v>453</v>
      </c>
      <c r="GGT60" s="672" t="s">
        <v>454</v>
      </c>
      <c r="GGU60" s="672" t="s">
        <v>453</v>
      </c>
      <c r="GGV60" s="672" t="s">
        <v>454</v>
      </c>
      <c r="GGW60" s="672" t="s">
        <v>453</v>
      </c>
      <c r="GGX60" s="672" t="s">
        <v>454</v>
      </c>
      <c r="GGY60" s="672" t="s">
        <v>453</v>
      </c>
      <c r="GGZ60" s="672" t="s">
        <v>454</v>
      </c>
      <c r="GHA60" s="672" t="s">
        <v>453</v>
      </c>
      <c r="GHB60" s="672" t="s">
        <v>454</v>
      </c>
      <c r="GHC60" s="672" t="s">
        <v>453</v>
      </c>
      <c r="GHD60" s="672" t="s">
        <v>454</v>
      </c>
      <c r="GHE60" s="672" t="s">
        <v>453</v>
      </c>
      <c r="GHF60" s="672" t="s">
        <v>454</v>
      </c>
      <c r="GHG60" s="672" t="s">
        <v>453</v>
      </c>
      <c r="GHH60" s="672" t="s">
        <v>454</v>
      </c>
      <c r="GHI60" s="672" t="s">
        <v>453</v>
      </c>
      <c r="GHJ60" s="672" t="s">
        <v>454</v>
      </c>
      <c r="GHK60" s="672" t="s">
        <v>453</v>
      </c>
      <c r="GHL60" s="672" t="s">
        <v>454</v>
      </c>
      <c r="GHM60" s="672" t="s">
        <v>453</v>
      </c>
      <c r="GHN60" s="672" t="s">
        <v>454</v>
      </c>
      <c r="GHO60" s="672" t="s">
        <v>453</v>
      </c>
      <c r="GHP60" s="672" t="s">
        <v>454</v>
      </c>
      <c r="GHQ60" s="672" t="s">
        <v>453</v>
      </c>
      <c r="GHR60" s="672" t="s">
        <v>454</v>
      </c>
      <c r="GHS60" s="672" t="s">
        <v>453</v>
      </c>
      <c r="GHT60" s="672" t="s">
        <v>454</v>
      </c>
      <c r="GHU60" s="672" t="s">
        <v>453</v>
      </c>
      <c r="GHV60" s="672" t="s">
        <v>454</v>
      </c>
      <c r="GHW60" s="672" t="s">
        <v>453</v>
      </c>
      <c r="GHX60" s="672" t="s">
        <v>454</v>
      </c>
      <c r="GHY60" s="672" t="s">
        <v>453</v>
      </c>
      <c r="GHZ60" s="672" t="s">
        <v>454</v>
      </c>
      <c r="GIA60" s="672" t="s">
        <v>453</v>
      </c>
      <c r="GIB60" s="672" t="s">
        <v>454</v>
      </c>
      <c r="GIC60" s="672" t="s">
        <v>453</v>
      </c>
      <c r="GID60" s="672" t="s">
        <v>454</v>
      </c>
      <c r="GIE60" s="672" t="s">
        <v>453</v>
      </c>
      <c r="GIF60" s="672" t="s">
        <v>454</v>
      </c>
      <c r="GIG60" s="672" t="s">
        <v>453</v>
      </c>
      <c r="GIH60" s="672" t="s">
        <v>454</v>
      </c>
      <c r="GII60" s="672" t="s">
        <v>453</v>
      </c>
      <c r="GIJ60" s="672" t="s">
        <v>454</v>
      </c>
      <c r="GIK60" s="672" t="s">
        <v>453</v>
      </c>
      <c r="GIL60" s="672" t="s">
        <v>454</v>
      </c>
      <c r="GIM60" s="672" t="s">
        <v>453</v>
      </c>
      <c r="GIN60" s="672" t="s">
        <v>454</v>
      </c>
      <c r="GIO60" s="672" t="s">
        <v>453</v>
      </c>
      <c r="GIP60" s="672" t="s">
        <v>454</v>
      </c>
      <c r="GIQ60" s="672" t="s">
        <v>453</v>
      </c>
      <c r="GIR60" s="672" t="s">
        <v>454</v>
      </c>
      <c r="GIS60" s="672" t="s">
        <v>453</v>
      </c>
      <c r="GIT60" s="672" t="s">
        <v>454</v>
      </c>
      <c r="GIU60" s="672" t="s">
        <v>453</v>
      </c>
      <c r="GIV60" s="672" t="s">
        <v>454</v>
      </c>
      <c r="GIW60" s="672" t="s">
        <v>453</v>
      </c>
      <c r="GIX60" s="672" t="s">
        <v>454</v>
      </c>
      <c r="GIY60" s="672" t="s">
        <v>453</v>
      </c>
      <c r="GIZ60" s="672" t="s">
        <v>454</v>
      </c>
      <c r="GJA60" s="672" t="s">
        <v>453</v>
      </c>
      <c r="GJB60" s="672" t="s">
        <v>454</v>
      </c>
      <c r="GJC60" s="672" t="s">
        <v>453</v>
      </c>
      <c r="GJD60" s="672" t="s">
        <v>454</v>
      </c>
      <c r="GJE60" s="672" t="s">
        <v>453</v>
      </c>
      <c r="GJF60" s="672" t="s">
        <v>454</v>
      </c>
      <c r="GJG60" s="672" t="s">
        <v>453</v>
      </c>
      <c r="GJH60" s="672" t="s">
        <v>454</v>
      </c>
      <c r="GJI60" s="672" t="s">
        <v>453</v>
      </c>
      <c r="GJJ60" s="672" t="s">
        <v>454</v>
      </c>
      <c r="GJK60" s="672" t="s">
        <v>453</v>
      </c>
      <c r="GJL60" s="672" t="s">
        <v>454</v>
      </c>
      <c r="GJM60" s="672" t="s">
        <v>453</v>
      </c>
      <c r="GJN60" s="672" t="s">
        <v>454</v>
      </c>
      <c r="GJO60" s="672" t="s">
        <v>453</v>
      </c>
      <c r="GJP60" s="672" t="s">
        <v>454</v>
      </c>
      <c r="GJQ60" s="672" t="s">
        <v>453</v>
      </c>
      <c r="GJR60" s="672" t="s">
        <v>454</v>
      </c>
      <c r="GJS60" s="672" t="s">
        <v>453</v>
      </c>
      <c r="GJT60" s="672" t="s">
        <v>454</v>
      </c>
      <c r="GJU60" s="672" t="s">
        <v>453</v>
      </c>
      <c r="GJV60" s="672" t="s">
        <v>454</v>
      </c>
      <c r="GJW60" s="672" t="s">
        <v>453</v>
      </c>
      <c r="GJX60" s="672" t="s">
        <v>454</v>
      </c>
      <c r="GJY60" s="672" t="s">
        <v>453</v>
      </c>
      <c r="GJZ60" s="672" t="s">
        <v>454</v>
      </c>
      <c r="GKA60" s="672" t="s">
        <v>453</v>
      </c>
      <c r="GKB60" s="672" t="s">
        <v>454</v>
      </c>
      <c r="GKC60" s="672" t="s">
        <v>453</v>
      </c>
      <c r="GKD60" s="672" t="s">
        <v>454</v>
      </c>
      <c r="GKE60" s="672" t="s">
        <v>453</v>
      </c>
      <c r="GKF60" s="672" t="s">
        <v>454</v>
      </c>
      <c r="GKG60" s="672" t="s">
        <v>453</v>
      </c>
      <c r="GKH60" s="672" t="s">
        <v>454</v>
      </c>
      <c r="GKI60" s="672" t="s">
        <v>453</v>
      </c>
      <c r="GKJ60" s="672" t="s">
        <v>454</v>
      </c>
      <c r="GKK60" s="672" t="s">
        <v>453</v>
      </c>
      <c r="GKL60" s="672" t="s">
        <v>454</v>
      </c>
      <c r="GKM60" s="672" t="s">
        <v>453</v>
      </c>
      <c r="GKN60" s="672" t="s">
        <v>454</v>
      </c>
      <c r="GKO60" s="672" t="s">
        <v>453</v>
      </c>
      <c r="GKP60" s="672" t="s">
        <v>454</v>
      </c>
      <c r="GKQ60" s="672" t="s">
        <v>453</v>
      </c>
      <c r="GKR60" s="672" t="s">
        <v>454</v>
      </c>
      <c r="GKS60" s="672" t="s">
        <v>453</v>
      </c>
      <c r="GKT60" s="672" t="s">
        <v>454</v>
      </c>
      <c r="GKU60" s="672" t="s">
        <v>453</v>
      </c>
      <c r="GKV60" s="672" t="s">
        <v>454</v>
      </c>
      <c r="GKW60" s="672" t="s">
        <v>453</v>
      </c>
      <c r="GKX60" s="672" t="s">
        <v>454</v>
      </c>
      <c r="GKY60" s="672" t="s">
        <v>453</v>
      </c>
      <c r="GKZ60" s="672" t="s">
        <v>454</v>
      </c>
      <c r="GLA60" s="672" t="s">
        <v>453</v>
      </c>
      <c r="GLB60" s="672" t="s">
        <v>454</v>
      </c>
      <c r="GLC60" s="672" t="s">
        <v>453</v>
      </c>
      <c r="GLD60" s="672" t="s">
        <v>454</v>
      </c>
      <c r="GLE60" s="672" t="s">
        <v>453</v>
      </c>
      <c r="GLF60" s="672" t="s">
        <v>454</v>
      </c>
      <c r="GLG60" s="672" t="s">
        <v>453</v>
      </c>
      <c r="GLH60" s="672" t="s">
        <v>454</v>
      </c>
      <c r="GLI60" s="672" t="s">
        <v>453</v>
      </c>
      <c r="GLJ60" s="672" t="s">
        <v>454</v>
      </c>
      <c r="GLK60" s="672" t="s">
        <v>453</v>
      </c>
      <c r="GLL60" s="672" t="s">
        <v>454</v>
      </c>
      <c r="GLM60" s="672" t="s">
        <v>453</v>
      </c>
      <c r="GLN60" s="672" t="s">
        <v>454</v>
      </c>
      <c r="GLO60" s="672" t="s">
        <v>453</v>
      </c>
      <c r="GLP60" s="672" t="s">
        <v>454</v>
      </c>
      <c r="GLQ60" s="672" t="s">
        <v>453</v>
      </c>
      <c r="GLR60" s="672" t="s">
        <v>454</v>
      </c>
      <c r="GLS60" s="672" t="s">
        <v>453</v>
      </c>
      <c r="GLT60" s="672" t="s">
        <v>454</v>
      </c>
      <c r="GLU60" s="672" t="s">
        <v>453</v>
      </c>
      <c r="GLV60" s="672" t="s">
        <v>454</v>
      </c>
      <c r="GLW60" s="672" t="s">
        <v>453</v>
      </c>
      <c r="GLX60" s="672" t="s">
        <v>454</v>
      </c>
      <c r="GLY60" s="672" t="s">
        <v>453</v>
      </c>
      <c r="GLZ60" s="672" t="s">
        <v>454</v>
      </c>
      <c r="GMA60" s="672" t="s">
        <v>453</v>
      </c>
      <c r="GMB60" s="672" t="s">
        <v>454</v>
      </c>
      <c r="GMC60" s="672" t="s">
        <v>453</v>
      </c>
      <c r="GMD60" s="672" t="s">
        <v>454</v>
      </c>
      <c r="GME60" s="672" t="s">
        <v>453</v>
      </c>
      <c r="GMF60" s="672" t="s">
        <v>454</v>
      </c>
      <c r="GMG60" s="672" t="s">
        <v>453</v>
      </c>
      <c r="GMH60" s="672" t="s">
        <v>454</v>
      </c>
      <c r="GMI60" s="672" t="s">
        <v>453</v>
      </c>
      <c r="GMJ60" s="672" t="s">
        <v>454</v>
      </c>
      <c r="GMK60" s="672" t="s">
        <v>453</v>
      </c>
      <c r="GML60" s="672" t="s">
        <v>454</v>
      </c>
      <c r="GMM60" s="672" t="s">
        <v>453</v>
      </c>
      <c r="GMN60" s="672" t="s">
        <v>454</v>
      </c>
      <c r="GMO60" s="672" t="s">
        <v>453</v>
      </c>
      <c r="GMP60" s="672" t="s">
        <v>454</v>
      </c>
      <c r="GMQ60" s="672" t="s">
        <v>453</v>
      </c>
      <c r="GMR60" s="672" t="s">
        <v>454</v>
      </c>
      <c r="GMS60" s="672" t="s">
        <v>453</v>
      </c>
      <c r="GMT60" s="672" t="s">
        <v>454</v>
      </c>
      <c r="GMU60" s="672" t="s">
        <v>453</v>
      </c>
      <c r="GMV60" s="672" t="s">
        <v>454</v>
      </c>
      <c r="GMW60" s="672" t="s">
        <v>453</v>
      </c>
      <c r="GMX60" s="672" t="s">
        <v>454</v>
      </c>
      <c r="GMY60" s="672" t="s">
        <v>453</v>
      </c>
      <c r="GMZ60" s="672" t="s">
        <v>454</v>
      </c>
      <c r="GNA60" s="672" t="s">
        <v>453</v>
      </c>
      <c r="GNB60" s="672" t="s">
        <v>454</v>
      </c>
      <c r="GNC60" s="672" t="s">
        <v>453</v>
      </c>
      <c r="GND60" s="672" t="s">
        <v>454</v>
      </c>
      <c r="GNE60" s="672" t="s">
        <v>453</v>
      </c>
      <c r="GNF60" s="672" t="s">
        <v>454</v>
      </c>
      <c r="GNG60" s="672" t="s">
        <v>453</v>
      </c>
      <c r="GNH60" s="672" t="s">
        <v>454</v>
      </c>
      <c r="GNI60" s="672" t="s">
        <v>453</v>
      </c>
      <c r="GNJ60" s="672" t="s">
        <v>454</v>
      </c>
      <c r="GNK60" s="672" t="s">
        <v>453</v>
      </c>
      <c r="GNL60" s="672" t="s">
        <v>454</v>
      </c>
      <c r="GNM60" s="672" t="s">
        <v>453</v>
      </c>
      <c r="GNN60" s="672" t="s">
        <v>454</v>
      </c>
      <c r="GNO60" s="672" t="s">
        <v>453</v>
      </c>
      <c r="GNP60" s="672" t="s">
        <v>454</v>
      </c>
      <c r="GNQ60" s="672" t="s">
        <v>453</v>
      </c>
      <c r="GNR60" s="672" t="s">
        <v>454</v>
      </c>
      <c r="GNS60" s="672" t="s">
        <v>453</v>
      </c>
      <c r="GNT60" s="672" t="s">
        <v>454</v>
      </c>
      <c r="GNU60" s="672" t="s">
        <v>453</v>
      </c>
      <c r="GNV60" s="672" t="s">
        <v>454</v>
      </c>
      <c r="GNW60" s="672" t="s">
        <v>453</v>
      </c>
      <c r="GNX60" s="672" t="s">
        <v>454</v>
      </c>
      <c r="GNY60" s="672" t="s">
        <v>453</v>
      </c>
      <c r="GNZ60" s="672" t="s">
        <v>454</v>
      </c>
      <c r="GOA60" s="672" t="s">
        <v>453</v>
      </c>
      <c r="GOB60" s="672" t="s">
        <v>454</v>
      </c>
      <c r="GOC60" s="672" t="s">
        <v>453</v>
      </c>
      <c r="GOD60" s="672" t="s">
        <v>454</v>
      </c>
      <c r="GOE60" s="672" t="s">
        <v>453</v>
      </c>
      <c r="GOF60" s="672" t="s">
        <v>454</v>
      </c>
      <c r="GOG60" s="672" t="s">
        <v>453</v>
      </c>
      <c r="GOH60" s="672" t="s">
        <v>454</v>
      </c>
      <c r="GOI60" s="672" t="s">
        <v>453</v>
      </c>
      <c r="GOJ60" s="672" t="s">
        <v>454</v>
      </c>
      <c r="GOK60" s="672" t="s">
        <v>453</v>
      </c>
      <c r="GOL60" s="672" t="s">
        <v>454</v>
      </c>
      <c r="GOM60" s="672" t="s">
        <v>453</v>
      </c>
      <c r="GON60" s="672" t="s">
        <v>454</v>
      </c>
      <c r="GOO60" s="672" t="s">
        <v>453</v>
      </c>
      <c r="GOP60" s="672" t="s">
        <v>454</v>
      </c>
      <c r="GOQ60" s="672" t="s">
        <v>453</v>
      </c>
      <c r="GOR60" s="672" t="s">
        <v>454</v>
      </c>
      <c r="GOS60" s="672" t="s">
        <v>453</v>
      </c>
      <c r="GOT60" s="672" t="s">
        <v>454</v>
      </c>
      <c r="GOU60" s="672" t="s">
        <v>453</v>
      </c>
      <c r="GOV60" s="672" t="s">
        <v>454</v>
      </c>
      <c r="GOW60" s="672" t="s">
        <v>453</v>
      </c>
      <c r="GOX60" s="672" t="s">
        <v>454</v>
      </c>
      <c r="GOY60" s="672" t="s">
        <v>453</v>
      </c>
      <c r="GOZ60" s="672" t="s">
        <v>454</v>
      </c>
      <c r="GPA60" s="672" t="s">
        <v>453</v>
      </c>
      <c r="GPB60" s="672" t="s">
        <v>454</v>
      </c>
      <c r="GPC60" s="672" t="s">
        <v>453</v>
      </c>
      <c r="GPD60" s="672" t="s">
        <v>454</v>
      </c>
      <c r="GPE60" s="672" t="s">
        <v>453</v>
      </c>
      <c r="GPF60" s="672" t="s">
        <v>454</v>
      </c>
      <c r="GPG60" s="672" t="s">
        <v>453</v>
      </c>
      <c r="GPH60" s="672" t="s">
        <v>454</v>
      </c>
      <c r="GPI60" s="672" t="s">
        <v>453</v>
      </c>
      <c r="GPJ60" s="672" t="s">
        <v>454</v>
      </c>
      <c r="GPK60" s="672" t="s">
        <v>453</v>
      </c>
      <c r="GPL60" s="672" t="s">
        <v>454</v>
      </c>
      <c r="GPM60" s="672" t="s">
        <v>453</v>
      </c>
      <c r="GPN60" s="672" t="s">
        <v>454</v>
      </c>
      <c r="GPO60" s="672" t="s">
        <v>453</v>
      </c>
      <c r="GPP60" s="672" t="s">
        <v>454</v>
      </c>
      <c r="GPQ60" s="672" t="s">
        <v>453</v>
      </c>
      <c r="GPR60" s="672" t="s">
        <v>454</v>
      </c>
      <c r="GPS60" s="672" t="s">
        <v>453</v>
      </c>
      <c r="GPT60" s="672" t="s">
        <v>454</v>
      </c>
      <c r="GPU60" s="672" t="s">
        <v>453</v>
      </c>
      <c r="GPV60" s="672" t="s">
        <v>454</v>
      </c>
      <c r="GPW60" s="672" t="s">
        <v>453</v>
      </c>
      <c r="GPX60" s="672" t="s">
        <v>454</v>
      </c>
      <c r="GPY60" s="672" t="s">
        <v>453</v>
      </c>
      <c r="GPZ60" s="672" t="s">
        <v>454</v>
      </c>
      <c r="GQA60" s="672" t="s">
        <v>453</v>
      </c>
      <c r="GQB60" s="672" t="s">
        <v>454</v>
      </c>
      <c r="GQC60" s="672" t="s">
        <v>453</v>
      </c>
      <c r="GQD60" s="672" t="s">
        <v>454</v>
      </c>
      <c r="GQE60" s="672" t="s">
        <v>453</v>
      </c>
      <c r="GQF60" s="672" t="s">
        <v>454</v>
      </c>
      <c r="GQG60" s="672" t="s">
        <v>453</v>
      </c>
      <c r="GQH60" s="672" t="s">
        <v>454</v>
      </c>
      <c r="GQI60" s="672" t="s">
        <v>453</v>
      </c>
      <c r="GQJ60" s="672" t="s">
        <v>454</v>
      </c>
      <c r="GQK60" s="672" t="s">
        <v>453</v>
      </c>
      <c r="GQL60" s="672" t="s">
        <v>454</v>
      </c>
      <c r="GQM60" s="672" t="s">
        <v>453</v>
      </c>
      <c r="GQN60" s="672" t="s">
        <v>454</v>
      </c>
      <c r="GQO60" s="672" t="s">
        <v>453</v>
      </c>
      <c r="GQP60" s="672" t="s">
        <v>454</v>
      </c>
      <c r="GQQ60" s="672" t="s">
        <v>453</v>
      </c>
      <c r="GQR60" s="672" t="s">
        <v>454</v>
      </c>
      <c r="GQS60" s="672" t="s">
        <v>453</v>
      </c>
      <c r="GQT60" s="672" t="s">
        <v>454</v>
      </c>
      <c r="GQU60" s="672" t="s">
        <v>453</v>
      </c>
      <c r="GQV60" s="672" t="s">
        <v>454</v>
      </c>
      <c r="GQW60" s="672" t="s">
        <v>453</v>
      </c>
      <c r="GQX60" s="672" t="s">
        <v>454</v>
      </c>
      <c r="GQY60" s="672" t="s">
        <v>453</v>
      </c>
      <c r="GQZ60" s="672" t="s">
        <v>454</v>
      </c>
      <c r="GRA60" s="672" t="s">
        <v>453</v>
      </c>
      <c r="GRB60" s="672" t="s">
        <v>454</v>
      </c>
      <c r="GRC60" s="672" t="s">
        <v>453</v>
      </c>
      <c r="GRD60" s="672" t="s">
        <v>454</v>
      </c>
      <c r="GRE60" s="672" t="s">
        <v>453</v>
      </c>
      <c r="GRF60" s="672" t="s">
        <v>454</v>
      </c>
      <c r="GRG60" s="672" t="s">
        <v>453</v>
      </c>
      <c r="GRH60" s="672" t="s">
        <v>454</v>
      </c>
      <c r="GRI60" s="672" t="s">
        <v>453</v>
      </c>
      <c r="GRJ60" s="672" t="s">
        <v>454</v>
      </c>
      <c r="GRK60" s="672" t="s">
        <v>453</v>
      </c>
      <c r="GRL60" s="672" t="s">
        <v>454</v>
      </c>
      <c r="GRM60" s="672" t="s">
        <v>453</v>
      </c>
      <c r="GRN60" s="672" t="s">
        <v>454</v>
      </c>
      <c r="GRO60" s="672" t="s">
        <v>453</v>
      </c>
      <c r="GRP60" s="672" t="s">
        <v>454</v>
      </c>
      <c r="GRQ60" s="672" t="s">
        <v>453</v>
      </c>
      <c r="GRR60" s="672" t="s">
        <v>454</v>
      </c>
      <c r="GRS60" s="672" t="s">
        <v>453</v>
      </c>
      <c r="GRT60" s="672" t="s">
        <v>454</v>
      </c>
      <c r="GRU60" s="672" t="s">
        <v>453</v>
      </c>
      <c r="GRV60" s="672" t="s">
        <v>454</v>
      </c>
      <c r="GRW60" s="672" t="s">
        <v>453</v>
      </c>
      <c r="GRX60" s="672" t="s">
        <v>454</v>
      </c>
      <c r="GRY60" s="672" t="s">
        <v>453</v>
      </c>
      <c r="GRZ60" s="672" t="s">
        <v>454</v>
      </c>
      <c r="GSA60" s="672" t="s">
        <v>453</v>
      </c>
      <c r="GSB60" s="672" t="s">
        <v>454</v>
      </c>
      <c r="GSC60" s="672" t="s">
        <v>453</v>
      </c>
      <c r="GSD60" s="672" t="s">
        <v>454</v>
      </c>
      <c r="GSE60" s="672" t="s">
        <v>453</v>
      </c>
      <c r="GSF60" s="672" t="s">
        <v>454</v>
      </c>
      <c r="GSG60" s="672" t="s">
        <v>453</v>
      </c>
      <c r="GSH60" s="672" t="s">
        <v>454</v>
      </c>
      <c r="GSI60" s="672" t="s">
        <v>453</v>
      </c>
      <c r="GSJ60" s="672" t="s">
        <v>454</v>
      </c>
      <c r="GSK60" s="672" t="s">
        <v>453</v>
      </c>
      <c r="GSL60" s="672" t="s">
        <v>454</v>
      </c>
      <c r="GSM60" s="672" t="s">
        <v>453</v>
      </c>
      <c r="GSN60" s="672" t="s">
        <v>454</v>
      </c>
      <c r="GSO60" s="672" t="s">
        <v>453</v>
      </c>
      <c r="GSP60" s="672" t="s">
        <v>454</v>
      </c>
      <c r="GSQ60" s="672" t="s">
        <v>453</v>
      </c>
      <c r="GSR60" s="672" t="s">
        <v>454</v>
      </c>
      <c r="GSS60" s="672" t="s">
        <v>453</v>
      </c>
      <c r="GST60" s="672" t="s">
        <v>454</v>
      </c>
      <c r="GSU60" s="672" t="s">
        <v>453</v>
      </c>
      <c r="GSV60" s="672" t="s">
        <v>454</v>
      </c>
      <c r="GSW60" s="672" t="s">
        <v>453</v>
      </c>
      <c r="GSX60" s="672" t="s">
        <v>454</v>
      </c>
      <c r="GSY60" s="672" t="s">
        <v>453</v>
      </c>
      <c r="GSZ60" s="672" t="s">
        <v>454</v>
      </c>
      <c r="GTA60" s="672" t="s">
        <v>453</v>
      </c>
      <c r="GTB60" s="672" t="s">
        <v>454</v>
      </c>
      <c r="GTC60" s="672" t="s">
        <v>453</v>
      </c>
      <c r="GTD60" s="672" t="s">
        <v>454</v>
      </c>
      <c r="GTE60" s="672" t="s">
        <v>453</v>
      </c>
      <c r="GTF60" s="672" t="s">
        <v>454</v>
      </c>
      <c r="GTG60" s="672" t="s">
        <v>453</v>
      </c>
      <c r="GTH60" s="672" t="s">
        <v>454</v>
      </c>
      <c r="GTI60" s="672" t="s">
        <v>453</v>
      </c>
      <c r="GTJ60" s="672" t="s">
        <v>454</v>
      </c>
      <c r="GTK60" s="672" t="s">
        <v>453</v>
      </c>
      <c r="GTL60" s="672" t="s">
        <v>454</v>
      </c>
      <c r="GTM60" s="672" t="s">
        <v>453</v>
      </c>
      <c r="GTN60" s="672" t="s">
        <v>454</v>
      </c>
      <c r="GTO60" s="672" t="s">
        <v>453</v>
      </c>
      <c r="GTP60" s="672" t="s">
        <v>454</v>
      </c>
      <c r="GTQ60" s="672" t="s">
        <v>453</v>
      </c>
      <c r="GTR60" s="672" t="s">
        <v>454</v>
      </c>
      <c r="GTS60" s="672" t="s">
        <v>453</v>
      </c>
      <c r="GTT60" s="672" t="s">
        <v>454</v>
      </c>
      <c r="GTU60" s="672" t="s">
        <v>453</v>
      </c>
      <c r="GTV60" s="672" t="s">
        <v>454</v>
      </c>
      <c r="GTW60" s="672" t="s">
        <v>453</v>
      </c>
      <c r="GTX60" s="672" t="s">
        <v>454</v>
      </c>
      <c r="GTY60" s="672" t="s">
        <v>453</v>
      </c>
      <c r="GTZ60" s="672" t="s">
        <v>454</v>
      </c>
      <c r="GUA60" s="672" t="s">
        <v>453</v>
      </c>
      <c r="GUB60" s="672" t="s">
        <v>454</v>
      </c>
      <c r="GUC60" s="672" t="s">
        <v>453</v>
      </c>
      <c r="GUD60" s="672" t="s">
        <v>454</v>
      </c>
      <c r="GUE60" s="672" t="s">
        <v>453</v>
      </c>
      <c r="GUF60" s="672" t="s">
        <v>454</v>
      </c>
      <c r="GUG60" s="672" t="s">
        <v>453</v>
      </c>
      <c r="GUH60" s="672" t="s">
        <v>454</v>
      </c>
      <c r="GUI60" s="672" t="s">
        <v>453</v>
      </c>
      <c r="GUJ60" s="672" t="s">
        <v>454</v>
      </c>
      <c r="GUK60" s="672" t="s">
        <v>453</v>
      </c>
      <c r="GUL60" s="672" t="s">
        <v>454</v>
      </c>
      <c r="GUM60" s="672" t="s">
        <v>453</v>
      </c>
      <c r="GUN60" s="672" t="s">
        <v>454</v>
      </c>
      <c r="GUO60" s="672" t="s">
        <v>453</v>
      </c>
      <c r="GUP60" s="672" t="s">
        <v>454</v>
      </c>
      <c r="GUQ60" s="672" t="s">
        <v>453</v>
      </c>
      <c r="GUR60" s="672" t="s">
        <v>454</v>
      </c>
      <c r="GUS60" s="672" t="s">
        <v>453</v>
      </c>
      <c r="GUT60" s="672" t="s">
        <v>454</v>
      </c>
      <c r="GUU60" s="672" t="s">
        <v>453</v>
      </c>
      <c r="GUV60" s="672" t="s">
        <v>454</v>
      </c>
      <c r="GUW60" s="672" t="s">
        <v>453</v>
      </c>
      <c r="GUX60" s="672" t="s">
        <v>454</v>
      </c>
      <c r="GUY60" s="672" t="s">
        <v>453</v>
      </c>
      <c r="GUZ60" s="672" t="s">
        <v>454</v>
      </c>
      <c r="GVA60" s="672" t="s">
        <v>453</v>
      </c>
      <c r="GVB60" s="672" t="s">
        <v>454</v>
      </c>
      <c r="GVC60" s="672" t="s">
        <v>453</v>
      </c>
      <c r="GVD60" s="672" t="s">
        <v>454</v>
      </c>
      <c r="GVE60" s="672" t="s">
        <v>453</v>
      </c>
      <c r="GVF60" s="672" t="s">
        <v>454</v>
      </c>
      <c r="GVG60" s="672" t="s">
        <v>453</v>
      </c>
      <c r="GVH60" s="672" t="s">
        <v>454</v>
      </c>
      <c r="GVI60" s="672" t="s">
        <v>453</v>
      </c>
      <c r="GVJ60" s="672" t="s">
        <v>454</v>
      </c>
      <c r="GVK60" s="672" t="s">
        <v>453</v>
      </c>
      <c r="GVL60" s="672" t="s">
        <v>454</v>
      </c>
      <c r="GVM60" s="672" t="s">
        <v>453</v>
      </c>
      <c r="GVN60" s="672" t="s">
        <v>454</v>
      </c>
      <c r="GVO60" s="672" t="s">
        <v>453</v>
      </c>
      <c r="GVP60" s="672" t="s">
        <v>454</v>
      </c>
      <c r="GVQ60" s="672" t="s">
        <v>453</v>
      </c>
      <c r="GVR60" s="672" t="s">
        <v>454</v>
      </c>
      <c r="GVS60" s="672" t="s">
        <v>453</v>
      </c>
      <c r="GVT60" s="672" t="s">
        <v>454</v>
      </c>
      <c r="GVU60" s="672" t="s">
        <v>453</v>
      </c>
      <c r="GVV60" s="672" t="s">
        <v>454</v>
      </c>
      <c r="GVW60" s="672" t="s">
        <v>453</v>
      </c>
      <c r="GVX60" s="672" t="s">
        <v>454</v>
      </c>
      <c r="GVY60" s="672" t="s">
        <v>453</v>
      </c>
      <c r="GVZ60" s="672" t="s">
        <v>454</v>
      </c>
      <c r="GWA60" s="672" t="s">
        <v>453</v>
      </c>
      <c r="GWB60" s="672" t="s">
        <v>454</v>
      </c>
      <c r="GWC60" s="672" t="s">
        <v>453</v>
      </c>
      <c r="GWD60" s="672" t="s">
        <v>454</v>
      </c>
      <c r="GWE60" s="672" t="s">
        <v>453</v>
      </c>
      <c r="GWF60" s="672" t="s">
        <v>454</v>
      </c>
      <c r="GWG60" s="672" t="s">
        <v>453</v>
      </c>
      <c r="GWH60" s="672" t="s">
        <v>454</v>
      </c>
      <c r="GWI60" s="672" t="s">
        <v>453</v>
      </c>
      <c r="GWJ60" s="672" t="s">
        <v>454</v>
      </c>
      <c r="GWK60" s="672" t="s">
        <v>453</v>
      </c>
      <c r="GWL60" s="672" t="s">
        <v>454</v>
      </c>
      <c r="GWM60" s="672" t="s">
        <v>453</v>
      </c>
      <c r="GWN60" s="672" t="s">
        <v>454</v>
      </c>
      <c r="GWO60" s="672" t="s">
        <v>453</v>
      </c>
      <c r="GWP60" s="672" t="s">
        <v>454</v>
      </c>
      <c r="GWQ60" s="672" t="s">
        <v>453</v>
      </c>
      <c r="GWR60" s="672" t="s">
        <v>454</v>
      </c>
      <c r="GWS60" s="672" t="s">
        <v>453</v>
      </c>
      <c r="GWT60" s="672" t="s">
        <v>454</v>
      </c>
      <c r="GWU60" s="672" t="s">
        <v>453</v>
      </c>
      <c r="GWV60" s="672" t="s">
        <v>454</v>
      </c>
      <c r="GWW60" s="672" t="s">
        <v>453</v>
      </c>
      <c r="GWX60" s="672" t="s">
        <v>454</v>
      </c>
      <c r="GWY60" s="672" t="s">
        <v>453</v>
      </c>
      <c r="GWZ60" s="672" t="s">
        <v>454</v>
      </c>
      <c r="GXA60" s="672" t="s">
        <v>453</v>
      </c>
      <c r="GXB60" s="672" t="s">
        <v>454</v>
      </c>
      <c r="GXC60" s="672" t="s">
        <v>453</v>
      </c>
      <c r="GXD60" s="672" t="s">
        <v>454</v>
      </c>
      <c r="GXE60" s="672" t="s">
        <v>453</v>
      </c>
      <c r="GXF60" s="672" t="s">
        <v>454</v>
      </c>
      <c r="GXG60" s="672" t="s">
        <v>453</v>
      </c>
      <c r="GXH60" s="672" t="s">
        <v>454</v>
      </c>
      <c r="GXI60" s="672" t="s">
        <v>453</v>
      </c>
      <c r="GXJ60" s="672" t="s">
        <v>454</v>
      </c>
      <c r="GXK60" s="672" t="s">
        <v>453</v>
      </c>
      <c r="GXL60" s="672" t="s">
        <v>454</v>
      </c>
      <c r="GXM60" s="672" t="s">
        <v>453</v>
      </c>
      <c r="GXN60" s="672" t="s">
        <v>454</v>
      </c>
      <c r="GXO60" s="672" t="s">
        <v>453</v>
      </c>
      <c r="GXP60" s="672" t="s">
        <v>454</v>
      </c>
      <c r="GXQ60" s="672" t="s">
        <v>453</v>
      </c>
      <c r="GXR60" s="672" t="s">
        <v>454</v>
      </c>
      <c r="GXS60" s="672" t="s">
        <v>453</v>
      </c>
      <c r="GXT60" s="672" t="s">
        <v>454</v>
      </c>
      <c r="GXU60" s="672" t="s">
        <v>453</v>
      </c>
      <c r="GXV60" s="672" t="s">
        <v>454</v>
      </c>
      <c r="GXW60" s="672" t="s">
        <v>453</v>
      </c>
      <c r="GXX60" s="672" t="s">
        <v>454</v>
      </c>
      <c r="GXY60" s="672" t="s">
        <v>453</v>
      </c>
      <c r="GXZ60" s="672" t="s">
        <v>454</v>
      </c>
      <c r="GYA60" s="672" t="s">
        <v>453</v>
      </c>
      <c r="GYB60" s="672" t="s">
        <v>454</v>
      </c>
      <c r="GYC60" s="672" t="s">
        <v>453</v>
      </c>
      <c r="GYD60" s="672" t="s">
        <v>454</v>
      </c>
      <c r="GYE60" s="672" t="s">
        <v>453</v>
      </c>
      <c r="GYF60" s="672" t="s">
        <v>454</v>
      </c>
      <c r="GYG60" s="672" t="s">
        <v>453</v>
      </c>
      <c r="GYH60" s="672" t="s">
        <v>454</v>
      </c>
      <c r="GYI60" s="672" t="s">
        <v>453</v>
      </c>
      <c r="GYJ60" s="672" t="s">
        <v>454</v>
      </c>
      <c r="GYK60" s="672" t="s">
        <v>453</v>
      </c>
      <c r="GYL60" s="672" t="s">
        <v>454</v>
      </c>
      <c r="GYM60" s="672" t="s">
        <v>453</v>
      </c>
      <c r="GYN60" s="672" t="s">
        <v>454</v>
      </c>
      <c r="GYO60" s="672" t="s">
        <v>453</v>
      </c>
      <c r="GYP60" s="672" t="s">
        <v>454</v>
      </c>
      <c r="GYQ60" s="672" t="s">
        <v>453</v>
      </c>
      <c r="GYR60" s="672" t="s">
        <v>454</v>
      </c>
      <c r="GYS60" s="672" t="s">
        <v>453</v>
      </c>
      <c r="GYT60" s="672" t="s">
        <v>454</v>
      </c>
      <c r="GYU60" s="672" t="s">
        <v>453</v>
      </c>
      <c r="GYV60" s="672" t="s">
        <v>454</v>
      </c>
      <c r="GYW60" s="672" t="s">
        <v>453</v>
      </c>
      <c r="GYX60" s="672" t="s">
        <v>454</v>
      </c>
      <c r="GYY60" s="672" t="s">
        <v>453</v>
      </c>
      <c r="GYZ60" s="672" t="s">
        <v>454</v>
      </c>
      <c r="GZA60" s="672" t="s">
        <v>453</v>
      </c>
      <c r="GZB60" s="672" t="s">
        <v>454</v>
      </c>
      <c r="GZC60" s="672" t="s">
        <v>453</v>
      </c>
      <c r="GZD60" s="672" t="s">
        <v>454</v>
      </c>
      <c r="GZE60" s="672" t="s">
        <v>453</v>
      </c>
      <c r="GZF60" s="672" t="s">
        <v>454</v>
      </c>
      <c r="GZG60" s="672" t="s">
        <v>453</v>
      </c>
      <c r="GZH60" s="672" t="s">
        <v>454</v>
      </c>
      <c r="GZI60" s="672" t="s">
        <v>453</v>
      </c>
      <c r="GZJ60" s="672" t="s">
        <v>454</v>
      </c>
      <c r="GZK60" s="672" t="s">
        <v>453</v>
      </c>
      <c r="GZL60" s="672" t="s">
        <v>454</v>
      </c>
      <c r="GZM60" s="672" t="s">
        <v>453</v>
      </c>
      <c r="GZN60" s="672" t="s">
        <v>454</v>
      </c>
      <c r="GZO60" s="672" t="s">
        <v>453</v>
      </c>
      <c r="GZP60" s="672" t="s">
        <v>454</v>
      </c>
      <c r="GZQ60" s="672" t="s">
        <v>453</v>
      </c>
      <c r="GZR60" s="672" t="s">
        <v>454</v>
      </c>
      <c r="GZS60" s="672" t="s">
        <v>453</v>
      </c>
      <c r="GZT60" s="672" t="s">
        <v>454</v>
      </c>
      <c r="GZU60" s="672" t="s">
        <v>453</v>
      </c>
      <c r="GZV60" s="672" t="s">
        <v>454</v>
      </c>
      <c r="GZW60" s="672" t="s">
        <v>453</v>
      </c>
      <c r="GZX60" s="672" t="s">
        <v>454</v>
      </c>
      <c r="GZY60" s="672" t="s">
        <v>453</v>
      </c>
      <c r="GZZ60" s="672" t="s">
        <v>454</v>
      </c>
      <c r="HAA60" s="672" t="s">
        <v>453</v>
      </c>
      <c r="HAB60" s="672" t="s">
        <v>454</v>
      </c>
      <c r="HAC60" s="672" t="s">
        <v>453</v>
      </c>
      <c r="HAD60" s="672" t="s">
        <v>454</v>
      </c>
      <c r="HAE60" s="672" t="s">
        <v>453</v>
      </c>
      <c r="HAF60" s="672" t="s">
        <v>454</v>
      </c>
      <c r="HAG60" s="672" t="s">
        <v>453</v>
      </c>
      <c r="HAH60" s="672" t="s">
        <v>454</v>
      </c>
      <c r="HAI60" s="672" t="s">
        <v>453</v>
      </c>
      <c r="HAJ60" s="672" t="s">
        <v>454</v>
      </c>
      <c r="HAK60" s="672" t="s">
        <v>453</v>
      </c>
      <c r="HAL60" s="672" t="s">
        <v>454</v>
      </c>
      <c r="HAM60" s="672" t="s">
        <v>453</v>
      </c>
      <c r="HAN60" s="672" t="s">
        <v>454</v>
      </c>
      <c r="HAO60" s="672" t="s">
        <v>453</v>
      </c>
      <c r="HAP60" s="672" t="s">
        <v>454</v>
      </c>
      <c r="HAQ60" s="672" t="s">
        <v>453</v>
      </c>
      <c r="HAR60" s="672" t="s">
        <v>454</v>
      </c>
      <c r="HAS60" s="672" t="s">
        <v>453</v>
      </c>
      <c r="HAT60" s="672" t="s">
        <v>454</v>
      </c>
      <c r="HAU60" s="672" t="s">
        <v>453</v>
      </c>
      <c r="HAV60" s="672" t="s">
        <v>454</v>
      </c>
      <c r="HAW60" s="672" t="s">
        <v>453</v>
      </c>
      <c r="HAX60" s="672" t="s">
        <v>454</v>
      </c>
      <c r="HAY60" s="672" t="s">
        <v>453</v>
      </c>
      <c r="HAZ60" s="672" t="s">
        <v>454</v>
      </c>
      <c r="HBA60" s="672" t="s">
        <v>453</v>
      </c>
      <c r="HBB60" s="672" t="s">
        <v>454</v>
      </c>
      <c r="HBC60" s="672" t="s">
        <v>453</v>
      </c>
      <c r="HBD60" s="672" t="s">
        <v>454</v>
      </c>
      <c r="HBE60" s="672" t="s">
        <v>453</v>
      </c>
      <c r="HBF60" s="672" t="s">
        <v>454</v>
      </c>
      <c r="HBG60" s="672" t="s">
        <v>453</v>
      </c>
      <c r="HBH60" s="672" t="s">
        <v>454</v>
      </c>
      <c r="HBI60" s="672" t="s">
        <v>453</v>
      </c>
      <c r="HBJ60" s="672" t="s">
        <v>454</v>
      </c>
      <c r="HBK60" s="672" t="s">
        <v>453</v>
      </c>
      <c r="HBL60" s="672" t="s">
        <v>454</v>
      </c>
      <c r="HBM60" s="672" t="s">
        <v>453</v>
      </c>
      <c r="HBN60" s="672" t="s">
        <v>454</v>
      </c>
      <c r="HBO60" s="672" t="s">
        <v>453</v>
      </c>
      <c r="HBP60" s="672" t="s">
        <v>454</v>
      </c>
      <c r="HBQ60" s="672" t="s">
        <v>453</v>
      </c>
      <c r="HBR60" s="672" t="s">
        <v>454</v>
      </c>
      <c r="HBS60" s="672" t="s">
        <v>453</v>
      </c>
      <c r="HBT60" s="672" t="s">
        <v>454</v>
      </c>
      <c r="HBU60" s="672" t="s">
        <v>453</v>
      </c>
      <c r="HBV60" s="672" t="s">
        <v>454</v>
      </c>
      <c r="HBW60" s="672" t="s">
        <v>453</v>
      </c>
      <c r="HBX60" s="672" t="s">
        <v>454</v>
      </c>
      <c r="HBY60" s="672" t="s">
        <v>453</v>
      </c>
      <c r="HBZ60" s="672" t="s">
        <v>454</v>
      </c>
      <c r="HCA60" s="672" t="s">
        <v>453</v>
      </c>
      <c r="HCB60" s="672" t="s">
        <v>454</v>
      </c>
      <c r="HCC60" s="672" t="s">
        <v>453</v>
      </c>
      <c r="HCD60" s="672" t="s">
        <v>454</v>
      </c>
      <c r="HCE60" s="672" t="s">
        <v>453</v>
      </c>
      <c r="HCF60" s="672" t="s">
        <v>454</v>
      </c>
      <c r="HCG60" s="672" t="s">
        <v>453</v>
      </c>
      <c r="HCH60" s="672" t="s">
        <v>454</v>
      </c>
      <c r="HCI60" s="672" t="s">
        <v>453</v>
      </c>
      <c r="HCJ60" s="672" t="s">
        <v>454</v>
      </c>
      <c r="HCK60" s="672" t="s">
        <v>453</v>
      </c>
      <c r="HCL60" s="672" t="s">
        <v>454</v>
      </c>
      <c r="HCM60" s="672" t="s">
        <v>453</v>
      </c>
      <c r="HCN60" s="672" t="s">
        <v>454</v>
      </c>
      <c r="HCO60" s="672" t="s">
        <v>453</v>
      </c>
      <c r="HCP60" s="672" t="s">
        <v>454</v>
      </c>
      <c r="HCQ60" s="672" t="s">
        <v>453</v>
      </c>
      <c r="HCR60" s="672" t="s">
        <v>454</v>
      </c>
      <c r="HCS60" s="672" t="s">
        <v>453</v>
      </c>
      <c r="HCT60" s="672" t="s">
        <v>454</v>
      </c>
      <c r="HCU60" s="672" t="s">
        <v>453</v>
      </c>
      <c r="HCV60" s="672" t="s">
        <v>454</v>
      </c>
      <c r="HCW60" s="672" t="s">
        <v>453</v>
      </c>
      <c r="HCX60" s="672" t="s">
        <v>454</v>
      </c>
      <c r="HCY60" s="672" t="s">
        <v>453</v>
      </c>
      <c r="HCZ60" s="672" t="s">
        <v>454</v>
      </c>
      <c r="HDA60" s="672" t="s">
        <v>453</v>
      </c>
      <c r="HDB60" s="672" t="s">
        <v>454</v>
      </c>
      <c r="HDC60" s="672" t="s">
        <v>453</v>
      </c>
      <c r="HDD60" s="672" t="s">
        <v>454</v>
      </c>
      <c r="HDE60" s="672" t="s">
        <v>453</v>
      </c>
      <c r="HDF60" s="672" t="s">
        <v>454</v>
      </c>
      <c r="HDG60" s="672" t="s">
        <v>453</v>
      </c>
      <c r="HDH60" s="672" t="s">
        <v>454</v>
      </c>
      <c r="HDI60" s="672" t="s">
        <v>453</v>
      </c>
      <c r="HDJ60" s="672" t="s">
        <v>454</v>
      </c>
      <c r="HDK60" s="672" t="s">
        <v>453</v>
      </c>
      <c r="HDL60" s="672" t="s">
        <v>454</v>
      </c>
      <c r="HDM60" s="672" t="s">
        <v>453</v>
      </c>
      <c r="HDN60" s="672" t="s">
        <v>454</v>
      </c>
      <c r="HDO60" s="672" t="s">
        <v>453</v>
      </c>
      <c r="HDP60" s="672" t="s">
        <v>454</v>
      </c>
      <c r="HDQ60" s="672" t="s">
        <v>453</v>
      </c>
      <c r="HDR60" s="672" t="s">
        <v>454</v>
      </c>
      <c r="HDS60" s="672" t="s">
        <v>453</v>
      </c>
      <c r="HDT60" s="672" t="s">
        <v>454</v>
      </c>
      <c r="HDU60" s="672" t="s">
        <v>453</v>
      </c>
      <c r="HDV60" s="672" t="s">
        <v>454</v>
      </c>
      <c r="HDW60" s="672" t="s">
        <v>453</v>
      </c>
      <c r="HDX60" s="672" t="s">
        <v>454</v>
      </c>
      <c r="HDY60" s="672" t="s">
        <v>453</v>
      </c>
      <c r="HDZ60" s="672" t="s">
        <v>454</v>
      </c>
      <c r="HEA60" s="672" t="s">
        <v>453</v>
      </c>
      <c r="HEB60" s="672" t="s">
        <v>454</v>
      </c>
      <c r="HEC60" s="672" t="s">
        <v>453</v>
      </c>
      <c r="HED60" s="672" t="s">
        <v>454</v>
      </c>
      <c r="HEE60" s="672" t="s">
        <v>453</v>
      </c>
      <c r="HEF60" s="672" t="s">
        <v>454</v>
      </c>
      <c r="HEG60" s="672" t="s">
        <v>453</v>
      </c>
      <c r="HEH60" s="672" t="s">
        <v>454</v>
      </c>
      <c r="HEI60" s="672" t="s">
        <v>453</v>
      </c>
      <c r="HEJ60" s="672" t="s">
        <v>454</v>
      </c>
      <c r="HEK60" s="672" t="s">
        <v>453</v>
      </c>
      <c r="HEL60" s="672" t="s">
        <v>454</v>
      </c>
      <c r="HEM60" s="672" t="s">
        <v>453</v>
      </c>
      <c r="HEN60" s="672" t="s">
        <v>454</v>
      </c>
      <c r="HEO60" s="672" t="s">
        <v>453</v>
      </c>
      <c r="HEP60" s="672" t="s">
        <v>454</v>
      </c>
      <c r="HEQ60" s="672" t="s">
        <v>453</v>
      </c>
      <c r="HER60" s="672" t="s">
        <v>454</v>
      </c>
      <c r="HES60" s="672" t="s">
        <v>453</v>
      </c>
      <c r="HET60" s="672" t="s">
        <v>454</v>
      </c>
      <c r="HEU60" s="672" t="s">
        <v>453</v>
      </c>
      <c r="HEV60" s="672" t="s">
        <v>454</v>
      </c>
      <c r="HEW60" s="672" t="s">
        <v>453</v>
      </c>
      <c r="HEX60" s="672" t="s">
        <v>454</v>
      </c>
      <c r="HEY60" s="672" t="s">
        <v>453</v>
      </c>
      <c r="HEZ60" s="672" t="s">
        <v>454</v>
      </c>
      <c r="HFA60" s="672" t="s">
        <v>453</v>
      </c>
      <c r="HFB60" s="672" t="s">
        <v>454</v>
      </c>
      <c r="HFC60" s="672" t="s">
        <v>453</v>
      </c>
      <c r="HFD60" s="672" t="s">
        <v>454</v>
      </c>
      <c r="HFE60" s="672" t="s">
        <v>453</v>
      </c>
      <c r="HFF60" s="672" t="s">
        <v>454</v>
      </c>
      <c r="HFG60" s="672" t="s">
        <v>453</v>
      </c>
      <c r="HFH60" s="672" t="s">
        <v>454</v>
      </c>
      <c r="HFI60" s="672" t="s">
        <v>453</v>
      </c>
      <c r="HFJ60" s="672" t="s">
        <v>454</v>
      </c>
      <c r="HFK60" s="672" t="s">
        <v>453</v>
      </c>
      <c r="HFL60" s="672" t="s">
        <v>454</v>
      </c>
      <c r="HFM60" s="672" t="s">
        <v>453</v>
      </c>
      <c r="HFN60" s="672" t="s">
        <v>454</v>
      </c>
      <c r="HFO60" s="672" t="s">
        <v>453</v>
      </c>
      <c r="HFP60" s="672" t="s">
        <v>454</v>
      </c>
      <c r="HFQ60" s="672" t="s">
        <v>453</v>
      </c>
      <c r="HFR60" s="672" t="s">
        <v>454</v>
      </c>
      <c r="HFS60" s="672" t="s">
        <v>453</v>
      </c>
      <c r="HFT60" s="672" t="s">
        <v>454</v>
      </c>
      <c r="HFU60" s="672" t="s">
        <v>453</v>
      </c>
      <c r="HFV60" s="672" t="s">
        <v>454</v>
      </c>
      <c r="HFW60" s="672" t="s">
        <v>453</v>
      </c>
      <c r="HFX60" s="672" t="s">
        <v>454</v>
      </c>
      <c r="HFY60" s="672" t="s">
        <v>453</v>
      </c>
      <c r="HFZ60" s="672" t="s">
        <v>454</v>
      </c>
      <c r="HGA60" s="672" t="s">
        <v>453</v>
      </c>
      <c r="HGB60" s="672" t="s">
        <v>454</v>
      </c>
      <c r="HGC60" s="672" t="s">
        <v>453</v>
      </c>
      <c r="HGD60" s="672" t="s">
        <v>454</v>
      </c>
      <c r="HGE60" s="672" t="s">
        <v>453</v>
      </c>
      <c r="HGF60" s="672" t="s">
        <v>454</v>
      </c>
      <c r="HGG60" s="672" t="s">
        <v>453</v>
      </c>
      <c r="HGH60" s="672" t="s">
        <v>454</v>
      </c>
      <c r="HGI60" s="672" t="s">
        <v>453</v>
      </c>
      <c r="HGJ60" s="672" t="s">
        <v>454</v>
      </c>
      <c r="HGK60" s="672" t="s">
        <v>453</v>
      </c>
      <c r="HGL60" s="672" t="s">
        <v>454</v>
      </c>
      <c r="HGM60" s="672" t="s">
        <v>453</v>
      </c>
      <c r="HGN60" s="672" t="s">
        <v>454</v>
      </c>
      <c r="HGO60" s="672" t="s">
        <v>453</v>
      </c>
      <c r="HGP60" s="672" t="s">
        <v>454</v>
      </c>
      <c r="HGQ60" s="672" t="s">
        <v>453</v>
      </c>
      <c r="HGR60" s="672" t="s">
        <v>454</v>
      </c>
      <c r="HGS60" s="672" t="s">
        <v>453</v>
      </c>
      <c r="HGT60" s="672" t="s">
        <v>454</v>
      </c>
      <c r="HGU60" s="672" t="s">
        <v>453</v>
      </c>
      <c r="HGV60" s="672" t="s">
        <v>454</v>
      </c>
      <c r="HGW60" s="672" t="s">
        <v>453</v>
      </c>
      <c r="HGX60" s="672" t="s">
        <v>454</v>
      </c>
      <c r="HGY60" s="672" t="s">
        <v>453</v>
      </c>
      <c r="HGZ60" s="672" t="s">
        <v>454</v>
      </c>
      <c r="HHA60" s="672" t="s">
        <v>453</v>
      </c>
      <c r="HHB60" s="672" t="s">
        <v>454</v>
      </c>
      <c r="HHC60" s="672" t="s">
        <v>453</v>
      </c>
      <c r="HHD60" s="672" t="s">
        <v>454</v>
      </c>
      <c r="HHE60" s="672" t="s">
        <v>453</v>
      </c>
      <c r="HHF60" s="672" t="s">
        <v>454</v>
      </c>
      <c r="HHG60" s="672" t="s">
        <v>453</v>
      </c>
      <c r="HHH60" s="672" t="s">
        <v>454</v>
      </c>
      <c r="HHI60" s="672" t="s">
        <v>453</v>
      </c>
      <c r="HHJ60" s="672" t="s">
        <v>454</v>
      </c>
      <c r="HHK60" s="672" t="s">
        <v>453</v>
      </c>
      <c r="HHL60" s="672" t="s">
        <v>454</v>
      </c>
      <c r="HHM60" s="672" t="s">
        <v>453</v>
      </c>
      <c r="HHN60" s="672" t="s">
        <v>454</v>
      </c>
      <c r="HHO60" s="672" t="s">
        <v>453</v>
      </c>
      <c r="HHP60" s="672" t="s">
        <v>454</v>
      </c>
      <c r="HHQ60" s="672" t="s">
        <v>453</v>
      </c>
      <c r="HHR60" s="672" t="s">
        <v>454</v>
      </c>
      <c r="HHS60" s="672" t="s">
        <v>453</v>
      </c>
      <c r="HHT60" s="672" t="s">
        <v>454</v>
      </c>
      <c r="HHU60" s="672" t="s">
        <v>453</v>
      </c>
      <c r="HHV60" s="672" t="s">
        <v>454</v>
      </c>
      <c r="HHW60" s="672" t="s">
        <v>453</v>
      </c>
      <c r="HHX60" s="672" t="s">
        <v>454</v>
      </c>
      <c r="HHY60" s="672" t="s">
        <v>453</v>
      </c>
      <c r="HHZ60" s="672" t="s">
        <v>454</v>
      </c>
      <c r="HIA60" s="672" t="s">
        <v>453</v>
      </c>
      <c r="HIB60" s="672" t="s">
        <v>454</v>
      </c>
      <c r="HIC60" s="672" t="s">
        <v>453</v>
      </c>
      <c r="HID60" s="672" t="s">
        <v>454</v>
      </c>
      <c r="HIE60" s="672" t="s">
        <v>453</v>
      </c>
      <c r="HIF60" s="672" t="s">
        <v>454</v>
      </c>
      <c r="HIG60" s="672" t="s">
        <v>453</v>
      </c>
      <c r="HIH60" s="672" t="s">
        <v>454</v>
      </c>
      <c r="HII60" s="672" t="s">
        <v>453</v>
      </c>
      <c r="HIJ60" s="672" t="s">
        <v>454</v>
      </c>
      <c r="HIK60" s="672" t="s">
        <v>453</v>
      </c>
      <c r="HIL60" s="672" t="s">
        <v>454</v>
      </c>
      <c r="HIM60" s="672" t="s">
        <v>453</v>
      </c>
      <c r="HIN60" s="672" t="s">
        <v>454</v>
      </c>
      <c r="HIO60" s="672" t="s">
        <v>453</v>
      </c>
      <c r="HIP60" s="672" t="s">
        <v>454</v>
      </c>
      <c r="HIQ60" s="672" t="s">
        <v>453</v>
      </c>
      <c r="HIR60" s="672" t="s">
        <v>454</v>
      </c>
      <c r="HIS60" s="672" t="s">
        <v>453</v>
      </c>
      <c r="HIT60" s="672" t="s">
        <v>454</v>
      </c>
      <c r="HIU60" s="672" t="s">
        <v>453</v>
      </c>
      <c r="HIV60" s="672" t="s">
        <v>454</v>
      </c>
      <c r="HIW60" s="672" t="s">
        <v>453</v>
      </c>
      <c r="HIX60" s="672" t="s">
        <v>454</v>
      </c>
      <c r="HIY60" s="672" t="s">
        <v>453</v>
      </c>
      <c r="HIZ60" s="672" t="s">
        <v>454</v>
      </c>
      <c r="HJA60" s="672" t="s">
        <v>453</v>
      </c>
      <c r="HJB60" s="672" t="s">
        <v>454</v>
      </c>
      <c r="HJC60" s="672" t="s">
        <v>453</v>
      </c>
      <c r="HJD60" s="672" t="s">
        <v>454</v>
      </c>
      <c r="HJE60" s="672" t="s">
        <v>453</v>
      </c>
      <c r="HJF60" s="672" t="s">
        <v>454</v>
      </c>
      <c r="HJG60" s="672" t="s">
        <v>453</v>
      </c>
      <c r="HJH60" s="672" t="s">
        <v>454</v>
      </c>
      <c r="HJI60" s="672" t="s">
        <v>453</v>
      </c>
      <c r="HJJ60" s="672" t="s">
        <v>454</v>
      </c>
      <c r="HJK60" s="672" t="s">
        <v>453</v>
      </c>
      <c r="HJL60" s="672" t="s">
        <v>454</v>
      </c>
      <c r="HJM60" s="672" t="s">
        <v>453</v>
      </c>
      <c r="HJN60" s="672" t="s">
        <v>454</v>
      </c>
      <c r="HJO60" s="672" t="s">
        <v>453</v>
      </c>
      <c r="HJP60" s="672" t="s">
        <v>454</v>
      </c>
      <c r="HJQ60" s="672" t="s">
        <v>453</v>
      </c>
      <c r="HJR60" s="672" t="s">
        <v>454</v>
      </c>
      <c r="HJS60" s="672" t="s">
        <v>453</v>
      </c>
      <c r="HJT60" s="672" t="s">
        <v>454</v>
      </c>
      <c r="HJU60" s="672" t="s">
        <v>453</v>
      </c>
      <c r="HJV60" s="672" t="s">
        <v>454</v>
      </c>
      <c r="HJW60" s="672" t="s">
        <v>453</v>
      </c>
      <c r="HJX60" s="672" t="s">
        <v>454</v>
      </c>
      <c r="HJY60" s="672" t="s">
        <v>453</v>
      </c>
      <c r="HJZ60" s="672" t="s">
        <v>454</v>
      </c>
      <c r="HKA60" s="672" t="s">
        <v>453</v>
      </c>
      <c r="HKB60" s="672" t="s">
        <v>454</v>
      </c>
      <c r="HKC60" s="672" t="s">
        <v>453</v>
      </c>
      <c r="HKD60" s="672" t="s">
        <v>454</v>
      </c>
      <c r="HKE60" s="672" t="s">
        <v>453</v>
      </c>
      <c r="HKF60" s="672" t="s">
        <v>454</v>
      </c>
      <c r="HKG60" s="672" t="s">
        <v>453</v>
      </c>
      <c r="HKH60" s="672" t="s">
        <v>454</v>
      </c>
      <c r="HKI60" s="672" t="s">
        <v>453</v>
      </c>
      <c r="HKJ60" s="672" t="s">
        <v>454</v>
      </c>
      <c r="HKK60" s="672" t="s">
        <v>453</v>
      </c>
      <c r="HKL60" s="672" t="s">
        <v>454</v>
      </c>
      <c r="HKM60" s="672" t="s">
        <v>453</v>
      </c>
      <c r="HKN60" s="672" t="s">
        <v>454</v>
      </c>
      <c r="HKO60" s="672" t="s">
        <v>453</v>
      </c>
      <c r="HKP60" s="672" t="s">
        <v>454</v>
      </c>
      <c r="HKQ60" s="672" t="s">
        <v>453</v>
      </c>
      <c r="HKR60" s="672" t="s">
        <v>454</v>
      </c>
      <c r="HKS60" s="672" t="s">
        <v>453</v>
      </c>
      <c r="HKT60" s="672" t="s">
        <v>454</v>
      </c>
      <c r="HKU60" s="672" t="s">
        <v>453</v>
      </c>
      <c r="HKV60" s="672" t="s">
        <v>454</v>
      </c>
      <c r="HKW60" s="672" t="s">
        <v>453</v>
      </c>
      <c r="HKX60" s="672" t="s">
        <v>454</v>
      </c>
      <c r="HKY60" s="672" t="s">
        <v>453</v>
      </c>
      <c r="HKZ60" s="672" t="s">
        <v>454</v>
      </c>
      <c r="HLA60" s="672" t="s">
        <v>453</v>
      </c>
      <c r="HLB60" s="672" t="s">
        <v>454</v>
      </c>
      <c r="HLC60" s="672" t="s">
        <v>453</v>
      </c>
      <c r="HLD60" s="672" t="s">
        <v>454</v>
      </c>
      <c r="HLE60" s="672" t="s">
        <v>453</v>
      </c>
      <c r="HLF60" s="672" t="s">
        <v>454</v>
      </c>
      <c r="HLG60" s="672" t="s">
        <v>453</v>
      </c>
      <c r="HLH60" s="672" t="s">
        <v>454</v>
      </c>
      <c r="HLI60" s="672" t="s">
        <v>453</v>
      </c>
      <c r="HLJ60" s="672" t="s">
        <v>454</v>
      </c>
      <c r="HLK60" s="672" t="s">
        <v>453</v>
      </c>
      <c r="HLL60" s="672" t="s">
        <v>454</v>
      </c>
      <c r="HLM60" s="672" t="s">
        <v>453</v>
      </c>
      <c r="HLN60" s="672" t="s">
        <v>454</v>
      </c>
      <c r="HLO60" s="672" t="s">
        <v>453</v>
      </c>
      <c r="HLP60" s="672" t="s">
        <v>454</v>
      </c>
      <c r="HLQ60" s="672" t="s">
        <v>453</v>
      </c>
      <c r="HLR60" s="672" t="s">
        <v>454</v>
      </c>
      <c r="HLS60" s="672" t="s">
        <v>453</v>
      </c>
      <c r="HLT60" s="672" t="s">
        <v>454</v>
      </c>
      <c r="HLU60" s="672" t="s">
        <v>453</v>
      </c>
      <c r="HLV60" s="672" t="s">
        <v>454</v>
      </c>
      <c r="HLW60" s="672" t="s">
        <v>453</v>
      </c>
      <c r="HLX60" s="672" t="s">
        <v>454</v>
      </c>
      <c r="HLY60" s="672" t="s">
        <v>453</v>
      </c>
      <c r="HLZ60" s="672" t="s">
        <v>454</v>
      </c>
      <c r="HMA60" s="672" t="s">
        <v>453</v>
      </c>
      <c r="HMB60" s="672" t="s">
        <v>454</v>
      </c>
      <c r="HMC60" s="672" t="s">
        <v>453</v>
      </c>
      <c r="HMD60" s="672" t="s">
        <v>454</v>
      </c>
      <c r="HME60" s="672" t="s">
        <v>453</v>
      </c>
      <c r="HMF60" s="672" t="s">
        <v>454</v>
      </c>
      <c r="HMG60" s="672" t="s">
        <v>453</v>
      </c>
      <c r="HMH60" s="672" t="s">
        <v>454</v>
      </c>
      <c r="HMI60" s="672" t="s">
        <v>453</v>
      </c>
      <c r="HMJ60" s="672" t="s">
        <v>454</v>
      </c>
      <c r="HMK60" s="672" t="s">
        <v>453</v>
      </c>
      <c r="HML60" s="672" t="s">
        <v>454</v>
      </c>
      <c r="HMM60" s="672" t="s">
        <v>453</v>
      </c>
      <c r="HMN60" s="672" t="s">
        <v>454</v>
      </c>
      <c r="HMO60" s="672" t="s">
        <v>453</v>
      </c>
      <c r="HMP60" s="672" t="s">
        <v>454</v>
      </c>
      <c r="HMQ60" s="672" t="s">
        <v>453</v>
      </c>
      <c r="HMR60" s="672" t="s">
        <v>454</v>
      </c>
      <c r="HMS60" s="672" t="s">
        <v>453</v>
      </c>
      <c r="HMT60" s="672" t="s">
        <v>454</v>
      </c>
      <c r="HMU60" s="672" t="s">
        <v>453</v>
      </c>
      <c r="HMV60" s="672" t="s">
        <v>454</v>
      </c>
      <c r="HMW60" s="672" t="s">
        <v>453</v>
      </c>
      <c r="HMX60" s="672" t="s">
        <v>454</v>
      </c>
      <c r="HMY60" s="672" t="s">
        <v>453</v>
      </c>
      <c r="HMZ60" s="672" t="s">
        <v>454</v>
      </c>
      <c r="HNA60" s="672" t="s">
        <v>453</v>
      </c>
      <c r="HNB60" s="672" t="s">
        <v>454</v>
      </c>
      <c r="HNC60" s="672" t="s">
        <v>453</v>
      </c>
      <c r="HND60" s="672" t="s">
        <v>454</v>
      </c>
      <c r="HNE60" s="672" t="s">
        <v>453</v>
      </c>
      <c r="HNF60" s="672" t="s">
        <v>454</v>
      </c>
      <c r="HNG60" s="672" t="s">
        <v>453</v>
      </c>
      <c r="HNH60" s="672" t="s">
        <v>454</v>
      </c>
      <c r="HNI60" s="672" t="s">
        <v>453</v>
      </c>
      <c r="HNJ60" s="672" t="s">
        <v>454</v>
      </c>
      <c r="HNK60" s="672" t="s">
        <v>453</v>
      </c>
      <c r="HNL60" s="672" t="s">
        <v>454</v>
      </c>
      <c r="HNM60" s="672" t="s">
        <v>453</v>
      </c>
      <c r="HNN60" s="672" t="s">
        <v>454</v>
      </c>
      <c r="HNO60" s="672" t="s">
        <v>453</v>
      </c>
      <c r="HNP60" s="672" t="s">
        <v>454</v>
      </c>
      <c r="HNQ60" s="672" t="s">
        <v>453</v>
      </c>
      <c r="HNR60" s="672" t="s">
        <v>454</v>
      </c>
      <c r="HNS60" s="672" t="s">
        <v>453</v>
      </c>
      <c r="HNT60" s="672" t="s">
        <v>454</v>
      </c>
      <c r="HNU60" s="672" t="s">
        <v>453</v>
      </c>
      <c r="HNV60" s="672" t="s">
        <v>454</v>
      </c>
      <c r="HNW60" s="672" t="s">
        <v>453</v>
      </c>
      <c r="HNX60" s="672" t="s">
        <v>454</v>
      </c>
      <c r="HNY60" s="672" t="s">
        <v>453</v>
      </c>
      <c r="HNZ60" s="672" t="s">
        <v>454</v>
      </c>
      <c r="HOA60" s="672" t="s">
        <v>453</v>
      </c>
      <c r="HOB60" s="672" t="s">
        <v>454</v>
      </c>
      <c r="HOC60" s="672" t="s">
        <v>453</v>
      </c>
      <c r="HOD60" s="672" t="s">
        <v>454</v>
      </c>
      <c r="HOE60" s="672" t="s">
        <v>453</v>
      </c>
      <c r="HOF60" s="672" t="s">
        <v>454</v>
      </c>
      <c r="HOG60" s="672" t="s">
        <v>453</v>
      </c>
      <c r="HOH60" s="672" t="s">
        <v>454</v>
      </c>
      <c r="HOI60" s="672" t="s">
        <v>453</v>
      </c>
      <c r="HOJ60" s="672" t="s">
        <v>454</v>
      </c>
      <c r="HOK60" s="672" t="s">
        <v>453</v>
      </c>
      <c r="HOL60" s="672" t="s">
        <v>454</v>
      </c>
      <c r="HOM60" s="672" t="s">
        <v>453</v>
      </c>
      <c r="HON60" s="672" t="s">
        <v>454</v>
      </c>
      <c r="HOO60" s="672" t="s">
        <v>453</v>
      </c>
      <c r="HOP60" s="672" t="s">
        <v>454</v>
      </c>
      <c r="HOQ60" s="672" t="s">
        <v>453</v>
      </c>
      <c r="HOR60" s="672" t="s">
        <v>454</v>
      </c>
      <c r="HOS60" s="672" t="s">
        <v>453</v>
      </c>
      <c r="HOT60" s="672" t="s">
        <v>454</v>
      </c>
      <c r="HOU60" s="672" t="s">
        <v>453</v>
      </c>
      <c r="HOV60" s="672" t="s">
        <v>454</v>
      </c>
      <c r="HOW60" s="672" t="s">
        <v>453</v>
      </c>
      <c r="HOX60" s="672" t="s">
        <v>454</v>
      </c>
      <c r="HOY60" s="672" t="s">
        <v>453</v>
      </c>
      <c r="HOZ60" s="672" t="s">
        <v>454</v>
      </c>
      <c r="HPA60" s="672" t="s">
        <v>453</v>
      </c>
      <c r="HPB60" s="672" t="s">
        <v>454</v>
      </c>
      <c r="HPC60" s="672" t="s">
        <v>453</v>
      </c>
      <c r="HPD60" s="672" t="s">
        <v>454</v>
      </c>
      <c r="HPE60" s="672" t="s">
        <v>453</v>
      </c>
      <c r="HPF60" s="672" t="s">
        <v>454</v>
      </c>
      <c r="HPG60" s="672" t="s">
        <v>453</v>
      </c>
      <c r="HPH60" s="672" t="s">
        <v>454</v>
      </c>
      <c r="HPI60" s="672" t="s">
        <v>453</v>
      </c>
      <c r="HPJ60" s="672" t="s">
        <v>454</v>
      </c>
      <c r="HPK60" s="672" t="s">
        <v>453</v>
      </c>
      <c r="HPL60" s="672" t="s">
        <v>454</v>
      </c>
      <c r="HPM60" s="672" t="s">
        <v>453</v>
      </c>
      <c r="HPN60" s="672" t="s">
        <v>454</v>
      </c>
      <c r="HPO60" s="672" t="s">
        <v>453</v>
      </c>
      <c r="HPP60" s="672" t="s">
        <v>454</v>
      </c>
      <c r="HPQ60" s="672" t="s">
        <v>453</v>
      </c>
      <c r="HPR60" s="672" t="s">
        <v>454</v>
      </c>
      <c r="HPS60" s="672" t="s">
        <v>453</v>
      </c>
      <c r="HPT60" s="672" t="s">
        <v>454</v>
      </c>
      <c r="HPU60" s="672" t="s">
        <v>453</v>
      </c>
      <c r="HPV60" s="672" t="s">
        <v>454</v>
      </c>
      <c r="HPW60" s="672" t="s">
        <v>453</v>
      </c>
      <c r="HPX60" s="672" t="s">
        <v>454</v>
      </c>
      <c r="HPY60" s="672" t="s">
        <v>453</v>
      </c>
      <c r="HPZ60" s="672" t="s">
        <v>454</v>
      </c>
      <c r="HQA60" s="672" t="s">
        <v>453</v>
      </c>
      <c r="HQB60" s="672" t="s">
        <v>454</v>
      </c>
      <c r="HQC60" s="672" t="s">
        <v>453</v>
      </c>
      <c r="HQD60" s="672" t="s">
        <v>454</v>
      </c>
      <c r="HQE60" s="672" t="s">
        <v>453</v>
      </c>
      <c r="HQF60" s="672" t="s">
        <v>454</v>
      </c>
      <c r="HQG60" s="672" t="s">
        <v>453</v>
      </c>
      <c r="HQH60" s="672" t="s">
        <v>454</v>
      </c>
      <c r="HQI60" s="672" t="s">
        <v>453</v>
      </c>
      <c r="HQJ60" s="672" t="s">
        <v>454</v>
      </c>
      <c r="HQK60" s="672" t="s">
        <v>453</v>
      </c>
      <c r="HQL60" s="672" t="s">
        <v>454</v>
      </c>
      <c r="HQM60" s="672" t="s">
        <v>453</v>
      </c>
      <c r="HQN60" s="672" t="s">
        <v>454</v>
      </c>
      <c r="HQO60" s="672" t="s">
        <v>453</v>
      </c>
      <c r="HQP60" s="672" t="s">
        <v>454</v>
      </c>
      <c r="HQQ60" s="672" t="s">
        <v>453</v>
      </c>
      <c r="HQR60" s="672" t="s">
        <v>454</v>
      </c>
      <c r="HQS60" s="672" t="s">
        <v>453</v>
      </c>
      <c r="HQT60" s="672" t="s">
        <v>454</v>
      </c>
      <c r="HQU60" s="672" t="s">
        <v>453</v>
      </c>
      <c r="HQV60" s="672" t="s">
        <v>454</v>
      </c>
      <c r="HQW60" s="672" t="s">
        <v>453</v>
      </c>
      <c r="HQX60" s="672" t="s">
        <v>454</v>
      </c>
      <c r="HQY60" s="672" t="s">
        <v>453</v>
      </c>
      <c r="HQZ60" s="672" t="s">
        <v>454</v>
      </c>
      <c r="HRA60" s="672" t="s">
        <v>453</v>
      </c>
      <c r="HRB60" s="672" t="s">
        <v>454</v>
      </c>
      <c r="HRC60" s="672" t="s">
        <v>453</v>
      </c>
      <c r="HRD60" s="672" t="s">
        <v>454</v>
      </c>
      <c r="HRE60" s="672" t="s">
        <v>453</v>
      </c>
      <c r="HRF60" s="672" t="s">
        <v>454</v>
      </c>
      <c r="HRG60" s="672" t="s">
        <v>453</v>
      </c>
      <c r="HRH60" s="672" t="s">
        <v>454</v>
      </c>
      <c r="HRI60" s="672" t="s">
        <v>453</v>
      </c>
      <c r="HRJ60" s="672" t="s">
        <v>454</v>
      </c>
      <c r="HRK60" s="672" t="s">
        <v>453</v>
      </c>
      <c r="HRL60" s="672" t="s">
        <v>454</v>
      </c>
      <c r="HRM60" s="672" t="s">
        <v>453</v>
      </c>
      <c r="HRN60" s="672" t="s">
        <v>454</v>
      </c>
      <c r="HRO60" s="672" t="s">
        <v>453</v>
      </c>
      <c r="HRP60" s="672" t="s">
        <v>454</v>
      </c>
      <c r="HRQ60" s="672" t="s">
        <v>453</v>
      </c>
      <c r="HRR60" s="672" t="s">
        <v>454</v>
      </c>
      <c r="HRS60" s="672" t="s">
        <v>453</v>
      </c>
      <c r="HRT60" s="672" t="s">
        <v>454</v>
      </c>
      <c r="HRU60" s="672" t="s">
        <v>453</v>
      </c>
      <c r="HRV60" s="672" t="s">
        <v>454</v>
      </c>
      <c r="HRW60" s="672" t="s">
        <v>453</v>
      </c>
      <c r="HRX60" s="672" t="s">
        <v>454</v>
      </c>
      <c r="HRY60" s="672" t="s">
        <v>453</v>
      </c>
      <c r="HRZ60" s="672" t="s">
        <v>454</v>
      </c>
      <c r="HSA60" s="672" t="s">
        <v>453</v>
      </c>
      <c r="HSB60" s="672" t="s">
        <v>454</v>
      </c>
      <c r="HSC60" s="672" t="s">
        <v>453</v>
      </c>
      <c r="HSD60" s="672" t="s">
        <v>454</v>
      </c>
      <c r="HSE60" s="672" t="s">
        <v>453</v>
      </c>
      <c r="HSF60" s="672" t="s">
        <v>454</v>
      </c>
      <c r="HSG60" s="672" t="s">
        <v>453</v>
      </c>
      <c r="HSH60" s="672" t="s">
        <v>454</v>
      </c>
      <c r="HSI60" s="672" t="s">
        <v>453</v>
      </c>
      <c r="HSJ60" s="672" t="s">
        <v>454</v>
      </c>
      <c r="HSK60" s="672" t="s">
        <v>453</v>
      </c>
      <c r="HSL60" s="672" t="s">
        <v>454</v>
      </c>
      <c r="HSM60" s="672" t="s">
        <v>453</v>
      </c>
      <c r="HSN60" s="672" t="s">
        <v>454</v>
      </c>
      <c r="HSO60" s="672" t="s">
        <v>453</v>
      </c>
      <c r="HSP60" s="672" t="s">
        <v>454</v>
      </c>
      <c r="HSQ60" s="672" t="s">
        <v>453</v>
      </c>
      <c r="HSR60" s="672" t="s">
        <v>454</v>
      </c>
      <c r="HSS60" s="672" t="s">
        <v>453</v>
      </c>
      <c r="HST60" s="672" t="s">
        <v>454</v>
      </c>
      <c r="HSU60" s="672" t="s">
        <v>453</v>
      </c>
      <c r="HSV60" s="672" t="s">
        <v>454</v>
      </c>
      <c r="HSW60" s="672" t="s">
        <v>453</v>
      </c>
      <c r="HSX60" s="672" t="s">
        <v>454</v>
      </c>
      <c r="HSY60" s="672" t="s">
        <v>453</v>
      </c>
      <c r="HSZ60" s="672" t="s">
        <v>454</v>
      </c>
      <c r="HTA60" s="672" t="s">
        <v>453</v>
      </c>
      <c r="HTB60" s="672" t="s">
        <v>454</v>
      </c>
      <c r="HTC60" s="672" t="s">
        <v>453</v>
      </c>
      <c r="HTD60" s="672" t="s">
        <v>454</v>
      </c>
      <c r="HTE60" s="672" t="s">
        <v>453</v>
      </c>
      <c r="HTF60" s="672" t="s">
        <v>454</v>
      </c>
      <c r="HTG60" s="672" t="s">
        <v>453</v>
      </c>
      <c r="HTH60" s="672" t="s">
        <v>454</v>
      </c>
      <c r="HTI60" s="672" t="s">
        <v>453</v>
      </c>
      <c r="HTJ60" s="672" t="s">
        <v>454</v>
      </c>
      <c r="HTK60" s="672" t="s">
        <v>453</v>
      </c>
      <c r="HTL60" s="672" t="s">
        <v>454</v>
      </c>
      <c r="HTM60" s="672" t="s">
        <v>453</v>
      </c>
      <c r="HTN60" s="672" t="s">
        <v>454</v>
      </c>
      <c r="HTO60" s="672" t="s">
        <v>453</v>
      </c>
      <c r="HTP60" s="672" t="s">
        <v>454</v>
      </c>
      <c r="HTQ60" s="672" t="s">
        <v>453</v>
      </c>
      <c r="HTR60" s="672" t="s">
        <v>454</v>
      </c>
      <c r="HTS60" s="672" t="s">
        <v>453</v>
      </c>
      <c r="HTT60" s="672" t="s">
        <v>454</v>
      </c>
      <c r="HTU60" s="672" t="s">
        <v>453</v>
      </c>
      <c r="HTV60" s="672" t="s">
        <v>454</v>
      </c>
      <c r="HTW60" s="672" t="s">
        <v>453</v>
      </c>
      <c r="HTX60" s="672" t="s">
        <v>454</v>
      </c>
      <c r="HTY60" s="672" t="s">
        <v>453</v>
      </c>
      <c r="HTZ60" s="672" t="s">
        <v>454</v>
      </c>
      <c r="HUA60" s="672" t="s">
        <v>453</v>
      </c>
      <c r="HUB60" s="672" t="s">
        <v>454</v>
      </c>
      <c r="HUC60" s="672" t="s">
        <v>453</v>
      </c>
      <c r="HUD60" s="672" t="s">
        <v>454</v>
      </c>
      <c r="HUE60" s="672" t="s">
        <v>453</v>
      </c>
      <c r="HUF60" s="672" t="s">
        <v>454</v>
      </c>
      <c r="HUG60" s="672" t="s">
        <v>453</v>
      </c>
      <c r="HUH60" s="672" t="s">
        <v>454</v>
      </c>
      <c r="HUI60" s="672" t="s">
        <v>453</v>
      </c>
      <c r="HUJ60" s="672" t="s">
        <v>454</v>
      </c>
      <c r="HUK60" s="672" t="s">
        <v>453</v>
      </c>
      <c r="HUL60" s="672" t="s">
        <v>454</v>
      </c>
      <c r="HUM60" s="672" t="s">
        <v>453</v>
      </c>
      <c r="HUN60" s="672" t="s">
        <v>454</v>
      </c>
      <c r="HUO60" s="672" t="s">
        <v>453</v>
      </c>
      <c r="HUP60" s="672" t="s">
        <v>454</v>
      </c>
      <c r="HUQ60" s="672" t="s">
        <v>453</v>
      </c>
      <c r="HUR60" s="672" t="s">
        <v>454</v>
      </c>
      <c r="HUS60" s="672" t="s">
        <v>453</v>
      </c>
      <c r="HUT60" s="672" t="s">
        <v>454</v>
      </c>
      <c r="HUU60" s="672" t="s">
        <v>453</v>
      </c>
      <c r="HUV60" s="672" t="s">
        <v>454</v>
      </c>
      <c r="HUW60" s="672" t="s">
        <v>453</v>
      </c>
      <c r="HUX60" s="672" t="s">
        <v>454</v>
      </c>
      <c r="HUY60" s="672" t="s">
        <v>453</v>
      </c>
      <c r="HUZ60" s="672" t="s">
        <v>454</v>
      </c>
      <c r="HVA60" s="672" t="s">
        <v>453</v>
      </c>
      <c r="HVB60" s="672" t="s">
        <v>454</v>
      </c>
      <c r="HVC60" s="672" t="s">
        <v>453</v>
      </c>
      <c r="HVD60" s="672" t="s">
        <v>454</v>
      </c>
      <c r="HVE60" s="672" t="s">
        <v>453</v>
      </c>
      <c r="HVF60" s="672" t="s">
        <v>454</v>
      </c>
      <c r="HVG60" s="672" t="s">
        <v>453</v>
      </c>
      <c r="HVH60" s="672" t="s">
        <v>454</v>
      </c>
      <c r="HVI60" s="672" t="s">
        <v>453</v>
      </c>
      <c r="HVJ60" s="672" t="s">
        <v>454</v>
      </c>
      <c r="HVK60" s="672" t="s">
        <v>453</v>
      </c>
      <c r="HVL60" s="672" t="s">
        <v>454</v>
      </c>
      <c r="HVM60" s="672" t="s">
        <v>453</v>
      </c>
      <c r="HVN60" s="672" t="s">
        <v>454</v>
      </c>
      <c r="HVO60" s="672" t="s">
        <v>453</v>
      </c>
      <c r="HVP60" s="672" t="s">
        <v>454</v>
      </c>
      <c r="HVQ60" s="672" t="s">
        <v>453</v>
      </c>
      <c r="HVR60" s="672" t="s">
        <v>454</v>
      </c>
      <c r="HVS60" s="672" t="s">
        <v>453</v>
      </c>
      <c r="HVT60" s="672" t="s">
        <v>454</v>
      </c>
      <c r="HVU60" s="672" t="s">
        <v>453</v>
      </c>
      <c r="HVV60" s="672" t="s">
        <v>454</v>
      </c>
      <c r="HVW60" s="672" t="s">
        <v>453</v>
      </c>
      <c r="HVX60" s="672" t="s">
        <v>454</v>
      </c>
      <c r="HVY60" s="672" t="s">
        <v>453</v>
      </c>
      <c r="HVZ60" s="672" t="s">
        <v>454</v>
      </c>
      <c r="HWA60" s="672" t="s">
        <v>453</v>
      </c>
      <c r="HWB60" s="672" t="s">
        <v>454</v>
      </c>
      <c r="HWC60" s="672" t="s">
        <v>453</v>
      </c>
      <c r="HWD60" s="672" t="s">
        <v>454</v>
      </c>
      <c r="HWE60" s="672" t="s">
        <v>453</v>
      </c>
      <c r="HWF60" s="672" t="s">
        <v>454</v>
      </c>
      <c r="HWG60" s="672" t="s">
        <v>453</v>
      </c>
      <c r="HWH60" s="672" t="s">
        <v>454</v>
      </c>
      <c r="HWI60" s="672" t="s">
        <v>453</v>
      </c>
      <c r="HWJ60" s="672" t="s">
        <v>454</v>
      </c>
      <c r="HWK60" s="672" t="s">
        <v>453</v>
      </c>
      <c r="HWL60" s="672" t="s">
        <v>454</v>
      </c>
      <c r="HWM60" s="672" t="s">
        <v>453</v>
      </c>
      <c r="HWN60" s="672" t="s">
        <v>454</v>
      </c>
      <c r="HWO60" s="672" t="s">
        <v>453</v>
      </c>
      <c r="HWP60" s="672" t="s">
        <v>454</v>
      </c>
      <c r="HWQ60" s="672" t="s">
        <v>453</v>
      </c>
      <c r="HWR60" s="672" t="s">
        <v>454</v>
      </c>
      <c r="HWS60" s="672" t="s">
        <v>453</v>
      </c>
      <c r="HWT60" s="672" t="s">
        <v>454</v>
      </c>
      <c r="HWU60" s="672" t="s">
        <v>453</v>
      </c>
      <c r="HWV60" s="672" t="s">
        <v>454</v>
      </c>
      <c r="HWW60" s="672" t="s">
        <v>453</v>
      </c>
      <c r="HWX60" s="672" t="s">
        <v>454</v>
      </c>
      <c r="HWY60" s="672" t="s">
        <v>453</v>
      </c>
      <c r="HWZ60" s="672" t="s">
        <v>454</v>
      </c>
      <c r="HXA60" s="672" t="s">
        <v>453</v>
      </c>
      <c r="HXB60" s="672" t="s">
        <v>454</v>
      </c>
      <c r="HXC60" s="672" t="s">
        <v>453</v>
      </c>
      <c r="HXD60" s="672" t="s">
        <v>454</v>
      </c>
      <c r="HXE60" s="672" t="s">
        <v>453</v>
      </c>
      <c r="HXF60" s="672" t="s">
        <v>454</v>
      </c>
      <c r="HXG60" s="672" t="s">
        <v>453</v>
      </c>
      <c r="HXH60" s="672" t="s">
        <v>454</v>
      </c>
      <c r="HXI60" s="672" t="s">
        <v>453</v>
      </c>
      <c r="HXJ60" s="672" t="s">
        <v>454</v>
      </c>
      <c r="HXK60" s="672" t="s">
        <v>453</v>
      </c>
      <c r="HXL60" s="672" t="s">
        <v>454</v>
      </c>
      <c r="HXM60" s="672" t="s">
        <v>453</v>
      </c>
      <c r="HXN60" s="672" t="s">
        <v>454</v>
      </c>
      <c r="HXO60" s="672" t="s">
        <v>453</v>
      </c>
      <c r="HXP60" s="672" t="s">
        <v>454</v>
      </c>
      <c r="HXQ60" s="672" t="s">
        <v>453</v>
      </c>
      <c r="HXR60" s="672" t="s">
        <v>454</v>
      </c>
      <c r="HXS60" s="672" t="s">
        <v>453</v>
      </c>
      <c r="HXT60" s="672" t="s">
        <v>454</v>
      </c>
      <c r="HXU60" s="672" t="s">
        <v>453</v>
      </c>
      <c r="HXV60" s="672" t="s">
        <v>454</v>
      </c>
      <c r="HXW60" s="672" t="s">
        <v>453</v>
      </c>
      <c r="HXX60" s="672" t="s">
        <v>454</v>
      </c>
      <c r="HXY60" s="672" t="s">
        <v>453</v>
      </c>
      <c r="HXZ60" s="672" t="s">
        <v>454</v>
      </c>
      <c r="HYA60" s="672" t="s">
        <v>453</v>
      </c>
      <c r="HYB60" s="672" t="s">
        <v>454</v>
      </c>
      <c r="HYC60" s="672" t="s">
        <v>453</v>
      </c>
      <c r="HYD60" s="672" t="s">
        <v>454</v>
      </c>
      <c r="HYE60" s="672" t="s">
        <v>453</v>
      </c>
      <c r="HYF60" s="672" t="s">
        <v>454</v>
      </c>
      <c r="HYG60" s="672" t="s">
        <v>453</v>
      </c>
      <c r="HYH60" s="672" t="s">
        <v>454</v>
      </c>
      <c r="HYI60" s="672" t="s">
        <v>453</v>
      </c>
      <c r="HYJ60" s="672" t="s">
        <v>454</v>
      </c>
      <c r="HYK60" s="672" t="s">
        <v>453</v>
      </c>
      <c r="HYL60" s="672" t="s">
        <v>454</v>
      </c>
      <c r="HYM60" s="672" t="s">
        <v>453</v>
      </c>
      <c r="HYN60" s="672" t="s">
        <v>454</v>
      </c>
      <c r="HYO60" s="672" t="s">
        <v>453</v>
      </c>
      <c r="HYP60" s="672" t="s">
        <v>454</v>
      </c>
      <c r="HYQ60" s="672" t="s">
        <v>453</v>
      </c>
      <c r="HYR60" s="672" t="s">
        <v>454</v>
      </c>
      <c r="HYS60" s="672" t="s">
        <v>453</v>
      </c>
      <c r="HYT60" s="672" t="s">
        <v>454</v>
      </c>
      <c r="HYU60" s="672" t="s">
        <v>453</v>
      </c>
      <c r="HYV60" s="672" t="s">
        <v>454</v>
      </c>
      <c r="HYW60" s="672" t="s">
        <v>453</v>
      </c>
      <c r="HYX60" s="672" t="s">
        <v>454</v>
      </c>
      <c r="HYY60" s="672" t="s">
        <v>453</v>
      </c>
      <c r="HYZ60" s="672" t="s">
        <v>454</v>
      </c>
      <c r="HZA60" s="672" t="s">
        <v>453</v>
      </c>
      <c r="HZB60" s="672" t="s">
        <v>454</v>
      </c>
      <c r="HZC60" s="672" t="s">
        <v>453</v>
      </c>
      <c r="HZD60" s="672" t="s">
        <v>454</v>
      </c>
      <c r="HZE60" s="672" t="s">
        <v>453</v>
      </c>
      <c r="HZF60" s="672" t="s">
        <v>454</v>
      </c>
      <c r="HZG60" s="672" t="s">
        <v>453</v>
      </c>
      <c r="HZH60" s="672" t="s">
        <v>454</v>
      </c>
      <c r="HZI60" s="672" t="s">
        <v>453</v>
      </c>
      <c r="HZJ60" s="672" t="s">
        <v>454</v>
      </c>
      <c r="HZK60" s="672" t="s">
        <v>453</v>
      </c>
      <c r="HZL60" s="672" t="s">
        <v>454</v>
      </c>
      <c r="HZM60" s="672" t="s">
        <v>453</v>
      </c>
      <c r="HZN60" s="672" t="s">
        <v>454</v>
      </c>
      <c r="HZO60" s="672" t="s">
        <v>453</v>
      </c>
      <c r="HZP60" s="672" t="s">
        <v>454</v>
      </c>
      <c r="HZQ60" s="672" t="s">
        <v>453</v>
      </c>
      <c r="HZR60" s="672" t="s">
        <v>454</v>
      </c>
      <c r="HZS60" s="672" t="s">
        <v>453</v>
      </c>
      <c r="HZT60" s="672" t="s">
        <v>454</v>
      </c>
      <c r="HZU60" s="672" t="s">
        <v>453</v>
      </c>
      <c r="HZV60" s="672" t="s">
        <v>454</v>
      </c>
      <c r="HZW60" s="672" t="s">
        <v>453</v>
      </c>
      <c r="HZX60" s="672" t="s">
        <v>454</v>
      </c>
      <c r="HZY60" s="672" t="s">
        <v>453</v>
      </c>
      <c r="HZZ60" s="672" t="s">
        <v>454</v>
      </c>
      <c r="IAA60" s="672" t="s">
        <v>453</v>
      </c>
      <c r="IAB60" s="672" t="s">
        <v>454</v>
      </c>
      <c r="IAC60" s="672" t="s">
        <v>453</v>
      </c>
      <c r="IAD60" s="672" t="s">
        <v>454</v>
      </c>
      <c r="IAE60" s="672" t="s">
        <v>453</v>
      </c>
      <c r="IAF60" s="672" t="s">
        <v>454</v>
      </c>
      <c r="IAG60" s="672" t="s">
        <v>453</v>
      </c>
      <c r="IAH60" s="672" t="s">
        <v>454</v>
      </c>
      <c r="IAI60" s="672" t="s">
        <v>453</v>
      </c>
      <c r="IAJ60" s="672" t="s">
        <v>454</v>
      </c>
      <c r="IAK60" s="672" t="s">
        <v>453</v>
      </c>
      <c r="IAL60" s="672" t="s">
        <v>454</v>
      </c>
      <c r="IAM60" s="672" t="s">
        <v>453</v>
      </c>
      <c r="IAN60" s="672" t="s">
        <v>454</v>
      </c>
      <c r="IAO60" s="672" t="s">
        <v>453</v>
      </c>
      <c r="IAP60" s="672" t="s">
        <v>454</v>
      </c>
      <c r="IAQ60" s="672" t="s">
        <v>453</v>
      </c>
      <c r="IAR60" s="672" t="s">
        <v>454</v>
      </c>
      <c r="IAS60" s="672" t="s">
        <v>453</v>
      </c>
      <c r="IAT60" s="672" t="s">
        <v>454</v>
      </c>
      <c r="IAU60" s="672" t="s">
        <v>453</v>
      </c>
      <c r="IAV60" s="672" t="s">
        <v>454</v>
      </c>
      <c r="IAW60" s="672" t="s">
        <v>453</v>
      </c>
      <c r="IAX60" s="672" t="s">
        <v>454</v>
      </c>
      <c r="IAY60" s="672" t="s">
        <v>453</v>
      </c>
      <c r="IAZ60" s="672" t="s">
        <v>454</v>
      </c>
      <c r="IBA60" s="672" t="s">
        <v>453</v>
      </c>
      <c r="IBB60" s="672" t="s">
        <v>454</v>
      </c>
      <c r="IBC60" s="672" t="s">
        <v>453</v>
      </c>
      <c r="IBD60" s="672" t="s">
        <v>454</v>
      </c>
      <c r="IBE60" s="672" t="s">
        <v>453</v>
      </c>
      <c r="IBF60" s="672" t="s">
        <v>454</v>
      </c>
      <c r="IBG60" s="672" t="s">
        <v>453</v>
      </c>
      <c r="IBH60" s="672" t="s">
        <v>454</v>
      </c>
      <c r="IBI60" s="672" t="s">
        <v>453</v>
      </c>
      <c r="IBJ60" s="672" t="s">
        <v>454</v>
      </c>
      <c r="IBK60" s="672" t="s">
        <v>453</v>
      </c>
      <c r="IBL60" s="672" t="s">
        <v>454</v>
      </c>
      <c r="IBM60" s="672" t="s">
        <v>453</v>
      </c>
      <c r="IBN60" s="672" t="s">
        <v>454</v>
      </c>
      <c r="IBO60" s="672" t="s">
        <v>453</v>
      </c>
      <c r="IBP60" s="672" t="s">
        <v>454</v>
      </c>
      <c r="IBQ60" s="672" t="s">
        <v>453</v>
      </c>
      <c r="IBR60" s="672" t="s">
        <v>454</v>
      </c>
      <c r="IBS60" s="672" t="s">
        <v>453</v>
      </c>
      <c r="IBT60" s="672" t="s">
        <v>454</v>
      </c>
      <c r="IBU60" s="672" t="s">
        <v>453</v>
      </c>
      <c r="IBV60" s="672" t="s">
        <v>454</v>
      </c>
      <c r="IBW60" s="672" t="s">
        <v>453</v>
      </c>
      <c r="IBX60" s="672" t="s">
        <v>454</v>
      </c>
      <c r="IBY60" s="672" t="s">
        <v>453</v>
      </c>
      <c r="IBZ60" s="672" t="s">
        <v>454</v>
      </c>
      <c r="ICA60" s="672" t="s">
        <v>453</v>
      </c>
      <c r="ICB60" s="672" t="s">
        <v>454</v>
      </c>
      <c r="ICC60" s="672" t="s">
        <v>453</v>
      </c>
      <c r="ICD60" s="672" t="s">
        <v>454</v>
      </c>
      <c r="ICE60" s="672" t="s">
        <v>453</v>
      </c>
      <c r="ICF60" s="672" t="s">
        <v>454</v>
      </c>
      <c r="ICG60" s="672" t="s">
        <v>453</v>
      </c>
      <c r="ICH60" s="672" t="s">
        <v>454</v>
      </c>
      <c r="ICI60" s="672" t="s">
        <v>453</v>
      </c>
      <c r="ICJ60" s="672" t="s">
        <v>454</v>
      </c>
      <c r="ICK60" s="672" t="s">
        <v>453</v>
      </c>
      <c r="ICL60" s="672" t="s">
        <v>454</v>
      </c>
      <c r="ICM60" s="672" t="s">
        <v>453</v>
      </c>
      <c r="ICN60" s="672" t="s">
        <v>454</v>
      </c>
      <c r="ICO60" s="672" t="s">
        <v>453</v>
      </c>
      <c r="ICP60" s="672" t="s">
        <v>454</v>
      </c>
      <c r="ICQ60" s="672" t="s">
        <v>453</v>
      </c>
      <c r="ICR60" s="672" t="s">
        <v>454</v>
      </c>
      <c r="ICS60" s="672" t="s">
        <v>453</v>
      </c>
      <c r="ICT60" s="672" t="s">
        <v>454</v>
      </c>
      <c r="ICU60" s="672" t="s">
        <v>453</v>
      </c>
      <c r="ICV60" s="672" t="s">
        <v>454</v>
      </c>
      <c r="ICW60" s="672" t="s">
        <v>453</v>
      </c>
      <c r="ICX60" s="672" t="s">
        <v>454</v>
      </c>
      <c r="ICY60" s="672" t="s">
        <v>453</v>
      </c>
      <c r="ICZ60" s="672" t="s">
        <v>454</v>
      </c>
      <c r="IDA60" s="672" t="s">
        <v>453</v>
      </c>
      <c r="IDB60" s="672" t="s">
        <v>454</v>
      </c>
      <c r="IDC60" s="672" t="s">
        <v>453</v>
      </c>
      <c r="IDD60" s="672" t="s">
        <v>454</v>
      </c>
      <c r="IDE60" s="672" t="s">
        <v>453</v>
      </c>
      <c r="IDF60" s="672" t="s">
        <v>454</v>
      </c>
      <c r="IDG60" s="672" t="s">
        <v>453</v>
      </c>
      <c r="IDH60" s="672" t="s">
        <v>454</v>
      </c>
      <c r="IDI60" s="672" t="s">
        <v>453</v>
      </c>
      <c r="IDJ60" s="672" t="s">
        <v>454</v>
      </c>
      <c r="IDK60" s="672" t="s">
        <v>453</v>
      </c>
      <c r="IDL60" s="672" t="s">
        <v>454</v>
      </c>
      <c r="IDM60" s="672" t="s">
        <v>453</v>
      </c>
      <c r="IDN60" s="672" t="s">
        <v>454</v>
      </c>
      <c r="IDO60" s="672" t="s">
        <v>453</v>
      </c>
      <c r="IDP60" s="672" t="s">
        <v>454</v>
      </c>
      <c r="IDQ60" s="672" t="s">
        <v>453</v>
      </c>
      <c r="IDR60" s="672" t="s">
        <v>454</v>
      </c>
      <c r="IDS60" s="672" t="s">
        <v>453</v>
      </c>
      <c r="IDT60" s="672" t="s">
        <v>454</v>
      </c>
      <c r="IDU60" s="672" t="s">
        <v>453</v>
      </c>
      <c r="IDV60" s="672" t="s">
        <v>454</v>
      </c>
      <c r="IDW60" s="672" t="s">
        <v>453</v>
      </c>
      <c r="IDX60" s="672" t="s">
        <v>454</v>
      </c>
      <c r="IDY60" s="672" t="s">
        <v>453</v>
      </c>
      <c r="IDZ60" s="672" t="s">
        <v>454</v>
      </c>
      <c r="IEA60" s="672" t="s">
        <v>453</v>
      </c>
      <c r="IEB60" s="672" t="s">
        <v>454</v>
      </c>
      <c r="IEC60" s="672" t="s">
        <v>453</v>
      </c>
      <c r="IED60" s="672" t="s">
        <v>454</v>
      </c>
      <c r="IEE60" s="672" t="s">
        <v>453</v>
      </c>
      <c r="IEF60" s="672" t="s">
        <v>454</v>
      </c>
      <c r="IEG60" s="672" t="s">
        <v>453</v>
      </c>
      <c r="IEH60" s="672" t="s">
        <v>454</v>
      </c>
      <c r="IEI60" s="672" t="s">
        <v>453</v>
      </c>
      <c r="IEJ60" s="672" t="s">
        <v>454</v>
      </c>
      <c r="IEK60" s="672" t="s">
        <v>453</v>
      </c>
      <c r="IEL60" s="672" t="s">
        <v>454</v>
      </c>
      <c r="IEM60" s="672" t="s">
        <v>453</v>
      </c>
      <c r="IEN60" s="672" t="s">
        <v>454</v>
      </c>
      <c r="IEO60" s="672" t="s">
        <v>453</v>
      </c>
      <c r="IEP60" s="672" t="s">
        <v>454</v>
      </c>
      <c r="IEQ60" s="672" t="s">
        <v>453</v>
      </c>
      <c r="IER60" s="672" t="s">
        <v>454</v>
      </c>
      <c r="IES60" s="672" t="s">
        <v>453</v>
      </c>
      <c r="IET60" s="672" t="s">
        <v>454</v>
      </c>
      <c r="IEU60" s="672" t="s">
        <v>453</v>
      </c>
      <c r="IEV60" s="672" t="s">
        <v>454</v>
      </c>
      <c r="IEW60" s="672" t="s">
        <v>453</v>
      </c>
      <c r="IEX60" s="672" t="s">
        <v>454</v>
      </c>
      <c r="IEY60" s="672" t="s">
        <v>453</v>
      </c>
      <c r="IEZ60" s="672" t="s">
        <v>454</v>
      </c>
      <c r="IFA60" s="672" t="s">
        <v>453</v>
      </c>
      <c r="IFB60" s="672" t="s">
        <v>454</v>
      </c>
      <c r="IFC60" s="672" t="s">
        <v>453</v>
      </c>
      <c r="IFD60" s="672" t="s">
        <v>454</v>
      </c>
      <c r="IFE60" s="672" t="s">
        <v>453</v>
      </c>
      <c r="IFF60" s="672" t="s">
        <v>454</v>
      </c>
      <c r="IFG60" s="672" t="s">
        <v>453</v>
      </c>
      <c r="IFH60" s="672" t="s">
        <v>454</v>
      </c>
      <c r="IFI60" s="672" t="s">
        <v>453</v>
      </c>
      <c r="IFJ60" s="672" t="s">
        <v>454</v>
      </c>
      <c r="IFK60" s="672" t="s">
        <v>453</v>
      </c>
      <c r="IFL60" s="672" t="s">
        <v>454</v>
      </c>
      <c r="IFM60" s="672" t="s">
        <v>453</v>
      </c>
      <c r="IFN60" s="672" t="s">
        <v>454</v>
      </c>
      <c r="IFO60" s="672" t="s">
        <v>453</v>
      </c>
      <c r="IFP60" s="672" t="s">
        <v>454</v>
      </c>
      <c r="IFQ60" s="672" t="s">
        <v>453</v>
      </c>
      <c r="IFR60" s="672" t="s">
        <v>454</v>
      </c>
      <c r="IFS60" s="672" t="s">
        <v>453</v>
      </c>
      <c r="IFT60" s="672" t="s">
        <v>454</v>
      </c>
      <c r="IFU60" s="672" t="s">
        <v>453</v>
      </c>
      <c r="IFV60" s="672" t="s">
        <v>454</v>
      </c>
      <c r="IFW60" s="672" t="s">
        <v>453</v>
      </c>
      <c r="IFX60" s="672" t="s">
        <v>454</v>
      </c>
      <c r="IFY60" s="672" t="s">
        <v>453</v>
      </c>
      <c r="IFZ60" s="672" t="s">
        <v>454</v>
      </c>
      <c r="IGA60" s="672" t="s">
        <v>453</v>
      </c>
      <c r="IGB60" s="672" t="s">
        <v>454</v>
      </c>
      <c r="IGC60" s="672" t="s">
        <v>453</v>
      </c>
      <c r="IGD60" s="672" t="s">
        <v>454</v>
      </c>
      <c r="IGE60" s="672" t="s">
        <v>453</v>
      </c>
      <c r="IGF60" s="672" t="s">
        <v>454</v>
      </c>
      <c r="IGG60" s="672" t="s">
        <v>453</v>
      </c>
      <c r="IGH60" s="672" t="s">
        <v>454</v>
      </c>
      <c r="IGI60" s="672" t="s">
        <v>453</v>
      </c>
      <c r="IGJ60" s="672" t="s">
        <v>454</v>
      </c>
      <c r="IGK60" s="672" t="s">
        <v>453</v>
      </c>
      <c r="IGL60" s="672" t="s">
        <v>454</v>
      </c>
      <c r="IGM60" s="672" t="s">
        <v>453</v>
      </c>
      <c r="IGN60" s="672" t="s">
        <v>454</v>
      </c>
      <c r="IGO60" s="672" t="s">
        <v>453</v>
      </c>
      <c r="IGP60" s="672" t="s">
        <v>454</v>
      </c>
      <c r="IGQ60" s="672" t="s">
        <v>453</v>
      </c>
      <c r="IGR60" s="672" t="s">
        <v>454</v>
      </c>
      <c r="IGS60" s="672" t="s">
        <v>453</v>
      </c>
      <c r="IGT60" s="672" t="s">
        <v>454</v>
      </c>
      <c r="IGU60" s="672" t="s">
        <v>453</v>
      </c>
      <c r="IGV60" s="672" t="s">
        <v>454</v>
      </c>
      <c r="IGW60" s="672" t="s">
        <v>453</v>
      </c>
      <c r="IGX60" s="672" t="s">
        <v>454</v>
      </c>
      <c r="IGY60" s="672" t="s">
        <v>453</v>
      </c>
      <c r="IGZ60" s="672" t="s">
        <v>454</v>
      </c>
      <c r="IHA60" s="672" t="s">
        <v>453</v>
      </c>
      <c r="IHB60" s="672" t="s">
        <v>454</v>
      </c>
      <c r="IHC60" s="672" t="s">
        <v>453</v>
      </c>
      <c r="IHD60" s="672" t="s">
        <v>454</v>
      </c>
      <c r="IHE60" s="672" t="s">
        <v>453</v>
      </c>
      <c r="IHF60" s="672" t="s">
        <v>454</v>
      </c>
      <c r="IHG60" s="672" t="s">
        <v>453</v>
      </c>
      <c r="IHH60" s="672" t="s">
        <v>454</v>
      </c>
      <c r="IHI60" s="672" t="s">
        <v>453</v>
      </c>
      <c r="IHJ60" s="672" t="s">
        <v>454</v>
      </c>
      <c r="IHK60" s="672" t="s">
        <v>453</v>
      </c>
      <c r="IHL60" s="672" t="s">
        <v>454</v>
      </c>
      <c r="IHM60" s="672" t="s">
        <v>453</v>
      </c>
      <c r="IHN60" s="672" t="s">
        <v>454</v>
      </c>
      <c r="IHO60" s="672" t="s">
        <v>453</v>
      </c>
      <c r="IHP60" s="672" t="s">
        <v>454</v>
      </c>
      <c r="IHQ60" s="672" t="s">
        <v>453</v>
      </c>
      <c r="IHR60" s="672" t="s">
        <v>454</v>
      </c>
      <c r="IHS60" s="672" t="s">
        <v>453</v>
      </c>
      <c r="IHT60" s="672" t="s">
        <v>454</v>
      </c>
      <c r="IHU60" s="672" t="s">
        <v>453</v>
      </c>
      <c r="IHV60" s="672" t="s">
        <v>454</v>
      </c>
      <c r="IHW60" s="672" t="s">
        <v>453</v>
      </c>
      <c r="IHX60" s="672" t="s">
        <v>454</v>
      </c>
      <c r="IHY60" s="672" t="s">
        <v>453</v>
      </c>
      <c r="IHZ60" s="672" t="s">
        <v>454</v>
      </c>
      <c r="IIA60" s="672" t="s">
        <v>453</v>
      </c>
      <c r="IIB60" s="672" t="s">
        <v>454</v>
      </c>
      <c r="IIC60" s="672" t="s">
        <v>453</v>
      </c>
      <c r="IID60" s="672" t="s">
        <v>454</v>
      </c>
      <c r="IIE60" s="672" t="s">
        <v>453</v>
      </c>
      <c r="IIF60" s="672" t="s">
        <v>454</v>
      </c>
      <c r="IIG60" s="672" t="s">
        <v>453</v>
      </c>
      <c r="IIH60" s="672" t="s">
        <v>454</v>
      </c>
      <c r="III60" s="672" t="s">
        <v>453</v>
      </c>
      <c r="IIJ60" s="672" t="s">
        <v>454</v>
      </c>
      <c r="IIK60" s="672" t="s">
        <v>453</v>
      </c>
      <c r="IIL60" s="672" t="s">
        <v>454</v>
      </c>
      <c r="IIM60" s="672" t="s">
        <v>453</v>
      </c>
      <c r="IIN60" s="672" t="s">
        <v>454</v>
      </c>
      <c r="IIO60" s="672" t="s">
        <v>453</v>
      </c>
      <c r="IIP60" s="672" t="s">
        <v>454</v>
      </c>
      <c r="IIQ60" s="672" t="s">
        <v>453</v>
      </c>
      <c r="IIR60" s="672" t="s">
        <v>454</v>
      </c>
      <c r="IIS60" s="672" t="s">
        <v>453</v>
      </c>
      <c r="IIT60" s="672" t="s">
        <v>454</v>
      </c>
      <c r="IIU60" s="672" t="s">
        <v>453</v>
      </c>
      <c r="IIV60" s="672" t="s">
        <v>454</v>
      </c>
      <c r="IIW60" s="672" t="s">
        <v>453</v>
      </c>
      <c r="IIX60" s="672" t="s">
        <v>454</v>
      </c>
      <c r="IIY60" s="672" t="s">
        <v>453</v>
      </c>
      <c r="IIZ60" s="672" t="s">
        <v>454</v>
      </c>
      <c r="IJA60" s="672" t="s">
        <v>453</v>
      </c>
      <c r="IJB60" s="672" t="s">
        <v>454</v>
      </c>
      <c r="IJC60" s="672" t="s">
        <v>453</v>
      </c>
      <c r="IJD60" s="672" t="s">
        <v>454</v>
      </c>
      <c r="IJE60" s="672" t="s">
        <v>453</v>
      </c>
      <c r="IJF60" s="672" t="s">
        <v>454</v>
      </c>
      <c r="IJG60" s="672" t="s">
        <v>453</v>
      </c>
      <c r="IJH60" s="672" t="s">
        <v>454</v>
      </c>
      <c r="IJI60" s="672" t="s">
        <v>453</v>
      </c>
      <c r="IJJ60" s="672" t="s">
        <v>454</v>
      </c>
      <c r="IJK60" s="672" t="s">
        <v>453</v>
      </c>
      <c r="IJL60" s="672" t="s">
        <v>454</v>
      </c>
      <c r="IJM60" s="672" t="s">
        <v>453</v>
      </c>
      <c r="IJN60" s="672" t="s">
        <v>454</v>
      </c>
      <c r="IJO60" s="672" t="s">
        <v>453</v>
      </c>
      <c r="IJP60" s="672" t="s">
        <v>454</v>
      </c>
      <c r="IJQ60" s="672" t="s">
        <v>453</v>
      </c>
      <c r="IJR60" s="672" t="s">
        <v>454</v>
      </c>
      <c r="IJS60" s="672" t="s">
        <v>453</v>
      </c>
      <c r="IJT60" s="672" t="s">
        <v>454</v>
      </c>
      <c r="IJU60" s="672" t="s">
        <v>453</v>
      </c>
      <c r="IJV60" s="672" t="s">
        <v>454</v>
      </c>
      <c r="IJW60" s="672" t="s">
        <v>453</v>
      </c>
      <c r="IJX60" s="672" t="s">
        <v>454</v>
      </c>
      <c r="IJY60" s="672" t="s">
        <v>453</v>
      </c>
      <c r="IJZ60" s="672" t="s">
        <v>454</v>
      </c>
      <c r="IKA60" s="672" t="s">
        <v>453</v>
      </c>
      <c r="IKB60" s="672" t="s">
        <v>454</v>
      </c>
      <c r="IKC60" s="672" t="s">
        <v>453</v>
      </c>
      <c r="IKD60" s="672" t="s">
        <v>454</v>
      </c>
      <c r="IKE60" s="672" t="s">
        <v>453</v>
      </c>
      <c r="IKF60" s="672" t="s">
        <v>454</v>
      </c>
      <c r="IKG60" s="672" t="s">
        <v>453</v>
      </c>
      <c r="IKH60" s="672" t="s">
        <v>454</v>
      </c>
      <c r="IKI60" s="672" t="s">
        <v>453</v>
      </c>
      <c r="IKJ60" s="672" t="s">
        <v>454</v>
      </c>
      <c r="IKK60" s="672" t="s">
        <v>453</v>
      </c>
      <c r="IKL60" s="672" t="s">
        <v>454</v>
      </c>
      <c r="IKM60" s="672" t="s">
        <v>453</v>
      </c>
      <c r="IKN60" s="672" t="s">
        <v>454</v>
      </c>
      <c r="IKO60" s="672" t="s">
        <v>453</v>
      </c>
      <c r="IKP60" s="672" t="s">
        <v>454</v>
      </c>
      <c r="IKQ60" s="672" t="s">
        <v>453</v>
      </c>
      <c r="IKR60" s="672" t="s">
        <v>454</v>
      </c>
      <c r="IKS60" s="672" t="s">
        <v>453</v>
      </c>
      <c r="IKT60" s="672" t="s">
        <v>454</v>
      </c>
      <c r="IKU60" s="672" t="s">
        <v>453</v>
      </c>
      <c r="IKV60" s="672" t="s">
        <v>454</v>
      </c>
      <c r="IKW60" s="672" t="s">
        <v>453</v>
      </c>
      <c r="IKX60" s="672" t="s">
        <v>454</v>
      </c>
      <c r="IKY60" s="672" t="s">
        <v>453</v>
      </c>
      <c r="IKZ60" s="672" t="s">
        <v>454</v>
      </c>
      <c r="ILA60" s="672" t="s">
        <v>453</v>
      </c>
      <c r="ILB60" s="672" t="s">
        <v>454</v>
      </c>
      <c r="ILC60" s="672" t="s">
        <v>453</v>
      </c>
      <c r="ILD60" s="672" t="s">
        <v>454</v>
      </c>
      <c r="ILE60" s="672" t="s">
        <v>453</v>
      </c>
      <c r="ILF60" s="672" t="s">
        <v>454</v>
      </c>
      <c r="ILG60" s="672" t="s">
        <v>453</v>
      </c>
      <c r="ILH60" s="672" t="s">
        <v>454</v>
      </c>
      <c r="ILI60" s="672" t="s">
        <v>453</v>
      </c>
      <c r="ILJ60" s="672" t="s">
        <v>454</v>
      </c>
      <c r="ILK60" s="672" t="s">
        <v>453</v>
      </c>
      <c r="ILL60" s="672" t="s">
        <v>454</v>
      </c>
      <c r="ILM60" s="672" t="s">
        <v>453</v>
      </c>
      <c r="ILN60" s="672" t="s">
        <v>454</v>
      </c>
      <c r="ILO60" s="672" t="s">
        <v>453</v>
      </c>
      <c r="ILP60" s="672" t="s">
        <v>454</v>
      </c>
      <c r="ILQ60" s="672" t="s">
        <v>453</v>
      </c>
      <c r="ILR60" s="672" t="s">
        <v>454</v>
      </c>
      <c r="ILS60" s="672" t="s">
        <v>453</v>
      </c>
      <c r="ILT60" s="672" t="s">
        <v>454</v>
      </c>
      <c r="ILU60" s="672" t="s">
        <v>453</v>
      </c>
      <c r="ILV60" s="672" t="s">
        <v>454</v>
      </c>
      <c r="ILW60" s="672" t="s">
        <v>453</v>
      </c>
      <c r="ILX60" s="672" t="s">
        <v>454</v>
      </c>
      <c r="ILY60" s="672" t="s">
        <v>453</v>
      </c>
      <c r="ILZ60" s="672" t="s">
        <v>454</v>
      </c>
      <c r="IMA60" s="672" t="s">
        <v>453</v>
      </c>
      <c r="IMB60" s="672" t="s">
        <v>454</v>
      </c>
      <c r="IMC60" s="672" t="s">
        <v>453</v>
      </c>
      <c r="IMD60" s="672" t="s">
        <v>454</v>
      </c>
      <c r="IME60" s="672" t="s">
        <v>453</v>
      </c>
      <c r="IMF60" s="672" t="s">
        <v>454</v>
      </c>
      <c r="IMG60" s="672" t="s">
        <v>453</v>
      </c>
      <c r="IMH60" s="672" t="s">
        <v>454</v>
      </c>
      <c r="IMI60" s="672" t="s">
        <v>453</v>
      </c>
      <c r="IMJ60" s="672" t="s">
        <v>454</v>
      </c>
      <c r="IMK60" s="672" t="s">
        <v>453</v>
      </c>
      <c r="IML60" s="672" t="s">
        <v>454</v>
      </c>
      <c r="IMM60" s="672" t="s">
        <v>453</v>
      </c>
      <c r="IMN60" s="672" t="s">
        <v>454</v>
      </c>
      <c r="IMO60" s="672" t="s">
        <v>453</v>
      </c>
      <c r="IMP60" s="672" t="s">
        <v>454</v>
      </c>
      <c r="IMQ60" s="672" t="s">
        <v>453</v>
      </c>
      <c r="IMR60" s="672" t="s">
        <v>454</v>
      </c>
      <c r="IMS60" s="672" t="s">
        <v>453</v>
      </c>
      <c r="IMT60" s="672" t="s">
        <v>454</v>
      </c>
      <c r="IMU60" s="672" t="s">
        <v>453</v>
      </c>
      <c r="IMV60" s="672" t="s">
        <v>454</v>
      </c>
      <c r="IMW60" s="672" t="s">
        <v>453</v>
      </c>
      <c r="IMX60" s="672" t="s">
        <v>454</v>
      </c>
      <c r="IMY60" s="672" t="s">
        <v>453</v>
      </c>
      <c r="IMZ60" s="672" t="s">
        <v>454</v>
      </c>
      <c r="INA60" s="672" t="s">
        <v>453</v>
      </c>
      <c r="INB60" s="672" t="s">
        <v>454</v>
      </c>
      <c r="INC60" s="672" t="s">
        <v>453</v>
      </c>
      <c r="IND60" s="672" t="s">
        <v>454</v>
      </c>
      <c r="INE60" s="672" t="s">
        <v>453</v>
      </c>
      <c r="INF60" s="672" t="s">
        <v>454</v>
      </c>
      <c r="ING60" s="672" t="s">
        <v>453</v>
      </c>
      <c r="INH60" s="672" t="s">
        <v>454</v>
      </c>
      <c r="INI60" s="672" t="s">
        <v>453</v>
      </c>
      <c r="INJ60" s="672" t="s">
        <v>454</v>
      </c>
      <c r="INK60" s="672" t="s">
        <v>453</v>
      </c>
      <c r="INL60" s="672" t="s">
        <v>454</v>
      </c>
      <c r="INM60" s="672" t="s">
        <v>453</v>
      </c>
      <c r="INN60" s="672" t="s">
        <v>454</v>
      </c>
      <c r="INO60" s="672" t="s">
        <v>453</v>
      </c>
      <c r="INP60" s="672" t="s">
        <v>454</v>
      </c>
      <c r="INQ60" s="672" t="s">
        <v>453</v>
      </c>
      <c r="INR60" s="672" t="s">
        <v>454</v>
      </c>
      <c r="INS60" s="672" t="s">
        <v>453</v>
      </c>
      <c r="INT60" s="672" t="s">
        <v>454</v>
      </c>
      <c r="INU60" s="672" t="s">
        <v>453</v>
      </c>
      <c r="INV60" s="672" t="s">
        <v>454</v>
      </c>
      <c r="INW60" s="672" t="s">
        <v>453</v>
      </c>
      <c r="INX60" s="672" t="s">
        <v>454</v>
      </c>
      <c r="INY60" s="672" t="s">
        <v>453</v>
      </c>
      <c r="INZ60" s="672" t="s">
        <v>454</v>
      </c>
      <c r="IOA60" s="672" t="s">
        <v>453</v>
      </c>
      <c r="IOB60" s="672" t="s">
        <v>454</v>
      </c>
      <c r="IOC60" s="672" t="s">
        <v>453</v>
      </c>
      <c r="IOD60" s="672" t="s">
        <v>454</v>
      </c>
      <c r="IOE60" s="672" t="s">
        <v>453</v>
      </c>
      <c r="IOF60" s="672" t="s">
        <v>454</v>
      </c>
      <c r="IOG60" s="672" t="s">
        <v>453</v>
      </c>
      <c r="IOH60" s="672" t="s">
        <v>454</v>
      </c>
      <c r="IOI60" s="672" t="s">
        <v>453</v>
      </c>
      <c r="IOJ60" s="672" t="s">
        <v>454</v>
      </c>
      <c r="IOK60" s="672" t="s">
        <v>453</v>
      </c>
      <c r="IOL60" s="672" t="s">
        <v>454</v>
      </c>
      <c r="IOM60" s="672" t="s">
        <v>453</v>
      </c>
      <c r="ION60" s="672" t="s">
        <v>454</v>
      </c>
      <c r="IOO60" s="672" t="s">
        <v>453</v>
      </c>
      <c r="IOP60" s="672" t="s">
        <v>454</v>
      </c>
      <c r="IOQ60" s="672" t="s">
        <v>453</v>
      </c>
      <c r="IOR60" s="672" t="s">
        <v>454</v>
      </c>
      <c r="IOS60" s="672" t="s">
        <v>453</v>
      </c>
      <c r="IOT60" s="672" t="s">
        <v>454</v>
      </c>
      <c r="IOU60" s="672" t="s">
        <v>453</v>
      </c>
      <c r="IOV60" s="672" t="s">
        <v>454</v>
      </c>
      <c r="IOW60" s="672" t="s">
        <v>453</v>
      </c>
      <c r="IOX60" s="672" t="s">
        <v>454</v>
      </c>
      <c r="IOY60" s="672" t="s">
        <v>453</v>
      </c>
      <c r="IOZ60" s="672" t="s">
        <v>454</v>
      </c>
      <c r="IPA60" s="672" t="s">
        <v>453</v>
      </c>
      <c r="IPB60" s="672" t="s">
        <v>454</v>
      </c>
      <c r="IPC60" s="672" t="s">
        <v>453</v>
      </c>
      <c r="IPD60" s="672" t="s">
        <v>454</v>
      </c>
      <c r="IPE60" s="672" t="s">
        <v>453</v>
      </c>
      <c r="IPF60" s="672" t="s">
        <v>454</v>
      </c>
      <c r="IPG60" s="672" t="s">
        <v>453</v>
      </c>
      <c r="IPH60" s="672" t="s">
        <v>454</v>
      </c>
      <c r="IPI60" s="672" t="s">
        <v>453</v>
      </c>
      <c r="IPJ60" s="672" t="s">
        <v>454</v>
      </c>
      <c r="IPK60" s="672" t="s">
        <v>453</v>
      </c>
      <c r="IPL60" s="672" t="s">
        <v>454</v>
      </c>
      <c r="IPM60" s="672" t="s">
        <v>453</v>
      </c>
      <c r="IPN60" s="672" t="s">
        <v>454</v>
      </c>
      <c r="IPO60" s="672" t="s">
        <v>453</v>
      </c>
      <c r="IPP60" s="672" t="s">
        <v>454</v>
      </c>
      <c r="IPQ60" s="672" t="s">
        <v>453</v>
      </c>
      <c r="IPR60" s="672" t="s">
        <v>454</v>
      </c>
      <c r="IPS60" s="672" t="s">
        <v>453</v>
      </c>
      <c r="IPT60" s="672" t="s">
        <v>454</v>
      </c>
      <c r="IPU60" s="672" t="s">
        <v>453</v>
      </c>
      <c r="IPV60" s="672" t="s">
        <v>454</v>
      </c>
      <c r="IPW60" s="672" t="s">
        <v>453</v>
      </c>
      <c r="IPX60" s="672" t="s">
        <v>454</v>
      </c>
      <c r="IPY60" s="672" t="s">
        <v>453</v>
      </c>
      <c r="IPZ60" s="672" t="s">
        <v>454</v>
      </c>
      <c r="IQA60" s="672" t="s">
        <v>453</v>
      </c>
      <c r="IQB60" s="672" t="s">
        <v>454</v>
      </c>
      <c r="IQC60" s="672" t="s">
        <v>453</v>
      </c>
      <c r="IQD60" s="672" t="s">
        <v>454</v>
      </c>
      <c r="IQE60" s="672" t="s">
        <v>453</v>
      </c>
      <c r="IQF60" s="672" t="s">
        <v>454</v>
      </c>
      <c r="IQG60" s="672" t="s">
        <v>453</v>
      </c>
      <c r="IQH60" s="672" t="s">
        <v>454</v>
      </c>
      <c r="IQI60" s="672" t="s">
        <v>453</v>
      </c>
      <c r="IQJ60" s="672" t="s">
        <v>454</v>
      </c>
      <c r="IQK60" s="672" t="s">
        <v>453</v>
      </c>
      <c r="IQL60" s="672" t="s">
        <v>454</v>
      </c>
      <c r="IQM60" s="672" t="s">
        <v>453</v>
      </c>
      <c r="IQN60" s="672" t="s">
        <v>454</v>
      </c>
      <c r="IQO60" s="672" t="s">
        <v>453</v>
      </c>
      <c r="IQP60" s="672" t="s">
        <v>454</v>
      </c>
      <c r="IQQ60" s="672" t="s">
        <v>453</v>
      </c>
      <c r="IQR60" s="672" t="s">
        <v>454</v>
      </c>
      <c r="IQS60" s="672" t="s">
        <v>453</v>
      </c>
      <c r="IQT60" s="672" t="s">
        <v>454</v>
      </c>
      <c r="IQU60" s="672" t="s">
        <v>453</v>
      </c>
      <c r="IQV60" s="672" t="s">
        <v>454</v>
      </c>
      <c r="IQW60" s="672" t="s">
        <v>453</v>
      </c>
      <c r="IQX60" s="672" t="s">
        <v>454</v>
      </c>
      <c r="IQY60" s="672" t="s">
        <v>453</v>
      </c>
      <c r="IQZ60" s="672" t="s">
        <v>454</v>
      </c>
      <c r="IRA60" s="672" t="s">
        <v>453</v>
      </c>
      <c r="IRB60" s="672" t="s">
        <v>454</v>
      </c>
      <c r="IRC60" s="672" t="s">
        <v>453</v>
      </c>
      <c r="IRD60" s="672" t="s">
        <v>454</v>
      </c>
      <c r="IRE60" s="672" t="s">
        <v>453</v>
      </c>
      <c r="IRF60" s="672" t="s">
        <v>454</v>
      </c>
      <c r="IRG60" s="672" t="s">
        <v>453</v>
      </c>
      <c r="IRH60" s="672" t="s">
        <v>454</v>
      </c>
      <c r="IRI60" s="672" t="s">
        <v>453</v>
      </c>
      <c r="IRJ60" s="672" t="s">
        <v>454</v>
      </c>
      <c r="IRK60" s="672" t="s">
        <v>453</v>
      </c>
      <c r="IRL60" s="672" t="s">
        <v>454</v>
      </c>
      <c r="IRM60" s="672" t="s">
        <v>453</v>
      </c>
      <c r="IRN60" s="672" t="s">
        <v>454</v>
      </c>
      <c r="IRO60" s="672" t="s">
        <v>453</v>
      </c>
      <c r="IRP60" s="672" t="s">
        <v>454</v>
      </c>
      <c r="IRQ60" s="672" t="s">
        <v>453</v>
      </c>
      <c r="IRR60" s="672" t="s">
        <v>454</v>
      </c>
      <c r="IRS60" s="672" t="s">
        <v>453</v>
      </c>
      <c r="IRT60" s="672" t="s">
        <v>454</v>
      </c>
      <c r="IRU60" s="672" t="s">
        <v>453</v>
      </c>
      <c r="IRV60" s="672" t="s">
        <v>454</v>
      </c>
      <c r="IRW60" s="672" t="s">
        <v>453</v>
      </c>
      <c r="IRX60" s="672" t="s">
        <v>454</v>
      </c>
      <c r="IRY60" s="672" t="s">
        <v>453</v>
      </c>
      <c r="IRZ60" s="672" t="s">
        <v>454</v>
      </c>
      <c r="ISA60" s="672" t="s">
        <v>453</v>
      </c>
      <c r="ISB60" s="672" t="s">
        <v>454</v>
      </c>
      <c r="ISC60" s="672" t="s">
        <v>453</v>
      </c>
      <c r="ISD60" s="672" t="s">
        <v>454</v>
      </c>
      <c r="ISE60" s="672" t="s">
        <v>453</v>
      </c>
      <c r="ISF60" s="672" t="s">
        <v>454</v>
      </c>
      <c r="ISG60" s="672" t="s">
        <v>453</v>
      </c>
      <c r="ISH60" s="672" t="s">
        <v>454</v>
      </c>
      <c r="ISI60" s="672" t="s">
        <v>453</v>
      </c>
      <c r="ISJ60" s="672" t="s">
        <v>454</v>
      </c>
      <c r="ISK60" s="672" t="s">
        <v>453</v>
      </c>
      <c r="ISL60" s="672" t="s">
        <v>454</v>
      </c>
      <c r="ISM60" s="672" t="s">
        <v>453</v>
      </c>
      <c r="ISN60" s="672" t="s">
        <v>454</v>
      </c>
      <c r="ISO60" s="672" t="s">
        <v>453</v>
      </c>
      <c r="ISP60" s="672" t="s">
        <v>454</v>
      </c>
      <c r="ISQ60" s="672" t="s">
        <v>453</v>
      </c>
      <c r="ISR60" s="672" t="s">
        <v>454</v>
      </c>
      <c r="ISS60" s="672" t="s">
        <v>453</v>
      </c>
      <c r="IST60" s="672" t="s">
        <v>454</v>
      </c>
      <c r="ISU60" s="672" t="s">
        <v>453</v>
      </c>
      <c r="ISV60" s="672" t="s">
        <v>454</v>
      </c>
      <c r="ISW60" s="672" t="s">
        <v>453</v>
      </c>
      <c r="ISX60" s="672" t="s">
        <v>454</v>
      </c>
      <c r="ISY60" s="672" t="s">
        <v>453</v>
      </c>
      <c r="ISZ60" s="672" t="s">
        <v>454</v>
      </c>
      <c r="ITA60" s="672" t="s">
        <v>453</v>
      </c>
      <c r="ITB60" s="672" t="s">
        <v>454</v>
      </c>
      <c r="ITC60" s="672" t="s">
        <v>453</v>
      </c>
      <c r="ITD60" s="672" t="s">
        <v>454</v>
      </c>
      <c r="ITE60" s="672" t="s">
        <v>453</v>
      </c>
      <c r="ITF60" s="672" t="s">
        <v>454</v>
      </c>
      <c r="ITG60" s="672" t="s">
        <v>453</v>
      </c>
      <c r="ITH60" s="672" t="s">
        <v>454</v>
      </c>
      <c r="ITI60" s="672" t="s">
        <v>453</v>
      </c>
      <c r="ITJ60" s="672" t="s">
        <v>454</v>
      </c>
      <c r="ITK60" s="672" t="s">
        <v>453</v>
      </c>
      <c r="ITL60" s="672" t="s">
        <v>454</v>
      </c>
      <c r="ITM60" s="672" t="s">
        <v>453</v>
      </c>
      <c r="ITN60" s="672" t="s">
        <v>454</v>
      </c>
      <c r="ITO60" s="672" t="s">
        <v>453</v>
      </c>
      <c r="ITP60" s="672" t="s">
        <v>454</v>
      </c>
      <c r="ITQ60" s="672" t="s">
        <v>453</v>
      </c>
      <c r="ITR60" s="672" t="s">
        <v>454</v>
      </c>
      <c r="ITS60" s="672" t="s">
        <v>453</v>
      </c>
      <c r="ITT60" s="672" t="s">
        <v>454</v>
      </c>
      <c r="ITU60" s="672" t="s">
        <v>453</v>
      </c>
      <c r="ITV60" s="672" t="s">
        <v>454</v>
      </c>
      <c r="ITW60" s="672" t="s">
        <v>453</v>
      </c>
      <c r="ITX60" s="672" t="s">
        <v>454</v>
      </c>
      <c r="ITY60" s="672" t="s">
        <v>453</v>
      </c>
      <c r="ITZ60" s="672" t="s">
        <v>454</v>
      </c>
      <c r="IUA60" s="672" t="s">
        <v>453</v>
      </c>
      <c r="IUB60" s="672" t="s">
        <v>454</v>
      </c>
      <c r="IUC60" s="672" t="s">
        <v>453</v>
      </c>
      <c r="IUD60" s="672" t="s">
        <v>454</v>
      </c>
      <c r="IUE60" s="672" t="s">
        <v>453</v>
      </c>
      <c r="IUF60" s="672" t="s">
        <v>454</v>
      </c>
      <c r="IUG60" s="672" t="s">
        <v>453</v>
      </c>
      <c r="IUH60" s="672" t="s">
        <v>454</v>
      </c>
      <c r="IUI60" s="672" t="s">
        <v>453</v>
      </c>
      <c r="IUJ60" s="672" t="s">
        <v>454</v>
      </c>
      <c r="IUK60" s="672" t="s">
        <v>453</v>
      </c>
      <c r="IUL60" s="672" t="s">
        <v>454</v>
      </c>
      <c r="IUM60" s="672" t="s">
        <v>453</v>
      </c>
      <c r="IUN60" s="672" t="s">
        <v>454</v>
      </c>
      <c r="IUO60" s="672" t="s">
        <v>453</v>
      </c>
      <c r="IUP60" s="672" t="s">
        <v>454</v>
      </c>
      <c r="IUQ60" s="672" t="s">
        <v>453</v>
      </c>
      <c r="IUR60" s="672" t="s">
        <v>454</v>
      </c>
      <c r="IUS60" s="672" t="s">
        <v>453</v>
      </c>
      <c r="IUT60" s="672" t="s">
        <v>454</v>
      </c>
      <c r="IUU60" s="672" t="s">
        <v>453</v>
      </c>
      <c r="IUV60" s="672" t="s">
        <v>454</v>
      </c>
      <c r="IUW60" s="672" t="s">
        <v>453</v>
      </c>
      <c r="IUX60" s="672" t="s">
        <v>454</v>
      </c>
      <c r="IUY60" s="672" t="s">
        <v>453</v>
      </c>
      <c r="IUZ60" s="672" t="s">
        <v>454</v>
      </c>
      <c r="IVA60" s="672" t="s">
        <v>453</v>
      </c>
      <c r="IVB60" s="672" t="s">
        <v>454</v>
      </c>
      <c r="IVC60" s="672" t="s">
        <v>453</v>
      </c>
      <c r="IVD60" s="672" t="s">
        <v>454</v>
      </c>
      <c r="IVE60" s="672" t="s">
        <v>453</v>
      </c>
      <c r="IVF60" s="672" t="s">
        <v>454</v>
      </c>
      <c r="IVG60" s="672" t="s">
        <v>453</v>
      </c>
      <c r="IVH60" s="672" t="s">
        <v>454</v>
      </c>
      <c r="IVI60" s="672" t="s">
        <v>453</v>
      </c>
      <c r="IVJ60" s="672" t="s">
        <v>454</v>
      </c>
      <c r="IVK60" s="672" t="s">
        <v>453</v>
      </c>
      <c r="IVL60" s="672" t="s">
        <v>454</v>
      </c>
      <c r="IVM60" s="672" t="s">
        <v>453</v>
      </c>
      <c r="IVN60" s="672" t="s">
        <v>454</v>
      </c>
      <c r="IVO60" s="672" t="s">
        <v>453</v>
      </c>
      <c r="IVP60" s="672" t="s">
        <v>454</v>
      </c>
      <c r="IVQ60" s="672" t="s">
        <v>453</v>
      </c>
      <c r="IVR60" s="672" t="s">
        <v>454</v>
      </c>
      <c r="IVS60" s="672" t="s">
        <v>453</v>
      </c>
      <c r="IVT60" s="672" t="s">
        <v>454</v>
      </c>
      <c r="IVU60" s="672" t="s">
        <v>453</v>
      </c>
      <c r="IVV60" s="672" t="s">
        <v>454</v>
      </c>
      <c r="IVW60" s="672" t="s">
        <v>453</v>
      </c>
      <c r="IVX60" s="672" t="s">
        <v>454</v>
      </c>
      <c r="IVY60" s="672" t="s">
        <v>453</v>
      </c>
      <c r="IVZ60" s="672" t="s">
        <v>454</v>
      </c>
      <c r="IWA60" s="672" t="s">
        <v>453</v>
      </c>
      <c r="IWB60" s="672" t="s">
        <v>454</v>
      </c>
      <c r="IWC60" s="672" t="s">
        <v>453</v>
      </c>
      <c r="IWD60" s="672" t="s">
        <v>454</v>
      </c>
      <c r="IWE60" s="672" t="s">
        <v>453</v>
      </c>
      <c r="IWF60" s="672" t="s">
        <v>454</v>
      </c>
      <c r="IWG60" s="672" t="s">
        <v>453</v>
      </c>
      <c r="IWH60" s="672" t="s">
        <v>454</v>
      </c>
      <c r="IWI60" s="672" t="s">
        <v>453</v>
      </c>
      <c r="IWJ60" s="672" t="s">
        <v>454</v>
      </c>
      <c r="IWK60" s="672" t="s">
        <v>453</v>
      </c>
      <c r="IWL60" s="672" t="s">
        <v>454</v>
      </c>
      <c r="IWM60" s="672" t="s">
        <v>453</v>
      </c>
      <c r="IWN60" s="672" t="s">
        <v>454</v>
      </c>
      <c r="IWO60" s="672" t="s">
        <v>453</v>
      </c>
      <c r="IWP60" s="672" t="s">
        <v>454</v>
      </c>
      <c r="IWQ60" s="672" t="s">
        <v>453</v>
      </c>
      <c r="IWR60" s="672" t="s">
        <v>454</v>
      </c>
      <c r="IWS60" s="672" t="s">
        <v>453</v>
      </c>
      <c r="IWT60" s="672" t="s">
        <v>454</v>
      </c>
      <c r="IWU60" s="672" t="s">
        <v>453</v>
      </c>
      <c r="IWV60" s="672" t="s">
        <v>454</v>
      </c>
      <c r="IWW60" s="672" t="s">
        <v>453</v>
      </c>
      <c r="IWX60" s="672" t="s">
        <v>454</v>
      </c>
      <c r="IWY60" s="672" t="s">
        <v>453</v>
      </c>
      <c r="IWZ60" s="672" t="s">
        <v>454</v>
      </c>
      <c r="IXA60" s="672" t="s">
        <v>453</v>
      </c>
      <c r="IXB60" s="672" t="s">
        <v>454</v>
      </c>
      <c r="IXC60" s="672" t="s">
        <v>453</v>
      </c>
      <c r="IXD60" s="672" t="s">
        <v>454</v>
      </c>
      <c r="IXE60" s="672" t="s">
        <v>453</v>
      </c>
      <c r="IXF60" s="672" t="s">
        <v>454</v>
      </c>
      <c r="IXG60" s="672" t="s">
        <v>453</v>
      </c>
      <c r="IXH60" s="672" t="s">
        <v>454</v>
      </c>
      <c r="IXI60" s="672" t="s">
        <v>453</v>
      </c>
      <c r="IXJ60" s="672" t="s">
        <v>454</v>
      </c>
      <c r="IXK60" s="672" t="s">
        <v>453</v>
      </c>
      <c r="IXL60" s="672" t="s">
        <v>454</v>
      </c>
      <c r="IXM60" s="672" t="s">
        <v>453</v>
      </c>
      <c r="IXN60" s="672" t="s">
        <v>454</v>
      </c>
      <c r="IXO60" s="672" t="s">
        <v>453</v>
      </c>
      <c r="IXP60" s="672" t="s">
        <v>454</v>
      </c>
      <c r="IXQ60" s="672" t="s">
        <v>453</v>
      </c>
      <c r="IXR60" s="672" t="s">
        <v>454</v>
      </c>
      <c r="IXS60" s="672" t="s">
        <v>453</v>
      </c>
      <c r="IXT60" s="672" t="s">
        <v>454</v>
      </c>
      <c r="IXU60" s="672" t="s">
        <v>453</v>
      </c>
      <c r="IXV60" s="672" t="s">
        <v>454</v>
      </c>
      <c r="IXW60" s="672" t="s">
        <v>453</v>
      </c>
      <c r="IXX60" s="672" t="s">
        <v>454</v>
      </c>
      <c r="IXY60" s="672" t="s">
        <v>453</v>
      </c>
      <c r="IXZ60" s="672" t="s">
        <v>454</v>
      </c>
      <c r="IYA60" s="672" t="s">
        <v>453</v>
      </c>
      <c r="IYB60" s="672" t="s">
        <v>454</v>
      </c>
      <c r="IYC60" s="672" t="s">
        <v>453</v>
      </c>
      <c r="IYD60" s="672" t="s">
        <v>454</v>
      </c>
      <c r="IYE60" s="672" t="s">
        <v>453</v>
      </c>
      <c r="IYF60" s="672" t="s">
        <v>454</v>
      </c>
      <c r="IYG60" s="672" t="s">
        <v>453</v>
      </c>
      <c r="IYH60" s="672" t="s">
        <v>454</v>
      </c>
      <c r="IYI60" s="672" t="s">
        <v>453</v>
      </c>
      <c r="IYJ60" s="672" t="s">
        <v>454</v>
      </c>
      <c r="IYK60" s="672" t="s">
        <v>453</v>
      </c>
      <c r="IYL60" s="672" t="s">
        <v>454</v>
      </c>
      <c r="IYM60" s="672" t="s">
        <v>453</v>
      </c>
      <c r="IYN60" s="672" t="s">
        <v>454</v>
      </c>
      <c r="IYO60" s="672" t="s">
        <v>453</v>
      </c>
      <c r="IYP60" s="672" t="s">
        <v>454</v>
      </c>
      <c r="IYQ60" s="672" t="s">
        <v>453</v>
      </c>
      <c r="IYR60" s="672" t="s">
        <v>454</v>
      </c>
      <c r="IYS60" s="672" t="s">
        <v>453</v>
      </c>
      <c r="IYT60" s="672" t="s">
        <v>454</v>
      </c>
      <c r="IYU60" s="672" t="s">
        <v>453</v>
      </c>
      <c r="IYV60" s="672" t="s">
        <v>454</v>
      </c>
      <c r="IYW60" s="672" t="s">
        <v>453</v>
      </c>
      <c r="IYX60" s="672" t="s">
        <v>454</v>
      </c>
      <c r="IYY60" s="672" t="s">
        <v>453</v>
      </c>
      <c r="IYZ60" s="672" t="s">
        <v>454</v>
      </c>
      <c r="IZA60" s="672" t="s">
        <v>453</v>
      </c>
      <c r="IZB60" s="672" t="s">
        <v>454</v>
      </c>
      <c r="IZC60" s="672" t="s">
        <v>453</v>
      </c>
      <c r="IZD60" s="672" t="s">
        <v>454</v>
      </c>
      <c r="IZE60" s="672" t="s">
        <v>453</v>
      </c>
      <c r="IZF60" s="672" t="s">
        <v>454</v>
      </c>
      <c r="IZG60" s="672" t="s">
        <v>453</v>
      </c>
      <c r="IZH60" s="672" t="s">
        <v>454</v>
      </c>
      <c r="IZI60" s="672" t="s">
        <v>453</v>
      </c>
      <c r="IZJ60" s="672" t="s">
        <v>454</v>
      </c>
      <c r="IZK60" s="672" t="s">
        <v>453</v>
      </c>
      <c r="IZL60" s="672" t="s">
        <v>454</v>
      </c>
      <c r="IZM60" s="672" t="s">
        <v>453</v>
      </c>
      <c r="IZN60" s="672" t="s">
        <v>454</v>
      </c>
      <c r="IZO60" s="672" t="s">
        <v>453</v>
      </c>
      <c r="IZP60" s="672" t="s">
        <v>454</v>
      </c>
      <c r="IZQ60" s="672" t="s">
        <v>453</v>
      </c>
      <c r="IZR60" s="672" t="s">
        <v>454</v>
      </c>
      <c r="IZS60" s="672" t="s">
        <v>453</v>
      </c>
      <c r="IZT60" s="672" t="s">
        <v>454</v>
      </c>
      <c r="IZU60" s="672" t="s">
        <v>453</v>
      </c>
      <c r="IZV60" s="672" t="s">
        <v>454</v>
      </c>
      <c r="IZW60" s="672" t="s">
        <v>453</v>
      </c>
      <c r="IZX60" s="672" t="s">
        <v>454</v>
      </c>
      <c r="IZY60" s="672" t="s">
        <v>453</v>
      </c>
      <c r="IZZ60" s="672" t="s">
        <v>454</v>
      </c>
      <c r="JAA60" s="672" t="s">
        <v>453</v>
      </c>
      <c r="JAB60" s="672" t="s">
        <v>454</v>
      </c>
      <c r="JAC60" s="672" t="s">
        <v>453</v>
      </c>
      <c r="JAD60" s="672" t="s">
        <v>454</v>
      </c>
      <c r="JAE60" s="672" t="s">
        <v>453</v>
      </c>
      <c r="JAF60" s="672" t="s">
        <v>454</v>
      </c>
      <c r="JAG60" s="672" t="s">
        <v>453</v>
      </c>
      <c r="JAH60" s="672" t="s">
        <v>454</v>
      </c>
      <c r="JAI60" s="672" t="s">
        <v>453</v>
      </c>
      <c r="JAJ60" s="672" t="s">
        <v>454</v>
      </c>
      <c r="JAK60" s="672" t="s">
        <v>453</v>
      </c>
      <c r="JAL60" s="672" t="s">
        <v>454</v>
      </c>
      <c r="JAM60" s="672" t="s">
        <v>453</v>
      </c>
      <c r="JAN60" s="672" t="s">
        <v>454</v>
      </c>
      <c r="JAO60" s="672" t="s">
        <v>453</v>
      </c>
      <c r="JAP60" s="672" t="s">
        <v>454</v>
      </c>
      <c r="JAQ60" s="672" t="s">
        <v>453</v>
      </c>
      <c r="JAR60" s="672" t="s">
        <v>454</v>
      </c>
      <c r="JAS60" s="672" t="s">
        <v>453</v>
      </c>
      <c r="JAT60" s="672" t="s">
        <v>454</v>
      </c>
      <c r="JAU60" s="672" t="s">
        <v>453</v>
      </c>
      <c r="JAV60" s="672" t="s">
        <v>454</v>
      </c>
      <c r="JAW60" s="672" t="s">
        <v>453</v>
      </c>
      <c r="JAX60" s="672" t="s">
        <v>454</v>
      </c>
      <c r="JAY60" s="672" t="s">
        <v>453</v>
      </c>
      <c r="JAZ60" s="672" t="s">
        <v>454</v>
      </c>
      <c r="JBA60" s="672" t="s">
        <v>453</v>
      </c>
      <c r="JBB60" s="672" t="s">
        <v>454</v>
      </c>
      <c r="JBC60" s="672" t="s">
        <v>453</v>
      </c>
      <c r="JBD60" s="672" t="s">
        <v>454</v>
      </c>
      <c r="JBE60" s="672" t="s">
        <v>453</v>
      </c>
      <c r="JBF60" s="672" t="s">
        <v>454</v>
      </c>
      <c r="JBG60" s="672" t="s">
        <v>453</v>
      </c>
      <c r="JBH60" s="672" t="s">
        <v>454</v>
      </c>
      <c r="JBI60" s="672" t="s">
        <v>453</v>
      </c>
      <c r="JBJ60" s="672" t="s">
        <v>454</v>
      </c>
      <c r="JBK60" s="672" t="s">
        <v>453</v>
      </c>
      <c r="JBL60" s="672" t="s">
        <v>454</v>
      </c>
      <c r="JBM60" s="672" t="s">
        <v>453</v>
      </c>
      <c r="JBN60" s="672" t="s">
        <v>454</v>
      </c>
      <c r="JBO60" s="672" t="s">
        <v>453</v>
      </c>
      <c r="JBP60" s="672" t="s">
        <v>454</v>
      </c>
      <c r="JBQ60" s="672" t="s">
        <v>453</v>
      </c>
      <c r="JBR60" s="672" t="s">
        <v>454</v>
      </c>
      <c r="JBS60" s="672" t="s">
        <v>453</v>
      </c>
      <c r="JBT60" s="672" t="s">
        <v>454</v>
      </c>
      <c r="JBU60" s="672" t="s">
        <v>453</v>
      </c>
      <c r="JBV60" s="672" t="s">
        <v>454</v>
      </c>
      <c r="JBW60" s="672" t="s">
        <v>453</v>
      </c>
      <c r="JBX60" s="672" t="s">
        <v>454</v>
      </c>
      <c r="JBY60" s="672" t="s">
        <v>453</v>
      </c>
      <c r="JBZ60" s="672" t="s">
        <v>454</v>
      </c>
      <c r="JCA60" s="672" t="s">
        <v>453</v>
      </c>
      <c r="JCB60" s="672" t="s">
        <v>454</v>
      </c>
      <c r="JCC60" s="672" t="s">
        <v>453</v>
      </c>
      <c r="JCD60" s="672" t="s">
        <v>454</v>
      </c>
      <c r="JCE60" s="672" t="s">
        <v>453</v>
      </c>
      <c r="JCF60" s="672" t="s">
        <v>454</v>
      </c>
      <c r="JCG60" s="672" t="s">
        <v>453</v>
      </c>
      <c r="JCH60" s="672" t="s">
        <v>454</v>
      </c>
      <c r="JCI60" s="672" t="s">
        <v>453</v>
      </c>
      <c r="JCJ60" s="672" t="s">
        <v>454</v>
      </c>
      <c r="JCK60" s="672" t="s">
        <v>453</v>
      </c>
      <c r="JCL60" s="672" t="s">
        <v>454</v>
      </c>
      <c r="JCM60" s="672" t="s">
        <v>453</v>
      </c>
      <c r="JCN60" s="672" t="s">
        <v>454</v>
      </c>
      <c r="JCO60" s="672" t="s">
        <v>453</v>
      </c>
      <c r="JCP60" s="672" t="s">
        <v>454</v>
      </c>
      <c r="JCQ60" s="672" t="s">
        <v>453</v>
      </c>
      <c r="JCR60" s="672" t="s">
        <v>454</v>
      </c>
      <c r="JCS60" s="672" t="s">
        <v>453</v>
      </c>
      <c r="JCT60" s="672" t="s">
        <v>454</v>
      </c>
      <c r="JCU60" s="672" t="s">
        <v>453</v>
      </c>
      <c r="JCV60" s="672" t="s">
        <v>454</v>
      </c>
      <c r="JCW60" s="672" t="s">
        <v>453</v>
      </c>
      <c r="JCX60" s="672" t="s">
        <v>454</v>
      </c>
      <c r="JCY60" s="672" t="s">
        <v>453</v>
      </c>
      <c r="JCZ60" s="672" t="s">
        <v>454</v>
      </c>
      <c r="JDA60" s="672" t="s">
        <v>453</v>
      </c>
      <c r="JDB60" s="672" t="s">
        <v>454</v>
      </c>
      <c r="JDC60" s="672" t="s">
        <v>453</v>
      </c>
      <c r="JDD60" s="672" t="s">
        <v>454</v>
      </c>
      <c r="JDE60" s="672" t="s">
        <v>453</v>
      </c>
      <c r="JDF60" s="672" t="s">
        <v>454</v>
      </c>
      <c r="JDG60" s="672" t="s">
        <v>453</v>
      </c>
      <c r="JDH60" s="672" t="s">
        <v>454</v>
      </c>
      <c r="JDI60" s="672" t="s">
        <v>453</v>
      </c>
      <c r="JDJ60" s="672" t="s">
        <v>454</v>
      </c>
      <c r="JDK60" s="672" t="s">
        <v>453</v>
      </c>
      <c r="JDL60" s="672" t="s">
        <v>454</v>
      </c>
      <c r="JDM60" s="672" t="s">
        <v>453</v>
      </c>
      <c r="JDN60" s="672" t="s">
        <v>454</v>
      </c>
      <c r="JDO60" s="672" t="s">
        <v>453</v>
      </c>
      <c r="JDP60" s="672" t="s">
        <v>454</v>
      </c>
      <c r="JDQ60" s="672" t="s">
        <v>453</v>
      </c>
      <c r="JDR60" s="672" t="s">
        <v>454</v>
      </c>
      <c r="JDS60" s="672" t="s">
        <v>453</v>
      </c>
      <c r="JDT60" s="672" t="s">
        <v>454</v>
      </c>
      <c r="JDU60" s="672" t="s">
        <v>453</v>
      </c>
      <c r="JDV60" s="672" t="s">
        <v>454</v>
      </c>
      <c r="JDW60" s="672" t="s">
        <v>453</v>
      </c>
      <c r="JDX60" s="672" t="s">
        <v>454</v>
      </c>
      <c r="JDY60" s="672" t="s">
        <v>453</v>
      </c>
      <c r="JDZ60" s="672" t="s">
        <v>454</v>
      </c>
      <c r="JEA60" s="672" t="s">
        <v>453</v>
      </c>
      <c r="JEB60" s="672" t="s">
        <v>454</v>
      </c>
      <c r="JEC60" s="672" t="s">
        <v>453</v>
      </c>
      <c r="JED60" s="672" t="s">
        <v>454</v>
      </c>
      <c r="JEE60" s="672" t="s">
        <v>453</v>
      </c>
      <c r="JEF60" s="672" t="s">
        <v>454</v>
      </c>
      <c r="JEG60" s="672" t="s">
        <v>453</v>
      </c>
      <c r="JEH60" s="672" t="s">
        <v>454</v>
      </c>
      <c r="JEI60" s="672" t="s">
        <v>453</v>
      </c>
      <c r="JEJ60" s="672" t="s">
        <v>454</v>
      </c>
      <c r="JEK60" s="672" t="s">
        <v>453</v>
      </c>
      <c r="JEL60" s="672" t="s">
        <v>454</v>
      </c>
      <c r="JEM60" s="672" t="s">
        <v>453</v>
      </c>
      <c r="JEN60" s="672" t="s">
        <v>454</v>
      </c>
      <c r="JEO60" s="672" t="s">
        <v>453</v>
      </c>
      <c r="JEP60" s="672" t="s">
        <v>454</v>
      </c>
      <c r="JEQ60" s="672" t="s">
        <v>453</v>
      </c>
      <c r="JER60" s="672" t="s">
        <v>454</v>
      </c>
      <c r="JES60" s="672" t="s">
        <v>453</v>
      </c>
      <c r="JET60" s="672" t="s">
        <v>454</v>
      </c>
      <c r="JEU60" s="672" t="s">
        <v>453</v>
      </c>
      <c r="JEV60" s="672" t="s">
        <v>454</v>
      </c>
      <c r="JEW60" s="672" t="s">
        <v>453</v>
      </c>
      <c r="JEX60" s="672" t="s">
        <v>454</v>
      </c>
      <c r="JEY60" s="672" t="s">
        <v>453</v>
      </c>
      <c r="JEZ60" s="672" t="s">
        <v>454</v>
      </c>
      <c r="JFA60" s="672" t="s">
        <v>453</v>
      </c>
      <c r="JFB60" s="672" t="s">
        <v>454</v>
      </c>
      <c r="JFC60" s="672" t="s">
        <v>453</v>
      </c>
      <c r="JFD60" s="672" t="s">
        <v>454</v>
      </c>
      <c r="JFE60" s="672" t="s">
        <v>453</v>
      </c>
      <c r="JFF60" s="672" t="s">
        <v>454</v>
      </c>
      <c r="JFG60" s="672" t="s">
        <v>453</v>
      </c>
      <c r="JFH60" s="672" t="s">
        <v>454</v>
      </c>
      <c r="JFI60" s="672" t="s">
        <v>453</v>
      </c>
      <c r="JFJ60" s="672" t="s">
        <v>454</v>
      </c>
      <c r="JFK60" s="672" t="s">
        <v>453</v>
      </c>
      <c r="JFL60" s="672" t="s">
        <v>454</v>
      </c>
      <c r="JFM60" s="672" t="s">
        <v>453</v>
      </c>
      <c r="JFN60" s="672" t="s">
        <v>454</v>
      </c>
      <c r="JFO60" s="672" t="s">
        <v>453</v>
      </c>
      <c r="JFP60" s="672" t="s">
        <v>454</v>
      </c>
      <c r="JFQ60" s="672" t="s">
        <v>453</v>
      </c>
      <c r="JFR60" s="672" t="s">
        <v>454</v>
      </c>
      <c r="JFS60" s="672" t="s">
        <v>453</v>
      </c>
      <c r="JFT60" s="672" t="s">
        <v>454</v>
      </c>
      <c r="JFU60" s="672" t="s">
        <v>453</v>
      </c>
      <c r="JFV60" s="672" t="s">
        <v>454</v>
      </c>
      <c r="JFW60" s="672" t="s">
        <v>453</v>
      </c>
      <c r="JFX60" s="672" t="s">
        <v>454</v>
      </c>
      <c r="JFY60" s="672" t="s">
        <v>453</v>
      </c>
      <c r="JFZ60" s="672" t="s">
        <v>454</v>
      </c>
      <c r="JGA60" s="672" t="s">
        <v>453</v>
      </c>
      <c r="JGB60" s="672" t="s">
        <v>454</v>
      </c>
      <c r="JGC60" s="672" t="s">
        <v>453</v>
      </c>
      <c r="JGD60" s="672" t="s">
        <v>454</v>
      </c>
      <c r="JGE60" s="672" t="s">
        <v>453</v>
      </c>
      <c r="JGF60" s="672" t="s">
        <v>454</v>
      </c>
      <c r="JGG60" s="672" t="s">
        <v>453</v>
      </c>
      <c r="JGH60" s="672" t="s">
        <v>454</v>
      </c>
      <c r="JGI60" s="672" t="s">
        <v>453</v>
      </c>
      <c r="JGJ60" s="672" t="s">
        <v>454</v>
      </c>
      <c r="JGK60" s="672" t="s">
        <v>453</v>
      </c>
      <c r="JGL60" s="672" t="s">
        <v>454</v>
      </c>
      <c r="JGM60" s="672" t="s">
        <v>453</v>
      </c>
      <c r="JGN60" s="672" t="s">
        <v>454</v>
      </c>
      <c r="JGO60" s="672" t="s">
        <v>453</v>
      </c>
      <c r="JGP60" s="672" t="s">
        <v>454</v>
      </c>
      <c r="JGQ60" s="672" t="s">
        <v>453</v>
      </c>
      <c r="JGR60" s="672" t="s">
        <v>454</v>
      </c>
      <c r="JGS60" s="672" t="s">
        <v>453</v>
      </c>
      <c r="JGT60" s="672" t="s">
        <v>454</v>
      </c>
      <c r="JGU60" s="672" t="s">
        <v>453</v>
      </c>
      <c r="JGV60" s="672" t="s">
        <v>454</v>
      </c>
      <c r="JGW60" s="672" t="s">
        <v>453</v>
      </c>
      <c r="JGX60" s="672" t="s">
        <v>454</v>
      </c>
      <c r="JGY60" s="672" t="s">
        <v>453</v>
      </c>
      <c r="JGZ60" s="672" t="s">
        <v>454</v>
      </c>
      <c r="JHA60" s="672" t="s">
        <v>453</v>
      </c>
      <c r="JHB60" s="672" t="s">
        <v>454</v>
      </c>
      <c r="JHC60" s="672" t="s">
        <v>453</v>
      </c>
      <c r="JHD60" s="672" t="s">
        <v>454</v>
      </c>
      <c r="JHE60" s="672" t="s">
        <v>453</v>
      </c>
      <c r="JHF60" s="672" t="s">
        <v>454</v>
      </c>
      <c r="JHG60" s="672" t="s">
        <v>453</v>
      </c>
      <c r="JHH60" s="672" t="s">
        <v>454</v>
      </c>
      <c r="JHI60" s="672" t="s">
        <v>453</v>
      </c>
      <c r="JHJ60" s="672" t="s">
        <v>454</v>
      </c>
      <c r="JHK60" s="672" t="s">
        <v>453</v>
      </c>
      <c r="JHL60" s="672" t="s">
        <v>454</v>
      </c>
      <c r="JHM60" s="672" t="s">
        <v>453</v>
      </c>
      <c r="JHN60" s="672" t="s">
        <v>454</v>
      </c>
      <c r="JHO60" s="672" t="s">
        <v>453</v>
      </c>
      <c r="JHP60" s="672" t="s">
        <v>454</v>
      </c>
      <c r="JHQ60" s="672" t="s">
        <v>453</v>
      </c>
      <c r="JHR60" s="672" t="s">
        <v>454</v>
      </c>
      <c r="JHS60" s="672" t="s">
        <v>453</v>
      </c>
      <c r="JHT60" s="672" t="s">
        <v>454</v>
      </c>
      <c r="JHU60" s="672" t="s">
        <v>453</v>
      </c>
      <c r="JHV60" s="672" t="s">
        <v>454</v>
      </c>
      <c r="JHW60" s="672" t="s">
        <v>453</v>
      </c>
      <c r="JHX60" s="672" t="s">
        <v>454</v>
      </c>
      <c r="JHY60" s="672" t="s">
        <v>453</v>
      </c>
      <c r="JHZ60" s="672" t="s">
        <v>454</v>
      </c>
      <c r="JIA60" s="672" t="s">
        <v>453</v>
      </c>
      <c r="JIB60" s="672" t="s">
        <v>454</v>
      </c>
      <c r="JIC60" s="672" t="s">
        <v>453</v>
      </c>
      <c r="JID60" s="672" t="s">
        <v>454</v>
      </c>
      <c r="JIE60" s="672" t="s">
        <v>453</v>
      </c>
      <c r="JIF60" s="672" t="s">
        <v>454</v>
      </c>
      <c r="JIG60" s="672" t="s">
        <v>453</v>
      </c>
      <c r="JIH60" s="672" t="s">
        <v>454</v>
      </c>
      <c r="JII60" s="672" t="s">
        <v>453</v>
      </c>
      <c r="JIJ60" s="672" t="s">
        <v>454</v>
      </c>
      <c r="JIK60" s="672" t="s">
        <v>453</v>
      </c>
      <c r="JIL60" s="672" t="s">
        <v>454</v>
      </c>
      <c r="JIM60" s="672" t="s">
        <v>453</v>
      </c>
      <c r="JIN60" s="672" t="s">
        <v>454</v>
      </c>
      <c r="JIO60" s="672" t="s">
        <v>453</v>
      </c>
      <c r="JIP60" s="672" t="s">
        <v>454</v>
      </c>
      <c r="JIQ60" s="672" t="s">
        <v>453</v>
      </c>
      <c r="JIR60" s="672" t="s">
        <v>454</v>
      </c>
      <c r="JIS60" s="672" t="s">
        <v>453</v>
      </c>
      <c r="JIT60" s="672" t="s">
        <v>454</v>
      </c>
      <c r="JIU60" s="672" t="s">
        <v>453</v>
      </c>
      <c r="JIV60" s="672" t="s">
        <v>454</v>
      </c>
      <c r="JIW60" s="672" t="s">
        <v>453</v>
      </c>
      <c r="JIX60" s="672" t="s">
        <v>454</v>
      </c>
      <c r="JIY60" s="672" t="s">
        <v>453</v>
      </c>
      <c r="JIZ60" s="672" t="s">
        <v>454</v>
      </c>
      <c r="JJA60" s="672" t="s">
        <v>453</v>
      </c>
      <c r="JJB60" s="672" t="s">
        <v>454</v>
      </c>
      <c r="JJC60" s="672" t="s">
        <v>453</v>
      </c>
      <c r="JJD60" s="672" t="s">
        <v>454</v>
      </c>
      <c r="JJE60" s="672" t="s">
        <v>453</v>
      </c>
      <c r="JJF60" s="672" t="s">
        <v>454</v>
      </c>
      <c r="JJG60" s="672" t="s">
        <v>453</v>
      </c>
      <c r="JJH60" s="672" t="s">
        <v>454</v>
      </c>
      <c r="JJI60" s="672" t="s">
        <v>453</v>
      </c>
      <c r="JJJ60" s="672" t="s">
        <v>454</v>
      </c>
      <c r="JJK60" s="672" t="s">
        <v>453</v>
      </c>
      <c r="JJL60" s="672" t="s">
        <v>454</v>
      </c>
      <c r="JJM60" s="672" t="s">
        <v>453</v>
      </c>
      <c r="JJN60" s="672" t="s">
        <v>454</v>
      </c>
      <c r="JJO60" s="672" t="s">
        <v>453</v>
      </c>
      <c r="JJP60" s="672" t="s">
        <v>454</v>
      </c>
      <c r="JJQ60" s="672" t="s">
        <v>453</v>
      </c>
      <c r="JJR60" s="672" t="s">
        <v>454</v>
      </c>
      <c r="JJS60" s="672" t="s">
        <v>453</v>
      </c>
      <c r="JJT60" s="672" t="s">
        <v>454</v>
      </c>
      <c r="JJU60" s="672" t="s">
        <v>453</v>
      </c>
      <c r="JJV60" s="672" t="s">
        <v>454</v>
      </c>
      <c r="JJW60" s="672" t="s">
        <v>453</v>
      </c>
      <c r="JJX60" s="672" t="s">
        <v>454</v>
      </c>
      <c r="JJY60" s="672" t="s">
        <v>453</v>
      </c>
      <c r="JJZ60" s="672" t="s">
        <v>454</v>
      </c>
      <c r="JKA60" s="672" t="s">
        <v>453</v>
      </c>
      <c r="JKB60" s="672" t="s">
        <v>454</v>
      </c>
      <c r="JKC60" s="672" t="s">
        <v>453</v>
      </c>
      <c r="JKD60" s="672" t="s">
        <v>454</v>
      </c>
      <c r="JKE60" s="672" t="s">
        <v>453</v>
      </c>
      <c r="JKF60" s="672" t="s">
        <v>454</v>
      </c>
      <c r="JKG60" s="672" t="s">
        <v>453</v>
      </c>
      <c r="JKH60" s="672" t="s">
        <v>454</v>
      </c>
      <c r="JKI60" s="672" t="s">
        <v>453</v>
      </c>
      <c r="JKJ60" s="672" t="s">
        <v>454</v>
      </c>
      <c r="JKK60" s="672" t="s">
        <v>453</v>
      </c>
      <c r="JKL60" s="672" t="s">
        <v>454</v>
      </c>
      <c r="JKM60" s="672" t="s">
        <v>453</v>
      </c>
      <c r="JKN60" s="672" t="s">
        <v>454</v>
      </c>
      <c r="JKO60" s="672" t="s">
        <v>453</v>
      </c>
      <c r="JKP60" s="672" t="s">
        <v>454</v>
      </c>
      <c r="JKQ60" s="672" t="s">
        <v>453</v>
      </c>
      <c r="JKR60" s="672" t="s">
        <v>454</v>
      </c>
      <c r="JKS60" s="672" t="s">
        <v>453</v>
      </c>
      <c r="JKT60" s="672" t="s">
        <v>454</v>
      </c>
      <c r="JKU60" s="672" t="s">
        <v>453</v>
      </c>
      <c r="JKV60" s="672" t="s">
        <v>454</v>
      </c>
      <c r="JKW60" s="672" t="s">
        <v>453</v>
      </c>
      <c r="JKX60" s="672" t="s">
        <v>454</v>
      </c>
      <c r="JKY60" s="672" t="s">
        <v>453</v>
      </c>
      <c r="JKZ60" s="672" t="s">
        <v>454</v>
      </c>
      <c r="JLA60" s="672" t="s">
        <v>453</v>
      </c>
      <c r="JLB60" s="672" t="s">
        <v>454</v>
      </c>
      <c r="JLC60" s="672" t="s">
        <v>453</v>
      </c>
      <c r="JLD60" s="672" t="s">
        <v>454</v>
      </c>
      <c r="JLE60" s="672" t="s">
        <v>453</v>
      </c>
      <c r="JLF60" s="672" t="s">
        <v>454</v>
      </c>
      <c r="JLG60" s="672" t="s">
        <v>453</v>
      </c>
      <c r="JLH60" s="672" t="s">
        <v>454</v>
      </c>
      <c r="JLI60" s="672" t="s">
        <v>453</v>
      </c>
      <c r="JLJ60" s="672" t="s">
        <v>454</v>
      </c>
      <c r="JLK60" s="672" t="s">
        <v>453</v>
      </c>
      <c r="JLL60" s="672" t="s">
        <v>454</v>
      </c>
      <c r="JLM60" s="672" t="s">
        <v>453</v>
      </c>
      <c r="JLN60" s="672" t="s">
        <v>454</v>
      </c>
      <c r="JLO60" s="672" t="s">
        <v>453</v>
      </c>
      <c r="JLP60" s="672" t="s">
        <v>454</v>
      </c>
      <c r="JLQ60" s="672" t="s">
        <v>453</v>
      </c>
      <c r="JLR60" s="672" t="s">
        <v>454</v>
      </c>
      <c r="JLS60" s="672" t="s">
        <v>453</v>
      </c>
      <c r="JLT60" s="672" t="s">
        <v>454</v>
      </c>
      <c r="JLU60" s="672" t="s">
        <v>453</v>
      </c>
      <c r="JLV60" s="672" t="s">
        <v>454</v>
      </c>
      <c r="JLW60" s="672" t="s">
        <v>453</v>
      </c>
      <c r="JLX60" s="672" t="s">
        <v>454</v>
      </c>
      <c r="JLY60" s="672" t="s">
        <v>453</v>
      </c>
      <c r="JLZ60" s="672" t="s">
        <v>454</v>
      </c>
      <c r="JMA60" s="672" t="s">
        <v>453</v>
      </c>
      <c r="JMB60" s="672" t="s">
        <v>454</v>
      </c>
      <c r="JMC60" s="672" t="s">
        <v>453</v>
      </c>
      <c r="JMD60" s="672" t="s">
        <v>454</v>
      </c>
      <c r="JME60" s="672" t="s">
        <v>453</v>
      </c>
      <c r="JMF60" s="672" t="s">
        <v>454</v>
      </c>
      <c r="JMG60" s="672" t="s">
        <v>453</v>
      </c>
      <c r="JMH60" s="672" t="s">
        <v>454</v>
      </c>
      <c r="JMI60" s="672" t="s">
        <v>453</v>
      </c>
      <c r="JMJ60" s="672" t="s">
        <v>454</v>
      </c>
      <c r="JMK60" s="672" t="s">
        <v>453</v>
      </c>
      <c r="JML60" s="672" t="s">
        <v>454</v>
      </c>
      <c r="JMM60" s="672" t="s">
        <v>453</v>
      </c>
      <c r="JMN60" s="672" t="s">
        <v>454</v>
      </c>
      <c r="JMO60" s="672" t="s">
        <v>453</v>
      </c>
      <c r="JMP60" s="672" t="s">
        <v>454</v>
      </c>
      <c r="JMQ60" s="672" t="s">
        <v>453</v>
      </c>
      <c r="JMR60" s="672" t="s">
        <v>454</v>
      </c>
      <c r="JMS60" s="672" t="s">
        <v>453</v>
      </c>
      <c r="JMT60" s="672" t="s">
        <v>454</v>
      </c>
      <c r="JMU60" s="672" t="s">
        <v>453</v>
      </c>
      <c r="JMV60" s="672" t="s">
        <v>454</v>
      </c>
      <c r="JMW60" s="672" t="s">
        <v>453</v>
      </c>
      <c r="JMX60" s="672" t="s">
        <v>454</v>
      </c>
      <c r="JMY60" s="672" t="s">
        <v>453</v>
      </c>
      <c r="JMZ60" s="672" t="s">
        <v>454</v>
      </c>
      <c r="JNA60" s="672" t="s">
        <v>453</v>
      </c>
      <c r="JNB60" s="672" t="s">
        <v>454</v>
      </c>
      <c r="JNC60" s="672" t="s">
        <v>453</v>
      </c>
      <c r="JND60" s="672" t="s">
        <v>454</v>
      </c>
      <c r="JNE60" s="672" t="s">
        <v>453</v>
      </c>
      <c r="JNF60" s="672" t="s">
        <v>454</v>
      </c>
      <c r="JNG60" s="672" t="s">
        <v>453</v>
      </c>
      <c r="JNH60" s="672" t="s">
        <v>454</v>
      </c>
      <c r="JNI60" s="672" t="s">
        <v>453</v>
      </c>
      <c r="JNJ60" s="672" t="s">
        <v>454</v>
      </c>
      <c r="JNK60" s="672" t="s">
        <v>453</v>
      </c>
      <c r="JNL60" s="672" t="s">
        <v>454</v>
      </c>
      <c r="JNM60" s="672" t="s">
        <v>453</v>
      </c>
      <c r="JNN60" s="672" t="s">
        <v>454</v>
      </c>
      <c r="JNO60" s="672" t="s">
        <v>453</v>
      </c>
      <c r="JNP60" s="672" t="s">
        <v>454</v>
      </c>
      <c r="JNQ60" s="672" t="s">
        <v>453</v>
      </c>
      <c r="JNR60" s="672" t="s">
        <v>454</v>
      </c>
      <c r="JNS60" s="672" t="s">
        <v>453</v>
      </c>
      <c r="JNT60" s="672" t="s">
        <v>454</v>
      </c>
      <c r="JNU60" s="672" t="s">
        <v>453</v>
      </c>
      <c r="JNV60" s="672" t="s">
        <v>454</v>
      </c>
      <c r="JNW60" s="672" t="s">
        <v>453</v>
      </c>
      <c r="JNX60" s="672" t="s">
        <v>454</v>
      </c>
      <c r="JNY60" s="672" t="s">
        <v>453</v>
      </c>
      <c r="JNZ60" s="672" t="s">
        <v>454</v>
      </c>
      <c r="JOA60" s="672" t="s">
        <v>453</v>
      </c>
      <c r="JOB60" s="672" t="s">
        <v>454</v>
      </c>
      <c r="JOC60" s="672" t="s">
        <v>453</v>
      </c>
      <c r="JOD60" s="672" t="s">
        <v>454</v>
      </c>
      <c r="JOE60" s="672" t="s">
        <v>453</v>
      </c>
      <c r="JOF60" s="672" t="s">
        <v>454</v>
      </c>
      <c r="JOG60" s="672" t="s">
        <v>453</v>
      </c>
      <c r="JOH60" s="672" t="s">
        <v>454</v>
      </c>
      <c r="JOI60" s="672" t="s">
        <v>453</v>
      </c>
      <c r="JOJ60" s="672" t="s">
        <v>454</v>
      </c>
      <c r="JOK60" s="672" t="s">
        <v>453</v>
      </c>
      <c r="JOL60" s="672" t="s">
        <v>454</v>
      </c>
      <c r="JOM60" s="672" t="s">
        <v>453</v>
      </c>
      <c r="JON60" s="672" t="s">
        <v>454</v>
      </c>
      <c r="JOO60" s="672" t="s">
        <v>453</v>
      </c>
      <c r="JOP60" s="672" t="s">
        <v>454</v>
      </c>
      <c r="JOQ60" s="672" t="s">
        <v>453</v>
      </c>
      <c r="JOR60" s="672" t="s">
        <v>454</v>
      </c>
      <c r="JOS60" s="672" t="s">
        <v>453</v>
      </c>
      <c r="JOT60" s="672" t="s">
        <v>454</v>
      </c>
      <c r="JOU60" s="672" t="s">
        <v>453</v>
      </c>
      <c r="JOV60" s="672" t="s">
        <v>454</v>
      </c>
      <c r="JOW60" s="672" t="s">
        <v>453</v>
      </c>
      <c r="JOX60" s="672" t="s">
        <v>454</v>
      </c>
      <c r="JOY60" s="672" t="s">
        <v>453</v>
      </c>
      <c r="JOZ60" s="672" t="s">
        <v>454</v>
      </c>
      <c r="JPA60" s="672" t="s">
        <v>453</v>
      </c>
      <c r="JPB60" s="672" t="s">
        <v>454</v>
      </c>
      <c r="JPC60" s="672" t="s">
        <v>453</v>
      </c>
      <c r="JPD60" s="672" t="s">
        <v>454</v>
      </c>
      <c r="JPE60" s="672" t="s">
        <v>453</v>
      </c>
      <c r="JPF60" s="672" t="s">
        <v>454</v>
      </c>
      <c r="JPG60" s="672" t="s">
        <v>453</v>
      </c>
      <c r="JPH60" s="672" t="s">
        <v>454</v>
      </c>
      <c r="JPI60" s="672" t="s">
        <v>453</v>
      </c>
      <c r="JPJ60" s="672" t="s">
        <v>454</v>
      </c>
      <c r="JPK60" s="672" t="s">
        <v>453</v>
      </c>
      <c r="JPL60" s="672" t="s">
        <v>454</v>
      </c>
      <c r="JPM60" s="672" t="s">
        <v>453</v>
      </c>
      <c r="JPN60" s="672" t="s">
        <v>454</v>
      </c>
      <c r="JPO60" s="672" t="s">
        <v>453</v>
      </c>
      <c r="JPP60" s="672" t="s">
        <v>454</v>
      </c>
      <c r="JPQ60" s="672" t="s">
        <v>453</v>
      </c>
      <c r="JPR60" s="672" t="s">
        <v>454</v>
      </c>
      <c r="JPS60" s="672" t="s">
        <v>453</v>
      </c>
      <c r="JPT60" s="672" t="s">
        <v>454</v>
      </c>
      <c r="JPU60" s="672" t="s">
        <v>453</v>
      </c>
      <c r="JPV60" s="672" t="s">
        <v>454</v>
      </c>
      <c r="JPW60" s="672" t="s">
        <v>453</v>
      </c>
      <c r="JPX60" s="672" t="s">
        <v>454</v>
      </c>
      <c r="JPY60" s="672" t="s">
        <v>453</v>
      </c>
      <c r="JPZ60" s="672" t="s">
        <v>454</v>
      </c>
      <c r="JQA60" s="672" t="s">
        <v>453</v>
      </c>
      <c r="JQB60" s="672" t="s">
        <v>454</v>
      </c>
      <c r="JQC60" s="672" t="s">
        <v>453</v>
      </c>
      <c r="JQD60" s="672" t="s">
        <v>454</v>
      </c>
      <c r="JQE60" s="672" t="s">
        <v>453</v>
      </c>
      <c r="JQF60" s="672" t="s">
        <v>454</v>
      </c>
      <c r="JQG60" s="672" t="s">
        <v>453</v>
      </c>
      <c r="JQH60" s="672" t="s">
        <v>454</v>
      </c>
      <c r="JQI60" s="672" t="s">
        <v>453</v>
      </c>
      <c r="JQJ60" s="672" t="s">
        <v>454</v>
      </c>
      <c r="JQK60" s="672" t="s">
        <v>453</v>
      </c>
      <c r="JQL60" s="672" t="s">
        <v>454</v>
      </c>
      <c r="JQM60" s="672" t="s">
        <v>453</v>
      </c>
      <c r="JQN60" s="672" t="s">
        <v>454</v>
      </c>
      <c r="JQO60" s="672" t="s">
        <v>453</v>
      </c>
      <c r="JQP60" s="672" t="s">
        <v>454</v>
      </c>
      <c r="JQQ60" s="672" t="s">
        <v>453</v>
      </c>
      <c r="JQR60" s="672" t="s">
        <v>454</v>
      </c>
      <c r="JQS60" s="672" t="s">
        <v>453</v>
      </c>
      <c r="JQT60" s="672" t="s">
        <v>454</v>
      </c>
      <c r="JQU60" s="672" t="s">
        <v>453</v>
      </c>
      <c r="JQV60" s="672" t="s">
        <v>454</v>
      </c>
      <c r="JQW60" s="672" t="s">
        <v>453</v>
      </c>
      <c r="JQX60" s="672" t="s">
        <v>454</v>
      </c>
      <c r="JQY60" s="672" t="s">
        <v>453</v>
      </c>
      <c r="JQZ60" s="672" t="s">
        <v>454</v>
      </c>
      <c r="JRA60" s="672" t="s">
        <v>453</v>
      </c>
      <c r="JRB60" s="672" t="s">
        <v>454</v>
      </c>
      <c r="JRC60" s="672" t="s">
        <v>453</v>
      </c>
      <c r="JRD60" s="672" t="s">
        <v>454</v>
      </c>
      <c r="JRE60" s="672" t="s">
        <v>453</v>
      </c>
      <c r="JRF60" s="672" t="s">
        <v>454</v>
      </c>
      <c r="JRG60" s="672" t="s">
        <v>453</v>
      </c>
      <c r="JRH60" s="672" t="s">
        <v>454</v>
      </c>
      <c r="JRI60" s="672" t="s">
        <v>453</v>
      </c>
      <c r="JRJ60" s="672" t="s">
        <v>454</v>
      </c>
      <c r="JRK60" s="672" t="s">
        <v>453</v>
      </c>
      <c r="JRL60" s="672" t="s">
        <v>454</v>
      </c>
      <c r="JRM60" s="672" t="s">
        <v>453</v>
      </c>
      <c r="JRN60" s="672" t="s">
        <v>454</v>
      </c>
      <c r="JRO60" s="672" t="s">
        <v>453</v>
      </c>
      <c r="JRP60" s="672" t="s">
        <v>454</v>
      </c>
      <c r="JRQ60" s="672" t="s">
        <v>453</v>
      </c>
      <c r="JRR60" s="672" t="s">
        <v>454</v>
      </c>
      <c r="JRS60" s="672" t="s">
        <v>453</v>
      </c>
      <c r="JRT60" s="672" t="s">
        <v>454</v>
      </c>
      <c r="JRU60" s="672" t="s">
        <v>453</v>
      </c>
      <c r="JRV60" s="672" t="s">
        <v>454</v>
      </c>
      <c r="JRW60" s="672" t="s">
        <v>453</v>
      </c>
      <c r="JRX60" s="672" t="s">
        <v>454</v>
      </c>
      <c r="JRY60" s="672" t="s">
        <v>453</v>
      </c>
      <c r="JRZ60" s="672" t="s">
        <v>454</v>
      </c>
      <c r="JSA60" s="672" t="s">
        <v>453</v>
      </c>
      <c r="JSB60" s="672" t="s">
        <v>454</v>
      </c>
      <c r="JSC60" s="672" t="s">
        <v>453</v>
      </c>
      <c r="JSD60" s="672" t="s">
        <v>454</v>
      </c>
      <c r="JSE60" s="672" t="s">
        <v>453</v>
      </c>
      <c r="JSF60" s="672" t="s">
        <v>454</v>
      </c>
      <c r="JSG60" s="672" t="s">
        <v>453</v>
      </c>
      <c r="JSH60" s="672" t="s">
        <v>454</v>
      </c>
      <c r="JSI60" s="672" t="s">
        <v>453</v>
      </c>
      <c r="JSJ60" s="672" t="s">
        <v>454</v>
      </c>
      <c r="JSK60" s="672" t="s">
        <v>453</v>
      </c>
      <c r="JSL60" s="672" t="s">
        <v>454</v>
      </c>
      <c r="JSM60" s="672" t="s">
        <v>453</v>
      </c>
      <c r="JSN60" s="672" t="s">
        <v>454</v>
      </c>
      <c r="JSO60" s="672" t="s">
        <v>453</v>
      </c>
      <c r="JSP60" s="672" t="s">
        <v>454</v>
      </c>
      <c r="JSQ60" s="672" t="s">
        <v>453</v>
      </c>
      <c r="JSR60" s="672" t="s">
        <v>454</v>
      </c>
      <c r="JSS60" s="672" t="s">
        <v>453</v>
      </c>
      <c r="JST60" s="672" t="s">
        <v>454</v>
      </c>
      <c r="JSU60" s="672" t="s">
        <v>453</v>
      </c>
      <c r="JSV60" s="672" t="s">
        <v>454</v>
      </c>
      <c r="JSW60" s="672" t="s">
        <v>453</v>
      </c>
      <c r="JSX60" s="672" t="s">
        <v>454</v>
      </c>
      <c r="JSY60" s="672" t="s">
        <v>453</v>
      </c>
      <c r="JSZ60" s="672" t="s">
        <v>454</v>
      </c>
      <c r="JTA60" s="672" t="s">
        <v>453</v>
      </c>
      <c r="JTB60" s="672" t="s">
        <v>454</v>
      </c>
      <c r="JTC60" s="672" t="s">
        <v>453</v>
      </c>
      <c r="JTD60" s="672" t="s">
        <v>454</v>
      </c>
      <c r="JTE60" s="672" t="s">
        <v>453</v>
      </c>
      <c r="JTF60" s="672" t="s">
        <v>454</v>
      </c>
      <c r="JTG60" s="672" t="s">
        <v>453</v>
      </c>
      <c r="JTH60" s="672" t="s">
        <v>454</v>
      </c>
      <c r="JTI60" s="672" t="s">
        <v>453</v>
      </c>
      <c r="JTJ60" s="672" t="s">
        <v>454</v>
      </c>
      <c r="JTK60" s="672" t="s">
        <v>453</v>
      </c>
      <c r="JTL60" s="672" t="s">
        <v>454</v>
      </c>
      <c r="JTM60" s="672" t="s">
        <v>453</v>
      </c>
      <c r="JTN60" s="672" t="s">
        <v>454</v>
      </c>
      <c r="JTO60" s="672" t="s">
        <v>453</v>
      </c>
      <c r="JTP60" s="672" t="s">
        <v>454</v>
      </c>
      <c r="JTQ60" s="672" t="s">
        <v>453</v>
      </c>
      <c r="JTR60" s="672" t="s">
        <v>454</v>
      </c>
      <c r="JTS60" s="672" t="s">
        <v>453</v>
      </c>
      <c r="JTT60" s="672" t="s">
        <v>454</v>
      </c>
      <c r="JTU60" s="672" t="s">
        <v>453</v>
      </c>
      <c r="JTV60" s="672" t="s">
        <v>454</v>
      </c>
      <c r="JTW60" s="672" t="s">
        <v>453</v>
      </c>
      <c r="JTX60" s="672" t="s">
        <v>454</v>
      </c>
      <c r="JTY60" s="672" t="s">
        <v>453</v>
      </c>
      <c r="JTZ60" s="672" t="s">
        <v>454</v>
      </c>
      <c r="JUA60" s="672" t="s">
        <v>453</v>
      </c>
      <c r="JUB60" s="672" t="s">
        <v>454</v>
      </c>
      <c r="JUC60" s="672" t="s">
        <v>453</v>
      </c>
      <c r="JUD60" s="672" t="s">
        <v>454</v>
      </c>
      <c r="JUE60" s="672" t="s">
        <v>453</v>
      </c>
      <c r="JUF60" s="672" t="s">
        <v>454</v>
      </c>
      <c r="JUG60" s="672" t="s">
        <v>453</v>
      </c>
      <c r="JUH60" s="672" t="s">
        <v>454</v>
      </c>
      <c r="JUI60" s="672" t="s">
        <v>453</v>
      </c>
      <c r="JUJ60" s="672" t="s">
        <v>454</v>
      </c>
      <c r="JUK60" s="672" t="s">
        <v>453</v>
      </c>
      <c r="JUL60" s="672" t="s">
        <v>454</v>
      </c>
      <c r="JUM60" s="672" t="s">
        <v>453</v>
      </c>
      <c r="JUN60" s="672" t="s">
        <v>454</v>
      </c>
      <c r="JUO60" s="672" t="s">
        <v>453</v>
      </c>
      <c r="JUP60" s="672" t="s">
        <v>454</v>
      </c>
      <c r="JUQ60" s="672" t="s">
        <v>453</v>
      </c>
      <c r="JUR60" s="672" t="s">
        <v>454</v>
      </c>
      <c r="JUS60" s="672" t="s">
        <v>453</v>
      </c>
      <c r="JUT60" s="672" t="s">
        <v>454</v>
      </c>
      <c r="JUU60" s="672" t="s">
        <v>453</v>
      </c>
      <c r="JUV60" s="672" t="s">
        <v>454</v>
      </c>
      <c r="JUW60" s="672" t="s">
        <v>453</v>
      </c>
      <c r="JUX60" s="672" t="s">
        <v>454</v>
      </c>
      <c r="JUY60" s="672" t="s">
        <v>453</v>
      </c>
      <c r="JUZ60" s="672" t="s">
        <v>454</v>
      </c>
      <c r="JVA60" s="672" t="s">
        <v>453</v>
      </c>
      <c r="JVB60" s="672" t="s">
        <v>454</v>
      </c>
      <c r="JVC60" s="672" t="s">
        <v>453</v>
      </c>
      <c r="JVD60" s="672" t="s">
        <v>454</v>
      </c>
      <c r="JVE60" s="672" t="s">
        <v>453</v>
      </c>
      <c r="JVF60" s="672" t="s">
        <v>454</v>
      </c>
      <c r="JVG60" s="672" t="s">
        <v>453</v>
      </c>
      <c r="JVH60" s="672" t="s">
        <v>454</v>
      </c>
      <c r="JVI60" s="672" t="s">
        <v>453</v>
      </c>
      <c r="JVJ60" s="672" t="s">
        <v>454</v>
      </c>
      <c r="JVK60" s="672" t="s">
        <v>453</v>
      </c>
      <c r="JVL60" s="672" t="s">
        <v>454</v>
      </c>
      <c r="JVM60" s="672" t="s">
        <v>453</v>
      </c>
      <c r="JVN60" s="672" t="s">
        <v>454</v>
      </c>
      <c r="JVO60" s="672" t="s">
        <v>453</v>
      </c>
      <c r="JVP60" s="672" t="s">
        <v>454</v>
      </c>
      <c r="JVQ60" s="672" t="s">
        <v>453</v>
      </c>
      <c r="JVR60" s="672" t="s">
        <v>454</v>
      </c>
      <c r="JVS60" s="672" t="s">
        <v>453</v>
      </c>
      <c r="JVT60" s="672" t="s">
        <v>454</v>
      </c>
      <c r="JVU60" s="672" t="s">
        <v>453</v>
      </c>
      <c r="JVV60" s="672" t="s">
        <v>454</v>
      </c>
      <c r="JVW60" s="672" t="s">
        <v>453</v>
      </c>
      <c r="JVX60" s="672" t="s">
        <v>454</v>
      </c>
      <c r="JVY60" s="672" t="s">
        <v>453</v>
      </c>
      <c r="JVZ60" s="672" t="s">
        <v>454</v>
      </c>
      <c r="JWA60" s="672" t="s">
        <v>453</v>
      </c>
      <c r="JWB60" s="672" t="s">
        <v>454</v>
      </c>
      <c r="JWC60" s="672" t="s">
        <v>453</v>
      </c>
      <c r="JWD60" s="672" t="s">
        <v>454</v>
      </c>
      <c r="JWE60" s="672" t="s">
        <v>453</v>
      </c>
      <c r="JWF60" s="672" t="s">
        <v>454</v>
      </c>
      <c r="JWG60" s="672" t="s">
        <v>453</v>
      </c>
      <c r="JWH60" s="672" t="s">
        <v>454</v>
      </c>
      <c r="JWI60" s="672" t="s">
        <v>453</v>
      </c>
      <c r="JWJ60" s="672" t="s">
        <v>454</v>
      </c>
      <c r="JWK60" s="672" t="s">
        <v>453</v>
      </c>
      <c r="JWL60" s="672" t="s">
        <v>454</v>
      </c>
      <c r="JWM60" s="672" t="s">
        <v>453</v>
      </c>
      <c r="JWN60" s="672" t="s">
        <v>454</v>
      </c>
      <c r="JWO60" s="672" t="s">
        <v>453</v>
      </c>
      <c r="JWP60" s="672" t="s">
        <v>454</v>
      </c>
      <c r="JWQ60" s="672" t="s">
        <v>453</v>
      </c>
      <c r="JWR60" s="672" t="s">
        <v>454</v>
      </c>
      <c r="JWS60" s="672" t="s">
        <v>453</v>
      </c>
      <c r="JWT60" s="672" t="s">
        <v>454</v>
      </c>
      <c r="JWU60" s="672" t="s">
        <v>453</v>
      </c>
      <c r="JWV60" s="672" t="s">
        <v>454</v>
      </c>
      <c r="JWW60" s="672" t="s">
        <v>453</v>
      </c>
      <c r="JWX60" s="672" t="s">
        <v>454</v>
      </c>
      <c r="JWY60" s="672" t="s">
        <v>453</v>
      </c>
      <c r="JWZ60" s="672" t="s">
        <v>454</v>
      </c>
      <c r="JXA60" s="672" t="s">
        <v>453</v>
      </c>
      <c r="JXB60" s="672" t="s">
        <v>454</v>
      </c>
      <c r="JXC60" s="672" t="s">
        <v>453</v>
      </c>
      <c r="JXD60" s="672" t="s">
        <v>454</v>
      </c>
      <c r="JXE60" s="672" t="s">
        <v>453</v>
      </c>
      <c r="JXF60" s="672" t="s">
        <v>454</v>
      </c>
      <c r="JXG60" s="672" t="s">
        <v>453</v>
      </c>
      <c r="JXH60" s="672" t="s">
        <v>454</v>
      </c>
      <c r="JXI60" s="672" t="s">
        <v>453</v>
      </c>
      <c r="JXJ60" s="672" t="s">
        <v>454</v>
      </c>
      <c r="JXK60" s="672" t="s">
        <v>453</v>
      </c>
      <c r="JXL60" s="672" t="s">
        <v>454</v>
      </c>
      <c r="JXM60" s="672" t="s">
        <v>453</v>
      </c>
      <c r="JXN60" s="672" t="s">
        <v>454</v>
      </c>
      <c r="JXO60" s="672" t="s">
        <v>453</v>
      </c>
      <c r="JXP60" s="672" t="s">
        <v>454</v>
      </c>
      <c r="JXQ60" s="672" t="s">
        <v>453</v>
      </c>
      <c r="JXR60" s="672" t="s">
        <v>454</v>
      </c>
      <c r="JXS60" s="672" t="s">
        <v>453</v>
      </c>
      <c r="JXT60" s="672" t="s">
        <v>454</v>
      </c>
      <c r="JXU60" s="672" t="s">
        <v>453</v>
      </c>
      <c r="JXV60" s="672" t="s">
        <v>454</v>
      </c>
      <c r="JXW60" s="672" t="s">
        <v>453</v>
      </c>
      <c r="JXX60" s="672" t="s">
        <v>454</v>
      </c>
      <c r="JXY60" s="672" t="s">
        <v>453</v>
      </c>
      <c r="JXZ60" s="672" t="s">
        <v>454</v>
      </c>
      <c r="JYA60" s="672" t="s">
        <v>453</v>
      </c>
      <c r="JYB60" s="672" t="s">
        <v>454</v>
      </c>
      <c r="JYC60" s="672" t="s">
        <v>453</v>
      </c>
      <c r="JYD60" s="672" t="s">
        <v>454</v>
      </c>
      <c r="JYE60" s="672" t="s">
        <v>453</v>
      </c>
      <c r="JYF60" s="672" t="s">
        <v>454</v>
      </c>
      <c r="JYG60" s="672" t="s">
        <v>453</v>
      </c>
      <c r="JYH60" s="672" t="s">
        <v>454</v>
      </c>
      <c r="JYI60" s="672" t="s">
        <v>453</v>
      </c>
      <c r="JYJ60" s="672" t="s">
        <v>454</v>
      </c>
      <c r="JYK60" s="672" t="s">
        <v>453</v>
      </c>
      <c r="JYL60" s="672" t="s">
        <v>454</v>
      </c>
      <c r="JYM60" s="672" t="s">
        <v>453</v>
      </c>
      <c r="JYN60" s="672" t="s">
        <v>454</v>
      </c>
      <c r="JYO60" s="672" t="s">
        <v>453</v>
      </c>
      <c r="JYP60" s="672" t="s">
        <v>454</v>
      </c>
      <c r="JYQ60" s="672" t="s">
        <v>453</v>
      </c>
      <c r="JYR60" s="672" t="s">
        <v>454</v>
      </c>
      <c r="JYS60" s="672" t="s">
        <v>453</v>
      </c>
      <c r="JYT60" s="672" t="s">
        <v>454</v>
      </c>
      <c r="JYU60" s="672" t="s">
        <v>453</v>
      </c>
      <c r="JYV60" s="672" t="s">
        <v>454</v>
      </c>
      <c r="JYW60" s="672" t="s">
        <v>453</v>
      </c>
      <c r="JYX60" s="672" t="s">
        <v>454</v>
      </c>
      <c r="JYY60" s="672" t="s">
        <v>453</v>
      </c>
      <c r="JYZ60" s="672" t="s">
        <v>454</v>
      </c>
      <c r="JZA60" s="672" t="s">
        <v>453</v>
      </c>
      <c r="JZB60" s="672" t="s">
        <v>454</v>
      </c>
      <c r="JZC60" s="672" t="s">
        <v>453</v>
      </c>
      <c r="JZD60" s="672" t="s">
        <v>454</v>
      </c>
      <c r="JZE60" s="672" t="s">
        <v>453</v>
      </c>
      <c r="JZF60" s="672" t="s">
        <v>454</v>
      </c>
      <c r="JZG60" s="672" t="s">
        <v>453</v>
      </c>
      <c r="JZH60" s="672" t="s">
        <v>454</v>
      </c>
      <c r="JZI60" s="672" t="s">
        <v>453</v>
      </c>
      <c r="JZJ60" s="672" t="s">
        <v>454</v>
      </c>
      <c r="JZK60" s="672" t="s">
        <v>453</v>
      </c>
      <c r="JZL60" s="672" t="s">
        <v>454</v>
      </c>
      <c r="JZM60" s="672" t="s">
        <v>453</v>
      </c>
      <c r="JZN60" s="672" t="s">
        <v>454</v>
      </c>
      <c r="JZO60" s="672" t="s">
        <v>453</v>
      </c>
      <c r="JZP60" s="672" t="s">
        <v>454</v>
      </c>
      <c r="JZQ60" s="672" t="s">
        <v>453</v>
      </c>
      <c r="JZR60" s="672" t="s">
        <v>454</v>
      </c>
      <c r="JZS60" s="672" t="s">
        <v>453</v>
      </c>
      <c r="JZT60" s="672" t="s">
        <v>454</v>
      </c>
      <c r="JZU60" s="672" t="s">
        <v>453</v>
      </c>
      <c r="JZV60" s="672" t="s">
        <v>454</v>
      </c>
      <c r="JZW60" s="672" t="s">
        <v>453</v>
      </c>
      <c r="JZX60" s="672" t="s">
        <v>454</v>
      </c>
      <c r="JZY60" s="672" t="s">
        <v>453</v>
      </c>
      <c r="JZZ60" s="672" t="s">
        <v>454</v>
      </c>
      <c r="KAA60" s="672" t="s">
        <v>453</v>
      </c>
      <c r="KAB60" s="672" t="s">
        <v>454</v>
      </c>
      <c r="KAC60" s="672" t="s">
        <v>453</v>
      </c>
      <c r="KAD60" s="672" t="s">
        <v>454</v>
      </c>
      <c r="KAE60" s="672" t="s">
        <v>453</v>
      </c>
      <c r="KAF60" s="672" t="s">
        <v>454</v>
      </c>
      <c r="KAG60" s="672" t="s">
        <v>453</v>
      </c>
      <c r="KAH60" s="672" t="s">
        <v>454</v>
      </c>
      <c r="KAI60" s="672" t="s">
        <v>453</v>
      </c>
      <c r="KAJ60" s="672" t="s">
        <v>454</v>
      </c>
      <c r="KAK60" s="672" t="s">
        <v>453</v>
      </c>
      <c r="KAL60" s="672" t="s">
        <v>454</v>
      </c>
      <c r="KAM60" s="672" t="s">
        <v>453</v>
      </c>
      <c r="KAN60" s="672" t="s">
        <v>454</v>
      </c>
      <c r="KAO60" s="672" t="s">
        <v>453</v>
      </c>
      <c r="KAP60" s="672" t="s">
        <v>454</v>
      </c>
      <c r="KAQ60" s="672" t="s">
        <v>453</v>
      </c>
      <c r="KAR60" s="672" t="s">
        <v>454</v>
      </c>
      <c r="KAS60" s="672" t="s">
        <v>453</v>
      </c>
      <c r="KAT60" s="672" t="s">
        <v>454</v>
      </c>
      <c r="KAU60" s="672" t="s">
        <v>453</v>
      </c>
      <c r="KAV60" s="672" t="s">
        <v>454</v>
      </c>
      <c r="KAW60" s="672" t="s">
        <v>453</v>
      </c>
      <c r="KAX60" s="672" t="s">
        <v>454</v>
      </c>
      <c r="KAY60" s="672" t="s">
        <v>453</v>
      </c>
      <c r="KAZ60" s="672" t="s">
        <v>454</v>
      </c>
      <c r="KBA60" s="672" t="s">
        <v>453</v>
      </c>
      <c r="KBB60" s="672" t="s">
        <v>454</v>
      </c>
      <c r="KBC60" s="672" t="s">
        <v>453</v>
      </c>
      <c r="KBD60" s="672" t="s">
        <v>454</v>
      </c>
      <c r="KBE60" s="672" t="s">
        <v>453</v>
      </c>
      <c r="KBF60" s="672" t="s">
        <v>454</v>
      </c>
      <c r="KBG60" s="672" t="s">
        <v>453</v>
      </c>
      <c r="KBH60" s="672" t="s">
        <v>454</v>
      </c>
      <c r="KBI60" s="672" t="s">
        <v>453</v>
      </c>
      <c r="KBJ60" s="672" t="s">
        <v>454</v>
      </c>
      <c r="KBK60" s="672" t="s">
        <v>453</v>
      </c>
      <c r="KBL60" s="672" t="s">
        <v>454</v>
      </c>
      <c r="KBM60" s="672" t="s">
        <v>453</v>
      </c>
      <c r="KBN60" s="672" t="s">
        <v>454</v>
      </c>
      <c r="KBO60" s="672" t="s">
        <v>453</v>
      </c>
      <c r="KBP60" s="672" t="s">
        <v>454</v>
      </c>
      <c r="KBQ60" s="672" t="s">
        <v>453</v>
      </c>
      <c r="KBR60" s="672" t="s">
        <v>454</v>
      </c>
      <c r="KBS60" s="672" t="s">
        <v>453</v>
      </c>
      <c r="KBT60" s="672" t="s">
        <v>454</v>
      </c>
      <c r="KBU60" s="672" t="s">
        <v>453</v>
      </c>
      <c r="KBV60" s="672" t="s">
        <v>454</v>
      </c>
      <c r="KBW60" s="672" t="s">
        <v>453</v>
      </c>
      <c r="KBX60" s="672" t="s">
        <v>454</v>
      </c>
      <c r="KBY60" s="672" t="s">
        <v>453</v>
      </c>
      <c r="KBZ60" s="672" t="s">
        <v>454</v>
      </c>
      <c r="KCA60" s="672" t="s">
        <v>453</v>
      </c>
      <c r="KCB60" s="672" t="s">
        <v>454</v>
      </c>
      <c r="KCC60" s="672" t="s">
        <v>453</v>
      </c>
      <c r="KCD60" s="672" t="s">
        <v>454</v>
      </c>
      <c r="KCE60" s="672" t="s">
        <v>453</v>
      </c>
      <c r="KCF60" s="672" t="s">
        <v>454</v>
      </c>
      <c r="KCG60" s="672" t="s">
        <v>453</v>
      </c>
      <c r="KCH60" s="672" t="s">
        <v>454</v>
      </c>
      <c r="KCI60" s="672" t="s">
        <v>453</v>
      </c>
      <c r="KCJ60" s="672" t="s">
        <v>454</v>
      </c>
      <c r="KCK60" s="672" t="s">
        <v>453</v>
      </c>
      <c r="KCL60" s="672" t="s">
        <v>454</v>
      </c>
      <c r="KCM60" s="672" t="s">
        <v>453</v>
      </c>
      <c r="KCN60" s="672" t="s">
        <v>454</v>
      </c>
      <c r="KCO60" s="672" t="s">
        <v>453</v>
      </c>
      <c r="KCP60" s="672" t="s">
        <v>454</v>
      </c>
      <c r="KCQ60" s="672" t="s">
        <v>453</v>
      </c>
      <c r="KCR60" s="672" t="s">
        <v>454</v>
      </c>
      <c r="KCS60" s="672" t="s">
        <v>453</v>
      </c>
      <c r="KCT60" s="672" t="s">
        <v>454</v>
      </c>
      <c r="KCU60" s="672" t="s">
        <v>453</v>
      </c>
      <c r="KCV60" s="672" t="s">
        <v>454</v>
      </c>
      <c r="KCW60" s="672" t="s">
        <v>453</v>
      </c>
      <c r="KCX60" s="672" t="s">
        <v>454</v>
      </c>
      <c r="KCY60" s="672" t="s">
        <v>453</v>
      </c>
      <c r="KCZ60" s="672" t="s">
        <v>454</v>
      </c>
      <c r="KDA60" s="672" t="s">
        <v>453</v>
      </c>
      <c r="KDB60" s="672" t="s">
        <v>454</v>
      </c>
      <c r="KDC60" s="672" t="s">
        <v>453</v>
      </c>
      <c r="KDD60" s="672" t="s">
        <v>454</v>
      </c>
      <c r="KDE60" s="672" t="s">
        <v>453</v>
      </c>
      <c r="KDF60" s="672" t="s">
        <v>454</v>
      </c>
      <c r="KDG60" s="672" t="s">
        <v>453</v>
      </c>
      <c r="KDH60" s="672" t="s">
        <v>454</v>
      </c>
      <c r="KDI60" s="672" t="s">
        <v>453</v>
      </c>
      <c r="KDJ60" s="672" t="s">
        <v>454</v>
      </c>
      <c r="KDK60" s="672" t="s">
        <v>453</v>
      </c>
      <c r="KDL60" s="672" t="s">
        <v>454</v>
      </c>
      <c r="KDM60" s="672" t="s">
        <v>453</v>
      </c>
      <c r="KDN60" s="672" t="s">
        <v>454</v>
      </c>
      <c r="KDO60" s="672" t="s">
        <v>453</v>
      </c>
      <c r="KDP60" s="672" t="s">
        <v>454</v>
      </c>
      <c r="KDQ60" s="672" t="s">
        <v>453</v>
      </c>
      <c r="KDR60" s="672" t="s">
        <v>454</v>
      </c>
      <c r="KDS60" s="672" t="s">
        <v>453</v>
      </c>
      <c r="KDT60" s="672" t="s">
        <v>454</v>
      </c>
      <c r="KDU60" s="672" t="s">
        <v>453</v>
      </c>
      <c r="KDV60" s="672" t="s">
        <v>454</v>
      </c>
      <c r="KDW60" s="672" t="s">
        <v>453</v>
      </c>
      <c r="KDX60" s="672" t="s">
        <v>454</v>
      </c>
      <c r="KDY60" s="672" t="s">
        <v>453</v>
      </c>
      <c r="KDZ60" s="672" t="s">
        <v>454</v>
      </c>
      <c r="KEA60" s="672" t="s">
        <v>453</v>
      </c>
      <c r="KEB60" s="672" t="s">
        <v>454</v>
      </c>
      <c r="KEC60" s="672" t="s">
        <v>453</v>
      </c>
      <c r="KED60" s="672" t="s">
        <v>454</v>
      </c>
      <c r="KEE60" s="672" t="s">
        <v>453</v>
      </c>
      <c r="KEF60" s="672" t="s">
        <v>454</v>
      </c>
      <c r="KEG60" s="672" t="s">
        <v>453</v>
      </c>
      <c r="KEH60" s="672" t="s">
        <v>454</v>
      </c>
      <c r="KEI60" s="672" t="s">
        <v>453</v>
      </c>
      <c r="KEJ60" s="672" t="s">
        <v>454</v>
      </c>
      <c r="KEK60" s="672" t="s">
        <v>453</v>
      </c>
      <c r="KEL60" s="672" t="s">
        <v>454</v>
      </c>
      <c r="KEM60" s="672" t="s">
        <v>453</v>
      </c>
      <c r="KEN60" s="672" t="s">
        <v>454</v>
      </c>
      <c r="KEO60" s="672" t="s">
        <v>453</v>
      </c>
      <c r="KEP60" s="672" t="s">
        <v>454</v>
      </c>
      <c r="KEQ60" s="672" t="s">
        <v>453</v>
      </c>
      <c r="KER60" s="672" t="s">
        <v>454</v>
      </c>
      <c r="KES60" s="672" t="s">
        <v>453</v>
      </c>
      <c r="KET60" s="672" t="s">
        <v>454</v>
      </c>
      <c r="KEU60" s="672" t="s">
        <v>453</v>
      </c>
      <c r="KEV60" s="672" t="s">
        <v>454</v>
      </c>
      <c r="KEW60" s="672" t="s">
        <v>453</v>
      </c>
      <c r="KEX60" s="672" t="s">
        <v>454</v>
      </c>
      <c r="KEY60" s="672" t="s">
        <v>453</v>
      </c>
      <c r="KEZ60" s="672" t="s">
        <v>454</v>
      </c>
      <c r="KFA60" s="672" t="s">
        <v>453</v>
      </c>
      <c r="KFB60" s="672" t="s">
        <v>454</v>
      </c>
      <c r="KFC60" s="672" t="s">
        <v>453</v>
      </c>
      <c r="KFD60" s="672" t="s">
        <v>454</v>
      </c>
      <c r="KFE60" s="672" t="s">
        <v>453</v>
      </c>
      <c r="KFF60" s="672" t="s">
        <v>454</v>
      </c>
      <c r="KFG60" s="672" t="s">
        <v>453</v>
      </c>
      <c r="KFH60" s="672" t="s">
        <v>454</v>
      </c>
      <c r="KFI60" s="672" t="s">
        <v>453</v>
      </c>
      <c r="KFJ60" s="672" t="s">
        <v>454</v>
      </c>
      <c r="KFK60" s="672" t="s">
        <v>453</v>
      </c>
      <c r="KFL60" s="672" t="s">
        <v>454</v>
      </c>
      <c r="KFM60" s="672" t="s">
        <v>453</v>
      </c>
      <c r="KFN60" s="672" t="s">
        <v>454</v>
      </c>
      <c r="KFO60" s="672" t="s">
        <v>453</v>
      </c>
      <c r="KFP60" s="672" t="s">
        <v>454</v>
      </c>
      <c r="KFQ60" s="672" t="s">
        <v>453</v>
      </c>
      <c r="KFR60" s="672" t="s">
        <v>454</v>
      </c>
      <c r="KFS60" s="672" t="s">
        <v>453</v>
      </c>
      <c r="KFT60" s="672" t="s">
        <v>454</v>
      </c>
      <c r="KFU60" s="672" t="s">
        <v>453</v>
      </c>
      <c r="KFV60" s="672" t="s">
        <v>454</v>
      </c>
      <c r="KFW60" s="672" t="s">
        <v>453</v>
      </c>
      <c r="KFX60" s="672" t="s">
        <v>454</v>
      </c>
      <c r="KFY60" s="672" t="s">
        <v>453</v>
      </c>
      <c r="KFZ60" s="672" t="s">
        <v>454</v>
      </c>
      <c r="KGA60" s="672" t="s">
        <v>453</v>
      </c>
      <c r="KGB60" s="672" t="s">
        <v>454</v>
      </c>
      <c r="KGC60" s="672" t="s">
        <v>453</v>
      </c>
      <c r="KGD60" s="672" t="s">
        <v>454</v>
      </c>
      <c r="KGE60" s="672" t="s">
        <v>453</v>
      </c>
      <c r="KGF60" s="672" t="s">
        <v>454</v>
      </c>
      <c r="KGG60" s="672" t="s">
        <v>453</v>
      </c>
      <c r="KGH60" s="672" t="s">
        <v>454</v>
      </c>
      <c r="KGI60" s="672" t="s">
        <v>453</v>
      </c>
      <c r="KGJ60" s="672" t="s">
        <v>454</v>
      </c>
      <c r="KGK60" s="672" t="s">
        <v>453</v>
      </c>
      <c r="KGL60" s="672" t="s">
        <v>454</v>
      </c>
      <c r="KGM60" s="672" t="s">
        <v>453</v>
      </c>
      <c r="KGN60" s="672" t="s">
        <v>454</v>
      </c>
      <c r="KGO60" s="672" t="s">
        <v>453</v>
      </c>
      <c r="KGP60" s="672" t="s">
        <v>454</v>
      </c>
      <c r="KGQ60" s="672" t="s">
        <v>453</v>
      </c>
      <c r="KGR60" s="672" t="s">
        <v>454</v>
      </c>
      <c r="KGS60" s="672" t="s">
        <v>453</v>
      </c>
      <c r="KGT60" s="672" t="s">
        <v>454</v>
      </c>
      <c r="KGU60" s="672" t="s">
        <v>453</v>
      </c>
      <c r="KGV60" s="672" t="s">
        <v>454</v>
      </c>
      <c r="KGW60" s="672" t="s">
        <v>453</v>
      </c>
      <c r="KGX60" s="672" t="s">
        <v>454</v>
      </c>
      <c r="KGY60" s="672" t="s">
        <v>453</v>
      </c>
      <c r="KGZ60" s="672" t="s">
        <v>454</v>
      </c>
      <c r="KHA60" s="672" t="s">
        <v>453</v>
      </c>
      <c r="KHB60" s="672" t="s">
        <v>454</v>
      </c>
      <c r="KHC60" s="672" t="s">
        <v>453</v>
      </c>
      <c r="KHD60" s="672" t="s">
        <v>454</v>
      </c>
      <c r="KHE60" s="672" t="s">
        <v>453</v>
      </c>
      <c r="KHF60" s="672" t="s">
        <v>454</v>
      </c>
      <c r="KHG60" s="672" t="s">
        <v>453</v>
      </c>
      <c r="KHH60" s="672" t="s">
        <v>454</v>
      </c>
      <c r="KHI60" s="672" t="s">
        <v>453</v>
      </c>
      <c r="KHJ60" s="672" t="s">
        <v>454</v>
      </c>
      <c r="KHK60" s="672" t="s">
        <v>453</v>
      </c>
      <c r="KHL60" s="672" t="s">
        <v>454</v>
      </c>
      <c r="KHM60" s="672" t="s">
        <v>453</v>
      </c>
      <c r="KHN60" s="672" t="s">
        <v>454</v>
      </c>
      <c r="KHO60" s="672" t="s">
        <v>453</v>
      </c>
      <c r="KHP60" s="672" t="s">
        <v>454</v>
      </c>
      <c r="KHQ60" s="672" t="s">
        <v>453</v>
      </c>
      <c r="KHR60" s="672" t="s">
        <v>454</v>
      </c>
      <c r="KHS60" s="672" t="s">
        <v>453</v>
      </c>
      <c r="KHT60" s="672" t="s">
        <v>454</v>
      </c>
      <c r="KHU60" s="672" t="s">
        <v>453</v>
      </c>
      <c r="KHV60" s="672" t="s">
        <v>454</v>
      </c>
      <c r="KHW60" s="672" t="s">
        <v>453</v>
      </c>
      <c r="KHX60" s="672" t="s">
        <v>454</v>
      </c>
      <c r="KHY60" s="672" t="s">
        <v>453</v>
      </c>
      <c r="KHZ60" s="672" t="s">
        <v>454</v>
      </c>
      <c r="KIA60" s="672" t="s">
        <v>453</v>
      </c>
      <c r="KIB60" s="672" t="s">
        <v>454</v>
      </c>
      <c r="KIC60" s="672" t="s">
        <v>453</v>
      </c>
      <c r="KID60" s="672" t="s">
        <v>454</v>
      </c>
      <c r="KIE60" s="672" t="s">
        <v>453</v>
      </c>
      <c r="KIF60" s="672" t="s">
        <v>454</v>
      </c>
      <c r="KIG60" s="672" t="s">
        <v>453</v>
      </c>
      <c r="KIH60" s="672" t="s">
        <v>454</v>
      </c>
      <c r="KII60" s="672" t="s">
        <v>453</v>
      </c>
      <c r="KIJ60" s="672" t="s">
        <v>454</v>
      </c>
      <c r="KIK60" s="672" t="s">
        <v>453</v>
      </c>
      <c r="KIL60" s="672" t="s">
        <v>454</v>
      </c>
      <c r="KIM60" s="672" t="s">
        <v>453</v>
      </c>
      <c r="KIN60" s="672" t="s">
        <v>454</v>
      </c>
      <c r="KIO60" s="672" t="s">
        <v>453</v>
      </c>
      <c r="KIP60" s="672" t="s">
        <v>454</v>
      </c>
      <c r="KIQ60" s="672" t="s">
        <v>453</v>
      </c>
      <c r="KIR60" s="672" t="s">
        <v>454</v>
      </c>
      <c r="KIS60" s="672" t="s">
        <v>453</v>
      </c>
      <c r="KIT60" s="672" t="s">
        <v>454</v>
      </c>
      <c r="KIU60" s="672" t="s">
        <v>453</v>
      </c>
      <c r="KIV60" s="672" t="s">
        <v>454</v>
      </c>
      <c r="KIW60" s="672" t="s">
        <v>453</v>
      </c>
      <c r="KIX60" s="672" t="s">
        <v>454</v>
      </c>
      <c r="KIY60" s="672" t="s">
        <v>453</v>
      </c>
      <c r="KIZ60" s="672" t="s">
        <v>454</v>
      </c>
      <c r="KJA60" s="672" t="s">
        <v>453</v>
      </c>
      <c r="KJB60" s="672" t="s">
        <v>454</v>
      </c>
      <c r="KJC60" s="672" t="s">
        <v>453</v>
      </c>
      <c r="KJD60" s="672" t="s">
        <v>454</v>
      </c>
      <c r="KJE60" s="672" t="s">
        <v>453</v>
      </c>
      <c r="KJF60" s="672" t="s">
        <v>454</v>
      </c>
      <c r="KJG60" s="672" t="s">
        <v>453</v>
      </c>
      <c r="KJH60" s="672" t="s">
        <v>454</v>
      </c>
      <c r="KJI60" s="672" t="s">
        <v>453</v>
      </c>
      <c r="KJJ60" s="672" t="s">
        <v>454</v>
      </c>
      <c r="KJK60" s="672" t="s">
        <v>453</v>
      </c>
      <c r="KJL60" s="672" t="s">
        <v>454</v>
      </c>
      <c r="KJM60" s="672" t="s">
        <v>453</v>
      </c>
      <c r="KJN60" s="672" t="s">
        <v>454</v>
      </c>
      <c r="KJO60" s="672" t="s">
        <v>453</v>
      </c>
      <c r="KJP60" s="672" t="s">
        <v>454</v>
      </c>
      <c r="KJQ60" s="672" t="s">
        <v>453</v>
      </c>
      <c r="KJR60" s="672" t="s">
        <v>454</v>
      </c>
      <c r="KJS60" s="672" t="s">
        <v>453</v>
      </c>
      <c r="KJT60" s="672" t="s">
        <v>454</v>
      </c>
      <c r="KJU60" s="672" t="s">
        <v>453</v>
      </c>
      <c r="KJV60" s="672" t="s">
        <v>454</v>
      </c>
      <c r="KJW60" s="672" t="s">
        <v>453</v>
      </c>
      <c r="KJX60" s="672" t="s">
        <v>454</v>
      </c>
      <c r="KJY60" s="672" t="s">
        <v>453</v>
      </c>
      <c r="KJZ60" s="672" t="s">
        <v>454</v>
      </c>
      <c r="KKA60" s="672" t="s">
        <v>453</v>
      </c>
      <c r="KKB60" s="672" t="s">
        <v>454</v>
      </c>
      <c r="KKC60" s="672" t="s">
        <v>453</v>
      </c>
      <c r="KKD60" s="672" t="s">
        <v>454</v>
      </c>
      <c r="KKE60" s="672" t="s">
        <v>453</v>
      </c>
      <c r="KKF60" s="672" t="s">
        <v>454</v>
      </c>
      <c r="KKG60" s="672" t="s">
        <v>453</v>
      </c>
      <c r="KKH60" s="672" t="s">
        <v>454</v>
      </c>
      <c r="KKI60" s="672" t="s">
        <v>453</v>
      </c>
      <c r="KKJ60" s="672" t="s">
        <v>454</v>
      </c>
      <c r="KKK60" s="672" t="s">
        <v>453</v>
      </c>
      <c r="KKL60" s="672" t="s">
        <v>454</v>
      </c>
      <c r="KKM60" s="672" t="s">
        <v>453</v>
      </c>
      <c r="KKN60" s="672" t="s">
        <v>454</v>
      </c>
      <c r="KKO60" s="672" t="s">
        <v>453</v>
      </c>
      <c r="KKP60" s="672" t="s">
        <v>454</v>
      </c>
      <c r="KKQ60" s="672" t="s">
        <v>453</v>
      </c>
      <c r="KKR60" s="672" t="s">
        <v>454</v>
      </c>
      <c r="KKS60" s="672" t="s">
        <v>453</v>
      </c>
      <c r="KKT60" s="672" t="s">
        <v>454</v>
      </c>
      <c r="KKU60" s="672" t="s">
        <v>453</v>
      </c>
      <c r="KKV60" s="672" t="s">
        <v>454</v>
      </c>
      <c r="KKW60" s="672" t="s">
        <v>453</v>
      </c>
      <c r="KKX60" s="672" t="s">
        <v>454</v>
      </c>
      <c r="KKY60" s="672" t="s">
        <v>453</v>
      </c>
      <c r="KKZ60" s="672" t="s">
        <v>454</v>
      </c>
      <c r="KLA60" s="672" t="s">
        <v>453</v>
      </c>
      <c r="KLB60" s="672" t="s">
        <v>454</v>
      </c>
      <c r="KLC60" s="672" t="s">
        <v>453</v>
      </c>
      <c r="KLD60" s="672" t="s">
        <v>454</v>
      </c>
      <c r="KLE60" s="672" t="s">
        <v>453</v>
      </c>
      <c r="KLF60" s="672" t="s">
        <v>454</v>
      </c>
      <c r="KLG60" s="672" t="s">
        <v>453</v>
      </c>
      <c r="KLH60" s="672" t="s">
        <v>454</v>
      </c>
      <c r="KLI60" s="672" t="s">
        <v>453</v>
      </c>
      <c r="KLJ60" s="672" t="s">
        <v>454</v>
      </c>
      <c r="KLK60" s="672" t="s">
        <v>453</v>
      </c>
      <c r="KLL60" s="672" t="s">
        <v>454</v>
      </c>
      <c r="KLM60" s="672" t="s">
        <v>453</v>
      </c>
      <c r="KLN60" s="672" t="s">
        <v>454</v>
      </c>
      <c r="KLO60" s="672" t="s">
        <v>453</v>
      </c>
      <c r="KLP60" s="672" t="s">
        <v>454</v>
      </c>
      <c r="KLQ60" s="672" t="s">
        <v>453</v>
      </c>
      <c r="KLR60" s="672" t="s">
        <v>454</v>
      </c>
      <c r="KLS60" s="672" t="s">
        <v>453</v>
      </c>
      <c r="KLT60" s="672" t="s">
        <v>454</v>
      </c>
      <c r="KLU60" s="672" t="s">
        <v>453</v>
      </c>
      <c r="KLV60" s="672" t="s">
        <v>454</v>
      </c>
      <c r="KLW60" s="672" t="s">
        <v>453</v>
      </c>
      <c r="KLX60" s="672" t="s">
        <v>454</v>
      </c>
      <c r="KLY60" s="672" t="s">
        <v>453</v>
      </c>
      <c r="KLZ60" s="672" t="s">
        <v>454</v>
      </c>
      <c r="KMA60" s="672" t="s">
        <v>453</v>
      </c>
      <c r="KMB60" s="672" t="s">
        <v>454</v>
      </c>
      <c r="KMC60" s="672" t="s">
        <v>453</v>
      </c>
      <c r="KMD60" s="672" t="s">
        <v>454</v>
      </c>
      <c r="KME60" s="672" t="s">
        <v>453</v>
      </c>
      <c r="KMF60" s="672" t="s">
        <v>454</v>
      </c>
      <c r="KMG60" s="672" t="s">
        <v>453</v>
      </c>
      <c r="KMH60" s="672" t="s">
        <v>454</v>
      </c>
      <c r="KMI60" s="672" t="s">
        <v>453</v>
      </c>
      <c r="KMJ60" s="672" t="s">
        <v>454</v>
      </c>
      <c r="KMK60" s="672" t="s">
        <v>453</v>
      </c>
      <c r="KML60" s="672" t="s">
        <v>454</v>
      </c>
      <c r="KMM60" s="672" t="s">
        <v>453</v>
      </c>
      <c r="KMN60" s="672" t="s">
        <v>454</v>
      </c>
      <c r="KMO60" s="672" t="s">
        <v>453</v>
      </c>
      <c r="KMP60" s="672" t="s">
        <v>454</v>
      </c>
      <c r="KMQ60" s="672" t="s">
        <v>453</v>
      </c>
      <c r="KMR60" s="672" t="s">
        <v>454</v>
      </c>
      <c r="KMS60" s="672" t="s">
        <v>453</v>
      </c>
      <c r="KMT60" s="672" t="s">
        <v>454</v>
      </c>
      <c r="KMU60" s="672" t="s">
        <v>453</v>
      </c>
      <c r="KMV60" s="672" t="s">
        <v>454</v>
      </c>
      <c r="KMW60" s="672" t="s">
        <v>453</v>
      </c>
      <c r="KMX60" s="672" t="s">
        <v>454</v>
      </c>
      <c r="KMY60" s="672" t="s">
        <v>453</v>
      </c>
      <c r="KMZ60" s="672" t="s">
        <v>454</v>
      </c>
      <c r="KNA60" s="672" t="s">
        <v>453</v>
      </c>
      <c r="KNB60" s="672" t="s">
        <v>454</v>
      </c>
      <c r="KNC60" s="672" t="s">
        <v>453</v>
      </c>
      <c r="KND60" s="672" t="s">
        <v>454</v>
      </c>
      <c r="KNE60" s="672" t="s">
        <v>453</v>
      </c>
      <c r="KNF60" s="672" t="s">
        <v>454</v>
      </c>
      <c r="KNG60" s="672" t="s">
        <v>453</v>
      </c>
      <c r="KNH60" s="672" t="s">
        <v>454</v>
      </c>
      <c r="KNI60" s="672" t="s">
        <v>453</v>
      </c>
      <c r="KNJ60" s="672" t="s">
        <v>454</v>
      </c>
      <c r="KNK60" s="672" t="s">
        <v>453</v>
      </c>
      <c r="KNL60" s="672" t="s">
        <v>454</v>
      </c>
      <c r="KNM60" s="672" t="s">
        <v>453</v>
      </c>
      <c r="KNN60" s="672" t="s">
        <v>454</v>
      </c>
      <c r="KNO60" s="672" t="s">
        <v>453</v>
      </c>
      <c r="KNP60" s="672" t="s">
        <v>454</v>
      </c>
      <c r="KNQ60" s="672" t="s">
        <v>453</v>
      </c>
      <c r="KNR60" s="672" t="s">
        <v>454</v>
      </c>
      <c r="KNS60" s="672" t="s">
        <v>453</v>
      </c>
      <c r="KNT60" s="672" t="s">
        <v>454</v>
      </c>
      <c r="KNU60" s="672" t="s">
        <v>453</v>
      </c>
      <c r="KNV60" s="672" t="s">
        <v>454</v>
      </c>
      <c r="KNW60" s="672" t="s">
        <v>453</v>
      </c>
      <c r="KNX60" s="672" t="s">
        <v>454</v>
      </c>
      <c r="KNY60" s="672" t="s">
        <v>453</v>
      </c>
      <c r="KNZ60" s="672" t="s">
        <v>454</v>
      </c>
      <c r="KOA60" s="672" t="s">
        <v>453</v>
      </c>
      <c r="KOB60" s="672" t="s">
        <v>454</v>
      </c>
      <c r="KOC60" s="672" t="s">
        <v>453</v>
      </c>
      <c r="KOD60" s="672" t="s">
        <v>454</v>
      </c>
      <c r="KOE60" s="672" t="s">
        <v>453</v>
      </c>
      <c r="KOF60" s="672" t="s">
        <v>454</v>
      </c>
      <c r="KOG60" s="672" t="s">
        <v>453</v>
      </c>
      <c r="KOH60" s="672" t="s">
        <v>454</v>
      </c>
      <c r="KOI60" s="672" t="s">
        <v>453</v>
      </c>
      <c r="KOJ60" s="672" t="s">
        <v>454</v>
      </c>
      <c r="KOK60" s="672" t="s">
        <v>453</v>
      </c>
      <c r="KOL60" s="672" t="s">
        <v>454</v>
      </c>
      <c r="KOM60" s="672" t="s">
        <v>453</v>
      </c>
      <c r="KON60" s="672" t="s">
        <v>454</v>
      </c>
      <c r="KOO60" s="672" t="s">
        <v>453</v>
      </c>
      <c r="KOP60" s="672" t="s">
        <v>454</v>
      </c>
      <c r="KOQ60" s="672" t="s">
        <v>453</v>
      </c>
      <c r="KOR60" s="672" t="s">
        <v>454</v>
      </c>
      <c r="KOS60" s="672" t="s">
        <v>453</v>
      </c>
      <c r="KOT60" s="672" t="s">
        <v>454</v>
      </c>
      <c r="KOU60" s="672" t="s">
        <v>453</v>
      </c>
      <c r="KOV60" s="672" t="s">
        <v>454</v>
      </c>
      <c r="KOW60" s="672" t="s">
        <v>453</v>
      </c>
      <c r="KOX60" s="672" t="s">
        <v>454</v>
      </c>
      <c r="KOY60" s="672" t="s">
        <v>453</v>
      </c>
      <c r="KOZ60" s="672" t="s">
        <v>454</v>
      </c>
      <c r="KPA60" s="672" t="s">
        <v>453</v>
      </c>
      <c r="KPB60" s="672" t="s">
        <v>454</v>
      </c>
      <c r="KPC60" s="672" t="s">
        <v>453</v>
      </c>
      <c r="KPD60" s="672" t="s">
        <v>454</v>
      </c>
      <c r="KPE60" s="672" t="s">
        <v>453</v>
      </c>
      <c r="KPF60" s="672" t="s">
        <v>454</v>
      </c>
      <c r="KPG60" s="672" t="s">
        <v>453</v>
      </c>
      <c r="KPH60" s="672" t="s">
        <v>454</v>
      </c>
      <c r="KPI60" s="672" t="s">
        <v>453</v>
      </c>
      <c r="KPJ60" s="672" t="s">
        <v>454</v>
      </c>
      <c r="KPK60" s="672" t="s">
        <v>453</v>
      </c>
      <c r="KPL60" s="672" t="s">
        <v>454</v>
      </c>
      <c r="KPM60" s="672" t="s">
        <v>453</v>
      </c>
      <c r="KPN60" s="672" t="s">
        <v>454</v>
      </c>
      <c r="KPO60" s="672" t="s">
        <v>453</v>
      </c>
      <c r="KPP60" s="672" t="s">
        <v>454</v>
      </c>
      <c r="KPQ60" s="672" t="s">
        <v>453</v>
      </c>
      <c r="KPR60" s="672" t="s">
        <v>454</v>
      </c>
      <c r="KPS60" s="672" t="s">
        <v>453</v>
      </c>
      <c r="KPT60" s="672" t="s">
        <v>454</v>
      </c>
      <c r="KPU60" s="672" t="s">
        <v>453</v>
      </c>
      <c r="KPV60" s="672" t="s">
        <v>454</v>
      </c>
      <c r="KPW60" s="672" t="s">
        <v>453</v>
      </c>
      <c r="KPX60" s="672" t="s">
        <v>454</v>
      </c>
      <c r="KPY60" s="672" t="s">
        <v>453</v>
      </c>
      <c r="KPZ60" s="672" t="s">
        <v>454</v>
      </c>
      <c r="KQA60" s="672" t="s">
        <v>453</v>
      </c>
      <c r="KQB60" s="672" t="s">
        <v>454</v>
      </c>
      <c r="KQC60" s="672" t="s">
        <v>453</v>
      </c>
      <c r="KQD60" s="672" t="s">
        <v>454</v>
      </c>
      <c r="KQE60" s="672" t="s">
        <v>453</v>
      </c>
      <c r="KQF60" s="672" t="s">
        <v>454</v>
      </c>
      <c r="KQG60" s="672" t="s">
        <v>453</v>
      </c>
      <c r="KQH60" s="672" t="s">
        <v>454</v>
      </c>
      <c r="KQI60" s="672" t="s">
        <v>453</v>
      </c>
      <c r="KQJ60" s="672" t="s">
        <v>454</v>
      </c>
      <c r="KQK60" s="672" t="s">
        <v>453</v>
      </c>
      <c r="KQL60" s="672" t="s">
        <v>454</v>
      </c>
      <c r="KQM60" s="672" t="s">
        <v>453</v>
      </c>
      <c r="KQN60" s="672" t="s">
        <v>454</v>
      </c>
      <c r="KQO60" s="672" t="s">
        <v>453</v>
      </c>
      <c r="KQP60" s="672" t="s">
        <v>454</v>
      </c>
      <c r="KQQ60" s="672" t="s">
        <v>453</v>
      </c>
      <c r="KQR60" s="672" t="s">
        <v>454</v>
      </c>
      <c r="KQS60" s="672" t="s">
        <v>453</v>
      </c>
      <c r="KQT60" s="672" t="s">
        <v>454</v>
      </c>
      <c r="KQU60" s="672" t="s">
        <v>453</v>
      </c>
      <c r="KQV60" s="672" t="s">
        <v>454</v>
      </c>
      <c r="KQW60" s="672" t="s">
        <v>453</v>
      </c>
      <c r="KQX60" s="672" t="s">
        <v>454</v>
      </c>
      <c r="KQY60" s="672" t="s">
        <v>453</v>
      </c>
      <c r="KQZ60" s="672" t="s">
        <v>454</v>
      </c>
      <c r="KRA60" s="672" t="s">
        <v>453</v>
      </c>
      <c r="KRB60" s="672" t="s">
        <v>454</v>
      </c>
      <c r="KRC60" s="672" t="s">
        <v>453</v>
      </c>
      <c r="KRD60" s="672" t="s">
        <v>454</v>
      </c>
      <c r="KRE60" s="672" t="s">
        <v>453</v>
      </c>
      <c r="KRF60" s="672" t="s">
        <v>454</v>
      </c>
      <c r="KRG60" s="672" t="s">
        <v>453</v>
      </c>
      <c r="KRH60" s="672" t="s">
        <v>454</v>
      </c>
      <c r="KRI60" s="672" t="s">
        <v>453</v>
      </c>
      <c r="KRJ60" s="672" t="s">
        <v>454</v>
      </c>
      <c r="KRK60" s="672" t="s">
        <v>453</v>
      </c>
      <c r="KRL60" s="672" t="s">
        <v>454</v>
      </c>
      <c r="KRM60" s="672" t="s">
        <v>453</v>
      </c>
      <c r="KRN60" s="672" t="s">
        <v>454</v>
      </c>
      <c r="KRO60" s="672" t="s">
        <v>453</v>
      </c>
      <c r="KRP60" s="672" t="s">
        <v>454</v>
      </c>
      <c r="KRQ60" s="672" t="s">
        <v>453</v>
      </c>
      <c r="KRR60" s="672" t="s">
        <v>454</v>
      </c>
      <c r="KRS60" s="672" t="s">
        <v>453</v>
      </c>
      <c r="KRT60" s="672" t="s">
        <v>454</v>
      </c>
      <c r="KRU60" s="672" t="s">
        <v>453</v>
      </c>
      <c r="KRV60" s="672" t="s">
        <v>454</v>
      </c>
      <c r="KRW60" s="672" t="s">
        <v>453</v>
      </c>
      <c r="KRX60" s="672" t="s">
        <v>454</v>
      </c>
      <c r="KRY60" s="672" t="s">
        <v>453</v>
      </c>
      <c r="KRZ60" s="672" t="s">
        <v>454</v>
      </c>
      <c r="KSA60" s="672" t="s">
        <v>453</v>
      </c>
      <c r="KSB60" s="672" t="s">
        <v>454</v>
      </c>
      <c r="KSC60" s="672" t="s">
        <v>453</v>
      </c>
      <c r="KSD60" s="672" t="s">
        <v>454</v>
      </c>
      <c r="KSE60" s="672" t="s">
        <v>453</v>
      </c>
      <c r="KSF60" s="672" t="s">
        <v>454</v>
      </c>
      <c r="KSG60" s="672" t="s">
        <v>453</v>
      </c>
      <c r="KSH60" s="672" t="s">
        <v>454</v>
      </c>
      <c r="KSI60" s="672" t="s">
        <v>453</v>
      </c>
      <c r="KSJ60" s="672" t="s">
        <v>454</v>
      </c>
      <c r="KSK60" s="672" t="s">
        <v>453</v>
      </c>
      <c r="KSL60" s="672" t="s">
        <v>454</v>
      </c>
      <c r="KSM60" s="672" t="s">
        <v>453</v>
      </c>
      <c r="KSN60" s="672" t="s">
        <v>454</v>
      </c>
      <c r="KSO60" s="672" t="s">
        <v>453</v>
      </c>
      <c r="KSP60" s="672" t="s">
        <v>454</v>
      </c>
      <c r="KSQ60" s="672" t="s">
        <v>453</v>
      </c>
      <c r="KSR60" s="672" t="s">
        <v>454</v>
      </c>
      <c r="KSS60" s="672" t="s">
        <v>453</v>
      </c>
      <c r="KST60" s="672" t="s">
        <v>454</v>
      </c>
      <c r="KSU60" s="672" t="s">
        <v>453</v>
      </c>
      <c r="KSV60" s="672" t="s">
        <v>454</v>
      </c>
      <c r="KSW60" s="672" t="s">
        <v>453</v>
      </c>
      <c r="KSX60" s="672" t="s">
        <v>454</v>
      </c>
      <c r="KSY60" s="672" t="s">
        <v>453</v>
      </c>
      <c r="KSZ60" s="672" t="s">
        <v>454</v>
      </c>
      <c r="KTA60" s="672" t="s">
        <v>453</v>
      </c>
      <c r="KTB60" s="672" t="s">
        <v>454</v>
      </c>
      <c r="KTC60" s="672" t="s">
        <v>453</v>
      </c>
      <c r="KTD60" s="672" t="s">
        <v>454</v>
      </c>
      <c r="KTE60" s="672" t="s">
        <v>453</v>
      </c>
      <c r="KTF60" s="672" t="s">
        <v>454</v>
      </c>
      <c r="KTG60" s="672" t="s">
        <v>453</v>
      </c>
      <c r="KTH60" s="672" t="s">
        <v>454</v>
      </c>
      <c r="KTI60" s="672" t="s">
        <v>453</v>
      </c>
      <c r="KTJ60" s="672" t="s">
        <v>454</v>
      </c>
      <c r="KTK60" s="672" t="s">
        <v>453</v>
      </c>
      <c r="KTL60" s="672" t="s">
        <v>454</v>
      </c>
      <c r="KTM60" s="672" t="s">
        <v>453</v>
      </c>
      <c r="KTN60" s="672" t="s">
        <v>454</v>
      </c>
      <c r="KTO60" s="672" t="s">
        <v>453</v>
      </c>
      <c r="KTP60" s="672" t="s">
        <v>454</v>
      </c>
      <c r="KTQ60" s="672" t="s">
        <v>453</v>
      </c>
      <c r="KTR60" s="672" t="s">
        <v>454</v>
      </c>
      <c r="KTS60" s="672" t="s">
        <v>453</v>
      </c>
      <c r="KTT60" s="672" t="s">
        <v>454</v>
      </c>
      <c r="KTU60" s="672" t="s">
        <v>453</v>
      </c>
      <c r="KTV60" s="672" t="s">
        <v>454</v>
      </c>
      <c r="KTW60" s="672" t="s">
        <v>453</v>
      </c>
      <c r="KTX60" s="672" t="s">
        <v>454</v>
      </c>
      <c r="KTY60" s="672" t="s">
        <v>453</v>
      </c>
      <c r="KTZ60" s="672" t="s">
        <v>454</v>
      </c>
      <c r="KUA60" s="672" t="s">
        <v>453</v>
      </c>
      <c r="KUB60" s="672" t="s">
        <v>454</v>
      </c>
      <c r="KUC60" s="672" t="s">
        <v>453</v>
      </c>
      <c r="KUD60" s="672" t="s">
        <v>454</v>
      </c>
      <c r="KUE60" s="672" t="s">
        <v>453</v>
      </c>
      <c r="KUF60" s="672" t="s">
        <v>454</v>
      </c>
      <c r="KUG60" s="672" t="s">
        <v>453</v>
      </c>
      <c r="KUH60" s="672" t="s">
        <v>454</v>
      </c>
      <c r="KUI60" s="672" t="s">
        <v>453</v>
      </c>
      <c r="KUJ60" s="672" t="s">
        <v>454</v>
      </c>
      <c r="KUK60" s="672" t="s">
        <v>453</v>
      </c>
      <c r="KUL60" s="672" t="s">
        <v>454</v>
      </c>
      <c r="KUM60" s="672" t="s">
        <v>453</v>
      </c>
      <c r="KUN60" s="672" t="s">
        <v>454</v>
      </c>
      <c r="KUO60" s="672" t="s">
        <v>453</v>
      </c>
      <c r="KUP60" s="672" t="s">
        <v>454</v>
      </c>
      <c r="KUQ60" s="672" t="s">
        <v>453</v>
      </c>
      <c r="KUR60" s="672" t="s">
        <v>454</v>
      </c>
      <c r="KUS60" s="672" t="s">
        <v>453</v>
      </c>
      <c r="KUT60" s="672" t="s">
        <v>454</v>
      </c>
      <c r="KUU60" s="672" t="s">
        <v>453</v>
      </c>
      <c r="KUV60" s="672" t="s">
        <v>454</v>
      </c>
      <c r="KUW60" s="672" t="s">
        <v>453</v>
      </c>
      <c r="KUX60" s="672" t="s">
        <v>454</v>
      </c>
      <c r="KUY60" s="672" t="s">
        <v>453</v>
      </c>
      <c r="KUZ60" s="672" t="s">
        <v>454</v>
      </c>
      <c r="KVA60" s="672" t="s">
        <v>453</v>
      </c>
      <c r="KVB60" s="672" t="s">
        <v>454</v>
      </c>
      <c r="KVC60" s="672" t="s">
        <v>453</v>
      </c>
      <c r="KVD60" s="672" t="s">
        <v>454</v>
      </c>
      <c r="KVE60" s="672" t="s">
        <v>453</v>
      </c>
      <c r="KVF60" s="672" t="s">
        <v>454</v>
      </c>
      <c r="KVG60" s="672" t="s">
        <v>453</v>
      </c>
      <c r="KVH60" s="672" t="s">
        <v>454</v>
      </c>
      <c r="KVI60" s="672" t="s">
        <v>453</v>
      </c>
      <c r="KVJ60" s="672" t="s">
        <v>454</v>
      </c>
      <c r="KVK60" s="672" t="s">
        <v>453</v>
      </c>
      <c r="KVL60" s="672" t="s">
        <v>454</v>
      </c>
      <c r="KVM60" s="672" t="s">
        <v>453</v>
      </c>
      <c r="KVN60" s="672" t="s">
        <v>454</v>
      </c>
      <c r="KVO60" s="672" t="s">
        <v>453</v>
      </c>
      <c r="KVP60" s="672" t="s">
        <v>454</v>
      </c>
      <c r="KVQ60" s="672" t="s">
        <v>453</v>
      </c>
      <c r="KVR60" s="672" t="s">
        <v>454</v>
      </c>
      <c r="KVS60" s="672" t="s">
        <v>453</v>
      </c>
      <c r="KVT60" s="672" t="s">
        <v>454</v>
      </c>
      <c r="KVU60" s="672" t="s">
        <v>453</v>
      </c>
      <c r="KVV60" s="672" t="s">
        <v>454</v>
      </c>
      <c r="KVW60" s="672" t="s">
        <v>453</v>
      </c>
      <c r="KVX60" s="672" t="s">
        <v>454</v>
      </c>
      <c r="KVY60" s="672" t="s">
        <v>453</v>
      </c>
      <c r="KVZ60" s="672" t="s">
        <v>454</v>
      </c>
      <c r="KWA60" s="672" t="s">
        <v>453</v>
      </c>
      <c r="KWB60" s="672" t="s">
        <v>454</v>
      </c>
      <c r="KWC60" s="672" t="s">
        <v>453</v>
      </c>
      <c r="KWD60" s="672" t="s">
        <v>454</v>
      </c>
      <c r="KWE60" s="672" t="s">
        <v>453</v>
      </c>
      <c r="KWF60" s="672" t="s">
        <v>454</v>
      </c>
      <c r="KWG60" s="672" t="s">
        <v>453</v>
      </c>
      <c r="KWH60" s="672" t="s">
        <v>454</v>
      </c>
      <c r="KWI60" s="672" t="s">
        <v>453</v>
      </c>
      <c r="KWJ60" s="672" t="s">
        <v>454</v>
      </c>
      <c r="KWK60" s="672" t="s">
        <v>453</v>
      </c>
      <c r="KWL60" s="672" t="s">
        <v>454</v>
      </c>
      <c r="KWM60" s="672" t="s">
        <v>453</v>
      </c>
      <c r="KWN60" s="672" t="s">
        <v>454</v>
      </c>
      <c r="KWO60" s="672" t="s">
        <v>453</v>
      </c>
      <c r="KWP60" s="672" t="s">
        <v>454</v>
      </c>
      <c r="KWQ60" s="672" t="s">
        <v>453</v>
      </c>
      <c r="KWR60" s="672" t="s">
        <v>454</v>
      </c>
      <c r="KWS60" s="672" t="s">
        <v>453</v>
      </c>
      <c r="KWT60" s="672" t="s">
        <v>454</v>
      </c>
      <c r="KWU60" s="672" t="s">
        <v>453</v>
      </c>
      <c r="KWV60" s="672" t="s">
        <v>454</v>
      </c>
      <c r="KWW60" s="672" t="s">
        <v>453</v>
      </c>
      <c r="KWX60" s="672" t="s">
        <v>454</v>
      </c>
      <c r="KWY60" s="672" t="s">
        <v>453</v>
      </c>
      <c r="KWZ60" s="672" t="s">
        <v>454</v>
      </c>
      <c r="KXA60" s="672" t="s">
        <v>453</v>
      </c>
      <c r="KXB60" s="672" t="s">
        <v>454</v>
      </c>
      <c r="KXC60" s="672" t="s">
        <v>453</v>
      </c>
      <c r="KXD60" s="672" t="s">
        <v>454</v>
      </c>
      <c r="KXE60" s="672" t="s">
        <v>453</v>
      </c>
      <c r="KXF60" s="672" t="s">
        <v>454</v>
      </c>
      <c r="KXG60" s="672" t="s">
        <v>453</v>
      </c>
      <c r="KXH60" s="672" t="s">
        <v>454</v>
      </c>
      <c r="KXI60" s="672" t="s">
        <v>453</v>
      </c>
      <c r="KXJ60" s="672" t="s">
        <v>454</v>
      </c>
      <c r="KXK60" s="672" t="s">
        <v>453</v>
      </c>
      <c r="KXL60" s="672" t="s">
        <v>454</v>
      </c>
      <c r="KXM60" s="672" t="s">
        <v>453</v>
      </c>
      <c r="KXN60" s="672" t="s">
        <v>454</v>
      </c>
      <c r="KXO60" s="672" t="s">
        <v>453</v>
      </c>
      <c r="KXP60" s="672" t="s">
        <v>454</v>
      </c>
      <c r="KXQ60" s="672" t="s">
        <v>453</v>
      </c>
      <c r="KXR60" s="672" t="s">
        <v>454</v>
      </c>
      <c r="KXS60" s="672" t="s">
        <v>453</v>
      </c>
      <c r="KXT60" s="672" t="s">
        <v>454</v>
      </c>
      <c r="KXU60" s="672" t="s">
        <v>453</v>
      </c>
      <c r="KXV60" s="672" t="s">
        <v>454</v>
      </c>
      <c r="KXW60" s="672" t="s">
        <v>453</v>
      </c>
      <c r="KXX60" s="672" t="s">
        <v>454</v>
      </c>
      <c r="KXY60" s="672" t="s">
        <v>453</v>
      </c>
      <c r="KXZ60" s="672" t="s">
        <v>454</v>
      </c>
      <c r="KYA60" s="672" t="s">
        <v>453</v>
      </c>
      <c r="KYB60" s="672" t="s">
        <v>454</v>
      </c>
      <c r="KYC60" s="672" t="s">
        <v>453</v>
      </c>
      <c r="KYD60" s="672" t="s">
        <v>454</v>
      </c>
      <c r="KYE60" s="672" t="s">
        <v>453</v>
      </c>
      <c r="KYF60" s="672" t="s">
        <v>454</v>
      </c>
      <c r="KYG60" s="672" t="s">
        <v>453</v>
      </c>
      <c r="KYH60" s="672" t="s">
        <v>454</v>
      </c>
      <c r="KYI60" s="672" t="s">
        <v>453</v>
      </c>
      <c r="KYJ60" s="672" t="s">
        <v>454</v>
      </c>
      <c r="KYK60" s="672" t="s">
        <v>453</v>
      </c>
      <c r="KYL60" s="672" t="s">
        <v>454</v>
      </c>
      <c r="KYM60" s="672" t="s">
        <v>453</v>
      </c>
      <c r="KYN60" s="672" t="s">
        <v>454</v>
      </c>
      <c r="KYO60" s="672" t="s">
        <v>453</v>
      </c>
      <c r="KYP60" s="672" t="s">
        <v>454</v>
      </c>
      <c r="KYQ60" s="672" t="s">
        <v>453</v>
      </c>
      <c r="KYR60" s="672" t="s">
        <v>454</v>
      </c>
      <c r="KYS60" s="672" t="s">
        <v>453</v>
      </c>
      <c r="KYT60" s="672" t="s">
        <v>454</v>
      </c>
      <c r="KYU60" s="672" t="s">
        <v>453</v>
      </c>
      <c r="KYV60" s="672" t="s">
        <v>454</v>
      </c>
      <c r="KYW60" s="672" t="s">
        <v>453</v>
      </c>
      <c r="KYX60" s="672" t="s">
        <v>454</v>
      </c>
      <c r="KYY60" s="672" t="s">
        <v>453</v>
      </c>
      <c r="KYZ60" s="672" t="s">
        <v>454</v>
      </c>
      <c r="KZA60" s="672" t="s">
        <v>453</v>
      </c>
      <c r="KZB60" s="672" t="s">
        <v>454</v>
      </c>
      <c r="KZC60" s="672" t="s">
        <v>453</v>
      </c>
      <c r="KZD60" s="672" t="s">
        <v>454</v>
      </c>
      <c r="KZE60" s="672" t="s">
        <v>453</v>
      </c>
      <c r="KZF60" s="672" t="s">
        <v>454</v>
      </c>
      <c r="KZG60" s="672" t="s">
        <v>453</v>
      </c>
      <c r="KZH60" s="672" t="s">
        <v>454</v>
      </c>
      <c r="KZI60" s="672" t="s">
        <v>453</v>
      </c>
      <c r="KZJ60" s="672" t="s">
        <v>454</v>
      </c>
      <c r="KZK60" s="672" t="s">
        <v>453</v>
      </c>
      <c r="KZL60" s="672" t="s">
        <v>454</v>
      </c>
      <c r="KZM60" s="672" t="s">
        <v>453</v>
      </c>
      <c r="KZN60" s="672" t="s">
        <v>454</v>
      </c>
      <c r="KZO60" s="672" t="s">
        <v>453</v>
      </c>
      <c r="KZP60" s="672" t="s">
        <v>454</v>
      </c>
      <c r="KZQ60" s="672" t="s">
        <v>453</v>
      </c>
      <c r="KZR60" s="672" t="s">
        <v>454</v>
      </c>
      <c r="KZS60" s="672" t="s">
        <v>453</v>
      </c>
      <c r="KZT60" s="672" t="s">
        <v>454</v>
      </c>
      <c r="KZU60" s="672" t="s">
        <v>453</v>
      </c>
      <c r="KZV60" s="672" t="s">
        <v>454</v>
      </c>
      <c r="KZW60" s="672" t="s">
        <v>453</v>
      </c>
      <c r="KZX60" s="672" t="s">
        <v>454</v>
      </c>
      <c r="KZY60" s="672" t="s">
        <v>453</v>
      </c>
      <c r="KZZ60" s="672" t="s">
        <v>454</v>
      </c>
      <c r="LAA60" s="672" t="s">
        <v>453</v>
      </c>
      <c r="LAB60" s="672" t="s">
        <v>454</v>
      </c>
      <c r="LAC60" s="672" t="s">
        <v>453</v>
      </c>
      <c r="LAD60" s="672" t="s">
        <v>454</v>
      </c>
      <c r="LAE60" s="672" t="s">
        <v>453</v>
      </c>
      <c r="LAF60" s="672" t="s">
        <v>454</v>
      </c>
      <c r="LAG60" s="672" t="s">
        <v>453</v>
      </c>
      <c r="LAH60" s="672" t="s">
        <v>454</v>
      </c>
      <c r="LAI60" s="672" t="s">
        <v>453</v>
      </c>
      <c r="LAJ60" s="672" t="s">
        <v>454</v>
      </c>
      <c r="LAK60" s="672" t="s">
        <v>453</v>
      </c>
      <c r="LAL60" s="672" t="s">
        <v>454</v>
      </c>
      <c r="LAM60" s="672" t="s">
        <v>453</v>
      </c>
      <c r="LAN60" s="672" t="s">
        <v>454</v>
      </c>
      <c r="LAO60" s="672" t="s">
        <v>453</v>
      </c>
      <c r="LAP60" s="672" t="s">
        <v>454</v>
      </c>
      <c r="LAQ60" s="672" t="s">
        <v>453</v>
      </c>
      <c r="LAR60" s="672" t="s">
        <v>454</v>
      </c>
      <c r="LAS60" s="672" t="s">
        <v>453</v>
      </c>
      <c r="LAT60" s="672" t="s">
        <v>454</v>
      </c>
      <c r="LAU60" s="672" t="s">
        <v>453</v>
      </c>
      <c r="LAV60" s="672" t="s">
        <v>454</v>
      </c>
      <c r="LAW60" s="672" t="s">
        <v>453</v>
      </c>
      <c r="LAX60" s="672" t="s">
        <v>454</v>
      </c>
      <c r="LAY60" s="672" t="s">
        <v>453</v>
      </c>
      <c r="LAZ60" s="672" t="s">
        <v>454</v>
      </c>
      <c r="LBA60" s="672" t="s">
        <v>453</v>
      </c>
      <c r="LBB60" s="672" t="s">
        <v>454</v>
      </c>
      <c r="LBC60" s="672" t="s">
        <v>453</v>
      </c>
      <c r="LBD60" s="672" t="s">
        <v>454</v>
      </c>
      <c r="LBE60" s="672" t="s">
        <v>453</v>
      </c>
      <c r="LBF60" s="672" t="s">
        <v>454</v>
      </c>
      <c r="LBG60" s="672" t="s">
        <v>453</v>
      </c>
      <c r="LBH60" s="672" t="s">
        <v>454</v>
      </c>
      <c r="LBI60" s="672" t="s">
        <v>453</v>
      </c>
      <c r="LBJ60" s="672" t="s">
        <v>454</v>
      </c>
      <c r="LBK60" s="672" t="s">
        <v>453</v>
      </c>
      <c r="LBL60" s="672" t="s">
        <v>454</v>
      </c>
      <c r="LBM60" s="672" t="s">
        <v>453</v>
      </c>
      <c r="LBN60" s="672" t="s">
        <v>454</v>
      </c>
      <c r="LBO60" s="672" t="s">
        <v>453</v>
      </c>
      <c r="LBP60" s="672" t="s">
        <v>454</v>
      </c>
      <c r="LBQ60" s="672" t="s">
        <v>453</v>
      </c>
      <c r="LBR60" s="672" t="s">
        <v>454</v>
      </c>
      <c r="LBS60" s="672" t="s">
        <v>453</v>
      </c>
      <c r="LBT60" s="672" t="s">
        <v>454</v>
      </c>
      <c r="LBU60" s="672" t="s">
        <v>453</v>
      </c>
      <c r="LBV60" s="672" t="s">
        <v>454</v>
      </c>
      <c r="LBW60" s="672" t="s">
        <v>453</v>
      </c>
      <c r="LBX60" s="672" t="s">
        <v>454</v>
      </c>
      <c r="LBY60" s="672" t="s">
        <v>453</v>
      </c>
      <c r="LBZ60" s="672" t="s">
        <v>454</v>
      </c>
      <c r="LCA60" s="672" t="s">
        <v>453</v>
      </c>
      <c r="LCB60" s="672" t="s">
        <v>454</v>
      </c>
      <c r="LCC60" s="672" t="s">
        <v>453</v>
      </c>
      <c r="LCD60" s="672" t="s">
        <v>454</v>
      </c>
      <c r="LCE60" s="672" t="s">
        <v>453</v>
      </c>
      <c r="LCF60" s="672" t="s">
        <v>454</v>
      </c>
      <c r="LCG60" s="672" t="s">
        <v>453</v>
      </c>
      <c r="LCH60" s="672" t="s">
        <v>454</v>
      </c>
      <c r="LCI60" s="672" t="s">
        <v>453</v>
      </c>
      <c r="LCJ60" s="672" t="s">
        <v>454</v>
      </c>
      <c r="LCK60" s="672" t="s">
        <v>453</v>
      </c>
      <c r="LCL60" s="672" t="s">
        <v>454</v>
      </c>
      <c r="LCM60" s="672" t="s">
        <v>453</v>
      </c>
      <c r="LCN60" s="672" t="s">
        <v>454</v>
      </c>
      <c r="LCO60" s="672" t="s">
        <v>453</v>
      </c>
      <c r="LCP60" s="672" t="s">
        <v>454</v>
      </c>
      <c r="LCQ60" s="672" t="s">
        <v>453</v>
      </c>
      <c r="LCR60" s="672" t="s">
        <v>454</v>
      </c>
      <c r="LCS60" s="672" t="s">
        <v>453</v>
      </c>
      <c r="LCT60" s="672" t="s">
        <v>454</v>
      </c>
      <c r="LCU60" s="672" t="s">
        <v>453</v>
      </c>
      <c r="LCV60" s="672" t="s">
        <v>454</v>
      </c>
      <c r="LCW60" s="672" t="s">
        <v>453</v>
      </c>
      <c r="LCX60" s="672" t="s">
        <v>454</v>
      </c>
      <c r="LCY60" s="672" t="s">
        <v>453</v>
      </c>
      <c r="LCZ60" s="672" t="s">
        <v>454</v>
      </c>
      <c r="LDA60" s="672" t="s">
        <v>453</v>
      </c>
      <c r="LDB60" s="672" t="s">
        <v>454</v>
      </c>
      <c r="LDC60" s="672" t="s">
        <v>453</v>
      </c>
      <c r="LDD60" s="672" t="s">
        <v>454</v>
      </c>
      <c r="LDE60" s="672" t="s">
        <v>453</v>
      </c>
      <c r="LDF60" s="672" t="s">
        <v>454</v>
      </c>
      <c r="LDG60" s="672" t="s">
        <v>453</v>
      </c>
      <c r="LDH60" s="672" t="s">
        <v>454</v>
      </c>
      <c r="LDI60" s="672" t="s">
        <v>453</v>
      </c>
      <c r="LDJ60" s="672" t="s">
        <v>454</v>
      </c>
      <c r="LDK60" s="672" t="s">
        <v>453</v>
      </c>
      <c r="LDL60" s="672" t="s">
        <v>454</v>
      </c>
      <c r="LDM60" s="672" t="s">
        <v>453</v>
      </c>
      <c r="LDN60" s="672" t="s">
        <v>454</v>
      </c>
      <c r="LDO60" s="672" t="s">
        <v>453</v>
      </c>
      <c r="LDP60" s="672" t="s">
        <v>454</v>
      </c>
      <c r="LDQ60" s="672" t="s">
        <v>453</v>
      </c>
      <c r="LDR60" s="672" t="s">
        <v>454</v>
      </c>
      <c r="LDS60" s="672" t="s">
        <v>453</v>
      </c>
      <c r="LDT60" s="672" t="s">
        <v>454</v>
      </c>
      <c r="LDU60" s="672" t="s">
        <v>453</v>
      </c>
      <c r="LDV60" s="672" t="s">
        <v>454</v>
      </c>
      <c r="LDW60" s="672" t="s">
        <v>453</v>
      </c>
      <c r="LDX60" s="672" t="s">
        <v>454</v>
      </c>
      <c r="LDY60" s="672" t="s">
        <v>453</v>
      </c>
      <c r="LDZ60" s="672" t="s">
        <v>454</v>
      </c>
      <c r="LEA60" s="672" t="s">
        <v>453</v>
      </c>
      <c r="LEB60" s="672" t="s">
        <v>454</v>
      </c>
      <c r="LEC60" s="672" t="s">
        <v>453</v>
      </c>
      <c r="LED60" s="672" t="s">
        <v>454</v>
      </c>
      <c r="LEE60" s="672" t="s">
        <v>453</v>
      </c>
      <c r="LEF60" s="672" t="s">
        <v>454</v>
      </c>
      <c r="LEG60" s="672" t="s">
        <v>453</v>
      </c>
      <c r="LEH60" s="672" t="s">
        <v>454</v>
      </c>
      <c r="LEI60" s="672" t="s">
        <v>453</v>
      </c>
      <c r="LEJ60" s="672" t="s">
        <v>454</v>
      </c>
      <c r="LEK60" s="672" t="s">
        <v>453</v>
      </c>
      <c r="LEL60" s="672" t="s">
        <v>454</v>
      </c>
      <c r="LEM60" s="672" t="s">
        <v>453</v>
      </c>
      <c r="LEN60" s="672" t="s">
        <v>454</v>
      </c>
      <c r="LEO60" s="672" t="s">
        <v>453</v>
      </c>
      <c r="LEP60" s="672" t="s">
        <v>454</v>
      </c>
      <c r="LEQ60" s="672" t="s">
        <v>453</v>
      </c>
      <c r="LER60" s="672" t="s">
        <v>454</v>
      </c>
      <c r="LES60" s="672" t="s">
        <v>453</v>
      </c>
      <c r="LET60" s="672" t="s">
        <v>454</v>
      </c>
      <c r="LEU60" s="672" t="s">
        <v>453</v>
      </c>
      <c r="LEV60" s="672" t="s">
        <v>454</v>
      </c>
      <c r="LEW60" s="672" t="s">
        <v>453</v>
      </c>
      <c r="LEX60" s="672" t="s">
        <v>454</v>
      </c>
      <c r="LEY60" s="672" t="s">
        <v>453</v>
      </c>
      <c r="LEZ60" s="672" t="s">
        <v>454</v>
      </c>
      <c r="LFA60" s="672" t="s">
        <v>453</v>
      </c>
      <c r="LFB60" s="672" t="s">
        <v>454</v>
      </c>
      <c r="LFC60" s="672" t="s">
        <v>453</v>
      </c>
      <c r="LFD60" s="672" t="s">
        <v>454</v>
      </c>
      <c r="LFE60" s="672" t="s">
        <v>453</v>
      </c>
      <c r="LFF60" s="672" t="s">
        <v>454</v>
      </c>
      <c r="LFG60" s="672" t="s">
        <v>453</v>
      </c>
      <c r="LFH60" s="672" t="s">
        <v>454</v>
      </c>
      <c r="LFI60" s="672" t="s">
        <v>453</v>
      </c>
      <c r="LFJ60" s="672" t="s">
        <v>454</v>
      </c>
      <c r="LFK60" s="672" t="s">
        <v>453</v>
      </c>
      <c r="LFL60" s="672" t="s">
        <v>454</v>
      </c>
      <c r="LFM60" s="672" t="s">
        <v>453</v>
      </c>
      <c r="LFN60" s="672" t="s">
        <v>454</v>
      </c>
      <c r="LFO60" s="672" t="s">
        <v>453</v>
      </c>
      <c r="LFP60" s="672" t="s">
        <v>454</v>
      </c>
      <c r="LFQ60" s="672" t="s">
        <v>453</v>
      </c>
      <c r="LFR60" s="672" t="s">
        <v>454</v>
      </c>
      <c r="LFS60" s="672" t="s">
        <v>453</v>
      </c>
      <c r="LFT60" s="672" t="s">
        <v>454</v>
      </c>
      <c r="LFU60" s="672" t="s">
        <v>453</v>
      </c>
      <c r="LFV60" s="672" t="s">
        <v>454</v>
      </c>
      <c r="LFW60" s="672" t="s">
        <v>453</v>
      </c>
      <c r="LFX60" s="672" t="s">
        <v>454</v>
      </c>
      <c r="LFY60" s="672" t="s">
        <v>453</v>
      </c>
      <c r="LFZ60" s="672" t="s">
        <v>454</v>
      </c>
      <c r="LGA60" s="672" t="s">
        <v>453</v>
      </c>
      <c r="LGB60" s="672" t="s">
        <v>454</v>
      </c>
      <c r="LGC60" s="672" t="s">
        <v>453</v>
      </c>
      <c r="LGD60" s="672" t="s">
        <v>454</v>
      </c>
      <c r="LGE60" s="672" t="s">
        <v>453</v>
      </c>
      <c r="LGF60" s="672" t="s">
        <v>454</v>
      </c>
      <c r="LGG60" s="672" t="s">
        <v>453</v>
      </c>
      <c r="LGH60" s="672" t="s">
        <v>454</v>
      </c>
      <c r="LGI60" s="672" t="s">
        <v>453</v>
      </c>
      <c r="LGJ60" s="672" t="s">
        <v>454</v>
      </c>
      <c r="LGK60" s="672" t="s">
        <v>453</v>
      </c>
      <c r="LGL60" s="672" t="s">
        <v>454</v>
      </c>
      <c r="LGM60" s="672" t="s">
        <v>453</v>
      </c>
      <c r="LGN60" s="672" t="s">
        <v>454</v>
      </c>
      <c r="LGO60" s="672" t="s">
        <v>453</v>
      </c>
      <c r="LGP60" s="672" t="s">
        <v>454</v>
      </c>
      <c r="LGQ60" s="672" t="s">
        <v>453</v>
      </c>
      <c r="LGR60" s="672" t="s">
        <v>454</v>
      </c>
      <c r="LGS60" s="672" t="s">
        <v>453</v>
      </c>
      <c r="LGT60" s="672" t="s">
        <v>454</v>
      </c>
      <c r="LGU60" s="672" t="s">
        <v>453</v>
      </c>
      <c r="LGV60" s="672" t="s">
        <v>454</v>
      </c>
      <c r="LGW60" s="672" t="s">
        <v>453</v>
      </c>
      <c r="LGX60" s="672" t="s">
        <v>454</v>
      </c>
      <c r="LGY60" s="672" t="s">
        <v>453</v>
      </c>
      <c r="LGZ60" s="672" t="s">
        <v>454</v>
      </c>
      <c r="LHA60" s="672" t="s">
        <v>453</v>
      </c>
      <c r="LHB60" s="672" t="s">
        <v>454</v>
      </c>
      <c r="LHC60" s="672" t="s">
        <v>453</v>
      </c>
      <c r="LHD60" s="672" t="s">
        <v>454</v>
      </c>
      <c r="LHE60" s="672" t="s">
        <v>453</v>
      </c>
      <c r="LHF60" s="672" t="s">
        <v>454</v>
      </c>
      <c r="LHG60" s="672" t="s">
        <v>453</v>
      </c>
      <c r="LHH60" s="672" t="s">
        <v>454</v>
      </c>
      <c r="LHI60" s="672" t="s">
        <v>453</v>
      </c>
      <c r="LHJ60" s="672" t="s">
        <v>454</v>
      </c>
      <c r="LHK60" s="672" t="s">
        <v>453</v>
      </c>
      <c r="LHL60" s="672" t="s">
        <v>454</v>
      </c>
      <c r="LHM60" s="672" t="s">
        <v>453</v>
      </c>
      <c r="LHN60" s="672" t="s">
        <v>454</v>
      </c>
      <c r="LHO60" s="672" t="s">
        <v>453</v>
      </c>
      <c r="LHP60" s="672" t="s">
        <v>454</v>
      </c>
      <c r="LHQ60" s="672" t="s">
        <v>453</v>
      </c>
      <c r="LHR60" s="672" t="s">
        <v>454</v>
      </c>
      <c r="LHS60" s="672" t="s">
        <v>453</v>
      </c>
      <c r="LHT60" s="672" t="s">
        <v>454</v>
      </c>
      <c r="LHU60" s="672" t="s">
        <v>453</v>
      </c>
      <c r="LHV60" s="672" t="s">
        <v>454</v>
      </c>
      <c r="LHW60" s="672" t="s">
        <v>453</v>
      </c>
      <c r="LHX60" s="672" t="s">
        <v>454</v>
      </c>
      <c r="LHY60" s="672" t="s">
        <v>453</v>
      </c>
      <c r="LHZ60" s="672" t="s">
        <v>454</v>
      </c>
      <c r="LIA60" s="672" t="s">
        <v>453</v>
      </c>
      <c r="LIB60" s="672" t="s">
        <v>454</v>
      </c>
      <c r="LIC60" s="672" t="s">
        <v>453</v>
      </c>
      <c r="LID60" s="672" t="s">
        <v>454</v>
      </c>
      <c r="LIE60" s="672" t="s">
        <v>453</v>
      </c>
      <c r="LIF60" s="672" t="s">
        <v>454</v>
      </c>
      <c r="LIG60" s="672" t="s">
        <v>453</v>
      </c>
      <c r="LIH60" s="672" t="s">
        <v>454</v>
      </c>
      <c r="LII60" s="672" t="s">
        <v>453</v>
      </c>
      <c r="LIJ60" s="672" t="s">
        <v>454</v>
      </c>
      <c r="LIK60" s="672" t="s">
        <v>453</v>
      </c>
      <c r="LIL60" s="672" t="s">
        <v>454</v>
      </c>
      <c r="LIM60" s="672" t="s">
        <v>453</v>
      </c>
      <c r="LIN60" s="672" t="s">
        <v>454</v>
      </c>
      <c r="LIO60" s="672" t="s">
        <v>453</v>
      </c>
      <c r="LIP60" s="672" t="s">
        <v>454</v>
      </c>
      <c r="LIQ60" s="672" t="s">
        <v>453</v>
      </c>
      <c r="LIR60" s="672" t="s">
        <v>454</v>
      </c>
      <c r="LIS60" s="672" t="s">
        <v>453</v>
      </c>
      <c r="LIT60" s="672" t="s">
        <v>454</v>
      </c>
      <c r="LIU60" s="672" t="s">
        <v>453</v>
      </c>
      <c r="LIV60" s="672" t="s">
        <v>454</v>
      </c>
      <c r="LIW60" s="672" t="s">
        <v>453</v>
      </c>
      <c r="LIX60" s="672" t="s">
        <v>454</v>
      </c>
      <c r="LIY60" s="672" t="s">
        <v>453</v>
      </c>
      <c r="LIZ60" s="672" t="s">
        <v>454</v>
      </c>
      <c r="LJA60" s="672" t="s">
        <v>453</v>
      </c>
      <c r="LJB60" s="672" t="s">
        <v>454</v>
      </c>
      <c r="LJC60" s="672" t="s">
        <v>453</v>
      </c>
      <c r="LJD60" s="672" t="s">
        <v>454</v>
      </c>
      <c r="LJE60" s="672" t="s">
        <v>453</v>
      </c>
      <c r="LJF60" s="672" t="s">
        <v>454</v>
      </c>
      <c r="LJG60" s="672" t="s">
        <v>453</v>
      </c>
      <c r="LJH60" s="672" t="s">
        <v>454</v>
      </c>
      <c r="LJI60" s="672" t="s">
        <v>453</v>
      </c>
      <c r="LJJ60" s="672" t="s">
        <v>454</v>
      </c>
      <c r="LJK60" s="672" t="s">
        <v>453</v>
      </c>
      <c r="LJL60" s="672" t="s">
        <v>454</v>
      </c>
      <c r="LJM60" s="672" t="s">
        <v>453</v>
      </c>
      <c r="LJN60" s="672" t="s">
        <v>454</v>
      </c>
      <c r="LJO60" s="672" t="s">
        <v>453</v>
      </c>
      <c r="LJP60" s="672" t="s">
        <v>454</v>
      </c>
      <c r="LJQ60" s="672" t="s">
        <v>453</v>
      </c>
      <c r="LJR60" s="672" t="s">
        <v>454</v>
      </c>
      <c r="LJS60" s="672" t="s">
        <v>453</v>
      </c>
      <c r="LJT60" s="672" t="s">
        <v>454</v>
      </c>
      <c r="LJU60" s="672" t="s">
        <v>453</v>
      </c>
      <c r="LJV60" s="672" t="s">
        <v>454</v>
      </c>
      <c r="LJW60" s="672" t="s">
        <v>453</v>
      </c>
      <c r="LJX60" s="672" t="s">
        <v>454</v>
      </c>
      <c r="LJY60" s="672" t="s">
        <v>453</v>
      </c>
      <c r="LJZ60" s="672" t="s">
        <v>454</v>
      </c>
      <c r="LKA60" s="672" t="s">
        <v>453</v>
      </c>
      <c r="LKB60" s="672" t="s">
        <v>454</v>
      </c>
      <c r="LKC60" s="672" t="s">
        <v>453</v>
      </c>
      <c r="LKD60" s="672" t="s">
        <v>454</v>
      </c>
      <c r="LKE60" s="672" t="s">
        <v>453</v>
      </c>
      <c r="LKF60" s="672" t="s">
        <v>454</v>
      </c>
      <c r="LKG60" s="672" t="s">
        <v>453</v>
      </c>
      <c r="LKH60" s="672" t="s">
        <v>454</v>
      </c>
      <c r="LKI60" s="672" t="s">
        <v>453</v>
      </c>
      <c r="LKJ60" s="672" t="s">
        <v>454</v>
      </c>
      <c r="LKK60" s="672" t="s">
        <v>453</v>
      </c>
      <c r="LKL60" s="672" t="s">
        <v>454</v>
      </c>
      <c r="LKM60" s="672" t="s">
        <v>453</v>
      </c>
      <c r="LKN60" s="672" t="s">
        <v>454</v>
      </c>
      <c r="LKO60" s="672" t="s">
        <v>453</v>
      </c>
      <c r="LKP60" s="672" t="s">
        <v>454</v>
      </c>
      <c r="LKQ60" s="672" t="s">
        <v>453</v>
      </c>
      <c r="LKR60" s="672" t="s">
        <v>454</v>
      </c>
      <c r="LKS60" s="672" t="s">
        <v>453</v>
      </c>
      <c r="LKT60" s="672" t="s">
        <v>454</v>
      </c>
      <c r="LKU60" s="672" t="s">
        <v>453</v>
      </c>
      <c r="LKV60" s="672" t="s">
        <v>454</v>
      </c>
      <c r="LKW60" s="672" t="s">
        <v>453</v>
      </c>
      <c r="LKX60" s="672" t="s">
        <v>454</v>
      </c>
      <c r="LKY60" s="672" t="s">
        <v>453</v>
      </c>
      <c r="LKZ60" s="672" t="s">
        <v>454</v>
      </c>
      <c r="LLA60" s="672" t="s">
        <v>453</v>
      </c>
      <c r="LLB60" s="672" t="s">
        <v>454</v>
      </c>
      <c r="LLC60" s="672" t="s">
        <v>453</v>
      </c>
      <c r="LLD60" s="672" t="s">
        <v>454</v>
      </c>
      <c r="LLE60" s="672" t="s">
        <v>453</v>
      </c>
      <c r="LLF60" s="672" t="s">
        <v>454</v>
      </c>
      <c r="LLG60" s="672" t="s">
        <v>453</v>
      </c>
      <c r="LLH60" s="672" t="s">
        <v>454</v>
      </c>
      <c r="LLI60" s="672" t="s">
        <v>453</v>
      </c>
      <c r="LLJ60" s="672" t="s">
        <v>454</v>
      </c>
      <c r="LLK60" s="672" t="s">
        <v>453</v>
      </c>
      <c r="LLL60" s="672" t="s">
        <v>454</v>
      </c>
      <c r="LLM60" s="672" t="s">
        <v>453</v>
      </c>
      <c r="LLN60" s="672" t="s">
        <v>454</v>
      </c>
      <c r="LLO60" s="672" t="s">
        <v>453</v>
      </c>
      <c r="LLP60" s="672" t="s">
        <v>454</v>
      </c>
      <c r="LLQ60" s="672" t="s">
        <v>453</v>
      </c>
      <c r="LLR60" s="672" t="s">
        <v>454</v>
      </c>
      <c r="LLS60" s="672" t="s">
        <v>453</v>
      </c>
      <c r="LLT60" s="672" t="s">
        <v>454</v>
      </c>
      <c r="LLU60" s="672" t="s">
        <v>453</v>
      </c>
      <c r="LLV60" s="672" t="s">
        <v>454</v>
      </c>
      <c r="LLW60" s="672" t="s">
        <v>453</v>
      </c>
      <c r="LLX60" s="672" t="s">
        <v>454</v>
      </c>
      <c r="LLY60" s="672" t="s">
        <v>453</v>
      </c>
      <c r="LLZ60" s="672" t="s">
        <v>454</v>
      </c>
      <c r="LMA60" s="672" t="s">
        <v>453</v>
      </c>
      <c r="LMB60" s="672" t="s">
        <v>454</v>
      </c>
      <c r="LMC60" s="672" t="s">
        <v>453</v>
      </c>
      <c r="LMD60" s="672" t="s">
        <v>454</v>
      </c>
      <c r="LME60" s="672" t="s">
        <v>453</v>
      </c>
      <c r="LMF60" s="672" t="s">
        <v>454</v>
      </c>
      <c r="LMG60" s="672" t="s">
        <v>453</v>
      </c>
      <c r="LMH60" s="672" t="s">
        <v>454</v>
      </c>
      <c r="LMI60" s="672" t="s">
        <v>453</v>
      </c>
      <c r="LMJ60" s="672" t="s">
        <v>454</v>
      </c>
      <c r="LMK60" s="672" t="s">
        <v>453</v>
      </c>
      <c r="LML60" s="672" t="s">
        <v>454</v>
      </c>
      <c r="LMM60" s="672" t="s">
        <v>453</v>
      </c>
      <c r="LMN60" s="672" t="s">
        <v>454</v>
      </c>
      <c r="LMO60" s="672" t="s">
        <v>453</v>
      </c>
      <c r="LMP60" s="672" t="s">
        <v>454</v>
      </c>
      <c r="LMQ60" s="672" t="s">
        <v>453</v>
      </c>
      <c r="LMR60" s="672" t="s">
        <v>454</v>
      </c>
      <c r="LMS60" s="672" t="s">
        <v>453</v>
      </c>
      <c r="LMT60" s="672" t="s">
        <v>454</v>
      </c>
      <c r="LMU60" s="672" t="s">
        <v>453</v>
      </c>
      <c r="LMV60" s="672" t="s">
        <v>454</v>
      </c>
      <c r="LMW60" s="672" t="s">
        <v>453</v>
      </c>
      <c r="LMX60" s="672" t="s">
        <v>454</v>
      </c>
      <c r="LMY60" s="672" t="s">
        <v>453</v>
      </c>
      <c r="LMZ60" s="672" t="s">
        <v>454</v>
      </c>
      <c r="LNA60" s="672" t="s">
        <v>453</v>
      </c>
      <c r="LNB60" s="672" t="s">
        <v>454</v>
      </c>
      <c r="LNC60" s="672" t="s">
        <v>453</v>
      </c>
      <c r="LND60" s="672" t="s">
        <v>454</v>
      </c>
      <c r="LNE60" s="672" t="s">
        <v>453</v>
      </c>
      <c r="LNF60" s="672" t="s">
        <v>454</v>
      </c>
      <c r="LNG60" s="672" t="s">
        <v>453</v>
      </c>
      <c r="LNH60" s="672" t="s">
        <v>454</v>
      </c>
      <c r="LNI60" s="672" t="s">
        <v>453</v>
      </c>
      <c r="LNJ60" s="672" t="s">
        <v>454</v>
      </c>
      <c r="LNK60" s="672" t="s">
        <v>453</v>
      </c>
      <c r="LNL60" s="672" t="s">
        <v>454</v>
      </c>
      <c r="LNM60" s="672" t="s">
        <v>453</v>
      </c>
      <c r="LNN60" s="672" t="s">
        <v>454</v>
      </c>
      <c r="LNO60" s="672" t="s">
        <v>453</v>
      </c>
      <c r="LNP60" s="672" t="s">
        <v>454</v>
      </c>
      <c r="LNQ60" s="672" t="s">
        <v>453</v>
      </c>
      <c r="LNR60" s="672" t="s">
        <v>454</v>
      </c>
      <c r="LNS60" s="672" t="s">
        <v>453</v>
      </c>
      <c r="LNT60" s="672" t="s">
        <v>454</v>
      </c>
      <c r="LNU60" s="672" t="s">
        <v>453</v>
      </c>
      <c r="LNV60" s="672" t="s">
        <v>454</v>
      </c>
      <c r="LNW60" s="672" t="s">
        <v>453</v>
      </c>
      <c r="LNX60" s="672" t="s">
        <v>454</v>
      </c>
      <c r="LNY60" s="672" t="s">
        <v>453</v>
      </c>
      <c r="LNZ60" s="672" t="s">
        <v>454</v>
      </c>
      <c r="LOA60" s="672" t="s">
        <v>453</v>
      </c>
      <c r="LOB60" s="672" t="s">
        <v>454</v>
      </c>
      <c r="LOC60" s="672" t="s">
        <v>453</v>
      </c>
      <c r="LOD60" s="672" t="s">
        <v>454</v>
      </c>
      <c r="LOE60" s="672" t="s">
        <v>453</v>
      </c>
      <c r="LOF60" s="672" t="s">
        <v>454</v>
      </c>
      <c r="LOG60" s="672" t="s">
        <v>453</v>
      </c>
      <c r="LOH60" s="672" t="s">
        <v>454</v>
      </c>
      <c r="LOI60" s="672" t="s">
        <v>453</v>
      </c>
      <c r="LOJ60" s="672" t="s">
        <v>454</v>
      </c>
      <c r="LOK60" s="672" t="s">
        <v>453</v>
      </c>
      <c r="LOL60" s="672" t="s">
        <v>454</v>
      </c>
      <c r="LOM60" s="672" t="s">
        <v>453</v>
      </c>
      <c r="LON60" s="672" t="s">
        <v>454</v>
      </c>
      <c r="LOO60" s="672" t="s">
        <v>453</v>
      </c>
      <c r="LOP60" s="672" t="s">
        <v>454</v>
      </c>
      <c r="LOQ60" s="672" t="s">
        <v>453</v>
      </c>
      <c r="LOR60" s="672" t="s">
        <v>454</v>
      </c>
      <c r="LOS60" s="672" t="s">
        <v>453</v>
      </c>
      <c r="LOT60" s="672" t="s">
        <v>454</v>
      </c>
      <c r="LOU60" s="672" t="s">
        <v>453</v>
      </c>
      <c r="LOV60" s="672" t="s">
        <v>454</v>
      </c>
      <c r="LOW60" s="672" t="s">
        <v>453</v>
      </c>
      <c r="LOX60" s="672" t="s">
        <v>454</v>
      </c>
      <c r="LOY60" s="672" t="s">
        <v>453</v>
      </c>
      <c r="LOZ60" s="672" t="s">
        <v>454</v>
      </c>
      <c r="LPA60" s="672" t="s">
        <v>453</v>
      </c>
      <c r="LPB60" s="672" t="s">
        <v>454</v>
      </c>
      <c r="LPC60" s="672" t="s">
        <v>453</v>
      </c>
      <c r="LPD60" s="672" t="s">
        <v>454</v>
      </c>
      <c r="LPE60" s="672" t="s">
        <v>453</v>
      </c>
      <c r="LPF60" s="672" t="s">
        <v>454</v>
      </c>
      <c r="LPG60" s="672" t="s">
        <v>453</v>
      </c>
      <c r="LPH60" s="672" t="s">
        <v>454</v>
      </c>
      <c r="LPI60" s="672" t="s">
        <v>453</v>
      </c>
      <c r="LPJ60" s="672" t="s">
        <v>454</v>
      </c>
      <c r="LPK60" s="672" t="s">
        <v>453</v>
      </c>
      <c r="LPL60" s="672" t="s">
        <v>454</v>
      </c>
      <c r="LPM60" s="672" t="s">
        <v>453</v>
      </c>
      <c r="LPN60" s="672" t="s">
        <v>454</v>
      </c>
      <c r="LPO60" s="672" t="s">
        <v>453</v>
      </c>
      <c r="LPP60" s="672" t="s">
        <v>454</v>
      </c>
      <c r="LPQ60" s="672" t="s">
        <v>453</v>
      </c>
      <c r="LPR60" s="672" t="s">
        <v>454</v>
      </c>
      <c r="LPS60" s="672" t="s">
        <v>453</v>
      </c>
      <c r="LPT60" s="672" t="s">
        <v>454</v>
      </c>
      <c r="LPU60" s="672" t="s">
        <v>453</v>
      </c>
      <c r="LPV60" s="672" t="s">
        <v>454</v>
      </c>
      <c r="LPW60" s="672" t="s">
        <v>453</v>
      </c>
      <c r="LPX60" s="672" t="s">
        <v>454</v>
      </c>
      <c r="LPY60" s="672" t="s">
        <v>453</v>
      </c>
      <c r="LPZ60" s="672" t="s">
        <v>454</v>
      </c>
      <c r="LQA60" s="672" t="s">
        <v>453</v>
      </c>
      <c r="LQB60" s="672" t="s">
        <v>454</v>
      </c>
      <c r="LQC60" s="672" t="s">
        <v>453</v>
      </c>
      <c r="LQD60" s="672" t="s">
        <v>454</v>
      </c>
      <c r="LQE60" s="672" t="s">
        <v>453</v>
      </c>
      <c r="LQF60" s="672" t="s">
        <v>454</v>
      </c>
      <c r="LQG60" s="672" t="s">
        <v>453</v>
      </c>
      <c r="LQH60" s="672" t="s">
        <v>454</v>
      </c>
      <c r="LQI60" s="672" t="s">
        <v>453</v>
      </c>
      <c r="LQJ60" s="672" t="s">
        <v>454</v>
      </c>
      <c r="LQK60" s="672" t="s">
        <v>453</v>
      </c>
      <c r="LQL60" s="672" t="s">
        <v>454</v>
      </c>
      <c r="LQM60" s="672" t="s">
        <v>453</v>
      </c>
      <c r="LQN60" s="672" t="s">
        <v>454</v>
      </c>
      <c r="LQO60" s="672" t="s">
        <v>453</v>
      </c>
      <c r="LQP60" s="672" t="s">
        <v>454</v>
      </c>
      <c r="LQQ60" s="672" t="s">
        <v>453</v>
      </c>
      <c r="LQR60" s="672" t="s">
        <v>454</v>
      </c>
      <c r="LQS60" s="672" t="s">
        <v>453</v>
      </c>
      <c r="LQT60" s="672" t="s">
        <v>454</v>
      </c>
      <c r="LQU60" s="672" t="s">
        <v>453</v>
      </c>
      <c r="LQV60" s="672" t="s">
        <v>454</v>
      </c>
      <c r="LQW60" s="672" t="s">
        <v>453</v>
      </c>
      <c r="LQX60" s="672" t="s">
        <v>454</v>
      </c>
      <c r="LQY60" s="672" t="s">
        <v>453</v>
      </c>
      <c r="LQZ60" s="672" t="s">
        <v>454</v>
      </c>
      <c r="LRA60" s="672" t="s">
        <v>453</v>
      </c>
      <c r="LRB60" s="672" t="s">
        <v>454</v>
      </c>
      <c r="LRC60" s="672" t="s">
        <v>453</v>
      </c>
      <c r="LRD60" s="672" t="s">
        <v>454</v>
      </c>
      <c r="LRE60" s="672" t="s">
        <v>453</v>
      </c>
      <c r="LRF60" s="672" t="s">
        <v>454</v>
      </c>
      <c r="LRG60" s="672" t="s">
        <v>453</v>
      </c>
      <c r="LRH60" s="672" t="s">
        <v>454</v>
      </c>
      <c r="LRI60" s="672" t="s">
        <v>453</v>
      </c>
      <c r="LRJ60" s="672" t="s">
        <v>454</v>
      </c>
      <c r="LRK60" s="672" t="s">
        <v>453</v>
      </c>
      <c r="LRL60" s="672" t="s">
        <v>454</v>
      </c>
      <c r="LRM60" s="672" t="s">
        <v>453</v>
      </c>
      <c r="LRN60" s="672" t="s">
        <v>454</v>
      </c>
      <c r="LRO60" s="672" t="s">
        <v>453</v>
      </c>
      <c r="LRP60" s="672" t="s">
        <v>454</v>
      </c>
      <c r="LRQ60" s="672" t="s">
        <v>453</v>
      </c>
      <c r="LRR60" s="672" t="s">
        <v>454</v>
      </c>
      <c r="LRS60" s="672" t="s">
        <v>453</v>
      </c>
      <c r="LRT60" s="672" t="s">
        <v>454</v>
      </c>
      <c r="LRU60" s="672" t="s">
        <v>453</v>
      </c>
      <c r="LRV60" s="672" t="s">
        <v>454</v>
      </c>
      <c r="LRW60" s="672" t="s">
        <v>453</v>
      </c>
      <c r="LRX60" s="672" t="s">
        <v>454</v>
      </c>
      <c r="LRY60" s="672" t="s">
        <v>453</v>
      </c>
      <c r="LRZ60" s="672" t="s">
        <v>454</v>
      </c>
      <c r="LSA60" s="672" t="s">
        <v>453</v>
      </c>
      <c r="LSB60" s="672" t="s">
        <v>454</v>
      </c>
      <c r="LSC60" s="672" t="s">
        <v>453</v>
      </c>
      <c r="LSD60" s="672" t="s">
        <v>454</v>
      </c>
      <c r="LSE60" s="672" t="s">
        <v>453</v>
      </c>
      <c r="LSF60" s="672" t="s">
        <v>454</v>
      </c>
      <c r="LSG60" s="672" t="s">
        <v>453</v>
      </c>
      <c r="LSH60" s="672" t="s">
        <v>454</v>
      </c>
      <c r="LSI60" s="672" t="s">
        <v>453</v>
      </c>
      <c r="LSJ60" s="672" t="s">
        <v>454</v>
      </c>
      <c r="LSK60" s="672" t="s">
        <v>453</v>
      </c>
      <c r="LSL60" s="672" t="s">
        <v>454</v>
      </c>
      <c r="LSM60" s="672" t="s">
        <v>453</v>
      </c>
      <c r="LSN60" s="672" t="s">
        <v>454</v>
      </c>
      <c r="LSO60" s="672" t="s">
        <v>453</v>
      </c>
      <c r="LSP60" s="672" t="s">
        <v>454</v>
      </c>
      <c r="LSQ60" s="672" t="s">
        <v>453</v>
      </c>
      <c r="LSR60" s="672" t="s">
        <v>454</v>
      </c>
      <c r="LSS60" s="672" t="s">
        <v>453</v>
      </c>
      <c r="LST60" s="672" t="s">
        <v>454</v>
      </c>
      <c r="LSU60" s="672" t="s">
        <v>453</v>
      </c>
      <c r="LSV60" s="672" t="s">
        <v>454</v>
      </c>
      <c r="LSW60" s="672" t="s">
        <v>453</v>
      </c>
      <c r="LSX60" s="672" t="s">
        <v>454</v>
      </c>
      <c r="LSY60" s="672" t="s">
        <v>453</v>
      </c>
      <c r="LSZ60" s="672" t="s">
        <v>454</v>
      </c>
      <c r="LTA60" s="672" t="s">
        <v>453</v>
      </c>
      <c r="LTB60" s="672" t="s">
        <v>454</v>
      </c>
      <c r="LTC60" s="672" t="s">
        <v>453</v>
      </c>
      <c r="LTD60" s="672" t="s">
        <v>454</v>
      </c>
      <c r="LTE60" s="672" t="s">
        <v>453</v>
      </c>
      <c r="LTF60" s="672" t="s">
        <v>454</v>
      </c>
      <c r="LTG60" s="672" t="s">
        <v>453</v>
      </c>
      <c r="LTH60" s="672" t="s">
        <v>454</v>
      </c>
      <c r="LTI60" s="672" t="s">
        <v>453</v>
      </c>
      <c r="LTJ60" s="672" t="s">
        <v>454</v>
      </c>
      <c r="LTK60" s="672" t="s">
        <v>453</v>
      </c>
      <c r="LTL60" s="672" t="s">
        <v>454</v>
      </c>
      <c r="LTM60" s="672" t="s">
        <v>453</v>
      </c>
      <c r="LTN60" s="672" t="s">
        <v>454</v>
      </c>
      <c r="LTO60" s="672" t="s">
        <v>453</v>
      </c>
      <c r="LTP60" s="672" t="s">
        <v>454</v>
      </c>
      <c r="LTQ60" s="672" t="s">
        <v>453</v>
      </c>
      <c r="LTR60" s="672" t="s">
        <v>454</v>
      </c>
      <c r="LTS60" s="672" t="s">
        <v>453</v>
      </c>
      <c r="LTT60" s="672" t="s">
        <v>454</v>
      </c>
      <c r="LTU60" s="672" t="s">
        <v>453</v>
      </c>
      <c r="LTV60" s="672" t="s">
        <v>454</v>
      </c>
      <c r="LTW60" s="672" t="s">
        <v>453</v>
      </c>
      <c r="LTX60" s="672" t="s">
        <v>454</v>
      </c>
      <c r="LTY60" s="672" t="s">
        <v>453</v>
      </c>
      <c r="LTZ60" s="672" t="s">
        <v>454</v>
      </c>
      <c r="LUA60" s="672" t="s">
        <v>453</v>
      </c>
      <c r="LUB60" s="672" t="s">
        <v>454</v>
      </c>
      <c r="LUC60" s="672" t="s">
        <v>453</v>
      </c>
      <c r="LUD60" s="672" t="s">
        <v>454</v>
      </c>
      <c r="LUE60" s="672" t="s">
        <v>453</v>
      </c>
      <c r="LUF60" s="672" t="s">
        <v>454</v>
      </c>
      <c r="LUG60" s="672" t="s">
        <v>453</v>
      </c>
      <c r="LUH60" s="672" t="s">
        <v>454</v>
      </c>
      <c r="LUI60" s="672" t="s">
        <v>453</v>
      </c>
      <c r="LUJ60" s="672" t="s">
        <v>454</v>
      </c>
      <c r="LUK60" s="672" t="s">
        <v>453</v>
      </c>
      <c r="LUL60" s="672" t="s">
        <v>454</v>
      </c>
      <c r="LUM60" s="672" t="s">
        <v>453</v>
      </c>
      <c r="LUN60" s="672" t="s">
        <v>454</v>
      </c>
      <c r="LUO60" s="672" t="s">
        <v>453</v>
      </c>
      <c r="LUP60" s="672" t="s">
        <v>454</v>
      </c>
      <c r="LUQ60" s="672" t="s">
        <v>453</v>
      </c>
      <c r="LUR60" s="672" t="s">
        <v>454</v>
      </c>
      <c r="LUS60" s="672" t="s">
        <v>453</v>
      </c>
      <c r="LUT60" s="672" t="s">
        <v>454</v>
      </c>
      <c r="LUU60" s="672" t="s">
        <v>453</v>
      </c>
      <c r="LUV60" s="672" t="s">
        <v>454</v>
      </c>
      <c r="LUW60" s="672" t="s">
        <v>453</v>
      </c>
      <c r="LUX60" s="672" t="s">
        <v>454</v>
      </c>
      <c r="LUY60" s="672" t="s">
        <v>453</v>
      </c>
      <c r="LUZ60" s="672" t="s">
        <v>454</v>
      </c>
      <c r="LVA60" s="672" t="s">
        <v>453</v>
      </c>
      <c r="LVB60" s="672" t="s">
        <v>454</v>
      </c>
      <c r="LVC60" s="672" t="s">
        <v>453</v>
      </c>
      <c r="LVD60" s="672" t="s">
        <v>454</v>
      </c>
      <c r="LVE60" s="672" t="s">
        <v>453</v>
      </c>
      <c r="LVF60" s="672" t="s">
        <v>454</v>
      </c>
      <c r="LVG60" s="672" t="s">
        <v>453</v>
      </c>
      <c r="LVH60" s="672" t="s">
        <v>454</v>
      </c>
      <c r="LVI60" s="672" t="s">
        <v>453</v>
      </c>
      <c r="LVJ60" s="672" t="s">
        <v>454</v>
      </c>
      <c r="LVK60" s="672" t="s">
        <v>453</v>
      </c>
      <c r="LVL60" s="672" t="s">
        <v>454</v>
      </c>
      <c r="LVM60" s="672" t="s">
        <v>453</v>
      </c>
      <c r="LVN60" s="672" t="s">
        <v>454</v>
      </c>
      <c r="LVO60" s="672" t="s">
        <v>453</v>
      </c>
      <c r="LVP60" s="672" t="s">
        <v>454</v>
      </c>
      <c r="LVQ60" s="672" t="s">
        <v>453</v>
      </c>
      <c r="LVR60" s="672" t="s">
        <v>454</v>
      </c>
      <c r="LVS60" s="672" t="s">
        <v>453</v>
      </c>
      <c r="LVT60" s="672" t="s">
        <v>454</v>
      </c>
      <c r="LVU60" s="672" t="s">
        <v>453</v>
      </c>
      <c r="LVV60" s="672" t="s">
        <v>454</v>
      </c>
      <c r="LVW60" s="672" t="s">
        <v>453</v>
      </c>
      <c r="LVX60" s="672" t="s">
        <v>454</v>
      </c>
      <c r="LVY60" s="672" t="s">
        <v>453</v>
      </c>
      <c r="LVZ60" s="672" t="s">
        <v>454</v>
      </c>
      <c r="LWA60" s="672" t="s">
        <v>453</v>
      </c>
      <c r="LWB60" s="672" t="s">
        <v>454</v>
      </c>
      <c r="LWC60" s="672" t="s">
        <v>453</v>
      </c>
      <c r="LWD60" s="672" t="s">
        <v>454</v>
      </c>
      <c r="LWE60" s="672" t="s">
        <v>453</v>
      </c>
      <c r="LWF60" s="672" t="s">
        <v>454</v>
      </c>
      <c r="LWG60" s="672" t="s">
        <v>453</v>
      </c>
      <c r="LWH60" s="672" t="s">
        <v>454</v>
      </c>
      <c r="LWI60" s="672" t="s">
        <v>453</v>
      </c>
      <c r="LWJ60" s="672" t="s">
        <v>454</v>
      </c>
      <c r="LWK60" s="672" t="s">
        <v>453</v>
      </c>
      <c r="LWL60" s="672" t="s">
        <v>454</v>
      </c>
      <c r="LWM60" s="672" t="s">
        <v>453</v>
      </c>
      <c r="LWN60" s="672" t="s">
        <v>454</v>
      </c>
      <c r="LWO60" s="672" t="s">
        <v>453</v>
      </c>
      <c r="LWP60" s="672" t="s">
        <v>454</v>
      </c>
      <c r="LWQ60" s="672" t="s">
        <v>453</v>
      </c>
      <c r="LWR60" s="672" t="s">
        <v>454</v>
      </c>
      <c r="LWS60" s="672" t="s">
        <v>453</v>
      </c>
      <c r="LWT60" s="672" t="s">
        <v>454</v>
      </c>
      <c r="LWU60" s="672" t="s">
        <v>453</v>
      </c>
      <c r="LWV60" s="672" t="s">
        <v>454</v>
      </c>
      <c r="LWW60" s="672" t="s">
        <v>453</v>
      </c>
      <c r="LWX60" s="672" t="s">
        <v>454</v>
      </c>
      <c r="LWY60" s="672" t="s">
        <v>453</v>
      </c>
      <c r="LWZ60" s="672" t="s">
        <v>454</v>
      </c>
      <c r="LXA60" s="672" t="s">
        <v>453</v>
      </c>
      <c r="LXB60" s="672" t="s">
        <v>454</v>
      </c>
      <c r="LXC60" s="672" t="s">
        <v>453</v>
      </c>
      <c r="LXD60" s="672" t="s">
        <v>454</v>
      </c>
      <c r="LXE60" s="672" t="s">
        <v>453</v>
      </c>
      <c r="LXF60" s="672" t="s">
        <v>454</v>
      </c>
      <c r="LXG60" s="672" t="s">
        <v>453</v>
      </c>
      <c r="LXH60" s="672" t="s">
        <v>454</v>
      </c>
      <c r="LXI60" s="672" t="s">
        <v>453</v>
      </c>
      <c r="LXJ60" s="672" t="s">
        <v>454</v>
      </c>
      <c r="LXK60" s="672" t="s">
        <v>453</v>
      </c>
      <c r="LXL60" s="672" t="s">
        <v>454</v>
      </c>
      <c r="LXM60" s="672" t="s">
        <v>453</v>
      </c>
      <c r="LXN60" s="672" t="s">
        <v>454</v>
      </c>
      <c r="LXO60" s="672" t="s">
        <v>453</v>
      </c>
      <c r="LXP60" s="672" t="s">
        <v>454</v>
      </c>
      <c r="LXQ60" s="672" t="s">
        <v>453</v>
      </c>
      <c r="LXR60" s="672" t="s">
        <v>454</v>
      </c>
      <c r="LXS60" s="672" t="s">
        <v>453</v>
      </c>
      <c r="LXT60" s="672" t="s">
        <v>454</v>
      </c>
      <c r="LXU60" s="672" t="s">
        <v>453</v>
      </c>
      <c r="LXV60" s="672" t="s">
        <v>454</v>
      </c>
      <c r="LXW60" s="672" t="s">
        <v>453</v>
      </c>
      <c r="LXX60" s="672" t="s">
        <v>454</v>
      </c>
      <c r="LXY60" s="672" t="s">
        <v>453</v>
      </c>
      <c r="LXZ60" s="672" t="s">
        <v>454</v>
      </c>
      <c r="LYA60" s="672" t="s">
        <v>453</v>
      </c>
      <c r="LYB60" s="672" t="s">
        <v>454</v>
      </c>
      <c r="LYC60" s="672" t="s">
        <v>453</v>
      </c>
      <c r="LYD60" s="672" t="s">
        <v>454</v>
      </c>
      <c r="LYE60" s="672" t="s">
        <v>453</v>
      </c>
      <c r="LYF60" s="672" t="s">
        <v>454</v>
      </c>
      <c r="LYG60" s="672" t="s">
        <v>453</v>
      </c>
      <c r="LYH60" s="672" t="s">
        <v>454</v>
      </c>
      <c r="LYI60" s="672" t="s">
        <v>453</v>
      </c>
      <c r="LYJ60" s="672" t="s">
        <v>454</v>
      </c>
      <c r="LYK60" s="672" t="s">
        <v>453</v>
      </c>
      <c r="LYL60" s="672" t="s">
        <v>454</v>
      </c>
      <c r="LYM60" s="672" t="s">
        <v>453</v>
      </c>
      <c r="LYN60" s="672" t="s">
        <v>454</v>
      </c>
      <c r="LYO60" s="672" t="s">
        <v>453</v>
      </c>
      <c r="LYP60" s="672" t="s">
        <v>454</v>
      </c>
      <c r="LYQ60" s="672" t="s">
        <v>453</v>
      </c>
      <c r="LYR60" s="672" t="s">
        <v>454</v>
      </c>
      <c r="LYS60" s="672" t="s">
        <v>453</v>
      </c>
      <c r="LYT60" s="672" t="s">
        <v>454</v>
      </c>
      <c r="LYU60" s="672" t="s">
        <v>453</v>
      </c>
      <c r="LYV60" s="672" t="s">
        <v>454</v>
      </c>
      <c r="LYW60" s="672" t="s">
        <v>453</v>
      </c>
      <c r="LYX60" s="672" t="s">
        <v>454</v>
      </c>
      <c r="LYY60" s="672" t="s">
        <v>453</v>
      </c>
      <c r="LYZ60" s="672" t="s">
        <v>454</v>
      </c>
      <c r="LZA60" s="672" t="s">
        <v>453</v>
      </c>
      <c r="LZB60" s="672" t="s">
        <v>454</v>
      </c>
      <c r="LZC60" s="672" t="s">
        <v>453</v>
      </c>
      <c r="LZD60" s="672" t="s">
        <v>454</v>
      </c>
      <c r="LZE60" s="672" t="s">
        <v>453</v>
      </c>
      <c r="LZF60" s="672" t="s">
        <v>454</v>
      </c>
      <c r="LZG60" s="672" t="s">
        <v>453</v>
      </c>
      <c r="LZH60" s="672" t="s">
        <v>454</v>
      </c>
      <c r="LZI60" s="672" t="s">
        <v>453</v>
      </c>
      <c r="LZJ60" s="672" t="s">
        <v>454</v>
      </c>
      <c r="LZK60" s="672" t="s">
        <v>453</v>
      </c>
      <c r="LZL60" s="672" t="s">
        <v>454</v>
      </c>
      <c r="LZM60" s="672" t="s">
        <v>453</v>
      </c>
      <c r="LZN60" s="672" t="s">
        <v>454</v>
      </c>
      <c r="LZO60" s="672" t="s">
        <v>453</v>
      </c>
      <c r="LZP60" s="672" t="s">
        <v>454</v>
      </c>
      <c r="LZQ60" s="672" t="s">
        <v>453</v>
      </c>
      <c r="LZR60" s="672" t="s">
        <v>454</v>
      </c>
      <c r="LZS60" s="672" t="s">
        <v>453</v>
      </c>
      <c r="LZT60" s="672" t="s">
        <v>454</v>
      </c>
      <c r="LZU60" s="672" t="s">
        <v>453</v>
      </c>
      <c r="LZV60" s="672" t="s">
        <v>454</v>
      </c>
      <c r="LZW60" s="672" t="s">
        <v>453</v>
      </c>
      <c r="LZX60" s="672" t="s">
        <v>454</v>
      </c>
      <c r="LZY60" s="672" t="s">
        <v>453</v>
      </c>
      <c r="LZZ60" s="672" t="s">
        <v>454</v>
      </c>
      <c r="MAA60" s="672" t="s">
        <v>453</v>
      </c>
      <c r="MAB60" s="672" t="s">
        <v>454</v>
      </c>
      <c r="MAC60" s="672" t="s">
        <v>453</v>
      </c>
      <c r="MAD60" s="672" t="s">
        <v>454</v>
      </c>
      <c r="MAE60" s="672" t="s">
        <v>453</v>
      </c>
      <c r="MAF60" s="672" t="s">
        <v>454</v>
      </c>
      <c r="MAG60" s="672" t="s">
        <v>453</v>
      </c>
      <c r="MAH60" s="672" t="s">
        <v>454</v>
      </c>
      <c r="MAI60" s="672" t="s">
        <v>453</v>
      </c>
      <c r="MAJ60" s="672" t="s">
        <v>454</v>
      </c>
      <c r="MAK60" s="672" t="s">
        <v>453</v>
      </c>
      <c r="MAL60" s="672" t="s">
        <v>454</v>
      </c>
      <c r="MAM60" s="672" t="s">
        <v>453</v>
      </c>
      <c r="MAN60" s="672" t="s">
        <v>454</v>
      </c>
      <c r="MAO60" s="672" t="s">
        <v>453</v>
      </c>
      <c r="MAP60" s="672" t="s">
        <v>454</v>
      </c>
      <c r="MAQ60" s="672" t="s">
        <v>453</v>
      </c>
      <c r="MAR60" s="672" t="s">
        <v>454</v>
      </c>
      <c r="MAS60" s="672" t="s">
        <v>453</v>
      </c>
      <c r="MAT60" s="672" t="s">
        <v>454</v>
      </c>
      <c r="MAU60" s="672" t="s">
        <v>453</v>
      </c>
      <c r="MAV60" s="672" t="s">
        <v>454</v>
      </c>
      <c r="MAW60" s="672" t="s">
        <v>453</v>
      </c>
      <c r="MAX60" s="672" t="s">
        <v>454</v>
      </c>
      <c r="MAY60" s="672" t="s">
        <v>453</v>
      </c>
      <c r="MAZ60" s="672" t="s">
        <v>454</v>
      </c>
      <c r="MBA60" s="672" t="s">
        <v>453</v>
      </c>
      <c r="MBB60" s="672" t="s">
        <v>454</v>
      </c>
      <c r="MBC60" s="672" t="s">
        <v>453</v>
      </c>
      <c r="MBD60" s="672" t="s">
        <v>454</v>
      </c>
      <c r="MBE60" s="672" t="s">
        <v>453</v>
      </c>
      <c r="MBF60" s="672" t="s">
        <v>454</v>
      </c>
      <c r="MBG60" s="672" t="s">
        <v>453</v>
      </c>
      <c r="MBH60" s="672" t="s">
        <v>454</v>
      </c>
      <c r="MBI60" s="672" t="s">
        <v>453</v>
      </c>
      <c r="MBJ60" s="672" t="s">
        <v>454</v>
      </c>
      <c r="MBK60" s="672" t="s">
        <v>453</v>
      </c>
      <c r="MBL60" s="672" t="s">
        <v>454</v>
      </c>
      <c r="MBM60" s="672" t="s">
        <v>453</v>
      </c>
      <c r="MBN60" s="672" t="s">
        <v>454</v>
      </c>
      <c r="MBO60" s="672" t="s">
        <v>453</v>
      </c>
      <c r="MBP60" s="672" t="s">
        <v>454</v>
      </c>
      <c r="MBQ60" s="672" t="s">
        <v>453</v>
      </c>
      <c r="MBR60" s="672" t="s">
        <v>454</v>
      </c>
      <c r="MBS60" s="672" t="s">
        <v>453</v>
      </c>
      <c r="MBT60" s="672" t="s">
        <v>454</v>
      </c>
      <c r="MBU60" s="672" t="s">
        <v>453</v>
      </c>
      <c r="MBV60" s="672" t="s">
        <v>454</v>
      </c>
      <c r="MBW60" s="672" t="s">
        <v>453</v>
      </c>
      <c r="MBX60" s="672" t="s">
        <v>454</v>
      </c>
      <c r="MBY60" s="672" t="s">
        <v>453</v>
      </c>
      <c r="MBZ60" s="672" t="s">
        <v>454</v>
      </c>
      <c r="MCA60" s="672" t="s">
        <v>453</v>
      </c>
      <c r="MCB60" s="672" t="s">
        <v>454</v>
      </c>
      <c r="MCC60" s="672" t="s">
        <v>453</v>
      </c>
      <c r="MCD60" s="672" t="s">
        <v>454</v>
      </c>
      <c r="MCE60" s="672" t="s">
        <v>453</v>
      </c>
      <c r="MCF60" s="672" t="s">
        <v>454</v>
      </c>
      <c r="MCG60" s="672" t="s">
        <v>453</v>
      </c>
      <c r="MCH60" s="672" t="s">
        <v>454</v>
      </c>
      <c r="MCI60" s="672" t="s">
        <v>453</v>
      </c>
      <c r="MCJ60" s="672" t="s">
        <v>454</v>
      </c>
      <c r="MCK60" s="672" t="s">
        <v>453</v>
      </c>
      <c r="MCL60" s="672" t="s">
        <v>454</v>
      </c>
      <c r="MCM60" s="672" t="s">
        <v>453</v>
      </c>
      <c r="MCN60" s="672" t="s">
        <v>454</v>
      </c>
      <c r="MCO60" s="672" t="s">
        <v>453</v>
      </c>
      <c r="MCP60" s="672" t="s">
        <v>454</v>
      </c>
      <c r="MCQ60" s="672" t="s">
        <v>453</v>
      </c>
      <c r="MCR60" s="672" t="s">
        <v>454</v>
      </c>
      <c r="MCS60" s="672" t="s">
        <v>453</v>
      </c>
      <c r="MCT60" s="672" t="s">
        <v>454</v>
      </c>
      <c r="MCU60" s="672" t="s">
        <v>453</v>
      </c>
      <c r="MCV60" s="672" t="s">
        <v>454</v>
      </c>
      <c r="MCW60" s="672" t="s">
        <v>453</v>
      </c>
      <c r="MCX60" s="672" t="s">
        <v>454</v>
      </c>
      <c r="MCY60" s="672" t="s">
        <v>453</v>
      </c>
      <c r="MCZ60" s="672" t="s">
        <v>454</v>
      </c>
      <c r="MDA60" s="672" t="s">
        <v>453</v>
      </c>
      <c r="MDB60" s="672" t="s">
        <v>454</v>
      </c>
      <c r="MDC60" s="672" t="s">
        <v>453</v>
      </c>
      <c r="MDD60" s="672" t="s">
        <v>454</v>
      </c>
      <c r="MDE60" s="672" t="s">
        <v>453</v>
      </c>
      <c r="MDF60" s="672" t="s">
        <v>454</v>
      </c>
      <c r="MDG60" s="672" t="s">
        <v>453</v>
      </c>
      <c r="MDH60" s="672" t="s">
        <v>454</v>
      </c>
      <c r="MDI60" s="672" t="s">
        <v>453</v>
      </c>
      <c r="MDJ60" s="672" t="s">
        <v>454</v>
      </c>
      <c r="MDK60" s="672" t="s">
        <v>453</v>
      </c>
      <c r="MDL60" s="672" t="s">
        <v>454</v>
      </c>
      <c r="MDM60" s="672" t="s">
        <v>453</v>
      </c>
      <c r="MDN60" s="672" t="s">
        <v>454</v>
      </c>
      <c r="MDO60" s="672" t="s">
        <v>453</v>
      </c>
      <c r="MDP60" s="672" t="s">
        <v>454</v>
      </c>
      <c r="MDQ60" s="672" t="s">
        <v>453</v>
      </c>
      <c r="MDR60" s="672" t="s">
        <v>454</v>
      </c>
      <c r="MDS60" s="672" t="s">
        <v>453</v>
      </c>
      <c r="MDT60" s="672" t="s">
        <v>454</v>
      </c>
      <c r="MDU60" s="672" t="s">
        <v>453</v>
      </c>
      <c r="MDV60" s="672" t="s">
        <v>454</v>
      </c>
      <c r="MDW60" s="672" t="s">
        <v>453</v>
      </c>
      <c r="MDX60" s="672" t="s">
        <v>454</v>
      </c>
      <c r="MDY60" s="672" t="s">
        <v>453</v>
      </c>
      <c r="MDZ60" s="672" t="s">
        <v>454</v>
      </c>
      <c r="MEA60" s="672" t="s">
        <v>453</v>
      </c>
      <c r="MEB60" s="672" t="s">
        <v>454</v>
      </c>
      <c r="MEC60" s="672" t="s">
        <v>453</v>
      </c>
      <c r="MED60" s="672" t="s">
        <v>454</v>
      </c>
      <c r="MEE60" s="672" t="s">
        <v>453</v>
      </c>
      <c r="MEF60" s="672" t="s">
        <v>454</v>
      </c>
      <c r="MEG60" s="672" t="s">
        <v>453</v>
      </c>
      <c r="MEH60" s="672" t="s">
        <v>454</v>
      </c>
      <c r="MEI60" s="672" t="s">
        <v>453</v>
      </c>
      <c r="MEJ60" s="672" t="s">
        <v>454</v>
      </c>
      <c r="MEK60" s="672" t="s">
        <v>453</v>
      </c>
      <c r="MEL60" s="672" t="s">
        <v>454</v>
      </c>
      <c r="MEM60" s="672" t="s">
        <v>453</v>
      </c>
      <c r="MEN60" s="672" t="s">
        <v>454</v>
      </c>
      <c r="MEO60" s="672" t="s">
        <v>453</v>
      </c>
      <c r="MEP60" s="672" t="s">
        <v>454</v>
      </c>
      <c r="MEQ60" s="672" t="s">
        <v>453</v>
      </c>
      <c r="MER60" s="672" t="s">
        <v>454</v>
      </c>
      <c r="MES60" s="672" t="s">
        <v>453</v>
      </c>
      <c r="MET60" s="672" t="s">
        <v>454</v>
      </c>
      <c r="MEU60" s="672" t="s">
        <v>453</v>
      </c>
      <c r="MEV60" s="672" t="s">
        <v>454</v>
      </c>
      <c r="MEW60" s="672" t="s">
        <v>453</v>
      </c>
      <c r="MEX60" s="672" t="s">
        <v>454</v>
      </c>
      <c r="MEY60" s="672" t="s">
        <v>453</v>
      </c>
      <c r="MEZ60" s="672" t="s">
        <v>454</v>
      </c>
      <c r="MFA60" s="672" t="s">
        <v>453</v>
      </c>
      <c r="MFB60" s="672" t="s">
        <v>454</v>
      </c>
      <c r="MFC60" s="672" t="s">
        <v>453</v>
      </c>
      <c r="MFD60" s="672" t="s">
        <v>454</v>
      </c>
      <c r="MFE60" s="672" t="s">
        <v>453</v>
      </c>
      <c r="MFF60" s="672" t="s">
        <v>454</v>
      </c>
      <c r="MFG60" s="672" t="s">
        <v>453</v>
      </c>
      <c r="MFH60" s="672" t="s">
        <v>454</v>
      </c>
      <c r="MFI60" s="672" t="s">
        <v>453</v>
      </c>
      <c r="MFJ60" s="672" t="s">
        <v>454</v>
      </c>
      <c r="MFK60" s="672" t="s">
        <v>453</v>
      </c>
      <c r="MFL60" s="672" t="s">
        <v>454</v>
      </c>
      <c r="MFM60" s="672" t="s">
        <v>453</v>
      </c>
      <c r="MFN60" s="672" t="s">
        <v>454</v>
      </c>
      <c r="MFO60" s="672" t="s">
        <v>453</v>
      </c>
      <c r="MFP60" s="672" t="s">
        <v>454</v>
      </c>
      <c r="MFQ60" s="672" t="s">
        <v>453</v>
      </c>
      <c r="MFR60" s="672" t="s">
        <v>454</v>
      </c>
      <c r="MFS60" s="672" t="s">
        <v>453</v>
      </c>
      <c r="MFT60" s="672" t="s">
        <v>454</v>
      </c>
      <c r="MFU60" s="672" t="s">
        <v>453</v>
      </c>
      <c r="MFV60" s="672" t="s">
        <v>454</v>
      </c>
      <c r="MFW60" s="672" t="s">
        <v>453</v>
      </c>
      <c r="MFX60" s="672" t="s">
        <v>454</v>
      </c>
      <c r="MFY60" s="672" t="s">
        <v>453</v>
      </c>
      <c r="MFZ60" s="672" t="s">
        <v>454</v>
      </c>
      <c r="MGA60" s="672" t="s">
        <v>453</v>
      </c>
      <c r="MGB60" s="672" t="s">
        <v>454</v>
      </c>
      <c r="MGC60" s="672" t="s">
        <v>453</v>
      </c>
      <c r="MGD60" s="672" t="s">
        <v>454</v>
      </c>
      <c r="MGE60" s="672" t="s">
        <v>453</v>
      </c>
      <c r="MGF60" s="672" t="s">
        <v>454</v>
      </c>
      <c r="MGG60" s="672" t="s">
        <v>453</v>
      </c>
      <c r="MGH60" s="672" t="s">
        <v>454</v>
      </c>
      <c r="MGI60" s="672" t="s">
        <v>453</v>
      </c>
      <c r="MGJ60" s="672" t="s">
        <v>454</v>
      </c>
      <c r="MGK60" s="672" t="s">
        <v>453</v>
      </c>
      <c r="MGL60" s="672" t="s">
        <v>454</v>
      </c>
      <c r="MGM60" s="672" t="s">
        <v>453</v>
      </c>
      <c r="MGN60" s="672" t="s">
        <v>454</v>
      </c>
      <c r="MGO60" s="672" t="s">
        <v>453</v>
      </c>
      <c r="MGP60" s="672" t="s">
        <v>454</v>
      </c>
      <c r="MGQ60" s="672" t="s">
        <v>453</v>
      </c>
      <c r="MGR60" s="672" t="s">
        <v>454</v>
      </c>
      <c r="MGS60" s="672" t="s">
        <v>453</v>
      </c>
      <c r="MGT60" s="672" t="s">
        <v>454</v>
      </c>
      <c r="MGU60" s="672" t="s">
        <v>453</v>
      </c>
      <c r="MGV60" s="672" t="s">
        <v>454</v>
      </c>
      <c r="MGW60" s="672" t="s">
        <v>453</v>
      </c>
      <c r="MGX60" s="672" t="s">
        <v>454</v>
      </c>
      <c r="MGY60" s="672" t="s">
        <v>453</v>
      </c>
      <c r="MGZ60" s="672" t="s">
        <v>454</v>
      </c>
      <c r="MHA60" s="672" t="s">
        <v>453</v>
      </c>
      <c r="MHB60" s="672" t="s">
        <v>454</v>
      </c>
      <c r="MHC60" s="672" t="s">
        <v>453</v>
      </c>
      <c r="MHD60" s="672" t="s">
        <v>454</v>
      </c>
      <c r="MHE60" s="672" t="s">
        <v>453</v>
      </c>
      <c r="MHF60" s="672" t="s">
        <v>454</v>
      </c>
      <c r="MHG60" s="672" t="s">
        <v>453</v>
      </c>
      <c r="MHH60" s="672" t="s">
        <v>454</v>
      </c>
      <c r="MHI60" s="672" t="s">
        <v>453</v>
      </c>
      <c r="MHJ60" s="672" t="s">
        <v>454</v>
      </c>
      <c r="MHK60" s="672" t="s">
        <v>453</v>
      </c>
      <c r="MHL60" s="672" t="s">
        <v>454</v>
      </c>
      <c r="MHM60" s="672" t="s">
        <v>453</v>
      </c>
      <c r="MHN60" s="672" t="s">
        <v>454</v>
      </c>
      <c r="MHO60" s="672" t="s">
        <v>453</v>
      </c>
      <c r="MHP60" s="672" t="s">
        <v>454</v>
      </c>
      <c r="MHQ60" s="672" t="s">
        <v>453</v>
      </c>
      <c r="MHR60" s="672" t="s">
        <v>454</v>
      </c>
      <c r="MHS60" s="672" t="s">
        <v>453</v>
      </c>
      <c r="MHT60" s="672" t="s">
        <v>454</v>
      </c>
      <c r="MHU60" s="672" t="s">
        <v>453</v>
      </c>
      <c r="MHV60" s="672" t="s">
        <v>454</v>
      </c>
      <c r="MHW60" s="672" t="s">
        <v>453</v>
      </c>
      <c r="MHX60" s="672" t="s">
        <v>454</v>
      </c>
      <c r="MHY60" s="672" t="s">
        <v>453</v>
      </c>
      <c r="MHZ60" s="672" t="s">
        <v>454</v>
      </c>
      <c r="MIA60" s="672" t="s">
        <v>453</v>
      </c>
      <c r="MIB60" s="672" t="s">
        <v>454</v>
      </c>
      <c r="MIC60" s="672" t="s">
        <v>453</v>
      </c>
      <c r="MID60" s="672" t="s">
        <v>454</v>
      </c>
      <c r="MIE60" s="672" t="s">
        <v>453</v>
      </c>
      <c r="MIF60" s="672" t="s">
        <v>454</v>
      </c>
      <c r="MIG60" s="672" t="s">
        <v>453</v>
      </c>
      <c r="MIH60" s="672" t="s">
        <v>454</v>
      </c>
      <c r="MII60" s="672" t="s">
        <v>453</v>
      </c>
      <c r="MIJ60" s="672" t="s">
        <v>454</v>
      </c>
      <c r="MIK60" s="672" t="s">
        <v>453</v>
      </c>
      <c r="MIL60" s="672" t="s">
        <v>454</v>
      </c>
      <c r="MIM60" s="672" t="s">
        <v>453</v>
      </c>
      <c r="MIN60" s="672" t="s">
        <v>454</v>
      </c>
      <c r="MIO60" s="672" t="s">
        <v>453</v>
      </c>
      <c r="MIP60" s="672" t="s">
        <v>454</v>
      </c>
      <c r="MIQ60" s="672" t="s">
        <v>453</v>
      </c>
      <c r="MIR60" s="672" t="s">
        <v>454</v>
      </c>
      <c r="MIS60" s="672" t="s">
        <v>453</v>
      </c>
      <c r="MIT60" s="672" t="s">
        <v>454</v>
      </c>
      <c r="MIU60" s="672" t="s">
        <v>453</v>
      </c>
      <c r="MIV60" s="672" t="s">
        <v>454</v>
      </c>
      <c r="MIW60" s="672" t="s">
        <v>453</v>
      </c>
      <c r="MIX60" s="672" t="s">
        <v>454</v>
      </c>
      <c r="MIY60" s="672" t="s">
        <v>453</v>
      </c>
      <c r="MIZ60" s="672" t="s">
        <v>454</v>
      </c>
      <c r="MJA60" s="672" t="s">
        <v>453</v>
      </c>
      <c r="MJB60" s="672" t="s">
        <v>454</v>
      </c>
      <c r="MJC60" s="672" t="s">
        <v>453</v>
      </c>
      <c r="MJD60" s="672" t="s">
        <v>454</v>
      </c>
      <c r="MJE60" s="672" t="s">
        <v>453</v>
      </c>
      <c r="MJF60" s="672" t="s">
        <v>454</v>
      </c>
      <c r="MJG60" s="672" t="s">
        <v>453</v>
      </c>
      <c r="MJH60" s="672" t="s">
        <v>454</v>
      </c>
      <c r="MJI60" s="672" t="s">
        <v>453</v>
      </c>
      <c r="MJJ60" s="672" t="s">
        <v>454</v>
      </c>
      <c r="MJK60" s="672" t="s">
        <v>453</v>
      </c>
      <c r="MJL60" s="672" t="s">
        <v>454</v>
      </c>
      <c r="MJM60" s="672" t="s">
        <v>453</v>
      </c>
      <c r="MJN60" s="672" t="s">
        <v>454</v>
      </c>
      <c r="MJO60" s="672" t="s">
        <v>453</v>
      </c>
      <c r="MJP60" s="672" t="s">
        <v>454</v>
      </c>
      <c r="MJQ60" s="672" t="s">
        <v>453</v>
      </c>
      <c r="MJR60" s="672" t="s">
        <v>454</v>
      </c>
      <c r="MJS60" s="672" t="s">
        <v>453</v>
      </c>
      <c r="MJT60" s="672" t="s">
        <v>454</v>
      </c>
      <c r="MJU60" s="672" t="s">
        <v>453</v>
      </c>
      <c r="MJV60" s="672" t="s">
        <v>454</v>
      </c>
      <c r="MJW60" s="672" t="s">
        <v>453</v>
      </c>
      <c r="MJX60" s="672" t="s">
        <v>454</v>
      </c>
      <c r="MJY60" s="672" t="s">
        <v>453</v>
      </c>
      <c r="MJZ60" s="672" t="s">
        <v>454</v>
      </c>
      <c r="MKA60" s="672" t="s">
        <v>453</v>
      </c>
      <c r="MKB60" s="672" t="s">
        <v>454</v>
      </c>
      <c r="MKC60" s="672" t="s">
        <v>453</v>
      </c>
      <c r="MKD60" s="672" t="s">
        <v>454</v>
      </c>
      <c r="MKE60" s="672" t="s">
        <v>453</v>
      </c>
      <c r="MKF60" s="672" t="s">
        <v>454</v>
      </c>
      <c r="MKG60" s="672" t="s">
        <v>453</v>
      </c>
      <c r="MKH60" s="672" t="s">
        <v>454</v>
      </c>
      <c r="MKI60" s="672" t="s">
        <v>453</v>
      </c>
      <c r="MKJ60" s="672" t="s">
        <v>454</v>
      </c>
      <c r="MKK60" s="672" t="s">
        <v>453</v>
      </c>
      <c r="MKL60" s="672" t="s">
        <v>454</v>
      </c>
      <c r="MKM60" s="672" t="s">
        <v>453</v>
      </c>
      <c r="MKN60" s="672" t="s">
        <v>454</v>
      </c>
      <c r="MKO60" s="672" t="s">
        <v>453</v>
      </c>
      <c r="MKP60" s="672" t="s">
        <v>454</v>
      </c>
      <c r="MKQ60" s="672" t="s">
        <v>453</v>
      </c>
      <c r="MKR60" s="672" t="s">
        <v>454</v>
      </c>
      <c r="MKS60" s="672" t="s">
        <v>453</v>
      </c>
      <c r="MKT60" s="672" t="s">
        <v>454</v>
      </c>
      <c r="MKU60" s="672" t="s">
        <v>453</v>
      </c>
      <c r="MKV60" s="672" t="s">
        <v>454</v>
      </c>
      <c r="MKW60" s="672" t="s">
        <v>453</v>
      </c>
      <c r="MKX60" s="672" t="s">
        <v>454</v>
      </c>
      <c r="MKY60" s="672" t="s">
        <v>453</v>
      </c>
      <c r="MKZ60" s="672" t="s">
        <v>454</v>
      </c>
      <c r="MLA60" s="672" t="s">
        <v>453</v>
      </c>
      <c r="MLB60" s="672" t="s">
        <v>454</v>
      </c>
      <c r="MLC60" s="672" t="s">
        <v>453</v>
      </c>
      <c r="MLD60" s="672" t="s">
        <v>454</v>
      </c>
      <c r="MLE60" s="672" t="s">
        <v>453</v>
      </c>
      <c r="MLF60" s="672" t="s">
        <v>454</v>
      </c>
      <c r="MLG60" s="672" t="s">
        <v>453</v>
      </c>
      <c r="MLH60" s="672" t="s">
        <v>454</v>
      </c>
      <c r="MLI60" s="672" t="s">
        <v>453</v>
      </c>
      <c r="MLJ60" s="672" t="s">
        <v>454</v>
      </c>
      <c r="MLK60" s="672" t="s">
        <v>453</v>
      </c>
      <c r="MLL60" s="672" t="s">
        <v>454</v>
      </c>
      <c r="MLM60" s="672" t="s">
        <v>453</v>
      </c>
      <c r="MLN60" s="672" t="s">
        <v>454</v>
      </c>
      <c r="MLO60" s="672" t="s">
        <v>453</v>
      </c>
      <c r="MLP60" s="672" t="s">
        <v>454</v>
      </c>
      <c r="MLQ60" s="672" t="s">
        <v>453</v>
      </c>
      <c r="MLR60" s="672" t="s">
        <v>454</v>
      </c>
      <c r="MLS60" s="672" t="s">
        <v>453</v>
      </c>
      <c r="MLT60" s="672" t="s">
        <v>454</v>
      </c>
      <c r="MLU60" s="672" t="s">
        <v>453</v>
      </c>
      <c r="MLV60" s="672" t="s">
        <v>454</v>
      </c>
      <c r="MLW60" s="672" t="s">
        <v>453</v>
      </c>
      <c r="MLX60" s="672" t="s">
        <v>454</v>
      </c>
      <c r="MLY60" s="672" t="s">
        <v>453</v>
      </c>
      <c r="MLZ60" s="672" t="s">
        <v>454</v>
      </c>
      <c r="MMA60" s="672" t="s">
        <v>453</v>
      </c>
      <c r="MMB60" s="672" t="s">
        <v>454</v>
      </c>
      <c r="MMC60" s="672" t="s">
        <v>453</v>
      </c>
      <c r="MMD60" s="672" t="s">
        <v>454</v>
      </c>
      <c r="MME60" s="672" t="s">
        <v>453</v>
      </c>
      <c r="MMF60" s="672" t="s">
        <v>454</v>
      </c>
      <c r="MMG60" s="672" t="s">
        <v>453</v>
      </c>
      <c r="MMH60" s="672" t="s">
        <v>454</v>
      </c>
      <c r="MMI60" s="672" t="s">
        <v>453</v>
      </c>
      <c r="MMJ60" s="672" t="s">
        <v>454</v>
      </c>
      <c r="MMK60" s="672" t="s">
        <v>453</v>
      </c>
      <c r="MML60" s="672" t="s">
        <v>454</v>
      </c>
      <c r="MMM60" s="672" t="s">
        <v>453</v>
      </c>
      <c r="MMN60" s="672" t="s">
        <v>454</v>
      </c>
      <c r="MMO60" s="672" t="s">
        <v>453</v>
      </c>
      <c r="MMP60" s="672" t="s">
        <v>454</v>
      </c>
      <c r="MMQ60" s="672" t="s">
        <v>453</v>
      </c>
      <c r="MMR60" s="672" t="s">
        <v>454</v>
      </c>
      <c r="MMS60" s="672" t="s">
        <v>453</v>
      </c>
      <c r="MMT60" s="672" t="s">
        <v>454</v>
      </c>
      <c r="MMU60" s="672" t="s">
        <v>453</v>
      </c>
      <c r="MMV60" s="672" t="s">
        <v>454</v>
      </c>
      <c r="MMW60" s="672" t="s">
        <v>453</v>
      </c>
      <c r="MMX60" s="672" t="s">
        <v>454</v>
      </c>
      <c r="MMY60" s="672" t="s">
        <v>453</v>
      </c>
      <c r="MMZ60" s="672" t="s">
        <v>454</v>
      </c>
      <c r="MNA60" s="672" t="s">
        <v>453</v>
      </c>
      <c r="MNB60" s="672" t="s">
        <v>454</v>
      </c>
      <c r="MNC60" s="672" t="s">
        <v>453</v>
      </c>
      <c r="MND60" s="672" t="s">
        <v>454</v>
      </c>
      <c r="MNE60" s="672" t="s">
        <v>453</v>
      </c>
      <c r="MNF60" s="672" t="s">
        <v>454</v>
      </c>
      <c r="MNG60" s="672" t="s">
        <v>453</v>
      </c>
      <c r="MNH60" s="672" t="s">
        <v>454</v>
      </c>
      <c r="MNI60" s="672" t="s">
        <v>453</v>
      </c>
      <c r="MNJ60" s="672" t="s">
        <v>454</v>
      </c>
      <c r="MNK60" s="672" t="s">
        <v>453</v>
      </c>
      <c r="MNL60" s="672" t="s">
        <v>454</v>
      </c>
      <c r="MNM60" s="672" t="s">
        <v>453</v>
      </c>
      <c r="MNN60" s="672" t="s">
        <v>454</v>
      </c>
      <c r="MNO60" s="672" t="s">
        <v>453</v>
      </c>
      <c r="MNP60" s="672" t="s">
        <v>454</v>
      </c>
      <c r="MNQ60" s="672" t="s">
        <v>453</v>
      </c>
      <c r="MNR60" s="672" t="s">
        <v>454</v>
      </c>
      <c r="MNS60" s="672" t="s">
        <v>453</v>
      </c>
      <c r="MNT60" s="672" t="s">
        <v>454</v>
      </c>
      <c r="MNU60" s="672" t="s">
        <v>453</v>
      </c>
      <c r="MNV60" s="672" t="s">
        <v>454</v>
      </c>
      <c r="MNW60" s="672" t="s">
        <v>453</v>
      </c>
      <c r="MNX60" s="672" t="s">
        <v>454</v>
      </c>
      <c r="MNY60" s="672" t="s">
        <v>453</v>
      </c>
      <c r="MNZ60" s="672" t="s">
        <v>454</v>
      </c>
      <c r="MOA60" s="672" t="s">
        <v>453</v>
      </c>
      <c r="MOB60" s="672" t="s">
        <v>454</v>
      </c>
      <c r="MOC60" s="672" t="s">
        <v>453</v>
      </c>
      <c r="MOD60" s="672" t="s">
        <v>454</v>
      </c>
      <c r="MOE60" s="672" t="s">
        <v>453</v>
      </c>
      <c r="MOF60" s="672" t="s">
        <v>454</v>
      </c>
      <c r="MOG60" s="672" t="s">
        <v>453</v>
      </c>
      <c r="MOH60" s="672" t="s">
        <v>454</v>
      </c>
      <c r="MOI60" s="672" t="s">
        <v>453</v>
      </c>
      <c r="MOJ60" s="672" t="s">
        <v>454</v>
      </c>
      <c r="MOK60" s="672" t="s">
        <v>453</v>
      </c>
      <c r="MOL60" s="672" t="s">
        <v>454</v>
      </c>
      <c r="MOM60" s="672" t="s">
        <v>453</v>
      </c>
      <c r="MON60" s="672" t="s">
        <v>454</v>
      </c>
      <c r="MOO60" s="672" t="s">
        <v>453</v>
      </c>
      <c r="MOP60" s="672" t="s">
        <v>454</v>
      </c>
      <c r="MOQ60" s="672" t="s">
        <v>453</v>
      </c>
      <c r="MOR60" s="672" t="s">
        <v>454</v>
      </c>
      <c r="MOS60" s="672" t="s">
        <v>453</v>
      </c>
      <c r="MOT60" s="672" t="s">
        <v>454</v>
      </c>
      <c r="MOU60" s="672" t="s">
        <v>453</v>
      </c>
      <c r="MOV60" s="672" t="s">
        <v>454</v>
      </c>
      <c r="MOW60" s="672" t="s">
        <v>453</v>
      </c>
      <c r="MOX60" s="672" t="s">
        <v>454</v>
      </c>
      <c r="MOY60" s="672" t="s">
        <v>453</v>
      </c>
      <c r="MOZ60" s="672" t="s">
        <v>454</v>
      </c>
      <c r="MPA60" s="672" t="s">
        <v>453</v>
      </c>
      <c r="MPB60" s="672" t="s">
        <v>454</v>
      </c>
      <c r="MPC60" s="672" t="s">
        <v>453</v>
      </c>
      <c r="MPD60" s="672" t="s">
        <v>454</v>
      </c>
      <c r="MPE60" s="672" t="s">
        <v>453</v>
      </c>
      <c r="MPF60" s="672" t="s">
        <v>454</v>
      </c>
      <c r="MPG60" s="672" t="s">
        <v>453</v>
      </c>
      <c r="MPH60" s="672" t="s">
        <v>454</v>
      </c>
      <c r="MPI60" s="672" t="s">
        <v>453</v>
      </c>
      <c r="MPJ60" s="672" t="s">
        <v>454</v>
      </c>
      <c r="MPK60" s="672" t="s">
        <v>453</v>
      </c>
      <c r="MPL60" s="672" t="s">
        <v>454</v>
      </c>
      <c r="MPM60" s="672" t="s">
        <v>453</v>
      </c>
      <c r="MPN60" s="672" t="s">
        <v>454</v>
      </c>
      <c r="MPO60" s="672" t="s">
        <v>453</v>
      </c>
      <c r="MPP60" s="672" t="s">
        <v>454</v>
      </c>
      <c r="MPQ60" s="672" t="s">
        <v>453</v>
      </c>
      <c r="MPR60" s="672" t="s">
        <v>454</v>
      </c>
      <c r="MPS60" s="672" t="s">
        <v>453</v>
      </c>
      <c r="MPT60" s="672" t="s">
        <v>454</v>
      </c>
      <c r="MPU60" s="672" t="s">
        <v>453</v>
      </c>
      <c r="MPV60" s="672" t="s">
        <v>454</v>
      </c>
      <c r="MPW60" s="672" t="s">
        <v>453</v>
      </c>
      <c r="MPX60" s="672" t="s">
        <v>454</v>
      </c>
      <c r="MPY60" s="672" t="s">
        <v>453</v>
      </c>
      <c r="MPZ60" s="672" t="s">
        <v>454</v>
      </c>
      <c r="MQA60" s="672" t="s">
        <v>453</v>
      </c>
      <c r="MQB60" s="672" t="s">
        <v>454</v>
      </c>
      <c r="MQC60" s="672" t="s">
        <v>453</v>
      </c>
      <c r="MQD60" s="672" t="s">
        <v>454</v>
      </c>
      <c r="MQE60" s="672" t="s">
        <v>453</v>
      </c>
      <c r="MQF60" s="672" t="s">
        <v>454</v>
      </c>
      <c r="MQG60" s="672" t="s">
        <v>453</v>
      </c>
      <c r="MQH60" s="672" t="s">
        <v>454</v>
      </c>
      <c r="MQI60" s="672" t="s">
        <v>453</v>
      </c>
      <c r="MQJ60" s="672" t="s">
        <v>454</v>
      </c>
      <c r="MQK60" s="672" t="s">
        <v>453</v>
      </c>
      <c r="MQL60" s="672" t="s">
        <v>454</v>
      </c>
      <c r="MQM60" s="672" t="s">
        <v>453</v>
      </c>
      <c r="MQN60" s="672" t="s">
        <v>454</v>
      </c>
      <c r="MQO60" s="672" t="s">
        <v>453</v>
      </c>
      <c r="MQP60" s="672" t="s">
        <v>454</v>
      </c>
      <c r="MQQ60" s="672" t="s">
        <v>453</v>
      </c>
      <c r="MQR60" s="672" t="s">
        <v>454</v>
      </c>
      <c r="MQS60" s="672" t="s">
        <v>453</v>
      </c>
      <c r="MQT60" s="672" t="s">
        <v>454</v>
      </c>
      <c r="MQU60" s="672" t="s">
        <v>453</v>
      </c>
      <c r="MQV60" s="672" t="s">
        <v>454</v>
      </c>
      <c r="MQW60" s="672" t="s">
        <v>453</v>
      </c>
      <c r="MQX60" s="672" t="s">
        <v>454</v>
      </c>
      <c r="MQY60" s="672" t="s">
        <v>453</v>
      </c>
      <c r="MQZ60" s="672" t="s">
        <v>454</v>
      </c>
      <c r="MRA60" s="672" t="s">
        <v>453</v>
      </c>
      <c r="MRB60" s="672" t="s">
        <v>454</v>
      </c>
      <c r="MRC60" s="672" t="s">
        <v>453</v>
      </c>
      <c r="MRD60" s="672" t="s">
        <v>454</v>
      </c>
      <c r="MRE60" s="672" t="s">
        <v>453</v>
      </c>
      <c r="MRF60" s="672" t="s">
        <v>454</v>
      </c>
      <c r="MRG60" s="672" t="s">
        <v>453</v>
      </c>
      <c r="MRH60" s="672" t="s">
        <v>454</v>
      </c>
      <c r="MRI60" s="672" t="s">
        <v>453</v>
      </c>
      <c r="MRJ60" s="672" t="s">
        <v>454</v>
      </c>
      <c r="MRK60" s="672" t="s">
        <v>453</v>
      </c>
      <c r="MRL60" s="672" t="s">
        <v>454</v>
      </c>
      <c r="MRM60" s="672" t="s">
        <v>453</v>
      </c>
      <c r="MRN60" s="672" t="s">
        <v>454</v>
      </c>
      <c r="MRO60" s="672" t="s">
        <v>453</v>
      </c>
      <c r="MRP60" s="672" t="s">
        <v>454</v>
      </c>
      <c r="MRQ60" s="672" t="s">
        <v>453</v>
      </c>
      <c r="MRR60" s="672" t="s">
        <v>454</v>
      </c>
      <c r="MRS60" s="672" t="s">
        <v>453</v>
      </c>
      <c r="MRT60" s="672" t="s">
        <v>454</v>
      </c>
      <c r="MRU60" s="672" t="s">
        <v>453</v>
      </c>
      <c r="MRV60" s="672" t="s">
        <v>454</v>
      </c>
      <c r="MRW60" s="672" t="s">
        <v>453</v>
      </c>
      <c r="MRX60" s="672" t="s">
        <v>454</v>
      </c>
      <c r="MRY60" s="672" t="s">
        <v>453</v>
      </c>
      <c r="MRZ60" s="672" t="s">
        <v>454</v>
      </c>
      <c r="MSA60" s="672" t="s">
        <v>453</v>
      </c>
      <c r="MSB60" s="672" t="s">
        <v>454</v>
      </c>
      <c r="MSC60" s="672" t="s">
        <v>453</v>
      </c>
      <c r="MSD60" s="672" t="s">
        <v>454</v>
      </c>
      <c r="MSE60" s="672" t="s">
        <v>453</v>
      </c>
      <c r="MSF60" s="672" t="s">
        <v>454</v>
      </c>
      <c r="MSG60" s="672" t="s">
        <v>453</v>
      </c>
      <c r="MSH60" s="672" t="s">
        <v>454</v>
      </c>
      <c r="MSI60" s="672" t="s">
        <v>453</v>
      </c>
      <c r="MSJ60" s="672" t="s">
        <v>454</v>
      </c>
      <c r="MSK60" s="672" t="s">
        <v>453</v>
      </c>
      <c r="MSL60" s="672" t="s">
        <v>454</v>
      </c>
      <c r="MSM60" s="672" t="s">
        <v>453</v>
      </c>
      <c r="MSN60" s="672" t="s">
        <v>454</v>
      </c>
      <c r="MSO60" s="672" t="s">
        <v>453</v>
      </c>
      <c r="MSP60" s="672" t="s">
        <v>454</v>
      </c>
      <c r="MSQ60" s="672" t="s">
        <v>453</v>
      </c>
      <c r="MSR60" s="672" t="s">
        <v>454</v>
      </c>
      <c r="MSS60" s="672" t="s">
        <v>453</v>
      </c>
      <c r="MST60" s="672" t="s">
        <v>454</v>
      </c>
      <c r="MSU60" s="672" t="s">
        <v>453</v>
      </c>
      <c r="MSV60" s="672" t="s">
        <v>454</v>
      </c>
      <c r="MSW60" s="672" t="s">
        <v>453</v>
      </c>
      <c r="MSX60" s="672" t="s">
        <v>454</v>
      </c>
      <c r="MSY60" s="672" t="s">
        <v>453</v>
      </c>
      <c r="MSZ60" s="672" t="s">
        <v>454</v>
      </c>
      <c r="MTA60" s="672" t="s">
        <v>453</v>
      </c>
      <c r="MTB60" s="672" t="s">
        <v>454</v>
      </c>
      <c r="MTC60" s="672" t="s">
        <v>453</v>
      </c>
      <c r="MTD60" s="672" t="s">
        <v>454</v>
      </c>
      <c r="MTE60" s="672" t="s">
        <v>453</v>
      </c>
      <c r="MTF60" s="672" t="s">
        <v>454</v>
      </c>
      <c r="MTG60" s="672" t="s">
        <v>453</v>
      </c>
      <c r="MTH60" s="672" t="s">
        <v>454</v>
      </c>
      <c r="MTI60" s="672" t="s">
        <v>453</v>
      </c>
      <c r="MTJ60" s="672" t="s">
        <v>454</v>
      </c>
      <c r="MTK60" s="672" t="s">
        <v>453</v>
      </c>
      <c r="MTL60" s="672" t="s">
        <v>454</v>
      </c>
      <c r="MTM60" s="672" t="s">
        <v>453</v>
      </c>
      <c r="MTN60" s="672" t="s">
        <v>454</v>
      </c>
      <c r="MTO60" s="672" t="s">
        <v>453</v>
      </c>
      <c r="MTP60" s="672" t="s">
        <v>454</v>
      </c>
      <c r="MTQ60" s="672" t="s">
        <v>453</v>
      </c>
      <c r="MTR60" s="672" t="s">
        <v>454</v>
      </c>
      <c r="MTS60" s="672" t="s">
        <v>453</v>
      </c>
      <c r="MTT60" s="672" t="s">
        <v>454</v>
      </c>
      <c r="MTU60" s="672" t="s">
        <v>453</v>
      </c>
      <c r="MTV60" s="672" t="s">
        <v>454</v>
      </c>
      <c r="MTW60" s="672" t="s">
        <v>453</v>
      </c>
      <c r="MTX60" s="672" t="s">
        <v>454</v>
      </c>
      <c r="MTY60" s="672" t="s">
        <v>453</v>
      </c>
      <c r="MTZ60" s="672" t="s">
        <v>454</v>
      </c>
      <c r="MUA60" s="672" t="s">
        <v>453</v>
      </c>
      <c r="MUB60" s="672" t="s">
        <v>454</v>
      </c>
      <c r="MUC60" s="672" t="s">
        <v>453</v>
      </c>
      <c r="MUD60" s="672" t="s">
        <v>454</v>
      </c>
      <c r="MUE60" s="672" t="s">
        <v>453</v>
      </c>
      <c r="MUF60" s="672" t="s">
        <v>454</v>
      </c>
      <c r="MUG60" s="672" t="s">
        <v>453</v>
      </c>
      <c r="MUH60" s="672" t="s">
        <v>454</v>
      </c>
      <c r="MUI60" s="672" t="s">
        <v>453</v>
      </c>
      <c r="MUJ60" s="672" t="s">
        <v>454</v>
      </c>
      <c r="MUK60" s="672" t="s">
        <v>453</v>
      </c>
      <c r="MUL60" s="672" t="s">
        <v>454</v>
      </c>
      <c r="MUM60" s="672" t="s">
        <v>453</v>
      </c>
      <c r="MUN60" s="672" t="s">
        <v>454</v>
      </c>
      <c r="MUO60" s="672" t="s">
        <v>453</v>
      </c>
      <c r="MUP60" s="672" t="s">
        <v>454</v>
      </c>
      <c r="MUQ60" s="672" t="s">
        <v>453</v>
      </c>
      <c r="MUR60" s="672" t="s">
        <v>454</v>
      </c>
      <c r="MUS60" s="672" t="s">
        <v>453</v>
      </c>
      <c r="MUT60" s="672" t="s">
        <v>454</v>
      </c>
      <c r="MUU60" s="672" t="s">
        <v>453</v>
      </c>
      <c r="MUV60" s="672" t="s">
        <v>454</v>
      </c>
      <c r="MUW60" s="672" t="s">
        <v>453</v>
      </c>
      <c r="MUX60" s="672" t="s">
        <v>454</v>
      </c>
      <c r="MUY60" s="672" t="s">
        <v>453</v>
      </c>
      <c r="MUZ60" s="672" t="s">
        <v>454</v>
      </c>
      <c r="MVA60" s="672" t="s">
        <v>453</v>
      </c>
      <c r="MVB60" s="672" t="s">
        <v>454</v>
      </c>
      <c r="MVC60" s="672" t="s">
        <v>453</v>
      </c>
      <c r="MVD60" s="672" t="s">
        <v>454</v>
      </c>
      <c r="MVE60" s="672" t="s">
        <v>453</v>
      </c>
      <c r="MVF60" s="672" t="s">
        <v>454</v>
      </c>
      <c r="MVG60" s="672" t="s">
        <v>453</v>
      </c>
      <c r="MVH60" s="672" t="s">
        <v>454</v>
      </c>
      <c r="MVI60" s="672" t="s">
        <v>453</v>
      </c>
      <c r="MVJ60" s="672" t="s">
        <v>454</v>
      </c>
      <c r="MVK60" s="672" t="s">
        <v>453</v>
      </c>
      <c r="MVL60" s="672" t="s">
        <v>454</v>
      </c>
      <c r="MVM60" s="672" t="s">
        <v>453</v>
      </c>
      <c r="MVN60" s="672" t="s">
        <v>454</v>
      </c>
      <c r="MVO60" s="672" t="s">
        <v>453</v>
      </c>
      <c r="MVP60" s="672" t="s">
        <v>454</v>
      </c>
      <c r="MVQ60" s="672" t="s">
        <v>453</v>
      </c>
      <c r="MVR60" s="672" t="s">
        <v>454</v>
      </c>
      <c r="MVS60" s="672" t="s">
        <v>453</v>
      </c>
      <c r="MVT60" s="672" t="s">
        <v>454</v>
      </c>
      <c r="MVU60" s="672" t="s">
        <v>453</v>
      </c>
      <c r="MVV60" s="672" t="s">
        <v>454</v>
      </c>
      <c r="MVW60" s="672" t="s">
        <v>453</v>
      </c>
      <c r="MVX60" s="672" t="s">
        <v>454</v>
      </c>
      <c r="MVY60" s="672" t="s">
        <v>453</v>
      </c>
      <c r="MVZ60" s="672" t="s">
        <v>454</v>
      </c>
      <c r="MWA60" s="672" t="s">
        <v>453</v>
      </c>
      <c r="MWB60" s="672" t="s">
        <v>454</v>
      </c>
      <c r="MWC60" s="672" t="s">
        <v>453</v>
      </c>
      <c r="MWD60" s="672" t="s">
        <v>454</v>
      </c>
      <c r="MWE60" s="672" t="s">
        <v>453</v>
      </c>
      <c r="MWF60" s="672" t="s">
        <v>454</v>
      </c>
      <c r="MWG60" s="672" t="s">
        <v>453</v>
      </c>
      <c r="MWH60" s="672" t="s">
        <v>454</v>
      </c>
      <c r="MWI60" s="672" t="s">
        <v>453</v>
      </c>
      <c r="MWJ60" s="672" t="s">
        <v>454</v>
      </c>
      <c r="MWK60" s="672" t="s">
        <v>453</v>
      </c>
      <c r="MWL60" s="672" t="s">
        <v>454</v>
      </c>
      <c r="MWM60" s="672" t="s">
        <v>453</v>
      </c>
      <c r="MWN60" s="672" t="s">
        <v>454</v>
      </c>
      <c r="MWO60" s="672" t="s">
        <v>453</v>
      </c>
      <c r="MWP60" s="672" t="s">
        <v>454</v>
      </c>
      <c r="MWQ60" s="672" t="s">
        <v>453</v>
      </c>
      <c r="MWR60" s="672" t="s">
        <v>454</v>
      </c>
      <c r="MWS60" s="672" t="s">
        <v>453</v>
      </c>
      <c r="MWT60" s="672" t="s">
        <v>454</v>
      </c>
      <c r="MWU60" s="672" t="s">
        <v>453</v>
      </c>
      <c r="MWV60" s="672" t="s">
        <v>454</v>
      </c>
      <c r="MWW60" s="672" t="s">
        <v>453</v>
      </c>
      <c r="MWX60" s="672" t="s">
        <v>454</v>
      </c>
      <c r="MWY60" s="672" t="s">
        <v>453</v>
      </c>
      <c r="MWZ60" s="672" t="s">
        <v>454</v>
      </c>
      <c r="MXA60" s="672" t="s">
        <v>453</v>
      </c>
      <c r="MXB60" s="672" t="s">
        <v>454</v>
      </c>
      <c r="MXC60" s="672" t="s">
        <v>453</v>
      </c>
      <c r="MXD60" s="672" t="s">
        <v>454</v>
      </c>
      <c r="MXE60" s="672" t="s">
        <v>453</v>
      </c>
      <c r="MXF60" s="672" t="s">
        <v>454</v>
      </c>
      <c r="MXG60" s="672" t="s">
        <v>453</v>
      </c>
      <c r="MXH60" s="672" t="s">
        <v>454</v>
      </c>
      <c r="MXI60" s="672" t="s">
        <v>453</v>
      </c>
      <c r="MXJ60" s="672" t="s">
        <v>454</v>
      </c>
      <c r="MXK60" s="672" t="s">
        <v>453</v>
      </c>
      <c r="MXL60" s="672" t="s">
        <v>454</v>
      </c>
      <c r="MXM60" s="672" t="s">
        <v>453</v>
      </c>
      <c r="MXN60" s="672" t="s">
        <v>454</v>
      </c>
      <c r="MXO60" s="672" t="s">
        <v>453</v>
      </c>
      <c r="MXP60" s="672" t="s">
        <v>454</v>
      </c>
      <c r="MXQ60" s="672" t="s">
        <v>453</v>
      </c>
      <c r="MXR60" s="672" t="s">
        <v>454</v>
      </c>
      <c r="MXS60" s="672" t="s">
        <v>453</v>
      </c>
      <c r="MXT60" s="672" t="s">
        <v>454</v>
      </c>
      <c r="MXU60" s="672" t="s">
        <v>453</v>
      </c>
      <c r="MXV60" s="672" t="s">
        <v>454</v>
      </c>
      <c r="MXW60" s="672" t="s">
        <v>453</v>
      </c>
      <c r="MXX60" s="672" t="s">
        <v>454</v>
      </c>
      <c r="MXY60" s="672" t="s">
        <v>453</v>
      </c>
      <c r="MXZ60" s="672" t="s">
        <v>454</v>
      </c>
      <c r="MYA60" s="672" t="s">
        <v>453</v>
      </c>
      <c r="MYB60" s="672" t="s">
        <v>454</v>
      </c>
      <c r="MYC60" s="672" t="s">
        <v>453</v>
      </c>
      <c r="MYD60" s="672" t="s">
        <v>454</v>
      </c>
      <c r="MYE60" s="672" t="s">
        <v>453</v>
      </c>
      <c r="MYF60" s="672" t="s">
        <v>454</v>
      </c>
      <c r="MYG60" s="672" t="s">
        <v>453</v>
      </c>
      <c r="MYH60" s="672" t="s">
        <v>454</v>
      </c>
      <c r="MYI60" s="672" t="s">
        <v>453</v>
      </c>
      <c r="MYJ60" s="672" t="s">
        <v>454</v>
      </c>
      <c r="MYK60" s="672" t="s">
        <v>453</v>
      </c>
      <c r="MYL60" s="672" t="s">
        <v>454</v>
      </c>
      <c r="MYM60" s="672" t="s">
        <v>453</v>
      </c>
      <c r="MYN60" s="672" t="s">
        <v>454</v>
      </c>
      <c r="MYO60" s="672" t="s">
        <v>453</v>
      </c>
      <c r="MYP60" s="672" t="s">
        <v>454</v>
      </c>
      <c r="MYQ60" s="672" t="s">
        <v>453</v>
      </c>
      <c r="MYR60" s="672" t="s">
        <v>454</v>
      </c>
      <c r="MYS60" s="672" t="s">
        <v>453</v>
      </c>
      <c r="MYT60" s="672" t="s">
        <v>454</v>
      </c>
      <c r="MYU60" s="672" t="s">
        <v>453</v>
      </c>
      <c r="MYV60" s="672" t="s">
        <v>454</v>
      </c>
      <c r="MYW60" s="672" t="s">
        <v>453</v>
      </c>
      <c r="MYX60" s="672" t="s">
        <v>454</v>
      </c>
      <c r="MYY60" s="672" t="s">
        <v>453</v>
      </c>
      <c r="MYZ60" s="672" t="s">
        <v>454</v>
      </c>
      <c r="MZA60" s="672" t="s">
        <v>453</v>
      </c>
      <c r="MZB60" s="672" t="s">
        <v>454</v>
      </c>
      <c r="MZC60" s="672" t="s">
        <v>453</v>
      </c>
      <c r="MZD60" s="672" t="s">
        <v>454</v>
      </c>
      <c r="MZE60" s="672" t="s">
        <v>453</v>
      </c>
      <c r="MZF60" s="672" t="s">
        <v>454</v>
      </c>
      <c r="MZG60" s="672" t="s">
        <v>453</v>
      </c>
      <c r="MZH60" s="672" t="s">
        <v>454</v>
      </c>
      <c r="MZI60" s="672" t="s">
        <v>453</v>
      </c>
      <c r="MZJ60" s="672" t="s">
        <v>454</v>
      </c>
      <c r="MZK60" s="672" t="s">
        <v>453</v>
      </c>
      <c r="MZL60" s="672" t="s">
        <v>454</v>
      </c>
      <c r="MZM60" s="672" t="s">
        <v>453</v>
      </c>
      <c r="MZN60" s="672" t="s">
        <v>454</v>
      </c>
      <c r="MZO60" s="672" t="s">
        <v>453</v>
      </c>
      <c r="MZP60" s="672" t="s">
        <v>454</v>
      </c>
      <c r="MZQ60" s="672" t="s">
        <v>453</v>
      </c>
      <c r="MZR60" s="672" t="s">
        <v>454</v>
      </c>
      <c r="MZS60" s="672" t="s">
        <v>453</v>
      </c>
      <c r="MZT60" s="672" t="s">
        <v>454</v>
      </c>
      <c r="MZU60" s="672" t="s">
        <v>453</v>
      </c>
      <c r="MZV60" s="672" t="s">
        <v>454</v>
      </c>
      <c r="MZW60" s="672" t="s">
        <v>453</v>
      </c>
      <c r="MZX60" s="672" t="s">
        <v>454</v>
      </c>
      <c r="MZY60" s="672" t="s">
        <v>453</v>
      </c>
      <c r="MZZ60" s="672" t="s">
        <v>454</v>
      </c>
      <c r="NAA60" s="672" t="s">
        <v>453</v>
      </c>
      <c r="NAB60" s="672" t="s">
        <v>454</v>
      </c>
      <c r="NAC60" s="672" t="s">
        <v>453</v>
      </c>
      <c r="NAD60" s="672" t="s">
        <v>454</v>
      </c>
      <c r="NAE60" s="672" t="s">
        <v>453</v>
      </c>
      <c r="NAF60" s="672" t="s">
        <v>454</v>
      </c>
      <c r="NAG60" s="672" t="s">
        <v>453</v>
      </c>
      <c r="NAH60" s="672" t="s">
        <v>454</v>
      </c>
      <c r="NAI60" s="672" t="s">
        <v>453</v>
      </c>
      <c r="NAJ60" s="672" t="s">
        <v>454</v>
      </c>
      <c r="NAK60" s="672" t="s">
        <v>453</v>
      </c>
      <c r="NAL60" s="672" t="s">
        <v>454</v>
      </c>
      <c r="NAM60" s="672" t="s">
        <v>453</v>
      </c>
      <c r="NAN60" s="672" t="s">
        <v>454</v>
      </c>
      <c r="NAO60" s="672" t="s">
        <v>453</v>
      </c>
      <c r="NAP60" s="672" t="s">
        <v>454</v>
      </c>
      <c r="NAQ60" s="672" t="s">
        <v>453</v>
      </c>
      <c r="NAR60" s="672" t="s">
        <v>454</v>
      </c>
      <c r="NAS60" s="672" t="s">
        <v>453</v>
      </c>
      <c r="NAT60" s="672" t="s">
        <v>454</v>
      </c>
      <c r="NAU60" s="672" t="s">
        <v>453</v>
      </c>
      <c r="NAV60" s="672" t="s">
        <v>454</v>
      </c>
      <c r="NAW60" s="672" t="s">
        <v>453</v>
      </c>
      <c r="NAX60" s="672" t="s">
        <v>454</v>
      </c>
      <c r="NAY60" s="672" t="s">
        <v>453</v>
      </c>
      <c r="NAZ60" s="672" t="s">
        <v>454</v>
      </c>
      <c r="NBA60" s="672" t="s">
        <v>453</v>
      </c>
      <c r="NBB60" s="672" t="s">
        <v>454</v>
      </c>
      <c r="NBC60" s="672" t="s">
        <v>453</v>
      </c>
      <c r="NBD60" s="672" t="s">
        <v>454</v>
      </c>
      <c r="NBE60" s="672" t="s">
        <v>453</v>
      </c>
      <c r="NBF60" s="672" t="s">
        <v>454</v>
      </c>
      <c r="NBG60" s="672" t="s">
        <v>453</v>
      </c>
      <c r="NBH60" s="672" t="s">
        <v>454</v>
      </c>
      <c r="NBI60" s="672" t="s">
        <v>453</v>
      </c>
      <c r="NBJ60" s="672" t="s">
        <v>454</v>
      </c>
      <c r="NBK60" s="672" t="s">
        <v>453</v>
      </c>
      <c r="NBL60" s="672" t="s">
        <v>454</v>
      </c>
      <c r="NBM60" s="672" t="s">
        <v>453</v>
      </c>
      <c r="NBN60" s="672" t="s">
        <v>454</v>
      </c>
      <c r="NBO60" s="672" t="s">
        <v>453</v>
      </c>
      <c r="NBP60" s="672" t="s">
        <v>454</v>
      </c>
      <c r="NBQ60" s="672" t="s">
        <v>453</v>
      </c>
      <c r="NBR60" s="672" t="s">
        <v>454</v>
      </c>
      <c r="NBS60" s="672" t="s">
        <v>453</v>
      </c>
      <c r="NBT60" s="672" t="s">
        <v>454</v>
      </c>
      <c r="NBU60" s="672" t="s">
        <v>453</v>
      </c>
      <c r="NBV60" s="672" t="s">
        <v>454</v>
      </c>
      <c r="NBW60" s="672" t="s">
        <v>453</v>
      </c>
      <c r="NBX60" s="672" t="s">
        <v>454</v>
      </c>
      <c r="NBY60" s="672" t="s">
        <v>453</v>
      </c>
      <c r="NBZ60" s="672" t="s">
        <v>454</v>
      </c>
      <c r="NCA60" s="672" t="s">
        <v>453</v>
      </c>
      <c r="NCB60" s="672" t="s">
        <v>454</v>
      </c>
      <c r="NCC60" s="672" t="s">
        <v>453</v>
      </c>
      <c r="NCD60" s="672" t="s">
        <v>454</v>
      </c>
      <c r="NCE60" s="672" t="s">
        <v>453</v>
      </c>
      <c r="NCF60" s="672" t="s">
        <v>454</v>
      </c>
      <c r="NCG60" s="672" t="s">
        <v>453</v>
      </c>
      <c r="NCH60" s="672" t="s">
        <v>454</v>
      </c>
      <c r="NCI60" s="672" t="s">
        <v>453</v>
      </c>
      <c r="NCJ60" s="672" t="s">
        <v>454</v>
      </c>
      <c r="NCK60" s="672" t="s">
        <v>453</v>
      </c>
      <c r="NCL60" s="672" t="s">
        <v>454</v>
      </c>
      <c r="NCM60" s="672" t="s">
        <v>453</v>
      </c>
      <c r="NCN60" s="672" t="s">
        <v>454</v>
      </c>
      <c r="NCO60" s="672" t="s">
        <v>453</v>
      </c>
      <c r="NCP60" s="672" t="s">
        <v>454</v>
      </c>
      <c r="NCQ60" s="672" t="s">
        <v>453</v>
      </c>
      <c r="NCR60" s="672" t="s">
        <v>454</v>
      </c>
      <c r="NCS60" s="672" t="s">
        <v>453</v>
      </c>
      <c r="NCT60" s="672" t="s">
        <v>454</v>
      </c>
      <c r="NCU60" s="672" t="s">
        <v>453</v>
      </c>
      <c r="NCV60" s="672" t="s">
        <v>454</v>
      </c>
      <c r="NCW60" s="672" t="s">
        <v>453</v>
      </c>
      <c r="NCX60" s="672" t="s">
        <v>454</v>
      </c>
      <c r="NCY60" s="672" t="s">
        <v>453</v>
      </c>
      <c r="NCZ60" s="672" t="s">
        <v>454</v>
      </c>
      <c r="NDA60" s="672" t="s">
        <v>453</v>
      </c>
      <c r="NDB60" s="672" t="s">
        <v>454</v>
      </c>
      <c r="NDC60" s="672" t="s">
        <v>453</v>
      </c>
      <c r="NDD60" s="672" t="s">
        <v>454</v>
      </c>
      <c r="NDE60" s="672" t="s">
        <v>453</v>
      </c>
      <c r="NDF60" s="672" t="s">
        <v>454</v>
      </c>
      <c r="NDG60" s="672" t="s">
        <v>453</v>
      </c>
      <c r="NDH60" s="672" t="s">
        <v>454</v>
      </c>
      <c r="NDI60" s="672" t="s">
        <v>453</v>
      </c>
      <c r="NDJ60" s="672" t="s">
        <v>454</v>
      </c>
      <c r="NDK60" s="672" t="s">
        <v>453</v>
      </c>
      <c r="NDL60" s="672" t="s">
        <v>454</v>
      </c>
      <c r="NDM60" s="672" t="s">
        <v>453</v>
      </c>
      <c r="NDN60" s="672" t="s">
        <v>454</v>
      </c>
      <c r="NDO60" s="672" t="s">
        <v>453</v>
      </c>
      <c r="NDP60" s="672" t="s">
        <v>454</v>
      </c>
      <c r="NDQ60" s="672" t="s">
        <v>453</v>
      </c>
      <c r="NDR60" s="672" t="s">
        <v>454</v>
      </c>
      <c r="NDS60" s="672" t="s">
        <v>453</v>
      </c>
      <c r="NDT60" s="672" t="s">
        <v>454</v>
      </c>
      <c r="NDU60" s="672" t="s">
        <v>453</v>
      </c>
      <c r="NDV60" s="672" t="s">
        <v>454</v>
      </c>
      <c r="NDW60" s="672" t="s">
        <v>453</v>
      </c>
      <c r="NDX60" s="672" t="s">
        <v>454</v>
      </c>
      <c r="NDY60" s="672" t="s">
        <v>453</v>
      </c>
      <c r="NDZ60" s="672" t="s">
        <v>454</v>
      </c>
      <c r="NEA60" s="672" t="s">
        <v>453</v>
      </c>
      <c r="NEB60" s="672" t="s">
        <v>454</v>
      </c>
      <c r="NEC60" s="672" t="s">
        <v>453</v>
      </c>
      <c r="NED60" s="672" t="s">
        <v>454</v>
      </c>
      <c r="NEE60" s="672" t="s">
        <v>453</v>
      </c>
      <c r="NEF60" s="672" t="s">
        <v>454</v>
      </c>
      <c r="NEG60" s="672" t="s">
        <v>453</v>
      </c>
      <c r="NEH60" s="672" t="s">
        <v>454</v>
      </c>
      <c r="NEI60" s="672" t="s">
        <v>453</v>
      </c>
      <c r="NEJ60" s="672" t="s">
        <v>454</v>
      </c>
      <c r="NEK60" s="672" t="s">
        <v>453</v>
      </c>
      <c r="NEL60" s="672" t="s">
        <v>454</v>
      </c>
      <c r="NEM60" s="672" t="s">
        <v>453</v>
      </c>
      <c r="NEN60" s="672" t="s">
        <v>454</v>
      </c>
      <c r="NEO60" s="672" t="s">
        <v>453</v>
      </c>
      <c r="NEP60" s="672" t="s">
        <v>454</v>
      </c>
      <c r="NEQ60" s="672" t="s">
        <v>453</v>
      </c>
      <c r="NER60" s="672" t="s">
        <v>454</v>
      </c>
      <c r="NES60" s="672" t="s">
        <v>453</v>
      </c>
      <c r="NET60" s="672" t="s">
        <v>454</v>
      </c>
      <c r="NEU60" s="672" t="s">
        <v>453</v>
      </c>
      <c r="NEV60" s="672" t="s">
        <v>454</v>
      </c>
      <c r="NEW60" s="672" t="s">
        <v>453</v>
      </c>
      <c r="NEX60" s="672" t="s">
        <v>454</v>
      </c>
      <c r="NEY60" s="672" t="s">
        <v>453</v>
      </c>
      <c r="NEZ60" s="672" t="s">
        <v>454</v>
      </c>
      <c r="NFA60" s="672" t="s">
        <v>453</v>
      </c>
      <c r="NFB60" s="672" t="s">
        <v>454</v>
      </c>
      <c r="NFC60" s="672" t="s">
        <v>453</v>
      </c>
      <c r="NFD60" s="672" t="s">
        <v>454</v>
      </c>
      <c r="NFE60" s="672" t="s">
        <v>453</v>
      </c>
      <c r="NFF60" s="672" t="s">
        <v>454</v>
      </c>
      <c r="NFG60" s="672" t="s">
        <v>453</v>
      </c>
      <c r="NFH60" s="672" t="s">
        <v>454</v>
      </c>
      <c r="NFI60" s="672" t="s">
        <v>453</v>
      </c>
      <c r="NFJ60" s="672" t="s">
        <v>454</v>
      </c>
      <c r="NFK60" s="672" t="s">
        <v>453</v>
      </c>
      <c r="NFL60" s="672" t="s">
        <v>454</v>
      </c>
      <c r="NFM60" s="672" t="s">
        <v>453</v>
      </c>
      <c r="NFN60" s="672" t="s">
        <v>454</v>
      </c>
      <c r="NFO60" s="672" t="s">
        <v>453</v>
      </c>
      <c r="NFP60" s="672" t="s">
        <v>454</v>
      </c>
      <c r="NFQ60" s="672" t="s">
        <v>453</v>
      </c>
      <c r="NFR60" s="672" t="s">
        <v>454</v>
      </c>
      <c r="NFS60" s="672" t="s">
        <v>453</v>
      </c>
      <c r="NFT60" s="672" t="s">
        <v>454</v>
      </c>
      <c r="NFU60" s="672" t="s">
        <v>453</v>
      </c>
      <c r="NFV60" s="672" t="s">
        <v>454</v>
      </c>
      <c r="NFW60" s="672" t="s">
        <v>453</v>
      </c>
      <c r="NFX60" s="672" t="s">
        <v>454</v>
      </c>
      <c r="NFY60" s="672" t="s">
        <v>453</v>
      </c>
      <c r="NFZ60" s="672" t="s">
        <v>454</v>
      </c>
      <c r="NGA60" s="672" t="s">
        <v>453</v>
      </c>
      <c r="NGB60" s="672" t="s">
        <v>454</v>
      </c>
      <c r="NGC60" s="672" t="s">
        <v>453</v>
      </c>
      <c r="NGD60" s="672" t="s">
        <v>454</v>
      </c>
      <c r="NGE60" s="672" t="s">
        <v>453</v>
      </c>
      <c r="NGF60" s="672" t="s">
        <v>454</v>
      </c>
      <c r="NGG60" s="672" t="s">
        <v>453</v>
      </c>
      <c r="NGH60" s="672" t="s">
        <v>454</v>
      </c>
      <c r="NGI60" s="672" t="s">
        <v>453</v>
      </c>
      <c r="NGJ60" s="672" t="s">
        <v>454</v>
      </c>
      <c r="NGK60" s="672" t="s">
        <v>453</v>
      </c>
      <c r="NGL60" s="672" t="s">
        <v>454</v>
      </c>
      <c r="NGM60" s="672" t="s">
        <v>453</v>
      </c>
      <c r="NGN60" s="672" t="s">
        <v>454</v>
      </c>
      <c r="NGO60" s="672" t="s">
        <v>453</v>
      </c>
      <c r="NGP60" s="672" t="s">
        <v>454</v>
      </c>
      <c r="NGQ60" s="672" t="s">
        <v>453</v>
      </c>
      <c r="NGR60" s="672" t="s">
        <v>454</v>
      </c>
      <c r="NGS60" s="672" t="s">
        <v>453</v>
      </c>
      <c r="NGT60" s="672" t="s">
        <v>454</v>
      </c>
      <c r="NGU60" s="672" t="s">
        <v>453</v>
      </c>
      <c r="NGV60" s="672" t="s">
        <v>454</v>
      </c>
      <c r="NGW60" s="672" t="s">
        <v>453</v>
      </c>
      <c r="NGX60" s="672" t="s">
        <v>454</v>
      </c>
      <c r="NGY60" s="672" t="s">
        <v>453</v>
      </c>
      <c r="NGZ60" s="672" t="s">
        <v>454</v>
      </c>
      <c r="NHA60" s="672" t="s">
        <v>453</v>
      </c>
      <c r="NHB60" s="672" t="s">
        <v>454</v>
      </c>
      <c r="NHC60" s="672" t="s">
        <v>453</v>
      </c>
      <c r="NHD60" s="672" t="s">
        <v>454</v>
      </c>
      <c r="NHE60" s="672" t="s">
        <v>453</v>
      </c>
      <c r="NHF60" s="672" t="s">
        <v>454</v>
      </c>
      <c r="NHG60" s="672" t="s">
        <v>453</v>
      </c>
      <c r="NHH60" s="672" t="s">
        <v>454</v>
      </c>
      <c r="NHI60" s="672" t="s">
        <v>453</v>
      </c>
      <c r="NHJ60" s="672" t="s">
        <v>454</v>
      </c>
      <c r="NHK60" s="672" t="s">
        <v>453</v>
      </c>
      <c r="NHL60" s="672" t="s">
        <v>454</v>
      </c>
      <c r="NHM60" s="672" t="s">
        <v>453</v>
      </c>
      <c r="NHN60" s="672" t="s">
        <v>454</v>
      </c>
      <c r="NHO60" s="672" t="s">
        <v>453</v>
      </c>
      <c r="NHP60" s="672" t="s">
        <v>454</v>
      </c>
      <c r="NHQ60" s="672" t="s">
        <v>453</v>
      </c>
      <c r="NHR60" s="672" t="s">
        <v>454</v>
      </c>
      <c r="NHS60" s="672" t="s">
        <v>453</v>
      </c>
      <c r="NHT60" s="672" t="s">
        <v>454</v>
      </c>
      <c r="NHU60" s="672" t="s">
        <v>453</v>
      </c>
      <c r="NHV60" s="672" t="s">
        <v>454</v>
      </c>
      <c r="NHW60" s="672" t="s">
        <v>453</v>
      </c>
      <c r="NHX60" s="672" t="s">
        <v>454</v>
      </c>
      <c r="NHY60" s="672" t="s">
        <v>453</v>
      </c>
      <c r="NHZ60" s="672" t="s">
        <v>454</v>
      </c>
      <c r="NIA60" s="672" t="s">
        <v>453</v>
      </c>
      <c r="NIB60" s="672" t="s">
        <v>454</v>
      </c>
      <c r="NIC60" s="672" t="s">
        <v>453</v>
      </c>
      <c r="NID60" s="672" t="s">
        <v>454</v>
      </c>
      <c r="NIE60" s="672" t="s">
        <v>453</v>
      </c>
      <c r="NIF60" s="672" t="s">
        <v>454</v>
      </c>
      <c r="NIG60" s="672" t="s">
        <v>453</v>
      </c>
      <c r="NIH60" s="672" t="s">
        <v>454</v>
      </c>
      <c r="NII60" s="672" t="s">
        <v>453</v>
      </c>
      <c r="NIJ60" s="672" t="s">
        <v>454</v>
      </c>
      <c r="NIK60" s="672" t="s">
        <v>453</v>
      </c>
      <c r="NIL60" s="672" t="s">
        <v>454</v>
      </c>
      <c r="NIM60" s="672" t="s">
        <v>453</v>
      </c>
      <c r="NIN60" s="672" t="s">
        <v>454</v>
      </c>
      <c r="NIO60" s="672" t="s">
        <v>453</v>
      </c>
      <c r="NIP60" s="672" t="s">
        <v>454</v>
      </c>
      <c r="NIQ60" s="672" t="s">
        <v>453</v>
      </c>
      <c r="NIR60" s="672" t="s">
        <v>454</v>
      </c>
      <c r="NIS60" s="672" t="s">
        <v>453</v>
      </c>
      <c r="NIT60" s="672" t="s">
        <v>454</v>
      </c>
      <c r="NIU60" s="672" t="s">
        <v>453</v>
      </c>
      <c r="NIV60" s="672" t="s">
        <v>454</v>
      </c>
      <c r="NIW60" s="672" t="s">
        <v>453</v>
      </c>
      <c r="NIX60" s="672" t="s">
        <v>454</v>
      </c>
      <c r="NIY60" s="672" t="s">
        <v>453</v>
      </c>
      <c r="NIZ60" s="672" t="s">
        <v>454</v>
      </c>
      <c r="NJA60" s="672" t="s">
        <v>453</v>
      </c>
      <c r="NJB60" s="672" t="s">
        <v>454</v>
      </c>
      <c r="NJC60" s="672" t="s">
        <v>453</v>
      </c>
      <c r="NJD60" s="672" t="s">
        <v>454</v>
      </c>
      <c r="NJE60" s="672" t="s">
        <v>453</v>
      </c>
      <c r="NJF60" s="672" t="s">
        <v>454</v>
      </c>
      <c r="NJG60" s="672" t="s">
        <v>453</v>
      </c>
      <c r="NJH60" s="672" t="s">
        <v>454</v>
      </c>
      <c r="NJI60" s="672" t="s">
        <v>453</v>
      </c>
      <c r="NJJ60" s="672" t="s">
        <v>454</v>
      </c>
      <c r="NJK60" s="672" t="s">
        <v>453</v>
      </c>
      <c r="NJL60" s="672" t="s">
        <v>454</v>
      </c>
      <c r="NJM60" s="672" t="s">
        <v>453</v>
      </c>
      <c r="NJN60" s="672" t="s">
        <v>454</v>
      </c>
      <c r="NJO60" s="672" t="s">
        <v>453</v>
      </c>
      <c r="NJP60" s="672" t="s">
        <v>454</v>
      </c>
      <c r="NJQ60" s="672" t="s">
        <v>453</v>
      </c>
      <c r="NJR60" s="672" t="s">
        <v>454</v>
      </c>
      <c r="NJS60" s="672" t="s">
        <v>453</v>
      </c>
      <c r="NJT60" s="672" t="s">
        <v>454</v>
      </c>
      <c r="NJU60" s="672" t="s">
        <v>453</v>
      </c>
      <c r="NJV60" s="672" t="s">
        <v>454</v>
      </c>
      <c r="NJW60" s="672" t="s">
        <v>453</v>
      </c>
      <c r="NJX60" s="672" t="s">
        <v>454</v>
      </c>
      <c r="NJY60" s="672" t="s">
        <v>453</v>
      </c>
      <c r="NJZ60" s="672" t="s">
        <v>454</v>
      </c>
      <c r="NKA60" s="672" t="s">
        <v>453</v>
      </c>
      <c r="NKB60" s="672" t="s">
        <v>454</v>
      </c>
      <c r="NKC60" s="672" t="s">
        <v>453</v>
      </c>
      <c r="NKD60" s="672" t="s">
        <v>454</v>
      </c>
      <c r="NKE60" s="672" t="s">
        <v>453</v>
      </c>
      <c r="NKF60" s="672" t="s">
        <v>454</v>
      </c>
      <c r="NKG60" s="672" t="s">
        <v>453</v>
      </c>
      <c r="NKH60" s="672" t="s">
        <v>454</v>
      </c>
      <c r="NKI60" s="672" t="s">
        <v>453</v>
      </c>
      <c r="NKJ60" s="672" t="s">
        <v>454</v>
      </c>
      <c r="NKK60" s="672" t="s">
        <v>453</v>
      </c>
      <c r="NKL60" s="672" t="s">
        <v>454</v>
      </c>
      <c r="NKM60" s="672" t="s">
        <v>453</v>
      </c>
      <c r="NKN60" s="672" t="s">
        <v>454</v>
      </c>
      <c r="NKO60" s="672" t="s">
        <v>453</v>
      </c>
      <c r="NKP60" s="672" t="s">
        <v>454</v>
      </c>
      <c r="NKQ60" s="672" t="s">
        <v>453</v>
      </c>
      <c r="NKR60" s="672" t="s">
        <v>454</v>
      </c>
      <c r="NKS60" s="672" t="s">
        <v>453</v>
      </c>
      <c r="NKT60" s="672" t="s">
        <v>454</v>
      </c>
      <c r="NKU60" s="672" t="s">
        <v>453</v>
      </c>
      <c r="NKV60" s="672" t="s">
        <v>454</v>
      </c>
      <c r="NKW60" s="672" t="s">
        <v>453</v>
      </c>
      <c r="NKX60" s="672" t="s">
        <v>454</v>
      </c>
      <c r="NKY60" s="672" t="s">
        <v>453</v>
      </c>
      <c r="NKZ60" s="672" t="s">
        <v>454</v>
      </c>
      <c r="NLA60" s="672" t="s">
        <v>453</v>
      </c>
      <c r="NLB60" s="672" t="s">
        <v>454</v>
      </c>
      <c r="NLC60" s="672" t="s">
        <v>453</v>
      </c>
      <c r="NLD60" s="672" t="s">
        <v>454</v>
      </c>
      <c r="NLE60" s="672" t="s">
        <v>453</v>
      </c>
      <c r="NLF60" s="672" t="s">
        <v>454</v>
      </c>
      <c r="NLG60" s="672" t="s">
        <v>453</v>
      </c>
      <c r="NLH60" s="672" t="s">
        <v>454</v>
      </c>
      <c r="NLI60" s="672" t="s">
        <v>453</v>
      </c>
      <c r="NLJ60" s="672" t="s">
        <v>454</v>
      </c>
      <c r="NLK60" s="672" t="s">
        <v>453</v>
      </c>
      <c r="NLL60" s="672" t="s">
        <v>454</v>
      </c>
      <c r="NLM60" s="672" t="s">
        <v>453</v>
      </c>
      <c r="NLN60" s="672" t="s">
        <v>454</v>
      </c>
      <c r="NLO60" s="672" t="s">
        <v>453</v>
      </c>
      <c r="NLP60" s="672" t="s">
        <v>454</v>
      </c>
      <c r="NLQ60" s="672" t="s">
        <v>453</v>
      </c>
      <c r="NLR60" s="672" t="s">
        <v>454</v>
      </c>
      <c r="NLS60" s="672" t="s">
        <v>453</v>
      </c>
      <c r="NLT60" s="672" t="s">
        <v>454</v>
      </c>
      <c r="NLU60" s="672" t="s">
        <v>453</v>
      </c>
      <c r="NLV60" s="672" t="s">
        <v>454</v>
      </c>
      <c r="NLW60" s="672" t="s">
        <v>453</v>
      </c>
      <c r="NLX60" s="672" t="s">
        <v>454</v>
      </c>
      <c r="NLY60" s="672" t="s">
        <v>453</v>
      </c>
      <c r="NLZ60" s="672" t="s">
        <v>454</v>
      </c>
      <c r="NMA60" s="672" t="s">
        <v>453</v>
      </c>
      <c r="NMB60" s="672" t="s">
        <v>454</v>
      </c>
      <c r="NMC60" s="672" t="s">
        <v>453</v>
      </c>
      <c r="NMD60" s="672" t="s">
        <v>454</v>
      </c>
      <c r="NME60" s="672" t="s">
        <v>453</v>
      </c>
      <c r="NMF60" s="672" t="s">
        <v>454</v>
      </c>
      <c r="NMG60" s="672" t="s">
        <v>453</v>
      </c>
      <c r="NMH60" s="672" t="s">
        <v>454</v>
      </c>
      <c r="NMI60" s="672" t="s">
        <v>453</v>
      </c>
      <c r="NMJ60" s="672" t="s">
        <v>454</v>
      </c>
      <c r="NMK60" s="672" t="s">
        <v>453</v>
      </c>
      <c r="NML60" s="672" t="s">
        <v>454</v>
      </c>
      <c r="NMM60" s="672" t="s">
        <v>453</v>
      </c>
      <c r="NMN60" s="672" t="s">
        <v>454</v>
      </c>
      <c r="NMO60" s="672" t="s">
        <v>453</v>
      </c>
      <c r="NMP60" s="672" t="s">
        <v>454</v>
      </c>
      <c r="NMQ60" s="672" t="s">
        <v>453</v>
      </c>
      <c r="NMR60" s="672" t="s">
        <v>454</v>
      </c>
      <c r="NMS60" s="672" t="s">
        <v>453</v>
      </c>
      <c r="NMT60" s="672" t="s">
        <v>454</v>
      </c>
      <c r="NMU60" s="672" t="s">
        <v>453</v>
      </c>
      <c r="NMV60" s="672" t="s">
        <v>454</v>
      </c>
      <c r="NMW60" s="672" t="s">
        <v>453</v>
      </c>
      <c r="NMX60" s="672" t="s">
        <v>454</v>
      </c>
      <c r="NMY60" s="672" t="s">
        <v>453</v>
      </c>
      <c r="NMZ60" s="672" t="s">
        <v>454</v>
      </c>
      <c r="NNA60" s="672" t="s">
        <v>453</v>
      </c>
      <c r="NNB60" s="672" t="s">
        <v>454</v>
      </c>
      <c r="NNC60" s="672" t="s">
        <v>453</v>
      </c>
      <c r="NND60" s="672" t="s">
        <v>454</v>
      </c>
      <c r="NNE60" s="672" t="s">
        <v>453</v>
      </c>
      <c r="NNF60" s="672" t="s">
        <v>454</v>
      </c>
      <c r="NNG60" s="672" t="s">
        <v>453</v>
      </c>
      <c r="NNH60" s="672" t="s">
        <v>454</v>
      </c>
      <c r="NNI60" s="672" t="s">
        <v>453</v>
      </c>
      <c r="NNJ60" s="672" t="s">
        <v>454</v>
      </c>
      <c r="NNK60" s="672" t="s">
        <v>453</v>
      </c>
      <c r="NNL60" s="672" t="s">
        <v>454</v>
      </c>
      <c r="NNM60" s="672" t="s">
        <v>453</v>
      </c>
      <c r="NNN60" s="672" t="s">
        <v>454</v>
      </c>
      <c r="NNO60" s="672" t="s">
        <v>453</v>
      </c>
      <c r="NNP60" s="672" t="s">
        <v>454</v>
      </c>
      <c r="NNQ60" s="672" t="s">
        <v>453</v>
      </c>
      <c r="NNR60" s="672" t="s">
        <v>454</v>
      </c>
      <c r="NNS60" s="672" t="s">
        <v>453</v>
      </c>
      <c r="NNT60" s="672" t="s">
        <v>454</v>
      </c>
      <c r="NNU60" s="672" t="s">
        <v>453</v>
      </c>
      <c r="NNV60" s="672" t="s">
        <v>454</v>
      </c>
      <c r="NNW60" s="672" t="s">
        <v>453</v>
      </c>
      <c r="NNX60" s="672" t="s">
        <v>454</v>
      </c>
      <c r="NNY60" s="672" t="s">
        <v>453</v>
      </c>
      <c r="NNZ60" s="672" t="s">
        <v>454</v>
      </c>
      <c r="NOA60" s="672" t="s">
        <v>453</v>
      </c>
      <c r="NOB60" s="672" t="s">
        <v>454</v>
      </c>
      <c r="NOC60" s="672" t="s">
        <v>453</v>
      </c>
      <c r="NOD60" s="672" t="s">
        <v>454</v>
      </c>
      <c r="NOE60" s="672" t="s">
        <v>453</v>
      </c>
      <c r="NOF60" s="672" t="s">
        <v>454</v>
      </c>
      <c r="NOG60" s="672" t="s">
        <v>453</v>
      </c>
      <c r="NOH60" s="672" t="s">
        <v>454</v>
      </c>
      <c r="NOI60" s="672" t="s">
        <v>453</v>
      </c>
      <c r="NOJ60" s="672" t="s">
        <v>454</v>
      </c>
      <c r="NOK60" s="672" t="s">
        <v>453</v>
      </c>
      <c r="NOL60" s="672" t="s">
        <v>454</v>
      </c>
      <c r="NOM60" s="672" t="s">
        <v>453</v>
      </c>
      <c r="NON60" s="672" t="s">
        <v>454</v>
      </c>
      <c r="NOO60" s="672" t="s">
        <v>453</v>
      </c>
      <c r="NOP60" s="672" t="s">
        <v>454</v>
      </c>
      <c r="NOQ60" s="672" t="s">
        <v>453</v>
      </c>
      <c r="NOR60" s="672" t="s">
        <v>454</v>
      </c>
      <c r="NOS60" s="672" t="s">
        <v>453</v>
      </c>
      <c r="NOT60" s="672" t="s">
        <v>454</v>
      </c>
      <c r="NOU60" s="672" t="s">
        <v>453</v>
      </c>
      <c r="NOV60" s="672" t="s">
        <v>454</v>
      </c>
      <c r="NOW60" s="672" t="s">
        <v>453</v>
      </c>
      <c r="NOX60" s="672" t="s">
        <v>454</v>
      </c>
      <c r="NOY60" s="672" t="s">
        <v>453</v>
      </c>
      <c r="NOZ60" s="672" t="s">
        <v>454</v>
      </c>
      <c r="NPA60" s="672" t="s">
        <v>453</v>
      </c>
      <c r="NPB60" s="672" t="s">
        <v>454</v>
      </c>
      <c r="NPC60" s="672" t="s">
        <v>453</v>
      </c>
      <c r="NPD60" s="672" t="s">
        <v>454</v>
      </c>
      <c r="NPE60" s="672" t="s">
        <v>453</v>
      </c>
      <c r="NPF60" s="672" t="s">
        <v>454</v>
      </c>
      <c r="NPG60" s="672" t="s">
        <v>453</v>
      </c>
      <c r="NPH60" s="672" t="s">
        <v>454</v>
      </c>
      <c r="NPI60" s="672" t="s">
        <v>453</v>
      </c>
      <c r="NPJ60" s="672" t="s">
        <v>454</v>
      </c>
      <c r="NPK60" s="672" t="s">
        <v>453</v>
      </c>
      <c r="NPL60" s="672" t="s">
        <v>454</v>
      </c>
      <c r="NPM60" s="672" t="s">
        <v>453</v>
      </c>
      <c r="NPN60" s="672" t="s">
        <v>454</v>
      </c>
      <c r="NPO60" s="672" t="s">
        <v>453</v>
      </c>
      <c r="NPP60" s="672" t="s">
        <v>454</v>
      </c>
      <c r="NPQ60" s="672" t="s">
        <v>453</v>
      </c>
      <c r="NPR60" s="672" t="s">
        <v>454</v>
      </c>
      <c r="NPS60" s="672" t="s">
        <v>453</v>
      </c>
      <c r="NPT60" s="672" t="s">
        <v>454</v>
      </c>
      <c r="NPU60" s="672" t="s">
        <v>453</v>
      </c>
      <c r="NPV60" s="672" t="s">
        <v>454</v>
      </c>
      <c r="NPW60" s="672" t="s">
        <v>453</v>
      </c>
      <c r="NPX60" s="672" t="s">
        <v>454</v>
      </c>
      <c r="NPY60" s="672" t="s">
        <v>453</v>
      </c>
      <c r="NPZ60" s="672" t="s">
        <v>454</v>
      </c>
      <c r="NQA60" s="672" t="s">
        <v>453</v>
      </c>
      <c r="NQB60" s="672" t="s">
        <v>454</v>
      </c>
      <c r="NQC60" s="672" t="s">
        <v>453</v>
      </c>
      <c r="NQD60" s="672" t="s">
        <v>454</v>
      </c>
      <c r="NQE60" s="672" t="s">
        <v>453</v>
      </c>
      <c r="NQF60" s="672" t="s">
        <v>454</v>
      </c>
      <c r="NQG60" s="672" t="s">
        <v>453</v>
      </c>
      <c r="NQH60" s="672" t="s">
        <v>454</v>
      </c>
      <c r="NQI60" s="672" t="s">
        <v>453</v>
      </c>
      <c r="NQJ60" s="672" t="s">
        <v>454</v>
      </c>
      <c r="NQK60" s="672" t="s">
        <v>453</v>
      </c>
      <c r="NQL60" s="672" t="s">
        <v>454</v>
      </c>
      <c r="NQM60" s="672" t="s">
        <v>453</v>
      </c>
      <c r="NQN60" s="672" t="s">
        <v>454</v>
      </c>
      <c r="NQO60" s="672" t="s">
        <v>453</v>
      </c>
      <c r="NQP60" s="672" t="s">
        <v>454</v>
      </c>
      <c r="NQQ60" s="672" t="s">
        <v>453</v>
      </c>
      <c r="NQR60" s="672" t="s">
        <v>454</v>
      </c>
      <c r="NQS60" s="672" t="s">
        <v>453</v>
      </c>
      <c r="NQT60" s="672" t="s">
        <v>454</v>
      </c>
      <c r="NQU60" s="672" t="s">
        <v>453</v>
      </c>
      <c r="NQV60" s="672" t="s">
        <v>454</v>
      </c>
      <c r="NQW60" s="672" t="s">
        <v>453</v>
      </c>
      <c r="NQX60" s="672" t="s">
        <v>454</v>
      </c>
      <c r="NQY60" s="672" t="s">
        <v>453</v>
      </c>
      <c r="NQZ60" s="672" t="s">
        <v>454</v>
      </c>
      <c r="NRA60" s="672" t="s">
        <v>453</v>
      </c>
      <c r="NRB60" s="672" t="s">
        <v>454</v>
      </c>
      <c r="NRC60" s="672" t="s">
        <v>453</v>
      </c>
      <c r="NRD60" s="672" t="s">
        <v>454</v>
      </c>
      <c r="NRE60" s="672" t="s">
        <v>453</v>
      </c>
      <c r="NRF60" s="672" t="s">
        <v>454</v>
      </c>
      <c r="NRG60" s="672" t="s">
        <v>453</v>
      </c>
      <c r="NRH60" s="672" t="s">
        <v>454</v>
      </c>
      <c r="NRI60" s="672" t="s">
        <v>453</v>
      </c>
      <c r="NRJ60" s="672" t="s">
        <v>454</v>
      </c>
      <c r="NRK60" s="672" t="s">
        <v>453</v>
      </c>
      <c r="NRL60" s="672" t="s">
        <v>454</v>
      </c>
      <c r="NRM60" s="672" t="s">
        <v>453</v>
      </c>
      <c r="NRN60" s="672" t="s">
        <v>454</v>
      </c>
      <c r="NRO60" s="672" t="s">
        <v>453</v>
      </c>
      <c r="NRP60" s="672" t="s">
        <v>454</v>
      </c>
      <c r="NRQ60" s="672" t="s">
        <v>453</v>
      </c>
      <c r="NRR60" s="672" t="s">
        <v>454</v>
      </c>
      <c r="NRS60" s="672" t="s">
        <v>453</v>
      </c>
      <c r="NRT60" s="672" t="s">
        <v>454</v>
      </c>
      <c r="NRU60" s="672" t="s">
        <v>453</v>
      </c>
      <c r="NRV60" s="672" t="s">
        <v>454</v>
      </c>
      <c r="NRW60" s="672" t="s">
        <v>453</v>
      </c>
      <c r="NRX60" s="672" t="s">
        <v>454</v>
      </c>
      <c r="NRY60" s="672" t="s">
        <v>453</v>
      </c>
      <c r="NRZ60" s="672" t="s">
        <v>454</v>
      </c>
      <c r="NSA60" s="672" t="s">
        <v>453</v>
      </c>
      <c r="NSB60" s="672" t="s">
        <v>454</v>
      </c>
      <c r="NSC60" s="672" t="s">
        <v>453</v>
      </c>
      <c r="NSD60" s="672" t="s">
        <v>454</v>
      </c>
      <c r="NSE60" s="672" t="s">
        <v>453</v>
      </c>
      <c r="NSF60" s="672" t="s">
        <v>454</v>
      </c>
      <c r="NSG60" s="672" t="s">
        <v>453</v>
      </c>
      <c r="NSH60" s="672" t="s">
        <v>454</v>
      </c>
      <c r="NSI60" s="672" t="s">
        <v>453</v>
      </c>
      <c r="NSJ60" s="672" t="s">
        <v>454</v>
      </c>
      <c r="NSK60" s="672" t="s">
        <v>453</v>
      </c>
      <c r="NSL60" s="672" t="s">
        <v>454</v>
      </c>
      <c r="NSM60" s="672" t="s">
        <v>453</v>
      </c>
      <c r="NSN60" s="672" t="s">
        <v>454</v>
      </c>
      <c r="NSO60" s="672" t="s">
        <v>453</v>
      </c>
      <c r="NSP60" s="672" t="s">
        <v>454</v>
      </c>
      <c r="NSQ60" s="672" t="s">
        <v>453</v>
      </c>
      <c r="NSR60" s="672" t="s">
        <v>454</v>
      </c>
      <c r="NSS60" s="672" t="s">
        <v>453</v>
      </c>
      <c r="NST60" s="672" t="s">
        <v>454</v>
      </c>
      <c r="NSU60" s="672" t="s">
        <v>453</v>
      </c>
      <c r="NSV60" s="672" t="s">
        <v>454</v>
      </c>
      <c r="NSW60" s="672" t="s">
        <v>453</v>
      </c>
      <c r="NSX60" s="672" t="s">
        <v>454</v>
      </c>
      <c r="NSY60" s="672" t="s">
        <v>453</v>
      </c>
      <c r="NSZ60" s="672" t="s">
        <v>454</v>
      </c>
      <c r="NTA60" s="672" t="s">
        <v>453</v>
      </c>
      <c r="NTB60" s="672" t="s">
        <v>454</v>
      </c>
      <c r="NTC60" s="672" t="s">
        <v>453</v>
      </c>
      <c r="NTD60" s="672" t="s">
        <v>454</v>
      </c>
      <c r="NTE60" s="672" t="s">
        <v>453</v>
      </c>
      <c r="NTF60" s="672" t="s">
        <v>454</v>
      </c>
      <c r="NTG60" s="672" t="s">
        <v>453</v>
      </c>
      <c r="NTH60" s="672" t="s">
        <v>454</v>
      </c>
      <c r="NTI60" s="672" t="s">
        <v>453</v>
      </c>
      <c r="NTJ60" s="672" t="s">
        <v>454</v>
      </c>
      <c r="NTK60" s="672" t="s">
        <v>453</v>
      </c>
      <c r="NTL60" s="672" t="s">
        <v>454</v>
      </c>
      <c r="NTM60" s="672" t="s">
        <v>453</v>
      </c>
      <c r="NTN60" s="672" t="s">
        <v>454</v>
      </c>
      <c r="NTO60" s="672" t="s">
        <v>453</v>
      </c>
      <c r="NTP60" s="672" t="s">
        <v>454</v>
      </c>
      <c r="NTQ60" s="672" t="s">
        <v>453</v>
      </c>
      <c r="NTR60" s="672" t="s">
        <v>454</v>
      </c>
      <c r="NTS60" s="672" t="s">
        <v>453</v>
      </c>
      <c r="NTT60" s="672" t="s">
        <v>454</v>
      </c>
      <c r="NTU60" s="672" t="s">
        <v>453</v>
      </c>
      <c r="NTV60" s="672" t="s">
        <v>454</v>
      </c>
      <c r="NTW60" s="672" t="s">
        <v>453</v>
      </c>
      <c r="NTX60" s="672" t="s">
        <v>454</v>
      </c>
      <c r="NTY60" s="672" t="s">
        <v>453</v>
      </c>
      <c r="NTZ60" s="672" t="s">
        <v>454</v>
      </c>
      <c r="NUA60" s="672" t="s">
        <v>453</v>
      </c>
      <c r="NUB60" s="672" t="s">
        <v>454</v>
      </c>
      <c r="NUC60" s="672" t="s">
        <v>453</v>
      </c>
      <c r="NUD60" s="672" t="s">
        <v>454</v>
      </c>
      <c r="NUE60" s="672" t="s">
        <v>453</v>
      </c>
      <c r="NUF60" s="672" t="s">
        <v>454</v>
      </c>
      <c r="NUG60" s="672" t="s">
        <v>453</v>
      </c>
      <c r="NUH60" s="672" t="s">
        <v>454</v>
      </c>
      <c r="NUI60" s="672" t="s">
        <v>453</v>
      </c>
      <c r="NUJ60" s="672" t="s">
        <v>454</v>
      </c>
      <c r="NUK60" s="672" t="s">
        <v>453</v>
      </c>
      <c r="NUL60" s="672" t="s">
        <v>454</v>
      </c>
      <c r="NUM60" s="672" t="s">
        <v>453</v>
      </c>
      <c r="NUN60" s="672" t="s">
        <v>454</v>
      </c>
      <c r="NUO60" s="672" t="s">
        <v>453</v>
      </c>
      <c r="NUP60" s="672" t="s">
        <v>454</v>
      </c>
      <c r="NUQ60" s="672" t="s">
        <v>453</v>
      </c>
      <c r="NUR60" s="672" t="s">
        <v>454</v>
      </c>
      <c r="NUS60" s="672" t="s">
        <v>453</v>
      </c>
      <c r="NUT60" s="672" t="s">
        <v>454</v>
      </c>
      <c r="NUU60" s="672" t="s">
        <v>453</v>
      </c>
      <c r="NUV60" s="672" t="s">
        <v>454</v>
      </c>
      <c r="NUW60" s="672" t="s">
        <v>453</v>
      </c>
      <c r="NUX60" s="672" t="s">
        <v>454</v>
      </c>
      <c r="NUY60" s="672" t="s">
        <v>453</v>
      </c>
      <c r="NUZ60" s="672" t="s">
        <v>454</v>
      </c>
      <c r="NVA60" s="672" t="s">
        <v>453</v>
      </c>
      <c r="NVB60" s="672" t="s">
        <v>454</v>
      </c>
      <c r="NVC60" s="672" t="s">
        <v>453</v>
      </c>
      <c r="NVD60" s="672" t="s">
        <v>454</v>
      </c>
      <c r="NVE60" s="672" t="s">
        <v>453</v>
      </c>
      <c r="NVF60" s="672" t="s">
        <v>454</v>
      </c>
      <c r="NVG60" s="672" t="s">
        <v>453</v>
      </c>
      <c r="NVH60" s="672" t="s">
        <v>454</v>
      </c>
      <c r="NVI60" s="672" t="s">
        <v>453</v>
      </c>
      <c r="NVJ60" s="672" t="s">
        <v>454</v>
      </c>
      <c r="NVK60" s="672" t="s">
        <v>453</v>
      </c>
      <c r="NVL60" s="672" t="s">
        <v>454</v>
      </c>
      <c r="NVM60" s="672" t="s">
        <v>453</v>
      </c>
      <c r="NVN60" s="672" t="s">
        <v>454</v>
      </c>
      <c r="NVO60" s="672" t="s">
        <v>453</v>
      </c>
      <c r="NVP60" s="672" t="s">
        <v>454</v>
      </c>
      <c r="NVQ60" s="672" t="s">
        <v>453</v>
      </c>
      <c r="NVR60" s="672" t="s">
        <v>454</v>
      </c>
      <c r="NVS60" s="672" t="s">
        <v>453</v>
      </c>
      <c r="NVT60" s="672" t="s">
        <v>454</v>
      </c>
      <c r="NVU60" s="672" t="s">
        <v>453</v>
      </c>
      <c r="NVV60" s="672" t="s">
        <v>454</v>
      </c>
      <c r="NVW60" s="672" t="s">
        <v>453</v>
      </c>
      <c r="NVX60" s="672" t="s">
        <v>454</v>
      </c>
      <c r="NVY60" s="672" t="s">
        <v>453</v>
      </c>
      <c r="NVZ60" s="672" t="s">
        <v>454</v>
      </c>
      <c r="NWA60" s="672" t="s">
        <v>453</v>
      </c>
      <c r="NWB60" s="672" t="s">
        <v>454</v>
      </c>
      <c r="NWC60" s="672" t="s">
        <v>453</v>
      </c>
      <c r="NWD60" s="672" t="s">
        <v>454</v>
      </c>
      <c r="NWE60" s="672" t="s">
        <v>453</v>
      </c>
      <c r="NWF60" s="672" t="s">
        <v>454</v>
      </c>
      <c r="NWG60" s="672" t="s">
        <v>453</v>
      </c>
      <c r="NWH60" s="672" t="s">
        <v>454</v>
      </c>
      <c r="NWI60" s="672" t="s">
        <v>453</v>
      </c>
      <c r="NWJ60" s="672" t="s">
        <v>454</v>
      </c>
      <c r="NWK60" s="672" t="s">
        <v>453</v>
      </c>
      <c r="NWL60" s="672" t="s">
        <v>454</v>
      </c>
      <c r="NWM60" s="672" t="s">
        <v>453</v>
      </c>
      <c r="NWN60" s="672" t="s">
        <v>454</v>
      </c>
      <c r="NWO60" s="672" t="s">
        <v>453</v>
      </c>
      <c r="NWP60" s="672" t="s">
        <v>454</v>
      </c>
      <c r="NWQ60" s="672" t="s">
        <v>453</v>
      </c>
      <c r="NWR60" s="672" t="s">
        <v>454</v>
      </c>
      <c r="NWS60" s="672" t="s">
        <v>453</v>
      </c>
      <c r="NWT60" s="672" t="s">
        <v>454</v>
      </c>
      <c r="NWU60" s="672" t="s">
        <v>453</v>
      </c>
      <c r="NWV60" s="672" t="s">
        <v>454</v>
      </c>
      <c r="NWW60" s="672" t="s">
        <v>453</v>
      </c>
      <c r="NWX60" s="672" t="s">
        <v>454</v>
      </c>
      <c r="NWY60" s="672" t="s">
        <v>453</v>
      </c>
      <c r="NWZ60" s="672" t="s">
        <v>454</v>
      </c>
      <c r="NXA60" s="672" t="s">
        <v>453</v>
      </c>
      <c r="NXB60" s="672" t="s">
        <v>454</v>
      </c>
      <c r="NXC60" s="672" t="s">
        <v>453</v>
      </c>
      <c r="NXD60" s="672" t="s">
        <v>454</v>
      </c>
      <c r="NXE60" s="672" t="s">
        <v>453</v>
      </c>
      <c r="NXF60" s="672" t="s">
        <v>454</v>
      </c>
      <c r="NXG60" s="672" t="s">
        <v>453</v>
      </c>
      <c r="NXH60" s="672" t="s">
        <v>454</v>
      </c>
      <c r="NXI60" s="672" t="s">
        <v>453</v>
      </c>
      <c r="NXJ60" s="672" t="s">
        <v>454</v>
      </c>
      <c r="NXK60" s="672" t="s">
        <v>453</v>
      </c>
      <c r="NXL60" s="672" t="s">
        <v>454</v>
      </c>
      <c r="NXM60" s="672" t="s">
        <v>453</v>
      </c>
      <c r="NXN60" s="672" t="s">
        <v>454</v>
      </c>
      <c r="NXO60" s="672" t="s">
        <v>453</v>
      </c>
      <c r="NXP60" s="672" t="s">
        <v>454</v>
      </c>
      <c r="NXQ60" s="672" t="s">
        <v>453</v>
      </c>
      <c r="NXR60" s="672" t="s">
        <v>454</v>
      </c>
      <c r="NXS60" s="672" t="s">
        <v>453</v>
      </c>
      <c r="NXT60" s="672" t="s">
        <v>454</v>
      </c>
      <c r="NXU60" s="672" t="s">
        <v>453</v>
      </c>
      <c r="NXV60" s="672" t="s">
        <v>454</v>
      </c>
      <c r="NXW60" s="672" t="s">
        <v>453</v>
      </c>
      <c r="NXX60" s="672" t="s">
        <v>454</v>
      </c>
      <c r="NXY60" s="672" t="s">
        <v>453</v>
      </c>
      <c r="NXZ60" s="672" t="s">
        <v>454</v>
      </c>
      <c r="NYA60" s="672" t="s">
        <v>453</v>
      </c>
      <c r="NYB60" s="672" t="s">
        <v>454</v>
      </c>
      <c r="NYC60" s="672" t="s">
        <v>453</v>
      </c>
      <c r="NYD60" s="672" t="s">
        <v>454</v>
      </c>
      <c r="NYE60" s="672" t="s">
        <v>453</v>
      </c>
      <c r="NYF60" s="672" t="s">
        <v>454</v>
      </c>
      <c r="NYG60" s="672" t="s">
        <v>453</v>
      </c>
      <c r="NYH60" s="672" t="s">
        <v>454</v>
      </c>
      <c r="NYI60" s="672" t="s">
        <v>453</v>
      </c>
      <c r="NYJ60" s="672" t="s">
        <v>454</v>
      </c>
      <c r="NYK60" s="672" t="s">
        <v>453</v>
      </c>
      <c r="NYL60" s="672" t="s">
        <v>454</v>
      </c>
      <c r="NYM60" s="672" t="s">
        <v>453</v>
      </c>
      <c r="NYN60" s="672" t="s">
        <v>454</v>
      </c>
      <c r="NYO60" s="672" t="s">
        <v>453</v>
      </c>
      <c r="NYP60" s="672" t="s">
        <v>454</v>
      </c>
      <c r="NYQ60" s="672" t="s">
        <v>453</v>
      </c>
      <c r="NYR60" s="672" t="s">
        <v>454</v>
      </c>
      <c r="NYS60" s="672" t="s">
        <v>453</v>
      </c>
      <c r="NYT60" s="672" t="s">
        <v>454</v>
      </c>
      <c r="NYU60" s="672" t="s">
        <v>453</v>
      </c>
      <c r="NYV60" s="672" t="s">
        <v>454</v>
      </c>
      <c r="NYW60" s="672" t="s">
        <v>453</v>
      </c>
      <c r="NYX60" s="672" t="s">
        <v>454</v>
      </c>
      <c r="NYY60" s="672" t="s">
        <v>453</v>
      </c>
      <c r="NYZ60" s="672" t="s">
        <v>454</v>
      </c>
      <c r="NZA60" s="672" t="s">
        <v>453</v>
      </c>
      <c r="NZB60" s="672" t="s">
        <v>454</v>
      </c>
      <c r="NZC60" s="672" t="s">
        <v>453</v>
      </c>
      <c r="NZD60" s="672" t="s">
        <v>454</v>
      </c>
      <c r="NZE60" s="672" t="s">
        <v>453</v>
      </c>
      <c r="NZF60" s="672" t="s">
        <v>454</v>
      </c>
      <c r="NZG60" s="672" t="s">
        <v>453</v>
      </c>
      <c r="NZH60" s="672" t="s">
        <v>454</v>
      </c>
      <c r="NZI60" s="672" t="s">
        <v>453</v>
      </c>
      <c r="NZJ60" s="672" t="s">
        <v>454</v>
      </c>
      <c r="NZK60" s="672" t="s">
        <v>453</v>
      </c>
      <c r="NZL60" s="672" t="s">
        <v>454</v>
      </c>
      <c r="NZM60" s="672" t="s">
        <v>453</v>
      </c>
      <c r="NZN60" s="672" t="s">
        <v>454</v>
      </c>
      <c r="NZO60" s="672" t="s">
        <v>453</v>
      </c>
      <c r="NZP60" s="672" t="s">
        <v>454</v>
      </c>
      <c r="NZQ60" s="672" t="s">
        <v>453</v>
      </c>
      <c r="NZR60" s="672" t="s">
        <v>454</v>
      </c>
      <c r="NZS60" s="672" t="s">
        <v>453</v>
      </c>
      <c r="NZT60" s="672" t="s">
        <v>454</v>
      </c>
      <c r="NZU60" s="672" t="s">
        <v>453</v>
      </c>
      <c r="NZV60" s="672" t="s">
        <v>454</v>
      </c>
      <c r="NZW60" s="672" t="s">
        <v>453</v>
      </c>
      <c r="NZX60" s="672" t="s">
        <v>454</v>
      </c>
      <c r="NZY60" s="672" t="s">
        <v>453</v>
      </c>
      <c r="NZZ60" s="672" t="s">
        <v>454</v>
      </c>
      <c r="OAA60" s="672" t="s">
        <v>453</v>
      </c>
      <c r="OAB60" s="672" t="s">
        <v>454</v>
      </c>
      <c r="OAC60" s="672" t="s">
        <v>453</v>
      </c>
      <c r="OAD60" s="672" t="s">
        <v>454</v>
      </c>
      <c r="OAE60" s="672" t="s">
        <v>453</v>
      </c>
      <c r="OAF60" s="672" t="s">
        <v>454</v>
      </c>
      <c r="OAG60" s="672" t="s">
        <v>453</v>
      </c>
      <c r="OAH60" s="672" t="s">
        <v>454</v>
      </c>
      <c r="OAI60" s="672" t="s">
        <v>453</v>
      </c>
      <c r="OAJ60" s="672" t="s">
        <v>454</v>
      </c>
      <c r="OAK60" s="672" t="s">
        <v>453</v>
      </c>
      <c r="OAL60" s="672" t="s">
        <v>454</v>
      </c>
      <c r="OAM60" s="672" t="s">
        <v>453</v>
      </c>
      <c r="OAN60" s="672" t="s">
        <v>454</v>
      </c>
      <c r="OAO60" s="672" t="s">
        <v>453</v>
      </c>
      <c r="OAP60" s="672" t="s">
        <v>454</v>
      </c>
      <c r="OAQ60" s="672" t="s">
        <v>453</v>
      </c>
      <c r="OAR60" s="672" t="s">
        <v>454</v>
      </c>
      <c r="OAS60" s="672" t="s">
        <v>453</v>
      </c>
      <c r="OAT60" s="672" t="s">
        <v>454</v>
      </c>
      <c r="OAU60" s="672" t="s">
        <v>453</v>
      </c>
      <c r="OAV60" s="672" t="s">
        <v>454</v>
      </c>
      <c r="OAW60" s="672" t="s">
        <v>453</v>
      </c>
      <c r="OAX60" s="672" t="s">
        <v>454</v>
      </c>
      <c r="OAY60" s="672" t="s">
        <v>453</v>
      </c>
      <c r="OAZ60" s="672" t="s">
        <v>454</v>
      </c>
      <c r="OBA60" s="672" t="s">
        <v>453</v>
      </c>
      <c r="OBB60" s="672" t="s">
        <v>454</v>
      </c>
      <c r="OBC60" s="672" t="s">
        <v>453</v>
      </c>
      <c r="OBD60" s="672" t="s">
        <v>454</v>
      </c>
      <c r="OBE60" s="672" t="s">
        <v>453</v>
      </c>
      <c r="OBF60" s="672" t="s">
        <v>454</v>
      </c>
      <c r="OBG60" s="672" t="s">
        <v>453</v>
      </c>
      <c r="OBH60" s="672" t="s">
        <v>454</v>
      </c>
      <c r="OBI60" s="672" t="s">
        <v>453</v>
      </c>
      <c r="OBJ60" s="672" t="s">
        <v>454</v>
      </c>
      <c r="OBK60" s="672" t="s">
        <v>453</v>
      </c>
      <c r="OBL60" s="672" t="s">
        <v>454</v>
      </c>
      <c r="OBM60" s="672" t="s">
        <v>453</v>
      </c>
      <c r="OBN60" s="672" t="s">
        <v>454</v>
      </c>
      <c r="OBO60" s="672" t="s">
        <v>453</v>
      </c>
      <c r="OBP60" s="672" t="s">
        <v>454</v>
      </c>
      <c r="OBQ60" s="672" t="s">
        <v>453</v>
      </c>
      <c r="OBR60" s="672" t="s">
        <v>454</v>
      </c>
      <c r="OBS60" s="672" t="s">
        <v>453</v>
      </c>
      <c r="OBT60" s="672" t="s">
        <v>454</v>
      </c>
      <c r="OBU60" s="672" t="s">
        <v>453</v>
      </c>
      <c r="OBV60" s="672" t="s">
        <v>454</v>
      </c>
      <c r="OBW60" s="672" t="s">
        <v>453</v>
      </c>
      <c r="OBX60" s="672" t="s">
        <v>454</v>
      </c>
      <c r="OBY60" s="672" t="s">
        <v>453</v>
      </c>
      <c r="OBZ60" s="672" t="s">
        <v>454</v>
      </c>
      <c r="OCA60" s="672" t="s">
        <v>453</v>
      </c>
      <c r="OCB60" s="672" t="s">
        <v>454</v>
      </c>
      <c r="OCC60" s="672" t="s">
        <v>453</v>
      </c>
      <c r="OCD60" s="672" t="s">
        <v>454</v>
      </c>
      <c r="OCE60" s="672" t="s">
        <v>453</v>
      </c>
      <c r="OCF60" s="672" t="s">
        <v>454</v>
      </c>
      <c r="OCG60" s="672" t="s">
        <v>453</v>
      </c>
      <c r="OCH60" s="672" t="s">
        <v>454</v>
      </c>
      <c r="OCI60" s="672" t="s">
        <v>453</v>
      </c>
      <c r="OCJ60" s="672" t="s">
        <v>454</v>
      </c>
      <c r="OCK60" s="672" t="s">
        <v>453</v>
      </c>
      <c r="OCL60" s="672" t="s">
        <v>454</v>
      </c>
      <c r="OCM60" s="672" t="s">
        <v>453</v>
      </c>
      <c r="OCN60" s="672" t="s">
        <v>454</v>
      </c>
      <c r="OCO60" s="672" t="s">
        <v>453</v>
      </c>
      <c r="OCP60" s="672" t="s">
        <v>454</v>
      </c>
      <c r="OCQ60" s="672" t="s">
        <v>453</v>
      </c>
      <c r="OCR60" s="672" t="s">
        <v>454</v>
      </c>
      <c r="OCS60" s="672" t="s">
        <v>453</v>
      </c>
      <c r="OCT60" s="672" t="s">
        <v>454</v>
      </c>
      <c r="OCU60" s="672" t="s">
        <v>453</v>
      </c>
      <c r="OCV60" s="672" t="s">
        <v>454</v>
      </c>
      <c r="OCW60" s="672" t="s">
        <v>453</v>
      </c>
      <c r="OCX60" s="672" t="s">
        <v>454</v>
      </c>
      <c r="OCY60" s="672" t="s">
        <v>453</v>
      </c>
      <c r="OCZ60" s="672" t="s">
        <v>454</v>
      </c>
      <c r="ODA60" s="672" t="s">
        <v>453</v>
      </c>
      <c r="ODB60" s="672" t="s">
        <v>454</v>
      </c>
      <c r="ODC60" s="672" t="s">
        <v>453</v>
      </c>
      <c r="ODD60" s="672" t="s">
        <v>454</v>
      </c>
      <c r="ODE60" s="672" t="s">
        <v>453</v>
      </c>
      <c r="ODF60" s="672" t="s">
        <v>454</v>
      </c>
      <c r="ODG60" s="672" t="s">
        <v>453</v>
      </c>
      <c r="ODH60" s="672" t="s">
        <v>454</v>
      </c>
      <c r="ODI60" s="672" t="s">
        <v>453</v>
      </c>
      <c r="ODJ60" s="672" t="s">
        <v>454</v>
      </c>
      <c r="ODK60" s="672" t="s">
        <v>453</v>
      </c>
      <c r="ODL60" s="672" t="s">
        <v>454</v>
      </c>
      <c r="ODM60" s="672" t="s">
        <v>453</v>
      </c>
      <c r="ODN60" s="672" t="s">
        <v>454</v>
      </c>
      <c r="ODO60" s="672" t="s">
        <v>453</v>
      </c>
      <c r="ODP60" s="672" t="s">
        <v>454</v>
      </c>
      <c r="ODQ60" s="672" t="s">
        <v>453</v>
      </c>
      <c r="ODR60" s="672" t="s">
        <v>454</v>
      </c>
      <c r="ODS60" s="672" t="s">
        <v>453</v>
      </c>
      <c r="ODT60" s="672" t="s">
        <v>454</v>
      </c>
      <c r="ODU60" s="672" t="s">
        <v>453</v>
      </c>
      <c r="ODV60" s="672" t="s">
        <v>454</v>
      </c>
      <c r="ODW60" s="672" t="s">
        <v>453</v>
      </c>
      <c r="ODX60" s="672" t="s">
        <v>454</v>
      </c>
      <c r="ODY60" s="672" t="s">
        <v>453</v>
      </c>
      <c r="ODZ60" s="672" t="s">
        <v>454</v>
      </c>
      <c r="OEA60" s="672" t="s">
        <v>453</v>
      </c>
      <c r="OEB60" s="672" t="s">
        <v>454</v>
      </c>
      <c r="OEC60" s="672" t="s">
        <v>453</v>
      </c>
      <c r="OED60" s="672" t="s">
        <v>454</v>
      </c>
      <c r="OEE60" s="672" t="s">
        <v>453</v>
      </c>
      <c r="OEF60" s="672" t="s">
        <v>454</v>
      </c>
      <c r="OEG60" s="672" t="s">
        <v>453</v>
      </c>
      <c r="OEH60" s="672" t="s">
        <v>454</v>
      </c>
      <c r="OEI60" s="672" t="s">
        <v>453</v>
      </c>
      <c r="OEJ60" s="672" t="s">
        <v>454</v>
      </c>
      <c r="OEK60" s="672" t="s">
        <v>453</v>
      </c>
      <c r="OEL60" s="672" t="s">
        <v>454</v>
      </c>
      <c r="OEM60" s="672" t="s">
        <v>453</v>
      </c>
      <c r="OEN60" s="672" t="s">
        <v>454</v>
      </c>
      <c r="OEO60" s="672" t="s">
        <v>453</v>
      </c>
      <c r="OEP60" s="672" t="s">
        <v>454</v>
      </c>
      <c r="OEQ60" s="672" t="s">
        <v>453</v>
      </c>
      <c r="OER60" s="672" t="s">
        <v>454</v>
      </c>
      <c r="OES60" s="672" t="s">
        <v>453</v>
      </c>
      <c r="OET60" s="672" t="s">
        <v>454</v>
      </c>
      <c r="OEU60" s="672" t="s">
        <v>453</v>
      </c>
      <c r="OEV60" s="672" t="s">
        <v>454</v>
      </c>
      <c r="OEW60" s="672" t="s">
        <v>453</v>
      </c>
      <c r="OEX60" s="672" t="s">
        <v>454</v>
      </c>
      <c r="OEY60" s="672" t="s">
        <v>453</v>
      </c>
      <c r="OEZ60" s="672" t="s">
        <v>454</v>
      </c>
      <c r="OFA60" s="672" t="s">
        <v>453</v>
      </c>
      <c r="OFB60" s="672" t="s">
        <v>454</v>
      </c>
      <c r="OFC60" s="672" t="s">
        <v>453</v>
      </c>
      <c r="OFD60" s="672" t="s">
        <v>454</v>
      </c>
      <c r="OFE60" s="672" t="s">
        <v>453</v>
      </c>
      <c r="OFF60" s="672" t="s">
        <v>454</v>
      </c>
      <c r="OFG60" s="672" t="s">
        <v>453</v>
      </c>
      <c r="OFH60" s="672" t="s">
        <v>454</v>
      </c>
      <c r="OFI60" s="672" t="s">
        <v>453</v>
      </c>
      <c r="OFJ60" s="672" t="s">
        <v>454</v>
      </c>
      <c r="OFK60" s="672" t="s">
        <v>453</v>
      </c>
      <c r="OFL60" s="672" t="s">
        <v>454</v>
      </c>
      <c r="OFM60" s="672" t="s">
        <v>453</v>
      </c>
      <c r="OFN60" s="672" t="s">
        <v>454</v>
      </c>
      <c r="OFO60" s="672" t="s">
        <v>453</v>
      </c>
      <c r="OFP60" s="672" t="s">
        <v>454</v>
      </c>
      <c r="OFQ60" s="672" t="s">
        <v>453</v>
      </c>
      <c r="OFR60" s="672" t="s">
        <v>454</v>
      </c>
      <c r="OFS60" s="672" t="s">
        <v>453</v>
      </c>
      <c r="OFT60" s="672" t="s">
        <v>454</v>
      </c>
      <c r="OFU60" s="672" t="s">
        <v>453</v>
      </c>
      <c r="OFV60" s="672" t="s">
        <v>454</v>
      </c>
      <c r="OFW60" s="672" t="s">
        <v>453</v>
      </c>
      <c r="OFX60" s="672" t="s">
        <v>454</v>
      </c>
      <c r="OFY60" s="672" t="s">
        <v>453</v>
      </c>
      <c r="OFZ60" s="672" t="s">
        <v>454</v>
      </c>
      <c r="OGA60" s="672" t="s">
        <v>453</v>
      </c>
      <c r="OGB60" s="672" t="s">
        <v>454</v>
      </c>
      <c r="OGC60" s="672" t="s">
        <v>453</v>
      </c>
      <c r="OGD60" s="672" t="s">
        <v>454</v>
      </c>
      <c r="OGE60" s="672" t="s">
        <v>453</v>
      </c>
      <c r="OGF60" s="672" t="s">
        <v>454</v>
      </c>
      <c r="OGG60" s="672" t="s">
        <v>453</v>
      </c>
      <c r="OGH60" s="672" t="s">
        <v>454</v>
      </c>
      <c r="OGI60" s="672" t="s">
        <v>453</v>
      </c>
      <c r="OGJ60" s="672" t="s">
        <v>454</v>
      </c>
      <c r="OGK60" s="672" t="s">
        <v>453</v>
      </c>
      <c r="OGL60" s="672" t="s">
        <v>454</v>
      </c>
      <c r="OGM60" s="672" t="s">
        <v>453</v>
      </c>
      <c r="OGN60" s="672" t="s">
        <v>454</v>
      </c>
      <c r="OGO60" s="672" t="s">
        <v>453</v>
      </c>
      <c r="OGP60" s="672" t="s">
        <v>454</v>
      </c>
      <c r="OGQ60" s="672" t="s">
        <v>453</v>
      </c>
      <c r="OGR60" s="672" t="s">
        <v>454</v>
      </c>
      <c r="OGS60" s="672" t="s">
        <v>453</v>
      </c>
      <c r="OGT60" s="672" t="s">
        <v>454</v>
      </c>
      <c r="OGU60" s="672" t="s">
        <v>453</v>
      </c>
      <c r="OGV60" s="672" t="s">
        <v>454</v>
      </c>
      <c r="OGW60" s="672" t="s">
        <v>453</v>
      </c>
      <c r="OGX60" s="672" t="s">
        <v>454</v>
      </c>
      <c r="OGY60" s="672" t="s">
        <v>453</v>
      </c>
      <c r="OGZ60" s="672" t="s">
        <v>454</v>
      </c>
      <c r="OHA60" s="672" t="s">
        <v>453</v>
      </c>
      <c r="OHB60" s="672" t="s">
        <v>454</v>
      </c>
      <c r="OHC60" s="672" t="s">
        <v>453</v>
      </c>
      <c r="OHD60" s="672" t="s">
        <v>454</v>
      </c>
      <c r="OHE60" s="672" t="s">
        <v>453</v>
      </c>
      <c r="OHF60" s="672" t="s">
        <v>454</v>
      </c>
      <c r="OHG60" s="672" t="s">
        <v>453</v>
      </c>
      <c r="OHH60" s="672" t="s">
        <v>454</v>
      </c>
      <c r="OHI60" s="672" t="s">
        <v>453</v>
      </c>
      <c r="OHJ60" s="672" t="s">
        <v>454</v>
      </c>
      <c r="OHK60" s="672" t="s">
        <v>453</v>
      </c>
      <c r="OHL60" s="672" t="s">
        <v>454</v>
      </c>
      <c r="OHM60" s="672" t="s">
        <v>453</v>
      </c>
      <c r="OHN60" s="672" t="s">
        <v>454</v>
      </c>
      <c r="OHO60" s="672" t="s">
        <v>453</v>
      </c>
      <c r="OHP60" s="672" t="s">
        <v>454</v>
      </c>
      <c r="OHQ60" s="672" t="s">
        <v>453</v>
      </c>
      <c r="OHR60" s="672" t="s">
        <v>454</v>
      </c>
      <c r="OHS60" s="672" t="s">
        <v>453</v>
      </c>
      <c r="OHT60" s="672" t="s">
        <v>454</v>
      </c>
      <c r="OHU60" s="672" t="s">
        <v>453</v>
      </c>
      <c r="OHV60" s="672" t="s">
        <v>454</v>
      </c>
      <c r="OHW60" s="672" t="s">
        <v>453</v>
      </c>
      <c r="OHX60" s="672" t="s">
        <v>454</v>
      </c>
      <c r="OHY60" s="672" t="s">
        <v>453</v>
      </c>
      <c r="OHZ60" s="672" t="s">
        <v>454</v>
      </c>
      <c r="OIA60" s="672" t="s">
        <v>453</v>
      </c>
      <c r="OIB60" s="672" t="s">
        <v>454</v>
      </c>
      <c r="OIC60" s="672" t="s">
        <v>453</v>
      </c>
      <c r="OID60" s="672" t="s">
        <v>454</v>
      </c>
      <c r="OIE60" s="672" t="s">
        <v>453</v>
      </c>
      <c r="OIF60" s="672" t="s">
        <v>454</v>
      </c>
      <c r="OIG60" s="672" t="s">
        <v>453</v>
      </c>
      <c r="OIH60" s="672" t="s">
        <v>454</v>
      </c>
      <c r="OII60" s="672" t="s">
        <v>453</v>
      </c>
      <c r="OIJ60" s="672" t="s">
        <v>454</v>
      </c>
      <c r="OIK60" s="672" t="s">
        <v>453</v>
      </c>
      <c r="OIL60" s="672" t="s">
        <v>454</v>
      </c>
      <c r="OIM60" s="672" t="s">
        <v>453</v>
      </c>
      <c r="OIN60" s="672" t="s">
        <v>454</v>
      </c>
      <c r="OIO60" s="672" t="s">
        <v>453</v>
      </c>
      <c r="OIP60" s="672" t="s">
        <v>454</v>
      </c>
      <c r="OIQ60" s="672" t="s">
        <v>453</v>
      </c>
      <c r="OIR60" s="672" t="s">
        <v>454</v>
      </c>
      <c r="OIS60" s="672" t="s">
        <v>453</v>
      </c>
      <c r="OIT60" s="672" t="s">
        <v>454</v>
      </c>
      <c r="OIU60" s="672" t="s">
        <v>453</v>
      </c>
      <c r="OIV60" s="672" t="s">
        <v>454</v>
      </c>
      <c r="OIW60" s="672" t="s">
        <v>453</v>
      </c>
      <c r="OIX60" s="672" t="s">
        <v>454</v>
      </c>
      <c r="OIY60" s="672" t="s">
        <v>453</v>
      </c>
      <c r="OIZ60" s="672" t="s">
        <v>454</v>
      </c>
      <c r="OJA60" s="672" t="s">
        <v>453</v>
      </c>
      <c r="OJB60" s="672" t="s">
        <v>454</v>
      </c>
      <c r="OJC60" s="672" t="s">
        <v>453</v>
      </c>
      <c r="OJD60" s="672" t="s">
        <v>454</v>
      </c>
      <c r="OJE60" s="672" t="s">
        <v>453</v>
      </c>
      <c r="OJF60" s="672" t="s">
        <v>454</v>
      </c>
      <c r="OJG60" s="672" t="s">
        <v>453</v>
      </c>
      <c r="OJH60" s="672" t="s">
        <v>454</v>
      </c>
      <c r="OJI60" s="672" t="s">
        <v>453</v>
      </c>
      <c r="OJJ60" s="672" t="s">
        <v>454</v>
      </c>
      <c r="OJK60" s="672" t="s">
        <v>453</v>
      </c>
      <c r="OJL60" s="672" t="s">
        <v>454</v>
      </c>
      <c r="OJM60" s="672" t="s">
        <v>453</v>
      </c>
      <c r="OJN60" s="672" t="s">
        <v>454</v>
      </c>
      <c r="OJO60" s="672" t="s">
        <v>453</v>
      </c>
      <c r="OJP60" s="672" t="s">
        <v>454</v>
      </c>
      <c r="OJQ60" s="672" t="s">
        <v>453</v>
      </c>
      <c r="OJR60" s="672" t="s">
        <v>454</v>
      </c>
      <c r="OJS60" s="672" t="s">
        <v>453</v>
      </c>
      <c r="OJT60" s="672" t="s">
        <v>454</v>
      </c>
      <c r="OJU60" s="672" t="s">
        <v>453</v>
      </c>
      <c r="OJV60" s="672" t="s">
        <v>454</v>
      </c>
      <c r="OJW60" s="672" t="s">
        <v>453</v>
      </c>
      <c r="OJX60" s="672" t="s">
        <v>454</v>
      </c>
      <c r="OJY60" s="672" t="s">
        <v>453</v>
      </c>
      <c r="OJZ60" s="672" t="s">
        <v>454</v>
      </c>
      <c r="OKA60" s="672" t="s">
        <v>453</v>
      </c>
      <c r="OKB60" s="672" t="s">
        <v>454</v>
      </c>
      <c r="OKC60" s="672" t="s">
        <v>453</v>
      </c>
      <c r="OKD60" s="672" t="s">
        <v>454</v>
      </c>
      <c r="OKE60" s="672" t="s">
        <v>453</v>
      </c>
      <c r="OKF60" s="672" t="s">
        <v>454</v>
      </c>
      <c r="OKG60" s="672" t="s">
        <v>453</v>
      </c>
      <c r="OKH60" s="672" t="s">
        <v>454</v>
      </c>
      <c r="OKI60" s="672" t="s">
        <v>453</v>
      </c>
      <c r="OKJ60" s="672" t="s">
        <v>454</v>
      </c>
      <c r="OKK60" s="672" t="s">
        <v>453</v>
      </c>
      <c r="OKL60" s="672" t="s">
        <v>454</v>
      </c>
      <c r="OKM60" s="672" t="s">
        <v>453</v>
      </c>
      <c r="OKN60" s="672" t="s">
        <v>454</v>
      </c>
      <c r="OKO60" s="672" t="s">
        <v>453</v>
      </c>
      <c r="OKP60" s="672" t="s">
        <v>454</v>
      </c>
      <c r="OKQ60" s="672" t="s">
        <v>453</v>
      </c>
      <c r="OKR60" s="672" t="s">
        <v>454</v>
      </c>
      <c r="OKS60" s="672" t="s">
        <v>453</v>
      </c>
      <c r="OKT60" s="672" t="s">
        <v>454</v>
      </c>
      <c r="OKU60" s="672" t="s">
        <v>453</v>
      </c>
      <c r="OKV60" s="672" t="s">
        <v>454</v>
      </c>
      <c r="OKW60" s="672" t="s">
        <v>453</v>
      </c>
      <c r="OKX60" s="672" t="s">
        <v>454</v>
      </c>
      <c r="OKY60" s="672" t="s">
        <v>453</v>
      </c>
      <c r="OKZ60" s="672" t="s">
        <v>454</v>
      </c>
      <c r="OLA60" s="672" t="s">
        <v>453</v>
      </c>
      <c r="OLB60" s="672" t="s">
        <v>454</v>
      </c>
      <c r="OLC60" s="672" t="s">
        <v>453</v>
      </c>
      <c r="OLD60" s="672" t="s">
        <v>454</v>
      </c>
      <c r="OLE60" s="672" t="s">
        <v>453</v>
      </c>
      <c r="OLF60" s="672" t="s">
        <v>454</v>
      </c>
      <c r="OLG60" s="672" t="s">
        <v>453</v>
      </c>
      <c r="OLH60" s="672" t="s">
        <v>454</v>
      </c>
      <c r="OLI60" s="672" t="s">
        <v>453</v>
      </c>
      <c r="OLJ60" s="672" t="s">
        <v>454</v>
      </c>
      <c r="OLK60" s="672" t="s">
        <v>453</v>
      </c>
      <c r="OLL60" s="672" t="s">
        <v>454</v>
      </c>
      <c r="OLM60" s="672" t="s">
        <v>453</v>
      </c>
      <c r="OLN60" s="672" t="s">
        <v>454</v>
      </c>
      <c r="OLO60" s="672" t="s">
        <v>453</v>
      </c>
      <c r="OLP60" s="672" t="s">
        <v>454</v>
      </c>
      <c r="OLQ60" s="672" t="s">
        <v>453</v>
      </c>
      <c r="OLR60" s="672" t="s">
        <v>454</v>
      </c>
      <c r="OLS60" s="672" t="s">
        <v>453</v>
      </c>
      <c r="OLT60" s="672" t="s">
        <v>454</v>
      </c>
      <c r="OLU60" s="672" t="s">
        <v>453</v>
      </c>
      <c r="OLV60" s="672" t="s">
        <v>454</v>
      </c>
      <c r="OLW60" s="672" t="s">
        <v>453</v>
      </c>
      <c r="OLX60" s="672" t="s">
        <v>454</v>
      </c>
      <c r="OLY60" s="672" t="s">
        <v>453</v>
      </c>
      <c r="OLZ60" s="672" t="s">
        <v>454</v>
      </c>
      <c r="OMA60" s="672" t="s">
        <v>453</v>
      </c>
      <c r="OMB60" s="672" t="s">
        <v>454</v>
      </c>
      <c r="OMC60" s="672" t="s">
        <v>453</v>
      </c>
      <c r="OMD60" s="672" t="s">
        <v>454</v>
      </c>
      <c r="OME60" s="672" t="s">
        <v>453</v>
      </c>
      <c r="OMF60" s="672" t="s">
        <v>454</v>
      </c>
      <c r="OMG60" s="672" t="s">
        <v>453</v>
      </c>
      <c r="OMH60" s="672" t="s">
        <v>454</v>
      </c>
      <c r="OMI60" s="672" t="s">
        <v>453</v>
      </c>
      <c r="OMJ60" s="672" t="s">
        <v>454</v>
      </c>
      <c r="OMK60" s="672" t="s">
        <v>453</v>
      </c>
      <c r="OML60" s="672" t="s">
        <v>454</v>
      </c>
      <c r="OMM60" s="672" t="s">
        <v>453</v>
      </c>
      <c r="OMN60" s="672" t="s">
        <v>454</v>
      </c>
      <c r="OMO60" s="672" t="s">
        <v>453</v>
      </c>
      <c r="OMP60" s="672" t="s">
        <v>454</v>
      </c>
      <c r="OMQ60" s="672" t="s">
        <v>453</v>
      </c>
      <c r="OMR60" s="672" t="s">
        <v>454</v>
      </c>
      <c r="OMS60" s="672" t="s">
        <v>453</v>
      </c>
      <c r="OMT60" s="672" t="s">
        <v>454</v>
      </c>
      <c r="OMU60" s="672" t="s">
        <v>453</v>
      </c>
      <c r="OMV60" s="672" t="s">
        <v>454</v>
      </c>
      <c r="OMW60" s="672" t="s">
        <v>453</v>
      </c>
      <c r="OMX60" s="672" t="s">
        <v>454</v>
      </c>
      <c r="OMY60" s="672" t="s">
        <v>453</v>
      </c>
      <c r="OMZ60" s="672" t="s">
        <v>454</v>
      </c>
      <c r="ONA60" s="672" t="s">
        <v>453</v>
      </c>
      <c r="ONB60" s="672" t="s">
        <v>454</v>
      </c>
      <c r="ONC60" s="672" t="s">
        <v>453</v>
      </c>
      <c r="OND60" s="672" t="s">
        <v>454</v>
      </c>
      <c r="ONE60" s="672" t="s">
        <v>453</v>
      </c>
      <c r="ONF60" s="672" t="s">
        <v>454</v>
      </c>
      <c r="ONG60" s="672" t="s">
        <v>453</v>
      </c>
      <c r="ONH60" s="672" t="s">
        <v>454</v>
      </c>
      <c r="ONI60" s="672" t="s">
        <v>453</v>
      </c>
      <c r="ONJ60" s="672" t="s">
        <v>454</v>
      </c>
      <c r="ONK60" s="672" t="s">
        <v>453</v>
      </c>
      <c r="ONL60" s="672" t="s">
        <v>454</v>
      </c>
      <c r="ONM60" s="672" t="s">
        <v>453</v>
      </c>
      <c r="ONN60" s="672" t="s">
        <v>454</v>
      </c>
      <c r="ONO60" s="672" t="s">
        <v>453</v>
      </c>
      <c r="ONP60" s="672" t="s">
        <v>454</v>
      </c>
      <c r="ONQ60" s="672" t="s">
        <v>453</v>
      </c>
      <c r="ONR60" s="672" t="s">
        <v>454</v>
      </c>
      <c r="ONS60" s="672" t="s">
        <v>453</v>
      </c>
      <c r="ONT60" s="672" t="s">
        <v>454</v>
      </c>
      <c r="ONU60" s="672" t="s">
        <v>453</v>
      </c>
      <c r="ONV60" s="672" t="s">
        <v>454</v>
      </c>
      <c r="ONW60" s="672" t="s">
        <v>453</v>
      </c>
      <c r="ONX60" s="672" t="s">
        <v>454</v>
      </c>
      <c r="ONY60" s="672" t="s">
        <v>453</v>
      </c>
      <c r="ONZ60" s="672" t="s">
        <v>454</v>
      </c>
      <c r="OOA60" s="672" t="s">
        <v>453</v>
      </c>
      <c r="OOB60" s="672" t="s">
        <v>454</v>
      </c>
      <c r="OOC60" s="672" t="s">
        <v>453</v>
      </c>
      <c r="OOD60" s="672" t="s">
        <v>454</v>
      </c>
      <c r="OOE60" s="672" t="s">
        <v>453</v>
      </c>
      <c r="OOF60" s="672" t="s">
        <v>454</v>
      </c>
      <c r="OOG60" s="672" t="s">
        <v>453</v>
      </c>
      <c r="OOH60" s="672" t="s">
        <v>454</v>
      </c>
      <c r="OOI60" s="672" t="s">
        <v>453</v>
      </c>
      <c r="OOJ60" s="672" t="s">
        <v>454</v>
      </c>
      <c r="OOK60" s="672" t="s">
        <v>453</v>
      </c>
      <c r="OOL60" s="672" t="s">
        <v>454</v>
      </c>
      <c r="OOM60" s="672" t="s">
        <v>453</v>
      </c>
      <c r="OON60" s="672" t="s">
        <v>454</v>
      </c>
      <c r="OOO60" s="672" t="s">
        <v>453</v>
      </c>
      <c r="OOP60" s="672" t="s">
        <v>454</v>
      </c>
      <c r="OOQ60" s="672" t="s">
        <v>453</v>
      </c>
      <c r="OOR60" s="672" t="s">
        <v>454</v>
      </c>
      <c r="OOS60" s="672" t="s">
        <v>453</v>
      </c>
      <c r="OOT60" s="672" t="s">
        <v>454</v>
      </c>
      <c r="OOU60" s="672" t="s">
        <v>453</v>
      </c>
      <c r="OOV60" s="672" t="s">
        <v>454</v>
      </c>
      <c r="OOW60" s="672" t="s">
        <v>453</v>
      </c>
      <c r="OOX60" s="672" t="s">
        <v>454</v>
      </c>
      <c r="OOY60" s="672" t="s">
        <v>453</v>
      </c>
      <c r="OOZ60" s="672" t="s">
        <v>454</v>
      </c>
      <c r="OPA60" s="672" t="s">
        <v>453</v>
      </c>
      <c r="OPB60" s="672" t="s">
        <v>454</v>
      </c>
      <c r="OPC60" s="672" t="s">
        <v>453</v>
      </c>
      <c r="OPD60" s="672" t="s">
        <v>454</v>
      </c>
      <c r="OPE60" s="672" t="s">
        <v>453</v>
      </c>
      <c r="OPF60" s="672" t="s">
        <v>454</v>
      </c>
      <c r="OPG60" s="672" t="s">
        <v>453</v>
      </c>
      <c r="OPH60" s="672" t="s">
        <v>454</v>
      </c>
      <c r="OPI60" s="672" t="s">
        <v>453</v>
      </c>
      <c r="OPJ60" s="672" t="s">
        <v>454</v>
      </c>
      <c r="OPK60" s="672" t="s">
        <v>453</v>
      </c>
      <c r="OPL60" s="672" t="s">
        <v>454</v>
      </c>
      <c r="OPM60" s="672" t="s">
        <v>453</v>
      </c>
      <c r="OPN60" s="672" t="s">
        <v>454</v>
      </c>
      <c r="OPO60" s="672" t="s">
        <v>453</v>
      </c>
      <c r="OPP60" s="672" t="s">
        <v>454</v>
      </c>
      <c r="OPQ60" s="672" t="s">
        <v>453</v>
      </c>
      <c r="OPR60" s="672" t="s">
        <v>454</v>
      </c>
      <c r="OPS60" s="672" t="s">
        <v>453</v>
      </c>
      <c r="OPT60" s="672" t="s">
        <v>454</v>
      </c>
      <c r="OPU60" s="672" t="s">
        <v>453</v>
      </c>
      <c r="OPV60" s="672" t="s">
        <v>454</v>
      </c>
      <c r="OPW60" s="672" t="s">
        <v>453</v>
      </c>
      <c r="OPX60" s="672" t="s">
        <v>454</v>
      </c>
      <c r="OPY60" s="672" t="s">
        <v>453</v>
      </c>
      <c r="OPZ60" s="672" t="s">
        <v>454</v>
      </c>
      <c r="OQA60" s="672" t="s">
        <v>453</v>
      </c>
      <c r="OQB60" s="672" t="s">
        <v>454</v>
      </c>
      <c r="OQC60" s="672" t="s">
        <v>453</v>
      </c>
      <c r="OQD60" s="672" t="s">
        <v>454</v>
      </c>
      <c r="OQE60" s="672" t="s">
        <v>453</v>
      </c>
      <c r="OQF60" s="672" t="s">
        <v>454</v>
      </c>
      <c r="OQG60" s="672" t="s">
        <v>453</v>
      </c>
      <c r="OQH60" s="672" t="s">
        <v>454</v>
      </c>
      <c r="OQI60" s="672" t="s">
        <v>453</v>
      </c>
      <c r="OQJ60" s="672" t="s">
        <v>454</v>
      </c>
      <c r="OQK60" s="672" t="s">
        <v>453</v>
      </c>
      <c r="OQL60" s="672" t="s">
        <v>454</v>
      </c>
      <c r="OQM60" s="672" t="s">
        <v>453</v>
      </c>
      <c r="OQN60" s="672" t="s">
        <v>454</v>
      </c>
      <c r="OQO60" s="672" t="s">
        <v>453</v>
      </c>
      <c r="OQP60" s="672" t="s">
        <v>454</v>
      </c>
      <c r="OQQ60" s="672" t="s">
        <v>453</v>
      </c>
      <c r="OQR60" s="672" t="s">
        <v>454</v>
      </c>
      <c r="OQS60" s="672" t="s">
        <v>453</v>
      </c>
      <c r="OQT60" s="672" t="s">
        <v>454</v>
      </c>
      <c r="OQU60" s="672" t="s">
        <v>453</v>
      </c>
      <c r="OQV60" s="672" t="s">
        <v>454</v>
      </c>
      <c r="OQW60" s="672" t="s">
        <v>453</v>
      </c>
      <c r="OQX60" s="672" t="s">
        <v>454</v>
      </c>
      <c r="OQY60" s="672" t="s">
        <v>453</v>
      </c>
      <c r="OQZ60" s="672" t="s">
        <v>454</v>
      </c>
      <c r="ORA60" s="672" t="s">
        <v>453</v>
      </c>
      <c r="ORB60" s="672" t="s">
        <v>454</v>
      </c>
      <c r="ORC60" s="672" t="s">
        <v>453</v>
      </c>
      <c r="ORD60" s="672" t="s">
        <v>454</v>
      </c>
      <c r="ORE60" s="672" t="s">
        <v>453</v>
      </c>
      <c r="ORF60" s="672" t="s">
        <v>454</v>
      </c>
      <c r="ORG60" s="672" t="s">
        <v>453</v>
      </c>
      <c r="ORH60" s="672" t="s">
        <v>454</v>
      </c>
      <c r="ORI60" s="672" t="s">
        <v>453</v>
      </c>
      <c r="ORJ60" s="672" t="s">
        <v>454</v>
      </c>
      <c r="ORK60" s="672" t="s">
        <v>453</v>
      </c>
      <c r="ORL60" s="672" t="s">
        <v>454</v>
      </c>
      <c r="ORM60" s="672" t="s">
        <v>453</v>
      </c>
      <c r="ORN60" s="672" t="s">
        <v>454</v>
      </c>
      <c r="ORO60" s="672" t="s">
        <v>453</v>
      </c>
      <c r="ORP60" s="672" t="s">
        <v>454</v>
      </c>
      <c r="ORQ60" s="672" t="s">
        <v>453</v>
      </c>
      <c r="ORR60" s="672" t="s">
        <v>454</v>
      </c>
      <c r="ORS60" s="672" t="s">
        <v>453</v>
      </c>
      <c r="ORT60" s="672" t="s">
        <v>454</v>
      </c>
      <c r="ORU60" s="672" t="s">
        <v>453</v>
      </c>
      <c r="ORV60" s="672" t="s">
        <v>454</v>
      </c>
      <c r="ORW60" s="672" t="s">
        <v>453</v>
      </c>
      <c r="ORX60" s="672" t="s">
        <v>454</v>
      </c>
      <c r="ORY60" s="672" t="s">
        <v>453</v>
      </c>
      <c r="ORZ60" s="672" t="s">
        <v>454</v>
      </c>
      <c r="OSA60" s="672" t="s">
        <v>453</v>
      </c>
      <c r="OSB60" s="672" t="s">
        <v>454</v>
      </c>
      <c r="OSC60" s="672" t="s">
        <v>453</v>
      </c>
      <c r="OSD60" s="672" t="s">
        <v>454</v>
      </c>
      <c r="OSE60" s="672" t="s">
        <v>453</v>
      </c>
      <c r="OSF60" s="672" t="s">
        <v>454</v>
      </c>
      <c r="OSG60" s="672" t="s">
        <v>453</v>
      </c>
      <c r="OSH60" s="672" t="s">
        <v>454</v>
      </c>
      <c r="OSI60" s="672" t="s">
        <v>453</v>
      </c>
      <c r="OSJ60" s="672" t="s">
        <v>454</v>
      </c>
      <c r="OSK60" s="672" t="s">
        <v>453</v>
      </c>
      <c r="OSL60" s="672" t="s">
        <v>454</v>
      </c>
      <c r="OSM60" s="672" t="s">
        <v>453</v>
      </c>
      <c r="OSN60" s="672" t="s">
        <v>454</v>
      </c>
      <c r="OSO60" s="672" t="s">
        <v>453</v>
      </c>
      <c r="OSP60" s="672" t="s">
        <v>454</v>
      </c>
      <c r="OSQ60" s="672" t="s">
        <v>453</v>
      </c>
      <c r="OSR60" s="672" t="s">
        <v>454</v>
      </c>
      <c r="OSS60" s="672" t="s">
        <v>453</v>
      </c>
      <c r="OST60" s="672" t="s">
        <v>454</v>
      </c>
      <c r="OSU60" s="672" t="s">
        <v>453</v>
      </c>
      <c r="OSV60" s="672" t="s">
        <v>454</v>
      </c>
      <c r="OSW60" s="672" t="s">
        <v>453</v>
      </c>
      <c r="OSX60" s="672" t="s">
        <v>454</v>
      </c>
      <c r="OSY60" s="672" t="s">
        <v>453</v>
      </c>
      <c r="OSZ60" s="672" t="s">
        <v>454</v>
      </c>
      <c r="OTA60" s="672" t="s">
        <v>453</v>
      </c>
      <c r="OTB60" s="672" t="s">
        <v>454</v>
      </c>
      <c r="OTC60" s="672" t="s">
        <v>453</v>
      </c>
      <c r="OTD60" s="672" t="s">
        <v>454</v>
      </c>
      <c r="OTE60" s="672" t="s">
        <v>453</v>
      </c>
      <c r="OTF60" s="672" t="s">
        <v>454</v>
      </c>
      <c r="OTG60" s="672" t="s">
        <v>453</v>
      </c>
      <c r="OTH60" s="672" t="s">
        <v>454</v>
      </c>
      <c r="OTI60" s="672" t="s">
        <v>453</v>
      </c>
      <c r="OTJ60" s="672" t="s">
        <v>454</v>
      </c>
      <c r="OTK60" s="672" t="s">
        <v>453</v>
      </c>
      <c r="OTL60" s="672" t="s">
        <v>454</v>
      </c>
      <c r="OTM60" s="672" t="s">
        <v>453</v>
      </c>
      <c r="OTN60" s="672" t="s">
        <v>454</v>
      </c>
      <c r="OTO60" s="672" t="s">
        <v>453</v>
      </c>
      <c r="OTP60" s="672" t="s">
        <v>454</v>
      </c>
      <c r="OTQ60" s="672" t="s">
        <v>453</v>
      </c>
      <c r="OTR60" s="672" t="s">
        <v>454</v>
      </c>
      <c r="OTS60" s="672" t="s">
        <v>453</v>
      </c>
      <c r="OTT60" s="672" t="s">
        <v>454</v>
      </c>
      <c r="OTU60" s="672" t="s">
        <v>453</v>
      </c>
      <c r="OTV60" s="672" t="s">
        <v>454</v>
      </c>
      <c r="OTW60" s="672" t="s">
        <v>453</v>
      </c>
      <c r="OTX60" s="672" t="s">
        <v>454</v>
      </c>
      <c r="OTY60" s="672" t="s">
        <v>453</v>
      </c>
      <c r="OTZ60" s="672" t="s">
        <v>454</v>
      </c>
      <c r="OUA60" s="672" t="s">
        <v>453</v>
      </c>
      <c r="OUB60" s="672" t="s">
        <v>454</v>
      </c>
      <c r="OUC60" s="672" t="s">
        <v>453</v>
      </c>
      <c r="OUD60" s="672" t="s">
        <v>454</v>
      </c>
      <c r="OUE60" s="672" t="s">
        <v>453</v>
      </c>
      <c r="OUF60" s="672" t="s">
        <v>454</v>
      </c>
      <c r="OUG60" s="672" t="s">
        <v>453</v>
      </c>
      <c r="OUH60" s="672" t="s">
        <v>454</v>
      </c>
      <c r="OUI60" s="672" t="s">
        <v>453</v>
      </c>
      <c r="OUJ60" s="672" t="s">
        <v>454</v>
      </c>
      <c r="OUK60" s="672" t="s">
        <v>453</v>
      </c>
      <c r="OUL60" s="672" t="s">
        <v>454</v>
      </c>
      <c r="OUM60" s="672" t="s">
        <v>453</v>
      </c>
      <c r="OUN60" s="672" t="s">
        <v>454</v>
      </c>
      <c r="OUO60" s="672" t="s">
        <v>453</v>
      </c>
      <c r="OUP60" s="672" t="s">
        <v>454</v>
      </c>
      <c r="OUQ60" s="672" t="s">
        <v>453</v>
      </c>
      <c r="OUR60" s="672" t="s">
        <v>454</v>
      </c>
      <c r="OUS60" s="672" t="s">
        <v>453</v>
      </c>
      <c r="OUT60" s="672" t="s">
        <v>454</v>
      </c>
      <c r="OUU60" s="672" t="s">
        <v>453</v>
      </c>
      <c r="OUV60" s="672" t="s">
        <v>454</v>
      </c>
      <c r="OUW60" s="672" t="s">
        <v>453</v>
      </c>
      <c r="OUX60" s="672" t="s">
        <v>454</v>
      </c>
      <c r="OUY60" s="672" t="s">
        <v>453</v>
      </c>
      <c r="OUZ60" s="672" t="s">
        <v>454</v>
      </c>
      <c r="OVA60" s="672" t="s">
        <v>453</v>
      </c>
      <c r="OVB60" s="672" t="s">
        <v>454</v>
      </c>
      <c r="OVC60" s="672" t="s">
        <v>453</v>
      </c>
      <c r="OVD60" s="672" t="s">
        <v>454</v>
      </c>
      <c r="OVE60" s="672" t="s">
        <v>453</v>
      </c>
      <c r="OVF60" s="672" t="s">
        <v>454</v>
      </c>
      <c r="OVG60" s="672" t="s">
        <v>453</v>
      </c>
      <c r="OVH60" s="672" t="s">
        <v>454</v>
      </c>
      <c r="OVI60" s="672" t="s">
        <v>453</v>
      </c>
      <c r="OVJ60" s="672" t="s">
        <v>454</v>
      </c>
      <c r="OVK60" s="672" t="s">
        <v>453</v>
      </c>
      <c r="OVL60" s="672" t="s">
        <v>454</v>
      </c>
      <c r="OVM60" s="672" t="s">
        <v>453</v>
      </c>
      <c r="OVN60" s="672" t="s">
        <v>454</v>
      </c>
      <c r="OVO60" s="672" t="s">
        <v>453</v>
      </c>
      <c r="OVP60" s="672" t="s">
        <v>454</v>
      </c>
      <c r="OVQ60" s="672" t="s">
        <v>453</v>
      </c>
      <c r="OVR60" s="672" t="s">
        <v>454</v>
      </c>
      <c r="OVS60" s="672" t="s">
        <v>453</v>
      </c>
      <c r="OVT60" s="672" t="s">
        <v>454</v>
      </c>
      <c r="OVU60" s="672" t="s">
        <v>453</v>
      </c>
      <c r="OVV60" s="672" t="s">
        <v>454</v>
      </c>
      <c r="OVW60" s="672" t="s">
        <v>453</v>
      </c>
      <c r="OVX60" s="672" t="s">
        <v>454</v>
      </c>
      <c r="OVY60" s="672" t="s">
        <v>453</v>
      </c>
      <c r="OVZ60" s="672" t="s">
        <v>454</v>
      </c>
      <c r="OWA60" s="672" t="s">
        <v>453</v>
      </c>
      <c r="OWB60" s="672" t="s">
        <v>454</v>
      </c>
      <c r="OWC60" s="672" t="s">
        <v>453</v>
      </c>
      <c r="OWD60" s="672" t="s">
        <v>454</v>
      </c>
      <c r="OWE60" s="672" t="s">
        <v>453</v>
      </c>
      <c r="OWF60" s="672" t="s">
        <v>454</v>
      </c>
      <c r="OWG60" s="672" t="s">
        <v>453</v>
      </c>
      <c r="OWH60" s="672" t="s">
        <v>454</v>
      </c>
      <c r="OWI60" s="672" t="s">
        <v>453</v>
      </c>
      <c r="OWJ60" s="672" t="s">
        <v>454</v>
      </c>
      <c r="OWK60" s="672" t="s">
        <v>453</v>
      </c>
      <c r="OWL60" s="672" t="s">
        <v>454</v>
      </c>
      <c r="OWM60" s="672" t="s">
        <v>453</v>
      </c>
      <c r="OWN60" s="672" t="s">
        <v>454</v>
      </c>
      <c r="OWO60" s="672" t="s">
        <v>453</v>
      </c>
      <c r="OWP60" s="672" t="s">
        <v>454</v>
      </c>
      <c r="OWQ60" s="672" t="s">
        <v>453</v>
      </c>
      <c r="OWR60" s="672" t="s">
        <v>454</v>
      </c>
      <c r="OWS60" s="672" t="s">
        <v>453</v>
      </c>
      <c r="OWT60" s="672" t="s">
        <v>454</v>
      </c>
      <c r="OWU60" s="672" t="s">
        <v>453</v>
      </c>
      <c r="OWV60" s="672" t="s">
        <v>454</v>
      </c>
      <c r="OWW60" s="672" t="s">
        <v>453</v>
      </c>
      <c r="OWX60" s="672" t="s">
        <v>454</v>
      </c>
      <c r="OWY60" s="672" t="s">
        <v>453</v>
      </c>
      <c r="OWZ60" s="672" t="s">
        <v>454</v>
      </c>
      <c r="OXA60" s="672" t="s">
        <v>453</v>
      </c>
      <c r="OXB60" s="672" t="s">
        <v>454</v>
      </c>
      <c r="OXC60" s="672" t="s">
        <v>453</v>
      </c>
      <c r="OXD60" s="672" t="s">
        <v>454</v>
      </c>
      <c r="OXE60" s="672" t="s">
        <v>453</v>
      </c>
      <c r="OXF60" s="672" t="s">
        <v>454</v>
      </c>
      <c r="OXG60" s="672" t="s">
        <v>453</v>
      </c>
      <c r="OXH60" s="672" t="s">
        <v>454</v>
      </c>
      <c r="OXI60" s="672" t="s">
        <v>453</v>
      </c>
      <c r="OXJ60" s="672" t="s">
        <v>454</v>
      </c>
      <c r="OXK60" s="672" t="s">
        <v>453</v>
      </c>
      <c r="OXL60" s="672" t="s">
        <v>454</v>
      </c>
      <c r="OXM60" s="672" t="s">
        <v>453</v>
      </c>
      <c r="OXN60" s="672" t="s">
        <v>454</v>
      </c>
      <c r="OXO60" s="672" t="s">
        <v>453</v>
      </c>
      <c r="OXP60" s="672" t="s">
        <v>454</v>
      </c>
      <c r="OXQ60" s="672" t="s">
        <v>453</v>
      </c>
      <c r="OXR60" s="672" t="s">
        <v>454</v>
      </c>
      <c r="OXS60" s="672" t="s">
        <v>453</v>
      </c>
      <c r="OXT60" s="672" t="s">
        <v>454</v>
      </c>
      <c r="OXU60" s="672" t="s">
        <v>453</v>
      </c>
      <c r="OXV60" s="672" t="s">
        <v>454</v>
      </c>
      <c r="OXW60" s="672" t="s">
        <v>453</v>
      </c>
      <c r="OXX60" s="672" t="s">
        <v>454</v>
      </c>
      <c r="OXY60" s="672" t="s">
        <v>453</v>
      </c>
      <c r="OXZ60" s="672" t="s">
        <v>454</v>
      </c>
      <c r="OYA60" s="672" t="s">
        <v>453</v>
      </c>
      <c r="OYB60" s="672" t="s">
        <v>454</v>
      </c>
      <c r="OYC60" s="672" t="s">
        <v>453</v>
      </c>
      <c r="OYD60" s="672" t="s">
        <v>454</v>
      </c>
      <c r="OYE60" s="672" t="s">
        <v>453</v>
      </c>
      <c r="OYF60" s="672" t="s">
        <v>454</v>
      </c>
      <c r="OYG60" s="672" t="s">
        <v>453</v>
      </c>
      <c r="OYH60" s="672" t="s">
        <v>454</v>
      </c>
      <c r="OYI60" s="672" t="s">
        <v>453</v>
      </c>
      <c r="OYJ60" s="672" t="s">
        <v>454</v>
      </c>
      <c r="OYK60" s="672" t="s">
        <v>453</v>
      </c>
      <c r="OYL60" s="672" t="s">
        <v>454</v>
      </c>
      <c r="OYM60" s="672" t="s">
        <v>453</v>
      </c>
      <c r="OYN60" s="672" t="s">
        <v>454</v>
      </c>
      <c r="OYO60" s="672" t="s">
        <v>453</v>
      </c>
      <c r="OYP60" s="672" t="s">
        <v>454</v>
      </c>
      <c r="OYQ60" s="672" t="s">
        <v>453</v>
      </c>
      <c r="OYR60" s="672" t="s">
        <v>454</v>
      </c>
      <c r="OYS60" s="672" t="s">
        <v>453</v>
      </c>
      <c r="OYT60" s="672" t="s">
        <v>454</v>
      </c>
      <c r="OYU60" s="672" t="s">
        <v>453</v>
      </c>
      <c r="OYV60" s="672" t="s">
        <v>454</v>
      </c>
      <c r="OYW60" s="672" t="s">
        <v>453</v>
      </c>
      <c r="OYX60" s="672" t="s">
        <v>454</v>
      </c>
      <c r="OYY60" s="672" t="s">
        <v>453</v>
      </c>
      <c r="OYZ60" s="672" t="s">
        <v>454</v>
      </c>
      <c r="OZA60" s="672" t="s">
        <v>453</v>
      </c>
      <c r="OZB60" s="672" t="s">
        <v>454</v>
      </c>
      <c r="OZC60" s="672" t="s">
        <v>453</v>
      </c>
      <c r="OZD60" s="672" t="s">
        <v>454</v>
      </c>
      <c r="OZE60" s="672" t="s">
        <v>453</v>
      </c>
      <c r="OZF60" s="672" t="s">
        <v>454</v>
      </c>
      <c r="OZG60" s="672" t="s">
        <v>453</v>
      </c>
      <c r="OZH60" s="672" t="s">
        <v>454</v>
      </c>
      <c r="OZI60" s="672" t="s">
        <v>453</v>
      </c>
      <c r="OZJ60" s="672" t="s">
        <v>454</v>
      </c>
      <c r="OZK60" s="672" t="s">
        <v>453</v>
      </c>
      <c r="OZL60" s="672" t="s">
        <v>454</v>
      </c>
      <c r="OZM60" s="672" t="s">
        <v>453</v>
      </c>
      <c r="OZN60" s="672" t="s">
        <v>454</v>
      </c>
      <c r="OZO60" s="672" t="s">
        <v>453</v>
      </c>
      <c r="OZP60" s="672" t="s">
        <v>454</v>
      </c>
      <c r="OZQ60" s="672" t="s">
        <v>453</v>
      </c>
      <c r="OZR60" s="672" t="s">
        <v>454</v>
      </c>
      <c r="OZS60" s="672" t="s">
        <v>453</v>
      </c>
      <c r="OZT60" s="672" t="s">
        <v>454</v>
      </c>
      <c r="OZU60" s="672" t="s">
        <v>453</v>
      </c>
      <c r="OZV60" s="672" t="s">
        <v>454</v>
      </c>
      <c r="OZW60" s="672" t="s">
        <v>453</v>
      </c>
      <c r="OZX60" s="672" t="s">
        <v>454</v>
      </c>
      <c r="OZY60" s="672" t="s">
        <v>453</v>
      </c>
      <c r="OZZ60" s="672" t="s">
        <v>454</v>
      </c>
      <c r="PAA60" s="672" t="s">
        <v>453</v>
      </c>
      <c r="PAB60" s="672" t="s">
        <v>454</v>
      </c>
      <c r="PAC60" s="672" t="s">
        <v>453</v>
      </c>
      <c r="PAD60" s="672" t="s">
        <v>454</v>
      </c>
      <c r="PAE60" s="672" t="s">
        <v>453</v>
      </c>
      <c r="PAF60" s="672" t="s">
        <v>454</v>
      </c>
      <c r="PAG60" s="672" t="s">
        <v>453</v>
      </c>
      <c r="PAH60" s="672" t="s">
        <v>454</v>
      </c>
      <c r="PAI60" s="672" t="s">
        <v>453</v>
      </c>
      <c r="PAJ60" s="672" t="s">
        <v>454</v>
      </c>
      <c r="PAK60" s="672" t="s">
        <v>453</v>
      </c>
      <c r="PAL60" s="672" t="s">
        <v>454</v>
      </c>
      <c r="PAM60" s="672" t="s">
        <v>453</v>
      </c>
      <c r="PAN60" s="672" t="s">
        <v>454</v>
      </c>
      <c r="PAO60" s="672" t="s">
        <v>453</v>
      </c>
      <c r="PAP60" s="672" t="s">
        <v>454</v>
      </c>
      <c r="PAQ60" s="672" t="s">
        <v>453</v>
      </c>
      <c r="PAR60" s="672" t="s">
        <v>454</v>
      </c>
      <c r="PAS60" s="672" t="s">
        <v>453</v>
      </c>
      <c r="PAT60" s="672" t="s">
        <v>454</v>
      </c>
      <c r="PAU60" s="672" t="s">
        <v>453</v>
      </c>
      <c r="PAV60" s="672" t="s">
        <v>454</v>
      </c>
      <c r="PAW60" s="672" t="s">
        <v>453</v>
      </c>
      <c r="PAX60" s="672" t="s">
        <v>454</v>
      </c>
      <c r="PAY60" s="672" t="s">
        <v>453</v>
      </c>
      <c r="PAZ60" s="672" t="s">
        <v>454</v>
      </c>
      <c r="PBA60" s="672" t="s">
        <v>453</v>
      </c>
      <c r="PBB60" s="672" t="s">
        <v>454</v>
      </c>
      <c r="PBC60" s="672" t="s">
        <v>453</v>
      </c>
      <c r="PBD60" s="672" t="s">
        <v>454</v>
      </c>
      <c r="PBE60" s="672" t="s">
        <v>453</v>
      </c>
      <c r="PBF60" s="672" t="s">
        <v>454</v>
      </c>
      <c r="PBG60" s="672" t="s">
        <v>453</v>
      </c>
      <c r="PBH60" s="672" t="s">
        <v>454</v>
      </c>
      <c r="PBI60" s="672" t="s">
        <v>453</v>
      </c>
      <c r="PBJ60" s="672" t="s">
        <v>454</v>
      </c>
      <c r="PBK60" s="672" t="s">
        <v>453</v>
      </c>
      <c r="PBL60" s="672" t="s">
        <v>454</v>
      </c>
      <c r="PBM60" s="672" t="s">
        <v>453</v>
      </c>
      <c r="PBN60" s="672" t="s">
        <v>454</v>
      </c>
      <c r="PBO60" s="672" t="s">
        <v>453</v>
      </c>
      <c r="PBP60" s="672" t="s">
        <v>454</v>
      </c>
      <c r="PBQ60" s="672" t="s">
        <v>453</v>
      </c>
      <c r="PBR60" s="672" t="s">
        <v>454</v>
      </c>
      <c r="PBS60" s="672" t="s">
        <v>453</v>
      </c>
      <c r="PBT60" s="672" t="s">
        <v>454</v>
      </c>
      <c r="PBU60" s="672" t="s">
        <v>453</v>
      </c>
      <c r="PBV60" s="672" t="s">
        <v>454</v>
      </c>
      <c r="PBW60" s="672" t="s">
        <v>453</v>
      </c>
      <c r="PBX60" s="672" t="s">
        <v>454</v>
      </c>
      <c r="PBY60" s="672" t="s">
        <v>453</v>
      </c>
      <c r="PBZ60" s="672" t="s">
        <v>454</v>
      </c>
      <c r="PCA60" s="672" t="s">
        <v>453</v>
      </c>
      <c r="PCB60" s="672" t="s">
        <v>454</v>
      </c>
      <c r="PCC60" s="672" t="s">
        <v>453</v>
      </c>
      <c r="PCD60" s="672" t="s">
        <v>454</v>
      </c>
      <c r="PCE60" s="672" t="s">
        <v>453</v>
      </c>
      <c r="PCF60" s="672" t="s">
        <v>454</v>
      </c>
      <c r="PCG60" s="672" t="s">
        <v>453</v>
      </c>
      <c r="PCH60" s="672" t="s">
        <v>454</v>
      </c>
      <c r="PCI60" s="672" t="s">
        <v>453</v>
      </c>
      <c r="PCJ60" s="672" t="s">
        <v>454</v>
      </c>
      <c r="PCK60" s="672" t="s">
        <v>453</v>
      </c>
      <c r="PCL60" s="672" t="s">
        <v>454</v>
      </c>
      <c r="PCM60" s="672" t="s">
        <v>453</v>
      </c>
      <c r="PCN60" s="672" t="s">
        <v>454</v>
      </c>
      <c r="PCO60" s="672" t="s">
        <v>453</v>
      </c>
      <c r="PCP60" s="672" t="s">
        <v>454</v>
      </c>
      <c r="PCQ60" s="672" t="s">
        <v>453</v>
      </c>
      <c r="PCR60" s="672" t="s">
        <v>454</v>
      </c>
      <c r="PCS60" s="672" t="s">
        <v>453</v>
      </c>
      <c r="PCT60" s="672" t="s">
        <v>454</v>
      </c>
      <c r="PCU60" s="672" t="s">
        <v>453</v>
      </c>
      <c r="PCV60" s="672" t="s">
        <v>454</v>
      </c>
      <c r="PCW60" s="672" t="s">
        <v>453</v>
      </c>
      <c r="PCX60" s="672" t="s">
        <v>454</v>
      </c>
      <c r="PCY60" s="672" t="s">
        <v>453</v>
      </c>
      <c r="PCZ60" s="672" t="s">
        <v>454</v>
      </c>
      <c r="PDA60" s="672" t="s">
        <v>453</v>
      </c>
      <c r="PDB60" s="672" t="s">
        <v>454</v>
      </c>
      <c r="PDC60" s="672" t="s">
        <v>453</v>
      </c>
      <c r="PDD60" s="672" t="s">
        <v>454</v>
      </c>
      <c r="PDE60" s="672" t="s">
        <v>453</v>
      </c>
      <c r="PDF60" s="672" t="s">
        <v>454</v>
      </c>
      <c r="PDG60" s="672" t="s">
        <v>453</v>
      </c>
      <c r="PDH60" s="672" t="s">
        <v>454</v>
      </c>
      <c r="PDI60" s="672" t="s">
        <v>453</v>
      </c>
      <c r="PDJ60" s="672" t="s">
        <v>454</v>
      </c>
      <c r="PDK60" s="672" t="s">
        <v>453</v>
      </c>
      <c r="PDL60" s="672" t="s">
        <v>454</v>
      </c>
      <c r="PDM60" s="672" t="s">
        <v>453</v>
      </c>
      <c r="PDN60" s="672" t="s">
        <v>454</v>
      </c>
      <c r="PDO60" s="672" t="s">
        <v>453</v>
      </c>
      <c r="PDP60" s="672" t="s">
        <v>454</v>
      </c>
      <c r="PDQ60" s="672" t="s">
        <v>453</v>
      </c>
      <c r="PDR60" s="672" t="s">
        <v>454</v>
      </c>
      <c r="PDS60" s="672" t="s">
        <v>453</v>
      </c>
      <c r="PDT60" s="672" t="s">
        <v>454</v>
      </c>
      <c r="PDU60" s="672" t="s">
        <v>453</v>
      </c>
      <c r="PDV60" s="672" t="s">
        <v>454</v>
      </c>
      <c r="PDW60" s="672" t="s">
        <v>453</v>
      </c>
      <c r="PDX60" s="672" t="s">
        <v>454</v>
      </c>
      <c r="PDY60" s="672" t="s">
        <v>453</v>
      </c>
      <c r="PDZ60" s="672" t="s">
        <v>454</v>
      </c>
      <c r="PEA60" s="672" t="s">
        <v>453</v>
      </c>
      <c r="PEB60" s="672" t="s">
        <v>454</v>
      </c>
      <c r="PEC60" s="672" t="s">
        <v>453</v>
      </c>
      <c r="PED60" s="672" t="s">
        <v>454</v>
      </c>
      <c r="PEE60" s="672" t="s">
        <v>453</v>
      </c>
      <c r="PEF60" s="672" t="s">
        <v>454</v>
      </c>
      <c r="PEG60" s="672" t="s">
        <v>453</v>
      </c>
      <c r="PEH60" s="672" t="s">
        <v>454</v>
      </c>
      <c r="PEI60" s="672" t="s">
        <v>453</v>
      </c>
      <c r="PEJ60" s="672" t="s">
        <v>454</v>
      </c>
      <c r="PEK60" s="672" t="s">
        <v>453</v>
      </c>
      <c r="PEL60" s="672" t="s">
        <v>454</v>
      </c>
      <c r="PEM60" s="672" t="s">
        <v>453</v>
      </c>
      <c r="PEN60" s="672" t="s">
        <v>454</v>
      </c>
      <c r="PEO60" s="672" t="s">
        <v>453</v>
      </c>
      <c r="PEP60" s="672" t="s">
        <v>454</v>
      </c>
      <c r="PEQ60" s="672" t="s">
        <v>453</v>
      </c>
      <c r="PER60" s="672" t="s">
        <v>454</v>
      </c>
      <c r="PES60" s="672" t="s">
        <v>453</v>
      </c>
      <c r="PET60" s="672" t="s">
        <v>454</v>
      </c>
      <c r="PEU60" s="672" t="s">
        <v>453</v>
      </c>
      <c r="PEV60" s="672" t="s">
        <v>454</v>
      </c>
      <c r="PEW60" s="672" t="s">
        <v>453</v>
      </c>
      <c r="PEX60" s="672" t="s">
        <v>454</v>
      </c>
      <c r="PEY60" s="672" t="s">
        <v>453</v>
      </c>
      <c r="PEZ60" s="672" t="s">
        <v>454</v>
      </c>
      <c r="PFA60" s="672" t="s">
        <v>453</v>
      </c>
      <c r="PFB60" s="672" t="s">
        <v>454</v>
      </c>
      <c r="PFC60" s="672" t="s">
        <v>453</v>
      </c>
      <c r="PFD60" s="672" t="s">
        <v>454</v>
      </c>
      <c r="PFE60" s="672" t="s">
        <v>453</v>
      </c>
      <c r="PFF60" s="672" t="s">
        <v>454</v>
      </c>
      <c r="PFG60" s="672" t="s">
        <v>453</v>
      </c>
      <c r="PFH60" s="672" t="s">
        <v>454</v>
      </c>
      <c r="PFI60" s="672" t="s">
        <v>453</v>
      </c>
      <c r="PFJ60" s="672" t="s">
        <v>454</v>
      </c>
      <c r="PFK60" s="672" t="s">
        <v>453</v>
      </c>
      <c r="PFL60" s="672" t="s">
        <v>454</v>
      </c>
      <c r="PFM60" s="672" t="s">
        <v>453</v>
      </c>
      <c r="PFN60" s="672" t="s">
        <v>454</v>
      </c>
      <c r="PFO60" s="672" t="s">
        <v>453</v>
      </c>
      <c r="PFP60" s="672" t="s">
        <v>454</v>
      </c>
      <c r="PFQ60" s="672" t="s">
        <v>453</v>
      </c>
      <c r="PFR60" s="672" t="s">
        <v>454</v>
      </c>
      <c r="PFS60" s="672" t="s">
        <v>453</v>
      </c>
      <c r="PFT60" s="672" t="s">
        <v>454</v>
      </c>
      <c r="PFU60" s="672" t="s">
        <v>453</v>
      </c>
      <c r="PFV60" s="672" t="s">
        <v>454</v>
      </c>
      <c r="PFW60" s="672" t="s">
        <v>453</v>
      </c>
      <c r="PFX60" s="672" t="s">
        <v>454</v>
      </c>
      <c r="PFY60" s="672" t="s">
        <v>453</v>
      </c>
      <c r="PFZ60" s="672" t="s">
        <v>454</v>
      </c>
      <c r="PGA60" s="672" t="s">
        <v>453</v>
      </c>
      <c r="PGB60" s="672" t="s">
        <v>454</v>
      </c>
      <c r="PGC60" s="672" t="s">
        <v>453</v>
      </c>
      <c r="PGD60" s="672" t="s">
        <v>454</v>
      </c>
      <c r="PGE60" s="672" t="s">
        <v>453</v>
      </c>
      <c r="PGF60" s="672" t="s">
        <v>454</v>
      </c>
      <c r="PGG60" s="672" t="s">
        <v>453</v>
      </c>
      <c r="PGH60" s="672" t="s">
        <v>454</v>
      </c>
      <c r="PGI60" s="672" t="s">
        <v>453</v>
      </c>
      <c r="PGJ60" s="672" t="s">
        <v>454</v>
      </c>
      <c r="PGK60" s="672" t="s">
        <v>453</v>
      </c>
      <c r="PGL60" s="672" t="s">
        <v>454</v>
      </c>
      <c r="PGM60" s="672" t="s">
        <v>453</v>
      </c>
      <c r="PGN60" s="672" t="s">
        <v>454</v>
      </c>
      <c r="PGO60" s="672" t="s">
        <v>453</v>
      </c>
      <c r="PGP60" s="672" t="s">
        <v>454</v>
      </c>
      <c r="PGQ60" s="672" t="s">
        <v>453</v>
      </c>
      <c r="PGR60" s="672" t="s">
        <v>454</v>
      </c>
      <c r="PGS60" s="672" t="s">
        <v>453</v>
      </c>
      <c r="PGT60" s="672" t="s">
        <v>454</v>
      </c>
      <c r="PGU60" s="672" t="s">
        <v>453</v>
      </c>
      <c r="PGV60" s="672" t="s">
        <v>454</v>
      </c>
      <c r="PGW60" s="672" t="s">
        <v>453</v>
      </c>
      <c r="PGX60" s="672" t="s">
        <v>454</v>
      </c>
      <c r="PGY60" s="672" t="s">
        <v>453</v>
      </c>
      <c r="PGZ60" s="672" t="s">
        <v>454</v>
      </c>
      <c r="PHA60" s="672" t="s">
        <v>453</v>
      </c>
      <c r="PHB60" s="672" t="s">
        <v>454</v>
      </c>
      <c r="PHC60" s="672" t="s">
        <v>453</v>
      </c>
      <c r="PHD60" s="672" t="s">
        <v>454</v>
      </c>
      <c r="PHE60" s="672" t="s">
        <v>453</v>
      </c>
      <c r="PHF60" s="672" t="s">
        <v>454</v>
      </c>
      <c r="PHG60" s="672" t="s">
        <v>453</v>
      </c>
      <c r="PHH60" s="672" t="s">
        <v>454</v>
      </c>
      <c r="PHI60" s="672" t="s">
        <v>453</v>
      </c>
      <c r="PHJ60" s="672" t="s">
        <v>454</v>
      </c>
      <c r="PHK60" s="672" t="s">
        <v>453</v>
      </c>
      <c r="PHL60" s="672" t="s">
        <v>454</v>
      </c>
      <c r="PHM60" s="672" t="s">
        <v>453</v>
      </c>
      <c r="PHN60" s="672" t="s">
        <v>454</v>
      </c>
      <c r="PHO60" s="672" t="s">
        <v>453</v>
      </c>
      <c r="PHP60" s="672" t="s">
        <v>454</v>
      </c>
      <c r="PHQ60" s="672" t="s">
        <v>453</v>
      </c>
      <c r="PHR60" s="672" t="s">
        <v>454</v>
      </c>
      <c r="PHS60" s="672" t="s">
        <v>453</v>
      </c>
      <c r="PHT60" s="672" t="s">
        <v>454</v>
      </c>
      <c r="PHU60" s="672" t="s">
        <v>453</v>
      </c>
      <c r="PHV60" s="672" t="s">
        <v>454</v>
      </c>
      <c r="PHW60" s="672" t="s">
        <v>453</v>
      </c>
      <c r="PHX60" s="672" t="s">
        <v>454</v>
      </c>
      <c r="PHY60" s="672" t="s">
        <v>453</v>
      </c>
      <c r="PHZ60" s="672" t="s">
        <v>454</v>
      </c>
      <c r="PIA60" s="672" t="s">
        <v>453</v>
      </c>
      <c r="PIB60" s="672" t="s">
        <v>454</v>
      </c>
      <c r="PIC60" s="672" t="s">
        <v>453</v>
      </c>
      <c r="PID60" s="672" t="s">
        <v>454</v>
      </c>
      <c r="PIE60" s="672" t="s">
        <v>453</v>
      </c>
      <c r="PIF60" s="672" t="s">
        <v>454</v>
      </c>
      <c r="PIG60" s="672" t="s">
        <v>453</v>
      </c>
      <c r="PIH60" s="672" t="s">
        <v>454</v>
      </c>
      <c r="PII60" s="672" t="s">
        <v>453</v>
      </c>
      <c r="PIJ60" s="672" t="s">
        <v>454</v>
      </c>
      <c r="PIK60" s="672" t="s">
        <v>453</v>
      </c>
      <c r="PIL60" s="672" t="s">
        <v>454</v>
      </c>
      <c r="PIM60" s="672" t="s">
        <v>453</v>
      </c>
      <c r="PIN60" s="672" t="s">
        <v>454</v>
      </c>
      <c r="PIO60" s="672" t="s">
        <v>453</v>
      </c>
      <c r="PIP60" s="672" t="s">
        <v>454</v>
      </c>
      <c r="PIQ60" s="672" t="s">
        <v>453</v>
      </c>
      <c r="PIR60" s="672" t="s">
        <v>454</v>
      </c>
      <c r="PIS60" s="672" t="s">
        <v>453</v>
      </c>
      <c r="PIT60" s="672" t="s">
        <v>454</v>
      </c>
      <c r="PIU60" s="672" t="s">
        <v>453</v>
      </c>
      <c r="PIV60" s="672" t="s">
        <v>454</v>
      </c>
      <c r="PIW60" s="672" t="s">
        <v>453</v>
      </c>
      <c r="PIX60" s="672" t="s">
        <v>454</v>
      </c>
      <c r="PIY60" s="672" t="s">
        <v>453</v>
      </c>
      <c r="PIZ60" s="672" t="s">
        <v>454</v>
      </c>
      <c r="PJA60" s="672" t="s">
        <v>453</v>
      </c>
      <c r="PJB60" s="672" t="s">
        <v>454</v>
      </c>
      <c r="PJC60" s="672" t="s">
        <v>453</v>
      </c>
      <c r="PJD60" s="672" t="s">
        <v>454</v>
      </c>
      <c r="PJE60" s="672" t="s">
        <v>453</v>
      </c>
      <c r="PJF60" s="672" t="s">
        <v>454</v>
      </c>
      <c r="PJG60" s="672" t="s">
        <v>453</v>
      </c>
      <c r="PJH60" s="672" t="s">
        <v>454</v>
      </c>
      <c r="PJI60" s="672" t="s">
        <v>453</v>
      </c>
      <c r="PJJ60" s="672" t="s">
        <v>454</v>
      </c>
      <c r="PJK60" s="672" t="s">
        <v>453</v>
      </c>
      <c r="PJL60" s="672" t="s">
        <v>454</v>
      </c>
      <c r="PJM60" s="672" t="s">
        <v>453</v>
      </c>
      <c r="PJN60" s="672" t="s">
        <v>454</v>
      </c>
      <c r="PJO60" s="672" t="s">
        <v>453</v>
      </c>
      <c r="PJP60" s="672" t="s">
        <v>454</v>
      </c>
      <c r="PJQ60" s="672" t="s">
        <v>453</v>
      </c>
      <c r="PJR60" s="672" t="s">
        <v>454</v>
      </c>
      <c r="PJS60" s="672" t="s">
        <v>453</v>
      </c>
      <c r="PJT60" s="672" t="s">
        <v>454</v>
      </c>
      <c r="PJU60" s="672" t="s">
        <v>453</v>
      </c>
      <c r="PJV60" s="672" t="s">
        <v>454</v>
      </c>
      <c r="PJW60" s="672" t="s">
        <v>453</v>
      </c>
      <c r="PJX60" s="672" t="s">
        <v>454</v>
      </c>
      <c r="PJY60" s="672" t="s">
        <v>453</v>
      </c>
      <c r="PJZ60" s="672" t="s">
        <v>454</v>
      </c>
      <c r="PKA60" s="672" t="s">
        <v>453</v>
      </c>
      <c r="PKB60" s="672" t="s">
        <v>454</v>
      </c>
      <c r="PKC60" s="672" t="s">
        <v>453</v>
      </c>
      <c r="PKD60" s="672" t="s">
        <v>454</v>
      </c>
      <c r="PKE60" s="672" t="s">
        <v>453</v>
      </c>
      <c r="PKF60" s="672" t="s">
        <v>454</v>
      </c>
      <c r="PKG60" s="672" t="s">
        <v>453</v>
      </c>
      <c r="PKH60" s="672" t="s">
        <v>454</v>
      </c>
      <c r="PKI60" s="672" t="s">
        <v>453</v>
      </c>
      <c r="PKJ60" s="672" t="s">
        <v>454</v>
      </c>
      <c r="PKK60" s="672" t="s">
        <v>453</v>
      </c>
      <c r="PKL60" s="672" t="s">
        <v>454</v>
      </c>
      <c r="PKM60" s="672" t="s">
        <v>453</v>
      </c>
      <c r="PKN60" s="672" t="s">
        <v>454</v>
      </c>
      <c r="PKO60" s="672" t="s">
        <v>453</v>
      </c>
      <c r="PKP60" s="672" t="s">
        <v>454</v>
      </c>
      <c r="PKQ60" s="672" t="s">
        <v>453</v>
      </c>
      <c r="PKR60" s="672" t="s">
        <v>454</v>
      </c>
      <c r="PKS60" s="672" t="s">
        <v>453</v>
      </c>
      <c r="PKT60" s="672" t="s">
        <v>454</v>
      </c>
      <c r="PKU60" s="672" t="s">
        <v>453</v>
      </c>
      <c r="PKV60" s="672" t="s">
        <v>454</v>
      </c>
      <c r="PKW60" s="672" t="s">
        <v>453</v>
      </c>
      <c r="PKX60" s="672" t="s">
        <v>454</v>
      </c>
      <c r="PKY60" s="672" t="s">
        <v>453</v>
      </c>
      <c r="PKZ60" s="672" t="s">
        <v>454</v>
      </c>
      <c r="PLA60" s="672" t="s">
        <v>453</v>
      </c>
      <c r="PLB60" s="672" t="s">
        <v>454</v>
      </c>
      <c r="PLC60" s="672" t="s">
        <v>453</v>
      </c>
      <c r="PLD60" s="672" t="s">
        <v>454</v>
      </c>
      <c r="PLE60" s="672" t="s">
        <v>453</v>
      </c>
      <c r="PLF60" s="672" t="s">
        <v>454</v>
      </c>
      <c r="PLG60" s="672" t="s">
        <v>453</v>
      </c>
      <c r="PLH60" s="672" t="s">
        <v>454</v>
      </c>
      <c r="PLI60" s="672" t="s">
        <v>453</v>
      </c>
      <c r="PLJ60" s="672" t="s">
        <v>454</v>
      </c>
      <c r="PLK60" s="672" t="s">
        <v>453</v>
      </c>
      <c r="PLL60" s="672" t="s">
        <v>454</v>
      </c>
      <c r="PLM60" s="672" t="s">
        <v>453</v>
      </c>
      <c r="PLN60" s="672" t="s">
        <v>454</v>
      </c>
      <c r="PLO60" s="672" t="s">
        <v>453</v>
      </c>
      <c r="PLP60" s="672" t="s">
        <v>454</v>
      </c>
      <c r="PLQ60" s="672" t="s">
        <v>453</v>
      </c>
      <c r="PLR60" s="672" t="s">
        <v>454</v>
      </c>
      <c r="PLS60" s="672" t="s">
        <v>453</v>
      </c>
      <c r="PLT60" s="672" t="s">
        <v>454</v>
      </c>
      <c r="PLU60" s="672" t="s">
        <v>453</v>
      </c>
      <c r="PLV60" s="672" t="s">
        <v>454</v>
      </c>
      <c r="PLW60" s="672" t="s">
        <v>453</v>
      </c>
      <c r="PLX60" s="672" t="s">
        <v>454</v>
      </c>
      <c r="PLY60" s="672" t="s">
        <v>453</v>
      </c>
      <c r="PLZ60" s="672" t="s">
        <v>454</v>
      </c>
      <c r="PMA60" s="672" t="s">
        <v>453</v>
      </c>
      <c r="PMB60" s="672" t="s">
        <v>454</v>
      </c>
      <c r="PMC60" s="672" t="s">
        <v>453</v>
      </c>
      <c r="PMD60" s="672" t="s">
        <v>454</v>
      </c>
      <c r="PME60" s="672" t="s">
        <v>453</v>
      </c>
      <c r="PMF60" s="672" t="s">
        <v>454</v>
      </c>
      <c r="PMG60" s="672" t="s">
        <v>453</v>
      </c>
      <c r="PMH60" s="672" t="s">
        <v>454</v>
      </c>
      <c r="PMI60" s="672" t="s">
        <v>453</v>
      </c>
      <c r="PMJ60" s="672" t="s">
        <v>454</v>
      </c>
      <c r="PMK60" s="672" t="s">
        <v>453</v>
      </c>
      <c r="PML60" s="672" t="s">
        <v>454</v>
      </c>
      <c r="PMM60" s="672" t="s">
        <v>453</v>
      </c>
      <c r="PMN60" s="672" t="s">
        <v>454</v>
      </c>
      <c r="PMO60" s="672" t="s">
        <v>453</v>
      </c>
      <c r="PMP60" s="672" t="s">
        <v>454</v>
      </c>
      <c r="PMQ60" s="672" t="s">
        <v>453</v>
      </c>
      <c r="PMR60" s="672" t="s">
        <v>454</v>
      </c>
      <c r="PMS60" s="672" t="s">
        <v>453</v>
      </c>
      <c r="PMT60" s="672" t="s">
        <v>454</v>
      </c>
      <c r="PMU60" s="672" t="s">
        <v>453</v>
      </c>
      <c r="PMV60" s="672" t="s">
        <v>454</v>
      </c>
      <c r="PMW60" s="672" t="s">
        <v>453</v>
      </c>
      <c r="PMX60" s="672" t="s">
        <v>454</v>
      </c>
      <c r="PMY60" s="672" t="s">
        <v>453</v>
      </c>
      <c r="PMZ60" s="672" t="s">
        <v>454</v>
      </c>
      <c r="PNA60" s="672" t="s">
        <v>453</v>
      </c>
      <c r="PNB60" s="672" t="s">
        <v>454</v>
      </c>
      <c r="PNC60" s="672" t="s">
        <v>453</v>
      </c>
      <c r="PND60" s="672" t="s">
        <v>454</v>
      </c>
      <c r="PNE60" s="672" t="s">
        <v>453</v>
      </c>
      <c r="PNF60" s="672" t="s">
        <v>454</v>
      </c>
      <c r="PNG60" s="672" t="s">
        <v>453</v>
      </c>
      <c r="PNH60" s="672" t="s">
        <v>454</v>
      </c>
      <c r="PNI60" s="672" t="s">
        <v>453</v>
      </c>
      <c r="PNJ60" s="672" t="s">
        <v>454</v>
      </c>
      <c r="PNK60" s="672" t="s">
        <v>453</v>
      </c>
      <c r="PNL60" s="672" t="s">
        <v>454</v>
      </c>
      <c r="PNM60" s="672" t="s">
        <v>453</v>
      </c>
      <c r="PNN60" s="672" t="s">
        <v>454</v>
      </c>
      <c r="PNO60" s="672" t="s">
        <v>453</v>
      </c>
      <c r="PNP60" s="672" t="s">
        <v>454</v>
      </c>
      <c r="PNQ60" s="672" t="s">
        <v>453</v>
      </c>
      <c r="PNR60" s="672" t="s">
        <v>454</v>
      </c>
      <c r="PNS60" s="672" t="s">
        <v>453</v>
      </c>
      <c r="PNT60" s="672" t="s">
        <v>454</v>
      </c>
      <c r="PNU60" s="672" t="s">
        <v>453</v>
      </c>
      <c r="PNV60" s="672" t="s">
        <v>454</v>
      </c>
      <c r="PNW60" s="672" t="s">
        <v>453</v>
      </c>
      <c r="PNX60" s="672" t="s">
        <v>454</v>
      </c>
      <c r="PNY60" s="672" t="s">
        <v>453</v>
      </c>
      <c r="PNZ60" s="672" t="s">
        <v>454</v>
      </c>
      <c r="POA60" s="672" t="s">
        <v>453</v>
      </c>
      <c r="POB60" s="672" t="s">
        <v>454</v>
      </c>
      <c r="POC60" s="672" t="s">
        <v>453</v>
      </c>
      <c r="POD60" s="672" t="s">
        <v>454</v>
      </c>
      <c r="POE60" s="672" t="s">
        <v>453</v>
      </c>
      <c r="POF60" s="672" t="s">
        <v>454</v>
      </c>
      <c r="POG60" s="672" t="s">
        <v>453</v>
      </c>
      <c r="POH60" s="672" t="s">
        <v>454</v>
      </c>
      <c r="POI60" s="672" t="s">
        <v>453</v>
      </c>
      <c r="POJ60" s="672" t="s">
        <v>454</v>
      </c>
      <c r="POK60" s="672" t="s">
        <v>453</v>
      </c>
      <c r="POL60" s="672" t="s">
        <v>454</v>
      </c>
      <c r="POM60" s="672" t="s">
        <v>453</v>
      </c>
      <c r="PON60" s="672" t="s">
        <v>454</v>
      </c>
      <c r="POO60" s="672" t="s">
        <v>453</v>
      </c>
      <c r="POP60" s="672" t="s">
        <v>454</v>
      </c>
      <c r="POQ60" s="672" t="s">
        <v>453</v>
      </c>
      <c r="POR60" s="672" t="s">
        <v>454</v>
      </c>
      <c r="POS60" s="672" t="s">
        <v>453</v>
      </c>
      <c r="POT60" s="672" t="s">
        <v>454</v>
      </c>
      <c r="POU60" s="672" t="s">
        <v>453</v>
      </c>
      <c r="POV60" s="672" t="s">
        <v>454</v>
      </c>
      <c r="POW60" s="672" t="s">
        <v>453</v>
      </c>
      <c r="POX60" s="672" t="s">
        <v>454</v>
      </c>
      <c r="POY60" s="672" t="s">
        <v>453</v>
      </c>
      <c r="POZ60" s="672" t="s">
        <v>454</v>
      </c>
      <c r="PPA60" s="672" t="s">
        <v>453</v>
      </c>
      <c r="PPB60" s="672" t="s">
        <v>454</v>
      </c>
      <c r="PPC60" s="672" t="s">
        <v>453</v>
      </c>
      <c r="PPD60" s="672" t="s">
        <v>454</v>
      </c>
      <c r="PPE60" s="672" t="s">
        <v>453</v>
      </c>
      <c r="PPF60" s="672" t="s">
        <v>454</v>
      </c>
      <c r="PPG60" s="672" t="s">
        <v>453</v>
      </c>
      <c r="PPH60" s="672" t="s">
        <v>454</v>
      </c>
      <c r="PPI60" s="672" t="s">
        <v>453</v>
      </c>
      <c r="PPJ60" s="672" t="s">
        <v>454</v>
      </c>
      <c r="PPK60" s="672" t="s">
        <v>453</v>
      </c>
      <c r="PPL60" s="672" t="s">
        <v>454</v>
      </c>
      <c r="PPM60" s="672" t="s">
        <v>453</v>
      </c>
      <c r="PPN60" s="672" t="s">
        <v>454</v>
      </c>
      <c r="PPO60" s="672" t="s">
        <v>453</v>
      </c>
      <c r="PPP60" s="672" t="s">
        <v>454</v>
      </c>
      <c r="PPQ60" s="672" t="s">
        <v>453</v>
      </c>
      <c r="PPR60" s="672" t="s">
        <v>454</v>
      </c>
      <c r="PPS60" s="672" t="s">
        <v>453</v>
      </c>
      <c r="PPT60" s="672" t="s">
        <v>454</v>
      </c>
      <c r="PPU60" s="672" t="s">
        <v>453</v>
      </c>
      <c r="PPV60" s="672" t="s">
        <v>454</v>
      </c>
      <c r="PPW60" s="672" t="s">
        <v>453</v>
      </c>
      <c r="PPX60" s="672" t="s">
        <v>454</v>
      </c>
      <c r="PPY60" s="672" t="s">
        <v>453</v>
      </c>
      <c r="PPZ60" s="672" t="s">
        <v>454</v>
      </c>
      <c r="PQA60" s="672" t="s">
        <v>453</v>
      </c>
      <c r="PQB60" s="672" t="s">
        <v>454</v>
      </c>
      <c r="PQC60" s="672" t="s">
        <v>453</v>
      </c>
      <c r="PQD60" s="672" t="s">
        <v>454</v>
      </c>
      <c r="PQE60" s="672" t="s">
        <v>453</v>
      </c>
      <c r="PQF60" s="672" t="s">
        <v>454</v>
      </c>
      <c r="PQG60" s="672" t="s">
        <v>453</v>
      </c>
      <c r="PQH60" s="672" t="s">
        <v>454</v>
      </c>
      <c r="PQI60" s="672" t="s">
        <v>453</v>
      </c>
      <c r="PQJ60" s="672" t="s">
        <v>454</v>
      </c>
      <c r="PQK60" s="672" t="s">
        <v>453</v>
      </c>
      <c r="PQL60" s="672" t="s">
        <v>454</v>
      </c>
      <c r="PQM60" s="672" t="s">
        <v>453</v>
      </c>
      <c r="PQN60" s="672" t="s">
        <v>454</v>
      </c>
      <c r="PQO60" s="672" t="s">
        <v>453</v>
      </c>
      <c r="PQP60" s="672" t="s">
        <v>454</v>
      </c>
      <c r="PQQ60" s="672" t="s">
        <v>453</v>
      </c>
      <c r="PQR60" s="672" t="s">
        <v>454</v>
      </c>
      <c r="PQS60" s="672" t="s">
        <v>453</v>
      </c>
      <c r="PQT60" s="672" t="s">
        <v>454</v>
      </c>
      <c r="PQU60" s="672" t="s">
        <v>453</v>
      </c>
      <c r="PQV60" s="672" t="s">
        <v>454</v>
      </c>
      <c r="PQW60" s="672" t="s">
        <v>453</v>
      </c>
      <c r="PQX60" s="672" t="s">
        <v>454</v>
      </c>
      <c r="PQY60" s="672" t="s">
        <v>453</v>
      </c>
      <c r="PQZ60" s="672" t="s">
        <v>454</v>
      </c>
      <c r="PRA60" s="672" t="s">
        <v>453</v>
      </c>
      <c r="PRB60" s="672" t="s">
        <v>454</v>
      </c>
      <c r="PRC60" s="672" t="s">
        <v>453</v>
      </c>
      <c r="PRD60" s="672" t="s">
        <v>454</v>
      </c>
      <c r="PRE60" s="672" t="s">
        <v>453</v>
      </c>
      <c r="PRF60" s="672" t="s">
        <v>454</v>
      </c>
      <c r="PRG60" s="672" t="s">
        <v>453</v>
      </c>
      <c r="PRH60" s="672" t="s">
        <v>454</v>
      </c>
      <c r="PRI60" s="672" t="s">
        <v>453</v>
      </c>
      <c r="PRJ60" s="672" t="s">
        <v>454</v>
      </c>
      <c r="PRK60" s="672" t="s">
        <v>453</v>
      </c>
      <c r="PRL60" s="672" t="s">
        <v>454</v>
      </c>
      <c r="PRM60" s="672" t="s">
        <v>453</v>
      </c>
      <c r="PRN60" s="672" t="s">
        <v>454</v>
      </c>
      <c r="PRO60" s="672" t="s">
        <v>453</v>
      </c>
      <c r="PRP60" s="672" t="s">
        <v>454</v>
      </c>
      <c r="PRQ60" s="672" t="s">
        <v>453</v>
      </c>
      <c r="PRR60" s="672" t="s">
        <v>454</v>
      </c>
      <c r="PRS60" s="672" t="s">
        <v>453</v>
      </c>
      <c r="PRT60" s="672" t="s">
        <v>454</v>
      </c>
      <c r="PRU60" s="672" t="s">
        <v>453</v>
      </c>
      <c r="PRV60" s="672" t="s">
        <v>454</v>
      </c>
      <c r="PRW60" s="672" t="s">
        <v>453</v>
      </c>
      <c r="PRX60" s="672" t="s">
        <v>454</v>
      </c>
      <c r="PRY60" s="672" t="s">
        <v>453</v>
      </c>
      <c r="PRZ60" s="672" t="s">
        <v>454</v>
      </c>
      <c r="PSA60" s="672" t="s">
        <v>453</v>
      </c>
      <c r="PSB60" s="672" t="s">
        <v>454</v>
      </c>
      <c r="PSC60" s="672" t="s">
        <v>453</v>
      </c>
      <c r="PSD60" s="672" t="s">
        <v>454</v>
      </c>
      <c r="PSE60" s="672" t="s">
        <v>453</v>
      </c>
      <c r="PSF60" s="672" t="s">
        <v>454</v>
      </c>
      <c r="PSG60" s="672" t="s">
        <v>453</v>
      </c>
      <c r="PSH60" s="672" t="s">
        <v>454</v>
      </c>
      <c r="PSI60" s="672" t="s">
        <v>453</v>
      </c>
      <c r="PSJ60" s="672" t="s">
        <v>454</v>
      </c>
      <c r="PSK60" s="672" t="s">
        <v>453</v>
      </c>
      <c r="PSL60" s="672" t="s">
        <v>454</v>
      </c>
      <c r="PSM60" s="672" t="s">
        <v>453</v>
      </c>
      <c r="PSN60" s="672" t="s">
        <v>454</v>
      </c>
      <c r="PSO60" s="672" t="s">
        <v>453</v>
      </c>
      <c r="PSP60" s="672" t="s">
        <v>454</v>
      </c>
      <c r="PSQ60" s="672" t="s">
        <v>453</v>
      </c>
      <c r="PSR60" s="672" t="s">
        <v>454</v>
      </c>
      <c r="PSS60" s="672" t="s">
        <v>453</v>
      </c>
      <c r="PST60" s="672" t="s">
        <v>454</v>
      </c>
      <c r="PSU60" s="672" t="s">
        <v>453</v>
      </c>
      <c r="PSV60" s="672" t="s">
        <v>454</v>
      </c>
      <c r="PSW60" s="672" t="s">
        <v>453</v>
      </c>
      <c r="PSX60" s="672" t="s">
        <v>454</v>
      </c>
      <c r="PSY60" s="672" t="s">
        <v>453</v>
      </c>
      <c r="PSZ60" s="672" t="s">
        <v>454</v>
      </c>
      <c r="PTA60" s="672" t="s">
        <v>453</v>
      </c>
      <c r="PTB60" s="672" t="s">
        <v>454</v>
      </c>
      <c r="PTC60" s="672" t="s">
        <v>453</v>
      </c>
      <c r="PTD60" s="672" t="s">
        <v>454</v>
      </c>
      <c r="PTE60" s="672" t="s">
        <v>453</v>
      </c>
      <c r="PTF60" s="672" t="s">
        <v>454</v>
      </c>
      <c r="PTG60" s="672" t="s">
        <v>453</v>
      </c>
      <c r="PTH60" s="672" t="s">
        <v>454</v>
      </c>
      <c r="PTI60" s="672" t="s">
        <v>453</v>
      </c>
      <c r="PTJ60" s="672" t="s">
        <v>454</v>
      </c>
      <c r="PTK60" s="672" t="s">
        <v>453</v>
      </c>
      <c r="PTL60" s="672" t="s">
        <v>454</v>
      </c>
      <c r="PTM60" s="672" t="s">
        <v>453</v>
      </c>
      <c r="PTN60" s="672" t="s">
        <v>454</v>
      </c>
      <c r="PTO60" s="672" t="s">
        <v>453</v>
      </c>
      <c r="PTP60" s="672" t="s">
        <v>454</v>
      </c>
      <c r="PTQ60" s="672" t="s">
        <v>453</v>
      </c>
      <c r="PTR60" s="672" t="s">
        <v>454</v>
      </c>
      <c r="PTS60" s="672" t="s">
        <v>453</v>
      </c>
      <c r="PTT60" s="672" t="s">
        <v>454</v>
      </c>
      <c r="PTU60" s="672" t="s">
        <v>453</v>
      </c>
      <c r="PTV60" s="672" t="s">
        <v>454</v>
      </c>
      <c r="PTW60" s="672" t="s">
        <v>453</v>
      </c>
      <c r="PTX60" s="672" t="s">
        <v>454</v>
      </c>
      <c r="PTY60" s="672" t="s">
        <v>453</v>
      </c>
      <c r="PTZ60" s="672" t="s">
        <v>454</v>
      </c>
      <c r="PUA60" s="672" t="s">
        <v>453</v>
      </c>
      <c r="PUB60" s="672" t="s">
        <v>454</v>
      </c>
      <c r="PUC60" s="672" t="s">
        <v>453</v>
      </c>
      <c r="PUD60" s="672" t="s">
        <v>454</v>
      </c>
      <c r="PUE60" s="672" t="s">
        <v>453</v>
      </c>
      <c r="PUF60" s="672" t="s">
        <v>454</v>
      </c>
      <c r="PUG60" s="672" t="s">
        <v>453</v>
      </c>
      <c r="PUH60" s="672" t="s">
        <v>454</v>
      </c>
      <c r="PUI60" s="672" t="s">
        <v>453</v>
      </c>
      <c r="PUJ60" s="672" t="s">
        <v>454</v>
      </c>
      <c r="PUK60" s="672" t="s">
        <v>453</v>
      </c>
      <c r="PUL60" s="672" t="s">
        <v>454</v>
      </c>
      <c r="PUM60" s="672" t="s">
        <v>453</v>
      </c>
      <c r="PUN60" s="672" t="s">
        <v>454</v>
      </c>
      <c r="PUO60" s="672" t="s">
        <v>453</v>
      </c>
      <c r="PUP60" s="672" t="s">
        <v>454</v>
      </c>
      <c r="PUQ60" s="672" t="s">
        <v>453</v>
      </c>
      <c r="PUR60" s="672" t="s">
        <v>454</v>
      </c>
      <c r="PUS60" s="672" t="s">
        <v>453</v>
      </c>
      <c r="PUT60" s="672" t="s">
        <v>454</v>
      </c>
      <c r="PUU60" s="672" t="s">
        <v>453</v>
      </c>
      <c r="PUV60" s="672" t="s">
        <v>454</v>
      </c>
      <c r="PUW60" s="672" t="s">
        <v>453</v>
      </c>
      <c r="PUX60" s="672" t="s">
        <v>454</v>
      </c>
      <c r="PUY60" s="672" t="s">
        <v>453</v>
      </c>
      <c r="PUZ60" s="672" t="s">
        <v>454</v>
      </c>
      <c r="PVA60" s="672" t="s">
        <v>453</v>
      </c>
      <c r="PVB60" s="672" t="s">
        <v>454</v>
      </c>
      <c r="PVC60" s="672" t="s">
        <v>453</v>
      </c>
      <c r="PVD60" s="672" t="s">
        <v>454</v>
      </c>
      <c r="PVE60" s="672" t="s">
        <v>453</v>
      </c>
      <c r="PVF60" s="672" t="s">
        <v>454</v>
      </c>
      <c r="PVG60" s="672" t="s">
        <v>453</v>
      </c>
      <c r="PVH60" s="672" t="s">
        <v>454</v>
      </c>
      <c r="PVI60" s="672" t="s">
        <v>453</v>
      </c>
      <c r="PVJ60" s="672" t="s">
        <v>454</v>
      </c>
      <c r="PVK60" s="672" t="s">
        <v>453</v>
      </c>
      <c r="PVL60" s="672" t="s">
        <v>454</v>
      </c>
      <c r="PVM60" s="672" t="s">
        <v>453</v>
      </c>
      <c r="PVN60" s="672" t="s">
        <v>454</v>
      </c>
      <c r="PVO60" s="672" t="s">
        <v>453</v>
      </c>
      <c r="PVP60" s="672" t="s">
        <v>454</v>
      </c>
      <c r="PVQ60" s="672" t="s">
        <v>453</v>
      </c>
      <c r="PVR60" s="672" t="s">
        <v>454</v>
      </c>
      <c r="PVS60" s="672" t="s">
        <v>453</v>
      </c>
      <c r="PVT60" s="672" t="s">
        <v>454</v>
      </c>
      <c r="PVU60" s="672" t="s">
        <v>453</v>
      </c>
      <c r="PVV60" s="672" t="s">
        <v>454</v>
      </c>
      <c r="PVW60" s="672" t="s">
        <v>453</v>
      </c>
      <c r="PVX60" s="672" t="s">
        <v>454</v>
      </c>
      <c r="PVY60" s="672" t="s">
        <v>453</v>
      </c>
      <c r="PVZ60" s="672" t="s">
        <v>454</v>
      </c>
      <c r="PWA60" s="672" t="s">
        <v>453</v>
      </c>
      <c r="PWB60" s="672" t="s">
        <v>454</v>
      </c>
      <c r="PWC60" s="672" t="s">
        <v>453</v>
      </c>
      <c r="PWD60" s="672" t="s">
        <v>454</v>
      </c>
      <c r="PWE60" s="672" t="s">
        <v>453</v>
      </c>
      <c r="PWF60" s="672" t="s">
        <v>454</v>
      </c>
      <c r="PWG60" s="672" t="s">
        <v>453</v>
      </c>
      <c r="PWH60" s="672" t="s">
        <v>454</v>
      </c>
      <c r="PWI60" s="672" t="s">
        <v>453</v>
      </c>
      <c r="PWJ60" s="672" t="s">
        <v>454</v>
      </c>
      <c r="PWK60" s="672" t="s">
        <v>453</v>
      </c>
      <c r="PWL60" s="672" t="s">
        <v>454</v>
      </c>
      <c r="PWM60" s="672" t="s">
        <v>453</v>
      </c>
      <c r="PWN60" s="672" t="s">
        <v>454</v>
      </c>
      <c r="PWO60" s="672" t="s">
        <v>453</v>
      </c>
      <c r="PWP60" s="672" t="s">
        <v>454</v>
      </c>
      <c r="PWQ60" s="672" t="s">
        <v>453</v>
      </c>
      <c r="PWR60" s="672" t="s">
        <v>454</v>
      </c>
      <c r="PWS60" s="672" t="s">
        <v>453</v>
      </c>
      <c r="PWT60" s="672" t="s">
        <v>454</v>
      </c>
      <c r="PWU60" s="672" t="s">
        <v>453</v>
      </c>
      <c r="PWV60" s="672" t="s">
        <v>454</v>
      </c>
      <c r="PWW60" s="672" t="s">
        <v>453</v>
      </c>
      <c r="PWX60" s="672" t="s">
        <v>454</v>
      </c>
      <c r="PWY60" s="672" t="s">
        <v>453</v>
      </c>
      <c r="PWZ60" s="672" t="s">
        <v>454</v>
      </c>
      <c r="PXA60" s="672" t="s">
        <v>453</v>
      </c>
      <c r="PXB60" s="672" t="s">
        <v>454</v>
      </c>
      <c r="PXC60" s="672" t="s">
        <v>453</v>
      </c>
      <c r="PXD60" s="672" t="s">
        <v>454</v>
      </c>
      <c r="PXE60" s="672" t="s">
        <v>453</v>
      </c>
      <c r="PXF60" s="672" t="s">
        <v>454</v>
      </c>
      <c r="PXG60" s="672" t="s">
        <v>453</v>
      </c>
      <c r="PXH60" s="672" t="s">
        <v>454</v>
      </c>
      <c r="PXI60" s="672" t="s">
        <v>453</v>
      </c>
      <c r="PXJ60" s="672" t="s">
        <v>454</v>
      </c>
      <c r="PXK60" s="672" t="s">
        <v>453</v>
      </c>
      <c r="PXL60" s="672" t="s">
        <v>454</v>
      </c>
      <c r="PXM60" s="672" t="s">
        <v>453</v>
      </c>
      <c r="PXN60" s="672" t="s">
        <v>454</v>
      </c>
      <c r="PXO60" s="672" t="s">
        <v>453</v>
      </c>
      <c r="PXP60" s="672" t="s">
        <v>454</v>
      </c>
      <c r="PXQ60" s="672" t="s">
        <v>453</v>
      </c>
      <c r="PXR60" s="672" t="s">
        <v>454</v>
      </c>
      <c r="PXS60" s="672" t="s">
        <v>453</v>
      </c>
      <c r="PXT60" s="672" t="s">
        <v>454</v>
      </c>
      <c r="PXU60" s="672" t="s">
        <v>453</v>
      </c>
      <c r="PXV60" s="672" t="s">
        <v>454</v>
      </c>
      <c r="PXW60" s="672" t="s">
        <v>453</v>
      </c>
      <c r="PXX60" s="672" t="s">
        <v>454</v>
      </c>
      <c r="PXY60" s="672" t="s">
        <v>453</v>
      </c>
      <c r="PXZ60" s="672" t="s">
        <v>454</v>
      </c>
      <c r="PYA60" s="672" t="s">
        <v>453</v>
      </c>
      <c r="PYB60" s="672" t="s">
        <v>454</v>
      </c>
      <c r="PYC60" s="672" t="s">
        <v>453</v>
      </c>
      <c r="PYD60" s="672" t="s">
        <v>454</v>
      </c>
      <c r="PYE60" s="672" t="s">
        <v>453</v>
      </c>
      <c r="PYF60" s="672" t="s">
        <v>454</v>
      </c>
      <c r="PYG60" s="672" t="s">
        <v>453</v>
      </c>
      <c r="PYH60" s="672" t="s">
        <v>454</v>
      </c>
      <c r="PYI60" s="672" t="s">
        <v>453</v>
      </c>
      <c r="PYJ60" s="672" t="s">
        <v>454</v>
      </c>
      <c r="PYK60" s="672" t="s">
        <v>453</v>
      </c>
      <c r="PYL60" s="672" t="s">
        <v>454</v>
      </c>
      <c r="PYM60" s="672" t="s">
        <v>453</v>
      </c>
      <c r="PYN60" s="672" t="s">
        <v>454</v>
      </c>
      <c r="PYO60" s="672" t="s">
        <v>453</v>
      </c>
      <c r="PYP60" s="672" t="s">
        <v>454</v>
      </c>
      <c r="PYQ60" s="672" t="s">
        <v>453</v>
      </c>
      <c r="PYR60" s="672" t="s">
        <v>454</v>
      </c>
      <c r="PYS60" s="672" t="s">
        <v>453</v>
      </c>
      <c r="PYT60" s="672" t="s">
        <v>454</v>
      </c>
      <c r="PYU60" s="672" t="s">
        <v>453</v>
      </c>
      <c r="PYV60" s="672" t="s">
        <v>454</v>
      </c>
      <c r="PYW60" s="672" t="s">
        <v>453</v>
      </c>
      <c r="PYX60" s="672" t="s">
        <v>454</v>
      </c>
      <c r="PYY60" s="672" t="s">
        <v>453</v>
      </c>
      <c r="PYZ60" s="672" t="s">
        <v>454</v>
      </c>
      <c r="PZA60" s="672" t="s">
        <v>453</v>
      </c>
      <c r="PZB60" s="672" t="s">
        <v>454</v>
      </c>
      <c r="PZC60" s="672" t="s">
        <v>453</v>
      </c>
      <c r="PZD60" s="672" t="s">
        <v>454</v>
      </c>
      <c r="PZE60" s="672" t="s">
        <v>453</v>
      </c>
      <c r="PZF60" s="672" t="s">
        <v>454</v>
      </c>
      <c r="PZG60" s="672" t="s">
        <v>453</v>
      </c>
      <c r="PZH60" s="672" t="s">
        <v>454</v>
      </c>
      <c r="PZI60" s="672" t="s">
        <v>453</v>
      </c>
      <c r="PZJ60" s="672" t="s">
        <v>454</v>
      </c>
      <c r="PZK60" s="672" t="s">
        <v>453</v>
      </c>
      <c r="PZL60" s="672" t="s">
        <v>454</v>
      </c>
      <c r="PZM60" s="672" t="s">
        <v>453</v>
      </c>
      <c r="PZN60" s="672" t="s">
        <v>454</v>
      </c>
      <c r="PZO60" s="672" t="s">
        <v>453</v>
      </c>
      <c r="PZP60" s="672" t="s">
        <v>454</v>
      </c>
      <c r="PZQ60" s="672" t="s">
        <v>453</v>
      </c>
      <c r="PZR60" s="672" t="s">
        <v>454</v>
      </c>
      <c r="PZS60" s="672" t="s">
        <v>453</v>
      </c>
      <c r="PZT60" s="672" t="s">
        <v>454</v>
      </c>
      <c r="PZU60" s="672" t="s">
        <v>453</v>
      </c>
      <c r="PZV60" s="672" t="s">
        <v>454</v>
      </c>
      <c r="PZW60" s="672" t="s">
        <v>453</v>
      </c>
      <c r="PZX60" s="672" t="s">
        <v>454</v>
      </c>
      <c r="PZY60" s="672" t="s">
        <v>453</v>
      </c>
      <c r="PZZ60" s="672" t="s">
        <v>454</v>
      </c>
      <c r="QAA60" s="672" t="s">
        <v>453</v>
      </c>
      <c r="QAB60" s="672" t="s">
        <v>454</v>
      </c>
      <c r="QAC60" s="672" t="s">
        <v>453</v>
      </c>
      <c r="QAD60" s="672" t="s">
        <v>454</v>
      </c>
      <c r="QAE60" s="672" t="s">
        <v>453</v>
      </c>
      <c r="QAF60" s="672" t="s">
        <v>454</v>
      </c>
      <c r="QAG60" s="672" t="s">
        <v>453</v>
      </c>
      <c r="QAH60" s="672" t="s">
        <v>454</v>
      </c>
      <c r="QAI60" s="672" t="s">
        <v>453</v>
      </c>
      <c r="QAJ60" s="672" t="s">
        <v>454</v>
      </c>
      <c r="QAK60" s="672" t="s">
        <v>453</v>
      </c>
      <c r="QAL60" s="672" t="s">
        <v>454</v>
      </c>
      <c r="QAM60" s="672" t="s">
        <v>453</v>
      </c>
      <c r="QAN60" s="672" t="s">
        <v>454</v>
      </c>
      <c r="QAO60" s="672" t="s">
        <v>453</v>
      </c>
      <c r="QAP60" s="672" t="s">
        <v>454</v>
      </c>
      <c r="QAQ60" s="672" t="s">
        <v>453</v>
      </c>
      <c r="QAR60" s="672" t="s">
        <v>454</v>
      </c>
      <c r="QAS60" s="672" t="s">
        <v>453</v>
      </c>
      <c r="QAT60" s="672" t="s">
        <v>454</v>
      </c>
      <c r="QAU60" s="672" t="s">
        <v>453</v>
      </c>
      <c r="QAV60" s="672" t="s">
        <v>454</v>
      </c>
      <c r="QAW60" s="672" t="s">
        <v>453</v>
      </c>
      <c r="QAX60" s="672" t="s">
        <v>454</v>
      </c>
      <c r="QAY60" s="672" t="s">
        <v>453</v>
      </c>
      <c r="QAZ60" s="672" t="s">
        <v>454</v>
      </c>
      <c r="QBA60" s="672" t="s">
        <v>453</v>
      </c>
      <c r="QBB60" s="672" t="s">
        <v>454</v>
      </c>
      <c r="QBC60" s="672" t="s">
        <v>453</v>
      </c>
      <c r="QBD60" s="672" t="s">
        <v>454</v>
      </c>
      <c r="QBE60" s="672" t="s">
        <v>453</v>
      </c>
      <c r="QBF60" s="672" t="s">
        <v>454</v>
      </c>
      <c r="QBG60" s="672" t="s">
        <v>453</v>
      </c>
      <c r="QBH60" s="672" t="s">
        <v>454</v>
      </c>
      <c r="QBI60" s="672" t="s">
        <v>453</v>
      </c>
      <c r="QBJ60" s="672" t="s">
        <v>454</v>
      </c>
      <c r="QBK60" s="672" t="s">
        <v>453</v>
      </c>
      <c r="QBL60" s="672" t="s">
        <v>454</v>
      </c>
      <c r="QBM60" s="672" t="s">
        <v>453</v>
      </c>
      <c r="QBN60" s="672" t="s">
        <v>454</v>
      </c>
      <c r="QBO60" s="672" t="s">
        <v>453</v>
      </c>
      <c r="QBP60" s="672" t="s">
        <v>454</v>
      </c>
      <c r="QBQ60" s="672" t="s">
        <v>453</v>
      </c>
      <c r="QBR60" s="672" t="s">
        <v>454</v>
      </c>
      <c r="QBS60" s="672" t="s">
        <v>453</v>
      </c>
      <c r="QBT60" s="672" t="s">
        <v>454</v>
      </c>
      <c r="QBU60" s="672" t="s">
        <v>453</v>
      </c>
      <c r="QBV60" s="672" t="s">
        <v>454</v>
      </c>
      <c r="QBW60" s="672" t="s">
        <v>453</v>
      </c>
      <c r="QBX60" s="672" t="s">
        <v>454</v>
      </c>
      <c r="QBY60" s="672" t="s">
        <v>453</v>
      </c>
      <c r="QBZ60" s="672" t="s">
        <v>454</v>
      </c>
      <c r="QCA60" s="672" t="s">
        <v>453</v>
      </c>
      <c r="QCB60" s="672" t="s">
        <v>454</v>
      </c>
      <c r="QCC60" s="672" t="s">
        <v>453</v>
      </c>
      <c r="QCD60" s="672" t="s">
        <v>454</v>
      </c>
      <c r="QCE60" s="672" t="s">
        <v>453</v>
      </c>
      <c r="QCF60" s="672" t="s">
        <v>454</v>
      </c>
      <c r="QCG60" s="672" t="s">
        <v>453</v>
      </c>
      <c r="QCH60" s="672" t="s">
        <v>454</v>
      </c>
      <c r="QCI60" s="672" t="s">
        <v>453</v>
      </c>
      <c r="QCJ60" s="672" t="s">
        <v>454</v>
      </c>
      <c r="QCK60" s="672" t="s">
        <v>453</v>
      </c>
      <c r="QCL60" s="672" t="s">
        <v>454</v>
      </c>
      <c r="QCM60" s="672" t="s">
        <v>453</v>
      </c>
      <c r="QCN60" s="672" t="s">
        <v>454</v>
      </c>
      <c r="QCO60" s="672" t="s">
        <v>453</v>
      </c>
      <c r="QCP60" s="672" t="s">
        <v>454</v>
      </c>
      <c r="QCQ60" s="672" t="s">
        <v>453</v>
      </c>
      <c r="QCR60" s="672" t="s">
        <v>454</v>
      </c>
      <c r="QCS60" s="672" t="s">
        <v>453</v>
      </c>
      <c r="QCT60" s="672" t="s">
        <v>454</v>
      </c>
      <c r="QCU60" s="672" t="s">
        <v>453</v>
      </c>
      <c r="QCV60" s="672" t="s">
        <v>454</v>
      </c>
      <c r="QCW60" s="672" t="s">
        <v>453</v>
      </c>
      <c r="QCX60" s="672" t="s">
        <v>454</v>
      </c>
      <c r="QCY60" s="672" t="s">
        <v>453</v>
      </c>
      <c r="QCZ60" s="672" t="s">
        <v>454</v>
      </c>
      <c r="QDA60" s="672" t="s">
        <v>453</v>
      </c>
      <c r="QDB60" s="672" t="s">
        <v>454</v>
      </c>
      <c r="QDC60" s="672" t="s">
        <v>453</v>
      </c>
      <c r="QDD60" s="672" t="s">
        <v>454</v>
      </c>
      <c r="QDE60" s="672" t="s">
        <v>453</v>
      </c>
      <c r="QDF60" s="672" t="s">
        <v>454</v>
      </c>
      <c r="QDG60" s="672" t="s">
        <v>453</v>
      </c>
      <c r="QDH60" s="672" t="s">
        <v>454</v>
      </c>
      <c r="QDI60" s="672" t="s">
        <v>453</v>
      </c>
      <c r="QDJ60" s="672" t="s">
        <v>454</v>
      </c>
      <c r="QDK60" s="672" t="s">
        <v>453</v>
      </c>
      <c r="QDL60" s="672" t="s">
        <v>454</v>
      </c>
      <c r="QDM60" s="672" t="s">
        <v>453</v>
      </c>
      <c r="QDN60" s="672" t="s">
        <v>454</v>
      </c>
      <c r="QDO60" s="672" t="s">
        <v>453</v>
      </c>
      <c r="QDP60" s="672" t="s">
        <v>454</v>
      </c>
      <c r="QDQ60" s="672" t="s">
        <v>453</v>
      </c>
      <c r="QDR60" s="672" t="s">
        <v>454</v>
      </c>
      <c r="QDS60" s="672" t="s">
        <v>453</v>
      </c>
      <c r="QDT60" s="672" t="s">
        <v>454</v>
      </c>
      <c r="QDU60" s="672" t="s">
        <v>453</v>
      </c>
      <c r="QDV60" s="672" t="s">
        <v>454</v>
      </c>
      <c r="QDW60" s="672" t="s">
        <v>453</v>
      </c>
      <c r="QDX60" s="672" t="s">
        <v>454</v>
      </c>
      <c r="QDY60" s="672" t="s">
        <v>453</v>
      </c>
      <c r="QDZ60" s="672" t="s">
        <v>454</v>
      </c>
      <c r="QEA60" s="672" t="s">
        <v>453</v>
      </c>
      <c r="QEB60" s="672" t="s">
        <v>454</v>
      </c>
      <c r="QEC60" s="672" t="s">
        <v>453</v>
      </c>
      <c r="QED60" s="672" t="s">
        <v>454</v>
      </c>
      <c r="QEE60" s="672" t="s">
        <v>453</v>
      </c>
      <c r="QEF60" s="672" t="s">
        <v>454</v>
      </c>
      <c r="QEG60" s="672" t="s">
        <v>453</v>
      </c>
      <c r="QEH60" s="672" t="s">
        <v>454</v>
      </c>
      <c r="QEI60" s="672" t="s">
        <v>453</v>
      </c>
      <c r="QEJ60" s="672" t="s">
        <v>454</v>
      </c>
      <c r="QEK60" s="672" t="s">
        <v>453</v>
      </c>
      <c r="QEL60" s="672" t="s">
        <v>454</v>
      </c>
      <c r="QEM60" s="672" t="s">
        <v>453</v>
      </c>
      <c r="QEN60" s="672" t="s">
        <v>454</v>
      </c>
      <c r="QEO60" s="672" t="s">
        <v>453</v>
      </c>
      <c r="QEP60" s="672" t="s">
        <v>454</v>
      </c>
      <c r="QEQ60" s="672" t="s">
        <v>453</v>
      </c>
      <c r="QER60" s="672" t="s">
        <v>454</v>
      </c>
      <c r="QES60" s="672" t="s">
        <v>453</v>
      </c>
      <c r="QET60" s="672" t="s">
        <v>454</v>
      </c>
      <c r="QEU60" s="672" t="s">
        <v>453</v>
      </c>
      <c r="QEV60" s="672" t="s">
        <v>454</v>
      </c>
      <c r="QEW60" s="672" t="s">
        <v>453</v>
      </c>
      <c r="QEX60" s="672" t="s">
        <v>454</v>
      </c>
      <c r="QEY60" s="672" t="s">
        <v>453</v>
      </c>
      <c r="QEZ60" s="672" t="s">
        <v>454</v>
      </c>
      <c r="QFA60" s="672" t="s">
        <v>453</v>
      </c>
      <c r="QFB60" s="672" t="s">
        <v>454</v>
      </c>
      <c r="QFC60" s="672" t="s">
        <v>453</v>
      </c>
      <c r="QFD60" s="672" t="s">
        <v>454</v>
      </c>
      <c r="QFE60" s="672" t="s">
        <v>453</v>
      </c>
      <c r="QFF60" s="672" t="s">
        <v>454</v>
      </c>
      <c r="QFG60" s="672" t="s">
        <v>453</v>
      </c>
      <c r="QFH60" s="672" t="s">
        <v>454</v>
      </c>
      <c r="QFI60" s="672" t="s">
        <v>453</v>
      </c>
      <c r="QFJ60" s="672" t="s">
        <v>454</v>
      </c>
      <c r="QFK60" s="672" t="s">
        <v>453</v>
      </c>
      <c r="QFL60" s="672" t="s">
        <v>454</v>
      </c>
      <c r="QFM60" s="672" t="s">
        <v>453</v>
      </c>
      <c r="QFN60" s="672" t="s">
        <v>454</v>
      </c>
      <c r="QFO60" s="672" t="s">
        <v>453</v>
      </c>
      <c r="QFP60" s="672" t="s">
        <v>454</v>
      </c>
      <c r="QFQ60" s="672" t="s">
        <v>453</v>
      </c>
      <c r="QFR60" s="672" t="s">
        <v>454</v>
      </c>
      <c r="QFS60" s="672" t="s">
        <v>453</v>
      </c>
      <c r="QFT60" s="672" t="s">
        <v>454</v>
      </c>
      <c r="QFU60" s="672" t="s">
        <v>453</v>
      </c>
      <c r="QFV60" s="672" t="s">
        <v>454</v>
      </c>
      <c r="QFW60" s="672" t="s">
        <v>453</v>
      </c>
      <c r="QFX60" s="672" t="s">
        <v>454</v>
      </c>
      <c r="QFY60" s="672" t="s">
        <v>453</v>
      </c>
      <c r="QFZ60" s="672" t="s">
        <v>454</v>
      </c>
      <c r="QGA60" s="672" t="s">
        <v>453</v>
      </c>
      <c r="QGB60" s="672" t="s">
        <v>454</v>
      </c>
      <c r="QGC60" s="672" t="s">
        <v>453</v>
      </c>
      <c r="QGD60" s="672" t="s">
        <v>454</v>
      </c>
      <c r="QGE60" s="672" t="s">
        <v>453</v>
      </c>
      <c r="QGF60" s="672" t="s">
        <v>454</v>
      </c>
      <c r="QGG60" s="672" t="s">
        <v>453</v>
      </c>
      <c r="QGH60" s="672" t="s">
        <v>454</v>
      </c>
      <c r="QGI60" s="672" t="s">
        <v>453</v>
      </c>
      <c r="QGJ60" s="672" t="s">
        <v>454</v>
      </c>
      <c r="QGK60" s="672" t="s">
        <v>453</v>
      </c>
      <c r="QGL60" s="672" t="s">
        <v>454</v>
      </c>
      <c r="QGM60" s="672" t="s">
        <v>453</v>
      </c>
      <c r="QGN60" s="672" t="s">
        <v>454</v>
      </c>
      <c r="QGO60" s="672" t="s">
        <v>453</v>
      </c>
      <c r="QGP60" s="672" t="s">
        <v>454</v>
      </c>
      <c r="QGQ60" s="672" t="s">
        <v>453</v>
      </c>
      <c r="QGR60" s="672" t="s">
        <v>454</v>
      </c>
      <c r="QGS60" s="672" t="s">
        <v>453</v>
      </c>
      <c r="QGT60" s="672" t="s">
        <v>454</v>
      </c>
      <c r="QGU60" s="672" t="s">
        <v>453</v>
      </c>
      <c r="QGV60" s="672" t="s">
        <v>454</v>
      </c>
      <c r="QGW60" s="672" t="s">
        <v>453</v>
      </c>
      <c r="QGX60" s="672" t="s">
        <v>454</v>
      </c>
      <c r="QGY60" s="672" t="s">
        <v>453</v>
      </c>
      <c r="QGZ60" s="672" t="s">
        <v>454</v>
      </c>
      <c r="QHA60" s="672" t="s">
        <v>453</v>
      </c>
      <c r="QHB60" s="672" t="s">
        <v>454</v>
      </c>
      <c r="QHC60" s="672" t="s">
        <v>453</v>
      </c>
      <c r="QHD60" s="672" t="s">
        <v>454</v>
      </c>
      <c r="QHE60" s="672" t="s">
        <v>453</v>
      </c>
      <c r="QHF60" s="672" t="s">
        <v>454</v>
      </c>
      <c r="QHG60" s="672" t="s">
        <v>453</v>
      </c>
      <c r="QHH60" s="672" t="s">
        <v>454</v>
      </c>
      <c r="QHI60" s="672" t="s">
        <v>453</v>
      </c>
      <c r="QHJ60" s="672" t="s">
        <v>454</v>
      </c>
      <c r="QHK60" s="672" t="s">
        <v>453</v>
      </c>
      <c r="QHL60" s="672" t="s">
        <v>454</v>
      </c>
      <c r="QHM60" s="672" t="s">
        <v>453</v>
      </c>
      <c r="QHN60" s="672" t="s">
        <v>454</v>
      </c>
      <c r="QHO60" s="672" t="s">
        <v>453</v>
      </c>
      <c r="QHP60" s="672" t="s">
        <v>454</v>
      </c>
      <c r="QHQ60" s="672" t="s">
        <v>453</v>
      </c>
      <c r="QHR60" s="672" t="s">
        <v>454</v>
      </c>
      <c r="QHS60" s="672" t="s">
        <v>453</v>
      </c>
      <c r="QHT60" s="672" t="s">
        <v>454</v>
      </c>
      <c r="QHU60" s="672" t="s">
        <v>453</v>
      </c>
      <c r="QHV60" s="672" t="s">
        <v>454</v>
      </c>
      <c r="QHW60" s="672" t="s">
        <v>453</v>
      </c>
      <c r="QHX60" s="672" t="s">
        <v>454</v>
      </c>
      <c r="QHY60" s="672" t="s">
        <v>453</v>
      </c>
      <c r="QHZ60" s="672" t="s">
        <v>454</v>
      </c>
      <c r="QIA60" s="672" t="s">
        <v>453</v>
      </c>
      <c r="QIB60" s="672" t="s">
        <v>454</v>
      </c>
      <c r="QIC60" s="672" t="s">
        <v>453</v>
      </c>
      <c r="QID60" s="672" t="s">
        <v>454</v>
      </c>
      <c r="QIE60" s="672" t="s">
        <v>453</v>
      </c>
      <c r="QIF60" s="672" t="s">
        <v>454</v>
      </c>
      <c r="QIG60" s="672" t="s">
        <v>453</v>
      </c>
      <c r="QIH60" s="672" t="s">
        <v>454</v>
      </c>
      <c r="QII60" s="672" t="s">
        <v>453</v>
      </c>
      <c r="QIJ60" s="672" t="s">
        <v>454</v>
      </c>
      <c r="QIK60" s="672" t="s">
        <v>453</v>
      </c>
      <c r="QIL60" s="672" t="s">
        <v>454</v>
      </c>
      <c r="QIM60" s="672" t="s">
        <v>453</v>
      </c>
      <c r="QIN60" s="672" t="s">
        <v>454</v>
      </c>
      <c r="QIO60" s="672" t="s">
        <v>453</v>
      </c>
      <c r="QIP60" s="672" t="s">
        <v>454</v>
      </c>
      <c r="QIQ60" s="672" t="s">
        <v>453</v>
      </c>
      <c r="QIR60" s="672" t="s">
        <v>454</v>
      </c>
      <c r="QIS60" s="672" t="s">
        <v>453</v>
      </c>
      <c r="QIT60" s="672" t="s">
        <v>454</v>
      </c>
      <c r="QIU60" s="672" t="s">
        <v>453</v>
      </c>
      <c r="QIV60" s="672" t="s">
        <v>454</v>
      </c>
      <c r="QIW60" s="672" t="s">
        <v>453</v>
      </c>
      <c r="QIX60" s="672" t="s">
        <v>454</v>
      </c>
      <c r="QIY60" s="672" t="s">
        <v>453</v>
      </c>
      <c r="QIZ60" s="672" t="s">
        <v>454</v>
      </c>
      <c r="QJA60" s="672" t="s">
        <v>453</v>
      </c>
      <c r="QJB60" s="672" t="s">
        <v>454</v>
      </c>
      <c r="QJC60" s="672" t="s">
        <v>453</v>
      </c>
      <c r="QJD60" s="672" t="s">
        <v>454</v>
      </c>
      <c r="QJE60" s="672" t="s">
        <v>453</v>
      </c>
      <c r="QJF60" s="672" t="s">
        <v>454</v>
      </c>
      <c r="QJG60" s="672" t="s">
        <v>453</v>
      </c>
      <c r="QJH60" s="672" t="s">
        <v>454</v>
      </c>
      <c r="QJI60" s="672" t="s">
        <v>453</v>
      </c>
      <c r="QJJ60" s="672" t="s">
        <v>454</v>
      </c>
      <c r="QJK60" s="672" t="s">
        <v>453</v>
      </c>
      <c r="QJL60" s="672" t="s">
        <v>454</v>
      </c>
      <c r="QJM60" s="672" t="s">
        <v>453</v>
      </c>
      <c r="QJN60" s="672" t="s">
        <v>454</v>
      </c>
      <c r="QJO60" s="672" t="s">
        <v>453</v>
      </c>
      <c r="QJP60" s="672" t="s">
        <v>454</v>
      </c>
      <c r="QJQ60" s="672" t="s">
        <v>453</v>
      </c>
      <c r="QJR60" s="672" t="s">
        <v>454</v>
      </c>
      <c r="QJS60" s="672" t="s">
        <v>453</v>
      </c>
      <c r="QJT60" s="672" t="s">
        <v>454</v>
      </c>
      <c r="QJU60" s="672" t="s">
        <v>453</v>
      </c>
      <c r="QJV60" s="672" t="s">
        <v>454</v>
      </c>
      <c r="QJW60" s="672" t="s">
        <v>453</v>
      </c>
      <c r="QJX60" s="672" t="s">
        <v>454</v>
      </c>
      <c r="QJY60" s="672" t="s">
        <v>453</v>
      </c>
      <c r="QJZ60" s="672" t="s">
        <v>454</v>
      </c>
      <c r="QKA60" s="672" t="s">
        <v>453</v>
      </c>
      <c r="QKB60" s="672" t="s">
        <v>454</v>
      </c>
      <c r="QKC60" s="672" t="s">
        <v>453</v>
      </c>
      <c r="QKD60" s="672" t="s">
        <v>454</v>
      </c>
      <c r="QKE60" s="672" t="s">
        <v>453</v>
      </c>
      <c r="QKF60" s="672" t="s">
        <v>454</v>
      </c>
      <c r="QKG60" s="672" t="s">
        <v>453</v>
      </c>
      <c r="QKH60" s="672" t="s">
        <v>454</v>
      </c>
      <c r="QKI60" s="672" t="s">
        <v>453</v>
      </c>
      <c r="QKJ60" s="672" t="s">
        <v>454</v>
      </c>
      <c r="QKK60" s="672" t="s">
        <v>453</v>
      </c>
      <c r="QKL60" s="672" t="s">
        <v>454</v>
      </c>
      <c r="QKM60" s="672" t="s">
        <v>453</v>
      </c>
      <c r="QKN60" s="672" t="s">
        <v>454</v>
      </c>
      <c r="QKO60" s="672" t="s">
        <v>453</v>
      </c>
      <c r="QKP60" s="672" t="s">
        <v>454</v>
      </c>
      <c r="QKQ60" s="672" t="s">
        <v>453</v>
      </c>
      <c r="QKR60" s="672" t="s">
        <v>454</v>
      </c>
      <c r="QKS60" s="672" t="s">
        <v>453</v>
      </c>
      <c r="QKT60" s="672" t="s">
        <v>454</v>
      </c>
      <c r="QKU60" s="672" t="s">
        <v>453</v>
      </c>
      <c r="QKV60" s="672" t="s">
        <v>454</v>
      </c>
      <c r="QKW60" s="672" t="s">
        <v>453</v>
      </c>
      <c r="QKX60" s="672" t="s">
        <v>454</v>
      </c>
      <c r="QKY60" s="672" t="s">
        <v>453</v>
      </c>
      <c r="QKZ60" s="672" t="s">
        <v>454</v>
      </c>
      <c r="QLA60" s="672" t="s">
        <v>453</v>
      </c>
      <c r="QLB60" s="672" t="s">
        <v>454</v>
      </c>
      <c r="QLC60" s="672" t="s">
        <v>453</v>
      </c>
      <c r="QLD60" s="672" t="s">
        <v>454</v>
      </c>
      <c r="QLE60" s="672" t="s">
        <v>453</v>
      </c>
      <c r="QLF60" s="672" t="s">
        <v>454</v>
      </c>
      <c r="QLG60" s="672" t="s">
        <v>453</v>
      </c>
      <c r="QLH60" s="672" t="s">
        <v>454</v>
      </c>
      <c r="QLI60" s="672" t="s">
        <v>453</v>
      </c>
      <c r="QLJ60" s="672" t="s">
        <v>454</v>
      </c>
      <c r="QLK60" s="672" t="s">
        <v>453</v>
      </c>
      <c r="QLL60" s="672" t="s">
        <v>454</v>
      </c>
      <c r="QLM60" s="672" t="s">
        <v>453</v>
      </c>
      <c r="QLN60" s="672" t="s">
        <v>454</v>
      </c>
      <c r="QLO60" s="672" t="s">
        <v>453</v>
      </c>
      <c r="QLP60" s="672" t="s">
        <v>454</v>
      </c>
      <c r="QLQ60" s="672" t="s">
        <v>453</v>
      </c>
      <c r="QLR60" s="672" t="s">
        <v>454</v>
      </c>
      <c r="QLS60" s="672" t="s">
        <v>453</v>
      </c>
      <c r="QLT60" s="672" t="s">
        <v>454</v>
      </c>
      <c r="QLU60" s="672" t="s">
        <v>453</v>
      </c>
      <c r="QLV60" s="672" t="s">
        <v>454</v>
      </c>
      <c r="QLW60" s="672" t="s">
        <v>453</v>
      </c>
      <c r="QLX60" s="672" t="s">
        <v>454</v>
      </c>
      <c r="QLY60" s="672" t="s">
        <v>453</v>
      </c>
      <c r="QLZ60" s="672" t="s">
        <v>454</v>
      </c>
      <c r="QMA60" s="672" t="s">
        <v>453</v>
      </c>
      <c r="QMB60" s="672" t="s">
        <v>454</v>
      </c>
      <c r="QMC60" s="672" t="s">
        <v>453</v>
      </c>
      <c r="QMD60" s="672" t="s">
        <v>454</v>
      </c>
      <c r="QME60" s="672" t="s">
        <v>453</v>
      </c>
      <c r="QMF60" s="672" t="s">
        <v>454</v>
      </c>
      <c r="QMG60" s="672" t="s">
        <v>453</v>
      </c>
      <c r="QMH60" s="672" t="s">
        <v>454</v>
      </c>
      <c r="QMI60" s="672" t="s">
        <v>453</v>
      </c>
      <c r="QMJ60" s="672" t="s">
        <v>454</v>
      </c>
      <c r="QMK60" s="672" t="s">
        <v>453</v>
      </c>
      <c r="QML60" s="672" t="s">
        <v>454</v>
      </c>
      <c r="QMM60" s="672" t="s">
        <v>453</v>
      </c>
      <c r="QMN60" s="672" t="s">
        <v>454</v>
      </c>
      <c r="QMO60" s="672" t="s">
        <v>453</v>
      </c>
      <c r="QMP60" s="672" t="s">
        <v>454</v>
      </c>
      <c r="QMQ60" s="672" t="s">
        <v>453</v>
      </c>
      <c r="QMR60" s="672" t="s">
        <v>454</v>
      </c>
      <c r="QMS60" s="672" t="s">
        <v>453</v>
      </c>
      <c r="QMT60" s="672" t="s">
        <v>454</v>
      </c>
      <c r="QMU60" s="672" t="s">
        <v>453</v>
      </c>
      <c r="QMV60" s="672" t="s">
        <v>454</v>
      </c>
      <c r="QMW60" s="672" t="s">
        <v>453</v>
      </c>
      <c r="QMX60" s="672" t="s">
        <v>454</v>
      </c>
      <c r="QMY60" s="672" t="s">
        <v>453</v>
      </c>
      <c r="QMZ60" s="672" t="s">
        <v>454</v>
      </c>
      <c r="QNA60" s="672" t="s">
        <v>453</v>
      </c>
      <c r="QNB60" s="672" t="s">
        <v>454</v>
      </c>
      <c r="QNC60" s="672" t="s">
        <v>453</v>
      </c>
      <c r="QND60" s="672" t="s">
        <v>454</v>
      </c>
      <c r="QNE60" s="672" t="s">
        <v>453</v>
      </c>
      <c r="QNF60" s="672" t="s">
        <v>454</v>
      </c>
      <c r="QNG60" s="672" t="s">
        <v>453</v>
      </c>
      <c r="QNH60" s="672" t="s">
        <v>454</v>
      </c>
      <c r="QNI60" s="672" t="s">
        <v>453</v>
      </c>
      <c r="QNJ60" s="672" t="s">
        <v>454</v>
      </c>
      <c r="QNK60" s="672" t="s">
        <v>453</v>
      </c>
      <c r="QNL60" s="672" t="s">
        <v>454</v>
      </c>
      <c r="QNM60" s="672" t="s">
        <v>453</v>
      </c>
      <c r="QNN60" s="672" t="s">
        <v>454</v>
      </c>
      <c r="QNO60" s="672" t="s">
        <v>453</v>
      </c>
      <c r="QNP60" s="672" t="s">
        <v>454</v>
      </c>
      <c r="QNQ60" s="672" t="s">
        <v>453</v>
      </c>
      <c r="QNR60" s="672" t="s">
        <v>454</v>
      </c>
      <c r="QNS60" s="672" t="s">
        <v>453</v>
      </c>
      <c r="QNT60" s="672" t="s">
        <v>454</v>
      </c>
      <c r="QNU60" s="672" t="s">
        <v>453</v>
      </c>
      <c r="QNV60" s="672" t="s">
        <v>454</v>
      </c>
      <c r="QNW60" s="672" t="s">
        <v>453</v>
      </c>
      <c r="QNX60" s="672" t="s">
        <v>454</v>
      </c>
      <c r="QNY60" s="672" t="s">
        <v>453</v>
      </c>
      <c r="QNZ60" s="672" t="s">
        <v>454</v>
      </c>
      <c r="QOA60" s="672" t="s">
        <v>453</v>
      </c>
      <c r="QOB60" s="672" t="s">
        <v>454</v>
      </c>
      <c r="QOC60" s="672" t="s">
        <v>453</v>
      </c>
      <c r="QOD60" s="672" t="s">
        <v>454</v>
      </c>
      <c r="QOE60" s="672" t="s">
        <v>453</v>
      </c>
      <c r="QOF60" s="672" t="s">
        <v>454</v>
      </c>
      <c r="QOG60" s="672" t="s">
        <v>453</v>
      </c>
      <c r="QOH60" s="672" t="s">
        <v>454</v>
      </c>
      <c r="QOI60" s="672" t="s">
        <v>453</v>
      </c>
      <c r="QOJ60" s="672" t="s">
        <v>454</v>
      </c>
      <c r="QOK60" s="672" t="s">
        <v>453</v>
      </c>
      <c r="QOL60" s="672" t="s">
        <v>454</v>
      </c>
      <c r="QOM60" s="672" t="s">
        <v>453</v>
      </c>
      <c r="QON60" s="672" t="s">
        <v>454</v>
      </c>
      <c r="QOO60" s="672" t="s">
        <v>453</v>
      </c>
      <c r="QOP60" s="672" t="s">
        <v>454</v>
      </c>
      <c r="QOQ60" s="672" t="s">
        <v>453</v>
      </c>
      <c r="QOR60" s="672" t="s">
        <v>454</v>
      </c>
      <c r="QOS60" s="672" t="s">
        <v>453</v>
      </c>
      <c r="QOT60" s="672" t="s">
        <v>454</v>
      </c>
      <c r="QOU60" s="672" t="s">
        <v>453</v>
      </c>
      <c r="QOV60" s="672" t="s">
        <v>454</v>
      </c>
      <c r="QOW60" s="672" t="s">
        <v>453</v>
      </c>
      <c r="QOX60" s="672" t="s">
        <v>454</v>
      </c>
      <c r="QOY60" s="672" t="s">
        <v>453</v>
      </c>
      <c r="QOZ60" s="672" t="s">
        <v>454</v>
      </c>
      <c r="QPA60" s="672" t="s">
        <v>453</v>
      </c>
      <c r="QPB60" s="672" t="s">
        <v>454</v>
      </c>
      <c r="QPC60" s="672" t="s">
        <v>453</v>
      </c>
      <c r="QPD60" s="672" t="s">
        <v>454</v>
      </c>
      <c r="QPE60" s="672" t="s">
        <v>453</v>
      </c>
      <c r="QPF60" s="672" t="s">
        <v>454</v>
      </c>
      <c r="QPG60" s="672" t="s">
        <v>453</v>
      </c>
      <c r="QPH60" s="672" t="s">
        <v>454</v>
      </c>
      <c r="QPI60" s="672" t="s">
        <v>453</v>
      </c>
      <c r="QPJ60" s="672" t="s">
        <v>454</v>
      </c>
      <c r="QPK60" s="672" t="s">
        <v>453</v>
      </c>
      <c r="QPL60" s="672" t="s">
        <v>454</v>
      </c>
      <c r="QPM60" s="672" t="s">
        <v>453</v>
      </c>
      <c r="QPN60" s="672" t="s">
        <v>454</v>
      </c>
      <c r="QPO60" s="672" t="s">
        <v>453</v>
      </c>
      <c r="QPP60" s="672" t="s">
        <v>454</v>
      </c>
      <c r="QPQ60" s="672" t="s">
        <v>453</v>
      </c>
      <c r="QPR60" s="672" t="s">
        <v>454</v>
      </c>
      <c r="QPS60" s="672" t="s">
        <v>453</v>
      </c>
      <c r="QPT60" s="672" t="s">
        <v>454</v>
      </c>
      <c r="QPU60" s="672" t="s">
        <v>453</v>
      </c>
      <c r="QPV60" s="672" t="s">
        <v>454</v>
      </c>
      <c r="QPW60" s="672" t="s">
        <v>453</v>
      </c>
      <c r="QPX60" s="672" t="s">
        <v>454</v>
      </c>
      <c r="QPY60" s="672" t="s">
        <v>453</v>
      </c>
      <c r="QPZ60" s="672" t="s">
        <v>454</v>
      </c>
      <c r="QQA60" s="672" t="s">
        <v>453</v>
      </c>
      <c r="QQB60" s="672" t="s">
        <v>454</v>
      </c>
      <c r="QQC60" s="672" t="s">
        <v>453</v>
      </c>
      <c r="QQD60" s="672" t="s">
        <v>454</v>
      </c>
      <c r="QQE60" s="672" t="s">
        <v>453</v>
      </c>
      <c r="QQF60" s="672" t="s">
        <v>454</v>
      </c>
      <c r="QQG60" s="672" t="s">
        <v>453</v>
      </c>
      <c r="QQH60" s="672" t="s">
        <v>454</v>
      </c>
      <c r="QQI60" s="672" t="s">
        <v>453</v>
      </c>
      <c r="QQJ60" s="672" t="s">
        <v>454</v>
      </c>
      <c r="QQK60" s="672" t="s">
        <v>453</v>
      </c>
      <c r="QQL60" s="672" t="s">
        <v>454</v>
      </c>
      <c r="QQM60" s="672" t="s">
        <v>453</v>
      </c>
      <c r="QQN60" s="672" t="s">
        <v>454</v>
      </c>
      <c r="QQO60" s="672" t="s">
        <v>453</v>
      </c>
      <c r="QQP60" s="672" t="s">
        <v>454</v>
      </c>
      <c r="QQQ60" s="672" t="s">
        <v>453</v>
      </c>
      <c r="QQR60" s="672" t="s">
        <v>454</v>
      </c>
      <c r="QQS60" s="672" t="s">
        <v>453</v>
      </c>
      <c r="QQT60" s="672" t="s">
        <v>454</v>
      </c>
      <c r="QQU60" s="672" t="s">
        <v>453</v>
      </c>
      <c r="QQV60" s="672" t="s">
        <v>454</v>
      </c>
      <c r="QQW60" s="672" t="s">
        <v>453</v>
      </c>
      <c r="QQX60" s="672" t="s">
        <v>454</v>
      </c>
      <c r="QQY60" s="672" t="s">
        <v>453</v>
      </c>
      <c r="QQZ60" s="672" t="s">
        <v>454</v>
      </c>
      <c r="QRA60" s="672" t="s">
        <v>453</v>
      </c>
      <c r="QRB60" s="672" t="s">
        <v>454</v>
      </c>
      <c r="QRC60" s="672" t="s">
        <v>453</v>
      </c>
      <c r="QRD60" s="672" t="s">
        <v>454</v>
      </c>
      <c r="QRE60" s="672" t="s">
        <v>453</v>
      </c>
      <c r="QRF60" s="672" t="s">
        <v>454</v>
      </c>
      <c r="QRG60" s="672" t="s">
        <v>453</v>
      </c>
      <c r="QRH60" s="672" t="s">
        <v>454</v>
      </c>
      <c r="QRI60" s="672" t="s">
        <v>453</v>
      </c>
      <c r="QRJ60" s="672" t="s">
        <v>454</v>
      </c>
      <c r="QRK60" s="672" t="s">
        <v>453</v>
      </c>
      <c r="QRL60" s="672" t="s">
        <v>454</v>
      </c>
      <c r="QRM60" s="672" t="s">
        <v>453</v>
      </c>
      <c r="QRN60" s="672" t="s">
        <v>454</v>
      </c>
      <c r="QRO60" s="672" t="s">
        <v>453</v>
      </c>
      <c r="QRP60" s="672" t="s">
        <v>454</v>
      </c>
      <c r="QRQ60" s="672" t="s">
        <v>453</v>
      </c>
      <c r="QRR60" s="672" t="s">
        <v>454</v>
      </c>
      <c r="QRS60" s="672" t="s">
        <v>453</v>
      </c>
      <c r="QRT60" s="672" t="s">
        <v>454</v>
      </c>
      <c r="QRU60" s="672" t="s">
        <v>453</v>
      </c>
      <c r="QRV60" s="672" t="s">
        <v>454</v>
      </c>
      <c r="QRW60" s="672" t="s">
        <v>453</v>
      </c>
      <c r="QRX60" s="672" t="s">
        <v>454</v>
      </c>
      <c r="QRY60" s="672" t="s">
        <v>453</v>
      </c>
      <c r="QRZ60" s="672" t="s">
        <v>454</v>
      </c>
      <c r="QSA60" s="672" t="s">
        <v>453</v>
      </c>
      <c r="QSB60" s="672" t="s">
        <v>454</v>
      </c>
      <c r="QSC60" s="672" t="s">
        <v>453</v>
      </c>
      <c r="QSD60" s="672" t="s">
        <v>454</v>
      </c>
      <c r="QSE60" s="672" t="s">
        <v>453</v>
      </c>
      <c r="QSF60" s="672" t="s">
        <v>454</v>
      </c>
      <c r="QSG60" s="672" t="s">
        <v>453</v>
      </c>
      <c r="QSH60" s="672" t="s">
        <v>454</v>
      </c>
      <c r="QSI60" s="672" t="s">
        <v>453</v>
      </c>
      <c r="QSJ60" s="672" t="s">
        <v>454</v>
      </c>
      <c r="QSK60" s="672" t="s">
        <v>453</v>
      </c>
      <c r="QSL60" s="672" t="s">
        <v>454</v>
      </c>
      <c r="QSM60" s="672" t="s">
        <v>453</v>
      </c>
      <c r="QSN60" s="672" t="s">
        <v>454</v>
      </c>
      <c r="QSO60" s="672" t="s">
        <v>453</v>
      </c>
      <c r="QSP60" s="672" t="s">
        <v>454</v>
      </c>
      <c r="QSQ60" s="672" t="s">
        <v>453</v>
      </c>
      <c r="QSR60" s="672" t="s">
        <v>454</v>
      </c>
      <c r="QSS60" s="672" t="s">
        <v>453</v>
      </c>
      <c r="QST60" s="672" t="s">
        <v>454</v>
      </c>
      <c r="QSU60" s="672" t="s">
        <v>453</v>
      </c>
      <c r="QSV60" s="672" t="s">
        <v>454</v>
      </c>
      <c r="QSW60" s="672" t="s">
        <v>453</v>
      </c>
      <c r="QSX60" s="672" t="s">
        <v>454</v>
      </c>
      <c r="QSY60" s="672" t="s">
        <v>453</v>
      </c>
      <c r="QSZ60" s="672" t="s">
        <v>454</v>
      </c>
      <c r="QTA60" s="672" t="s">
        <v>453</v>
      </c>
      <c r="QTB60" s="672" t="s">
        <v>454</v>
      </c>
      <c r="QTC60" s="672" t="s">
        <v>453</v>
      </c>
      <c r="QTD60" s="672" t="s">
        <v>454</v>
      </c>
      <c r="QTE60" s="672" t="s">
        <v>453</v>
      </c>
      <c r="QTF60" s="672" t="s">
        <v>454</v>
      </c>
      <c r="QTG60" s="672" t="s">
        <v>453</v>
      </c>
      <c r="QTH60" s="672" t="s">
        <v>454</v>
      </c>
      <c r="QTI60" s="672" t="s">
        <v>453</v>
      </c>
      <c r="QTJ60" s="672" t="s">
        <v>454</v>
      </c>
      <c r="QTK60" s="672" t="s">
        <v>453</v>
      </c>
      <c r="QTL60" s="672" t="s">
        <v>454</v>
      </c>
      <c r="QTM60" s="672" t="s">
        <v>453</v>
      </c>
      <c r="QTN60" s="672" t="s">
        <v>454</v>
      </c>
      <c r="QTO60" s="672" t="s">
        <v>453</v>
      </c>
      <c r="QTP60" s="672" t="s">
        <v>454</v>
      </c>
      <c r="QTQ60" s="672" t="s">
        <v>453</v>
      </c>
      <c r="QTR60" s="672" t="s">
        <v>454</v>
      </c>
      <c r="QTS60" s="672" t="s">
        <v>453</v>
      </c>
      <c r="QTT60" s="672" t="s">
        <v>454</v>
      </c>
      <c r="QTU60" s="672" t="s">
        <v>453</v>
      </c>
      <c r="QTV60" s="672" t="s">
        <v>454</v>
      </c>
      <c r="QTW60" s="672" t="s">
        <v>453</v>
      </c>
      <c r="QTX60" s="672" t="s">
        <v>454</v>
      </c>
      <c r="QTY60" s="672" t="s">
        <v>453</v>
      </c>
      <c r="QTZ60" s="672" t="s">
        <v>454</v>
      </c>
      <c r="QUA60" s="672" t="s">
        <v>453</v>
      </c>
      <c r="QUB60" s="672" t="s">
        <v>454</v>
      </c>
      <c r="QUC60" s="672" t="s">
        <v>453</v>
      </c>
      <c r="QUD60" s="672" t="s">
        <v>454</v>
      </c>
      <c r="QUE60" s="672" t="s">
        <v>453</v>
      </c>
      <c r="QUF60" s="672" t="s">
        <v>454</v>
      </c>
      <c r="QUG60" s="672" t="s">
        <v>453</v>
      </c>
      <c r="QUH60" s="672" t="s">
        <v>454</v>
      </c>
      <c r="QUI60" s="672" t="s">
        <v>453</v>
      </c>
      <c r="QUJ60" s="672" t="s">
        <v>454</v>
      </c>
      <c r="QUK60" s="672" t="s">
        <v>453</v>
      </c>
      <c r="QUL60" s="672" t="s">
        <v>454</v>
      </c>
      <c r="QUM60" s="672" t="s">
        <v>453</v>
      </c>
      <c r="QUN60" s="672" t="s">
        <v>454</v>
      </c>
      <c r="QUO60" s="672" t="s">
        <v>453</v>
      </c>
      <c r="QUP60" s="672" t="s">
        <v>454</v>
      </c>
      <c r="QUQ60" s="672" t="s">
        <v>453</v>
      </c>
      <c r="QUR60" s="672" t="s">
        <v>454</v>
      </c>
      <c r="QUS60" s="672" t="s">
        <v>453</v>
      </c>
      <c r="QUT60" s="672" t="s">
        <v>454</v>
      </c>
      <c r="QUU60" s="672" t="s">
        <v>453</v>
      </c>
      <c r="QUV60" s="672" t="s">
        <v>454</v>
      </c>
      <c r="QUW60" s="672" t="s">
        <v>453</v>
      </c>
      <c r="QUX60" s="672" t="s">
        <v>454</v>
      </c>
      <c r="QUY60" s="672" t="s">
        <v>453</v>
      </c>
      <c r="QUZ60" s="672" t="s">
        <v>454</v>
      </c>
      <c r="QVA60" s="672" t="s">
        <v>453</v>
      </c>
      <c r="QVB60" s="672" t="s">
        <v>454</v>
      </c>
      <c r="QVC60" s="672" t="s">
        <v>453</v>
      </c>
      <c r="QVD60" s="672" t="s">
        <v>454</v>
      </c>
      <c r="QVE60" s="672" t="s">
        <v>453</v>
      </c>
      <c r="QVF60" s="672" t="s">
        <v>454</v>
      </c>
      <c r="QVG60" s="672" t="s">
        <v>453</v>
      </c>
      <c r="QVH60" s="672" t="s">
        <v>454</v>
      </c>
      <c r="QVI60" s="672" t="s">
        <v>453</v>
      </c>
      <c r="QVJ60" s="672" t="s">
        <v>454</v>
      </c>
      <c r="QVK60" s="672" t="s">
        <v>453</v>
      </c>
      <c r="QVL60" s="672" t="s">
        <v>454</v>
      </c>
      <c r="QVM60" s="672" t="s">
        <v>453</v>
      </c>
      <c r="QVN60" s="672" t="s">
        <v>454</v>
      </c>
      <c r="QVO60" s="672" t="s">
        <v>453</v>
      </c>
      <c r="QVP60" s="672" t="s">
        <v>454</v>
      </c>
      <c r="QVQ60" s="672" t="s">
        <v>453</v>
      </c>
      <c r="QVR60" s="672" t="s">
        <v>454</v>
      </c>
      <c r="QVS60" s="672" t="s">
        <v>453</v>
      </c>
      <c r="QVT60" s="672" t="s">
        <v>454</v>
      </c>
      <c r="QVU60" s="672" t="s">
        <v>453</v>
      </c>
      <c r="QVV60" s="672" t="s">
        <v>454</v>
      </c>
      <c r="QVW60" s="672" t="s">
        <v>453</v>
      </c>
      <c r="QVX60" s="672" t="s">
        <v>454</v>
      </c>
      <c r="QVY60" s="672" t="s">
        <v>453</v>
      </c>
      <c r="QVZ60" s="672" t="s">
        <v>454</v>
      </c>
      <c r="QWA60" s="672" t="s">
        <v>453</v>
      </c>
      <c r="QWB60" s="672" t="s">
        <v>454</v>
      </c>
      <c r="QWC60" s="672" t="s">
        <v>453</v>
      </c>
      <c r="QWD60" s="672" t="s">
        <v>454</v>
      </c>
      <c r="QWE60" s="672" t="s">
        <v>453</v>
      </c>
      <c r="QWF60" s="672" t="s">
        <v>454</v>
      </c>
      <c r="QWG60" s="672" t="s">
        <v>453</v>
      </c>
      <c r="QWH60" s="672" t="s">
        <v>454</v>
      </c>
      <c r="QWI60" s="672" t="s">
        <v>453</v>
      </c>
      <c r="QWJ60" s="672" t="s">
        <v>454</v>
      </c>
      <c r="QWK60" s="672" t="s">
        <v>453</v>
      </c>
      <c r="QWL60" s="672" t="s">
        <v>454</v>
      </c>
      <c r="QWM60" s="672" t="s">
        <v>453</v>
      </c>
      <c r="QWN60" s="672" t="s">
        <v>454</v>
      </c>
      <c r="QWO60" s="672" t="s">
        <v>453</v>
      </c>
      <c r="QWP60" s="672" t="s">
        <v>454</v>
      </c>
      <c r="QWQ60" s="672" t="s">
        <v>453</v>
      </c>
      <c r="QWR60" s="672" t="s">
        <v>454</v>
      </c>
      <c r="QWS60" s="672" t="s">
        <v>453</v>
      </c>
      <c r="QWT60" s="672" t="s">
        <v>454</v>
      </c>
      <c r="QWU60" s="672" t="s">
        <v>453</v>
      </c>
      <c r="QWV60" s="672" t="s">
        <v>454</v>
      </c>
      <c r="QWW60" s="672" t="s">
        <v>453</v>
      </c>
      <c r="QWX60" s="672" t="s">
        <v>454</v>
      </c>
      <c r="QWY60" s="672" t="s">
        <v>453</v>
      </c>
      <c r="QWZ60" s="672" t="s">
        <v>454</v>
      </c>
      <c r="QXA60" s="672" t="s">
        <v>453</v>
      </c>
      <c r="QXB60" s="672" t="s">
        <v>454</v>
      </c>
      <c r="QXC60" s="672" t="s">
        <v>453</v>
      </c>
      <c r="QXD60" s="672" t="s">
        <v>454</v>
      </c>
      <c r="QXE60" s="672" t="s">
        <v>453</v>
      </c>
      <c r="QXF60" s="672" t="s">
        <v>454</v>
      </c>
      <c r="QXG60" s="672" t="s">
        <v>453</v>
      </c>
      <c r="QXH60" s="672" t="s">
        <v>454</v>
      </c>
      <c r="QXI60" s="672" t="s">
        <v>453</v>
      </c>
      <c r="QXJ60" s="672" t="s">
        <v>454</v>
      </c>
      <c r="QXK60" s="672" t="s">
        <v>453</v>
      </c>
      <c r="QXL60" s="672" t="s">
        <v>454</v>
      </c>
      <c r="QXM60" s="672" t="s">
        <v>453</v>
      </c>
      <c r="QXN60" s="672" t="s">
        <v>454</v>
      </c>
      <c r="QXO60" s="672" t="s">
        <v>453</v>
      </c>
      <c r="QXP60" s="672" t="s">
        <v>454</v>
      </c>
      <c r="QXQ60" s="672" t="s">
        <v>453</v>
      </c>
      <c r="QXR60" s="672" t="s">
        <v>454</v>
      </c>
      <c r="QXS60" s="672" t="s">
        <v>453</v>
      </c>
      <c r="QXT60" s="672" t="s">
        <v>454</v>
      </c>
      <c r="QXU60" s="672" t="s">
        <v>453</v>
      </c>
      <c r="QXV60" s="672" t="s">
        <v>454</v>
      </c>
      <c r="QXW60" s="672" t="s">
        <v>453</v>
      </c>
      <c r="QXX60" s="672" t="s">
        <v>454</v>
      </c>
      <c r="QXY60" s="672" t="s">
        <v>453</v>
      </c>
      <c r="QXZ60" s="672" t="s">
        <v>454</v>
      </c>
      <c r="QYA60" s="672" t="s">
        <v>453</v>
      </c>
      <c r="QYB60" s="672" t="s">
        <v>454</v>
      </c>
      <c r="QYC60" s="672" t="s">
        <v>453</v>
      </c>
      <c r="QYD60" s="672" t="s">
        <v>454</v>
      </c>
      <c r="QYE60" s="672" t="s">
        <v>453</v>
      </c>
      <c r="QYF60" s="672" t="s">
        <v>454</v>
      </c>
      <c r="QYG60" s="672" t="s">
        <v>453</v>
      </c>
      <c r="QYH60" s="672" t="s">
        <v>454</v>
      </c>
      <c r="QYI60" s="672" t="s">
        <v>453</v>
      </c>
      <c r="QYJ60" s="672" t="s">
        <v>454</v>
      </c>
      <c r="QYK60" s="672" t="s">
        <v>453</v>
      </c>
      <c r="QYL60" s="672" t="s">
        <v>454</v>
      </c>
      <c r="QYM60" s="672" t="s">
        <v>453</v>
      </c>
      <c r="QYN60" s="672" t="s">
        <v>454</v>
      </c>
      <c r="QYO60" s="672" t="s">
        <v>453</v>
      </c>
      <c r="QYP60" s="672" t="s">
        <v>454</v>
      </c>
      <c r="QYQ60" s="672" t="s">
        <v>453</v>
      </c>
      <c r="QYR60" s="672" t="s">
        <v>454</v>
      </c>
      <c r="QYS60" s="672" t="s">
        <v>453</v>
      </c>
      <c r="QYT60" s="672" t="s">
        <v>454</v>
      </c>
      <c r="QYU60" s="672" t="s">
        <v>453</v>
      </c>
      <c r="QYV60" s="672" t="s">
        <v>454</v>
      </c>
      <c r="QYW60" s="672" t="s">
        <v>453</v>
      </c>
      <c r="QYX60" s="672" t="s">
        <v>454</v>
      </c>
      <c r="QYY60" s="672" t="s">
        <v>453</v>
      </c>
      <c r="QYZ60" s="672" t="s">
        <v>454</v>
      </c>
      <c r="QZA60" s="672" t="s">
        <v>453</v>
      </c>
      <c r="QZB60" s="672" t="s">
        <v>454</v>
      </c>
      <c r="QZC60" s="672" t="s">
        <v>453</v>
      </c>
      <c r="QZD60" s="672" t="s">
        <v>454</v>
      </c>
      <c r="QZE60" s="672" t="s">
        <v>453</v>
      </c>
      <c r="QZF60" s="672" t="s">
        <v>454</v>
      </c>
      <c r="QZG60" s="672" t="s">
        <v>453</v>
      </c>
      <c r="QZH60" s="672" t="s">
        <v>454</v>
      </c>
      <c r="QZI60" s="672" t="s">
        <v>453</v>
      </c>
      <c r="QZJ60" s="672" t="s">
        <v>454</v>
      </c>
      <c r="QZK60" s="672" t="s">
        <v>453</v>
      </c>
      <c r="QZL60" s="672" t="s">
        <v>454</v>
      </c>
      <c r="QZM60" s="672" t="s">
        <v>453</v>
      </c>
      <c r="QZN60" s="672" t="s">
        <v>454</v>
      </c>
      <c r="QZO60" s="672" t="s">
        <v>453</v>
      </c>
      <c r="QZP60" s="672" t="s">
        <v>454</v>
      </c>
      <c r="QZQ60" s="672" t="s">
        <v>453</v>
      </c>
      <c r="QZR60" s="672" t="s">
        <v>454</v>
      </c>
      <c r="QZS60" s="672" t="s">
        <v>453</v>
      </c>
      <c r="QZT60" s="672" t="s">
        <v>454</v>
      </c>
      <c r="QZU60" s="672" t="s">
        <v>453</v>
      </c>
      <c r="QZV60" s="672" t="s">
        <v>454</v>
      </c>
      <c r="QZW60" s="672" t="s">
        <v>453</v>
      </c>
      <c r="QZX60" s="672" t="s">
        <v>454</v>
      </c>
      <c r="QZY60" s="672" t="s">
        <v>453</v>
      </c>
      <c r="QZZ60" s="672" t="s">
        <v>454</v>
      </c>
      <c r="RAA60" s="672" t="s">
        <v>453</v>
      </c>
      <c r="RAB60" s="672" t="s">
        <v>454</v>
      </c>
      <c r="RAC60" s="672" t="s">
        <v>453</v>
      </c>
      <c r="RAD60" s="672" t="s">
        <v>454</v>
      </c>
      <c r="RAE60" s="672" t="s">
        <v>453</v>
      </c>
      <c r="RAF60" s="672" t="s">
        <v>454</v>
      </c>
      <c r="RAG60" s="672" t="s">
        <v>453</v>
      </c>
      <c r="RAH60" s="672" t="s">
        <v>454</v>
      </c>
      <c r="RAI60" s="672" t="s">
        <v>453</v>
      </c>
      <c r="RAJ60" s="672" t="s">
        <v>454</v>
      </c>
      <c r="RAK60" s="672" t="s">
        <v>453</v>
      </c>
      <c r="RAL60" s="672" t="s">
        <v>454</v>
      </c>
      <c r="RAM60" s="672" t="s">
        <v>453</v>
      </c>
      <c r="RAN60" s="672" t="s">
        <v>454</v>
      </c>
      <c r="RAO60" s="672" t="s">
        <v>453</v>
      </c>
      <c r="RAP60" s="672" t="s">
        <v>454</v>
      </c>
      <c r="RAQ60" s="672" t="s">
        <v>453</v>
      </c>
      <c r="RAR60" s="672" t="s">
        <v>454</v>
      </c>
      <c r="RAS60" s="672" t="s">
        <v>453</v>
      </c>
      <c r="RAT60" s="672" t="s">
        <v>454</v>
      </c>
      <c r="RAU60" s="672" t="s">
        <v>453</v>
      </c>
      <c r="RAV60" s="672" t="s">
        <v>454</v>
      </c>
      <c r="RAW60" s="672" t="s">
        <v>453</v>
      </c>
      <c r="RAX60" s="672" t="s">
        <v>454</v>
      </c>
      <c r="RAY60" s="672" t="s">
        <v>453</v>
      </c>
      <c r="RAZ60" s="672" t="s">
        <v>454</v>
      </c>
      <c r="RBA60" s="672" t="s">
        <v>453</v>
      </c>
      <c r="RBB60" s="672" t="s">
        <v>454</v>
      </c>
      <c r="RBC60" s="672" t="s">
        <v>453</v>
      </c>
      <c r="RBD60" s="672" t="s">
        <v>454</v>
      </c>
      <c r="RBE60" s="672" t="s">
        <v>453</v>
      </c>
      <c r="RBF60" s="672" t="s">
        <v>454</v>
      </c>
      <c r="RBG60" s="672" t="s">
        <v>453</v>
      </c>
      <c r="RBH60" s="672" t="s">
        <v>454</v>
      </c>
      <c r="RBI60" s="672" t="s">
        <v>453</v>
      </c>
      <c r="RBJ60" s="672" t="s">
        <v>454</v>
      </c>
      <c r="RBK60" s="672" t="s">
        <v>453</v>
      </c>
      <c r="RBL60" s="672" t="s">
        <v>454</v>
      </c>
      <c r="RBM60" s="672" t="s">
        <v>453</v>
      </c>
      <c r="RBN60" s="672" t="s">
        <v>454</v>
      </c>
      <c r="RBO60" s="672" t="s">
        <v>453</v>
      </c>
      <c r="RBP60" s="672" t="s">
        <v>454</v>
      </c>
      <c r="RBQ60" s="672" t="s">
        <v>453</v>
      </c>
      <c r="RBR60" s="672" t="s">
        <v>454</v>
      </c>
      <c r="RBS60" s="672" t="s">
        <v>453</v>
      </c>
      <c r="RBT60" s="672" t="s">
        <v>454</v>
      </c>
      <c r="RBU60" s="672" t="s">
        <v>453</v>
      </c>
      <c r="RBV60" s="672" t="s">
        <v>454</v>
      </c>
      <c r="RBW60" s="672" t="s">
        <v>453</v>
      </c>
      <c r="RBX60" s="672" t="s">
        <v>454</v>
      </c>
      <c r="RBY60" s="672" t="s">
        <v>453</v>
      </c>
      <c r="RBZ60" s="672" t="s">
        <v>454</v>
      </c>
      <c r="RCA60" s="672" t="s">
        <v>453</v>
      </c>
      <c r="RCB60" s="672" t="s">
        <v>454</v>
      </c>
      <c r="RCC60" s="672" t="s">
        <v>453</v>
      </c>
      <c r="RCD60" s="672" t="s">
        <v>454</v>
      </c>
      <c r="RCE60" s="672" t="s">
        <v>453</v>
      </c>
      <c r="RCF60" s="672" t="s">
        <v>454</v>
      </c>
      <c r="RCG60" s="672" t="s">
        <v>453</v>
      </c>
      <c r="RCH60" s="672" t="s">
        <v>454</v>
      </c>
      <c r="RCI60" s="672" t="s">
        <v>453</v>
      </c>
      <c r="RCJ60" s="672" t="s">
        <v>454</v>
      </c>
      <c r="RCK60" s="672" t="s">
        <v>453</v>
      </c>
      <c r="RCL60" s="672" t="s">
        <v>454</v>
      </c>
      <c r="RCM60" s="672" t="s">
        <v>453</v>
      </c>
      <c r="RCN60" s="672" t="s">
        <v>454</v>
      </c>
      <c r="RCO60" s="672" t="s">
        <v>453</v>
      </c>
      <c r="RCP60" s="672" t="s">
        <v>454</v>
      </c>
      <c r="RCQ60" s="672" t="s">
        <v>453</v>
      </c>
      <c r="RCR60" s="672" t="s">
        <v>454</v>
      </c>
      <c r="RCS60" s="672" t="s">
        <v>453</v>
      </c>
      <c r="RCT60" s="672" t="s">
        <v>454</v>
      </c>
      <c r="RCU60" s="672" t="s">
        <v>453</v>
      </c>
      <c r="RCV60" s="672" t="s">
        <v>454</v>
      </c>
      <c r="RCW60" s="672" t="s">
        <v>453</v>
      </c>
      <c r="RCX60" s="672" t="s">
        <v>454</v>
      </c>
      <c r="RCY60" s="672" t="s">
        <v>453</v>
      </c>
      <c r="RCZ60" s="672" t="s">
        <v>454</v>
      </c>
      <c r="RDA60" s="672" t="s">
        <v>453</v>
      </c>
      <c r="RDB60" s="672" t="s">
        <v>454</v>
      </c>
      <c r="RDC60" s="672" t="s">
        <v>453</v>
      </c>
      <c r="RDD60" s="672" t="s">
        <v>454</v>
      </c>
      <c r="RDE60" s="672" t="s">
        <v>453</v>
      </c>
      <c r="RDF60" s="672" t="s">
        <v>454</v>
      </c>
      <c r="RDG60" s="672" t="s">
        <v>453</v>
      </c>
      <c r="RDH60" s="672" t="s">
        <v>454</v>
      </c>
      <c r="RDI60" s="672" t="s">
        <v>453</v>
      </c>
      <c r="RDJ60" s="672" t="s">
        <v>454</v>
      </c>
      <c r="RDK60" s="672" t="s">
        <v>453</v>
      </c>
      <c r="RDL60" s="672" t="s">
        <v>454</v>
      </c>
      <c r="RDM60" s="672" t="s">
        <v>453</v>
      </c>
      <c r="RDN60" s="672" t="s">
        <v>454</v>
      </c>
      <c r="RDO60" s="672" t="s">
        <v>453</v>
      </c>
      <c r="RDP60" s="672" t="s">
        <v>454</v>
      </c>
      <c r="RDQ60" s="672" t="s">
        <v>453</v>
      </c>
      <c r="RDR60" s="672" t="s">
        <v>454</v>
      </c>
      <c r="RDS60" s="672" t="s">
        <v>453</v>
      </c>
      <c r="RDT60" s="672" t="s">
        <v>454</v>
      </c>
      <c r="RDU60" s="672" t="s">
        <v>453</v>
      </c>
      <c r="RDV60" s="672" t="s">
        <v>454</v>
      </c>
      <c r="RDW60" s="672" t="s">
        <v>453</v>
      </c>
      <c r="RDX60" s="672" t="s">
        <v>454</v>
      </c>
      <c r="RDY60" s="672" t="s">
        <v>453</v>
      </c>
      <c r="RDZ60" s="672" t="s">
        <v>454</v>
      </c>
      <c r="REA60" s="672" t="s">
        <v>453</v>
      </c>
      <c r="REB60" s="672" t="s">
        <v>454</v>
      </c>
      <c r="REC60" s="672" t="s">
        <v>453</v>
      </c>
      <c r="RED60" s="672" t="s">
        <v>454</v>
      </c>
      <c r="REE60" s="672" t="s">
        <v>453</v>
      </c>
      <c r="REF60" s="672" t="s">
        <v>454</v>
      </c>
      <c r="REG60" s="672" t="s">
        <v>453</v>
      </c>
      <c r="REH60" s="672" t="s">
        <v>454</v>
      </c>
      <c r="REI60" s="672" t="s">
        <v>453</v>
      </c>
      <c r="REJ60" s="672" t="s">
        <v>454</v>
      </c>
      <c r="REK60" s="672" t="s">
        <v>453</v>
      </c>
      <c r="REL60" s="672" t="s">
        <v>454</v>
      </c>
      <c r="REM60" s="672" t="s">
        <v>453</v>
      </c>
      <c r="REN60" s="672" t="s">
        <v>454</v>
      </c>
      <c r="REO60" s="672" t="s">
        <v>453</v>
      </c>
      <c r="REP60" s="672" t="s">
        <v>454</v>
      </c>
      <c r="REQ60" s="672" t="s">
        <v>453</v>
      </c>
      <c r="RER60" s="672" t="s">
        <v>454</v>
      </c>
      <c r="RES60" s="672" t="s">
        <v>453</v>
      </c>
      <c r="RET60" s="672" t="s">
        <v>454</v>
      </c>
      <c r="REU60" s="672" t="s">
        <v>453</v>
      </c>
      <c r="REV60" s="672" t="s">
        <v>454</v>
      </c>
      <c r="REW60" s="672" t="s">
        <v>453</v>
      </c>
      <c r="REX60" s="672" t="s">
        <v>454</v>
      </c>
      <c r="REY60" s="672" t="s">
        <v>453</v>
      </c>
      <c r="REZ60" s="672" t="s">
        <v>454</v>
      </c>
      <c r="RFA60" s="672" t="s">
        <v>453</v>
      </c>
      <c r="RFB60" s="672" t="s">
        <v>454</v>
      </c>
      <c r="RFC60" s="672" t="s">
        <v>453</v>
      </c>
      <c r="RFD60" s="672" t="s">
        <v>454</v>
      </c>
      <c r="RFE60" s="672" t="s">
        <v>453</v>
      </c>
      <c r="RFF60" s="672" t="s">
        <v>454</v>
      </c>
      <c r="RFG60" s="672" t="s">
        <v>453</v>
      </c>
      <c r="RFH60" s="672" t="s">
        <v>454</v>
      </c>
      <c r="RFI60" s="672" t="s">
        <v>453</v>
      </c>
      <c r="RFJ60" s="672" t="s">
        <v>454</v>
      </c>
      <c r="RFK60" s="672" t="s">
        <v>453</v>
      </c>
      <c r="RFL60" s="672" t="s">
        <v>454</v>
      </c>
      <c r="RFM60" s="672" t="s">
        <v>453</v>
      </c>
      <c r="RFN60" s="672" t="s">
        <v>454</v>
      </c>
      <c r="RFO60" s="672" t="s">
        <v>453</v>
      </c>
      <c r="RFP60" s="672" t="s">
        <v>454</v>
      </c>
      <c r="RFQ60" s="672" t="s">
        <v>453</v>
      </c>
      <c r="RFR60" s="672" t="s">
        <v>454</v>
      </c>
      <c r="RFS60" s="672" t="s">
        <v>453</v>
      </c>
      <c r="RFT60" s="672" t="s">
        <v>454</v>
      </c>
      <c r="RFU60" s="672" t="s">
        <v>453</v>
      </c>
      <c r="RFV60" s="672" t="s">
        <v>454</v>
      </c>
      <c r="RFW60" s="672" t="s">
        <v>453</v>
      </c>
      <c r="RFX60" s="672" t="s">
        <v>454</v>
      </c>
      <c r="RFY60" s="672" t="s">
        <v>453</v>
      </c>
      <c r="RFZ60" s="672" t="s">
        <v>454</v>
      </c>
      <c r="RGA60" s="672" t="s">
        <v>453</v>
      </c>
      <c r="RGB60" s="672" t="s">
        <v>454</v>
      </c>
      <c r="RGC60" s="672" t="s">
        <v>453</v>
      </c>
      <c r="RGD60" s="672" t="s">
        <v>454</v>
      </c>
      <c r="RGE60" s="672" t="s">
        <v>453</v>
      </c>
      <c r="RGF60" s="672" t="s">
        <v>454</v>
      </c>
      <c r="RGG60" s="672" t="s">
        <v>453</v>
      </c>
      <c r="RGH60" s="672" t="s">
        <v>454</v>
      </c>
      <c r="RGI60" s="672" t="s">
        <v>453</v>
      </c>
      <c r="RGJ60" s="672" t="s">
        <v>454</v>
      </c>
      <c r="RGK60" s="672" t="s">
        <v>453</v>
      </c>
      <c r="RGL60" s="672" t="s">
        <v>454</v>
      </c>
      <c r="RGM60" s="672" t="s">
        <v>453</v>
      </c>
      <c r="RGN60" s="672" t="s">
        <v>454</v>
      </c>
      <c r="RGO60" s="672" t="s">
        <v>453</v>
      </c>
      <c r="RGP60" s="672" t="s">
        <v>454</v>
      </c>
      <c r="RGQ60" s="672" t="s">
        <v>453</v>
      </c>
      <c r="RGR60" s="672" t="s">
        <v>454</v>
      </c>
      <c r="RGS60" s="672" t="s">
        <v>453</v>
      </c>
      <c r="RGT60" s="672" t="s">
        <v>454</v>
      </c>
      <c r="RGU60" s="672" t="s">
        <v>453</v>
      </c>
      <c r="RGV60" s="672" t="s">
        <v>454</v>
      </c>
      <c r="RGW60" s="672" t="s">
        <v>453</v>
      </c>
      <c r="RGX60" s="672" t="s">
        <v>454</v>
      </c>
      <c r="RGY60" s="672" t="s">
        <v>453</v>
      </c>
      <c r="RGZ60" s="672" t="s">
        <v>454</v>
      </c>
      <c r="RHA60" s="672" t="s">
        <v>453</v>
      </c>
      <c r="RHB60" s="672" t="s">
        <v>454</v>
      </c>
      <c r="RHC60" s="672" t="s">
        <v>453</v>
      </c>
      <c r="RHD60" s="672" t="s">
        <v>454</v>
      </c>
      <c r="RHE60" s="672" t="s">
        <v>453</v>
      </c>
      <c r="RHF60" s="672" t="s">
        <v>454</v>
      </c>
      <c r="RHG60" s="672" t="s">
        <v>453</v>
      </c>
      <c r="RHH60" s="672" t="s">
        <v>454</v>
      </c>
      <c r="RHI60" s="672" t="s">
        <v>453</v>
      </c>
      <c r="RHJ60" s="672" t="s">
        <v>454</v>
      </c>
      <c r="RHK60" s="672" t="s">
        <v>453</v>
      </c>
      <c r="RHL60" s="672" t="s">
        <v>454</v>
      </c>
      <c r="RHM60" s="672" t="s">
        <v>453</v>
      </c>
      <c r="RHN60" s="672" t="s">
        <v>454</v>
      </c>
      <c r="RHO60" s="672" t="s">
        <v>453</v>
      </c>
      <c r="RHP60" s="672" t="s">
        <v>454</v>
      </c>
      <c r="RHQ60" s="672" t="s">
        <v>453</v>
      </c>
      <c r="RHR60" s="672" t="s">
        <v>454</v>
      </c>
      <c r="RHS60" s="672" t="s">
        <v>453</v>
      </c>
      <c r="RHT60" s="672" t="s">
        <v>454</v>
      </c>
      <c r="RHU60" s="672" t="s">
        <v>453</v>
      </c>
      <c r="RHV60" s="672" t="s">
        <v>454</v>
      </c>
      <c r="RHW60" s="672" t="s">
        <v>453</v>
      </c>
      <c r="RHX60" s="672" t="s">
        <v>454</v>
      </c>
      <c r="RHY60" s="672" t="s">
        <v>453</v>
      </c>
      <c r="RHZ60" s="672" t="s">
        <v>454</v>
      </c>
      <c r="RIA60" s="672" t="s">
        <v>453</v>
      </c>
      <c r="RIB60" s="672" t="s">
        <v>454</v>
      </c>
      <c r="RIC60" s="672" t="s">
        <v>453</v>
      </c>
      <c r="RID60" s="672" t="s">
        <v>454</v>
      </c>
      <c r="RIE60" s="672" t="s">
        <v>453</v>
      </c>
      <c r="RIF60" s="672" t="s">
        <v>454</v>
      </c>
      <c r="RIG60" s="672" t="s">
        <v>453</v>
      </c>
      <c r="RIH60" s="672" t="s">
        <v>454</v>
      </c>
      <c r="RII60" s="672" t="s">
        <v>453</v>
      </c>
      <c r="RIJ60" s="672" t="s">
        <v>454</v>
      </c>
      <c r="RIK60" s="672" t="s">
        <v>453</v>
      </c>
      <c r="RIL60" s="672" t="s">
        <v>454</v>
      </c>
      <c r="RIM60" s="672" t="s">
        <v>453</v>
      </c>
      <c r="RIN60" s="672" t="s">
        <v>454</v>
      </c>
      <c r="RIO60" s="672" t="s">
        <v>453</v>
      </c>
      <c r="RIP60" s="672" t="s">
        <v>454</v>
      </c>
      <c r="RIQ60" s="672" t="s">
        <v>453</v>
      </c>
      <c r="RIR60" s="672" t="s">
        <v>454</v>
      </c>
      <c r="RIS60" s="672" t="s">
        <v>453</v>
      </c>
      <c r="RIT60" s="672" t="s">
        <v>454</v>
      </c>
      <c r="RIU60" s="672" t="s">
        <v>453</v>
      </c>
      <c r="RIV60" s="672" t="s">
        <v>454</v>
      </c>
      <c r="RIW60" s="672" t="s">
        <v>453</v>
      </c>
      <c r="RIX60" s="672" t="s">
        <v>454</v>
      </c>
      <c r="RIY60" s="672" t="s">
        <v>453</v>
      </c>
      <c r="RIZ60" s="672" t="s">
        <v>454</v>
      </c>
      <c r="RJA60" s="672" t="s">
        <v>453</v>
      </c>
      <c r="RJB60" s="672" t="s">
        <v>454</v>
      </c>
      <c r="RJC60" s="672" t="s">
        <v>453</v>
      </c>
      <c r="RJD60" s="672" t="s">
        <v>454</v>
      </c>
      <c r="RJE60" s="672" t="s">
        <v>453</v>
      </c>
      <c r="RJF60" s="672" t="s">
        <v>454</v>
      </c>
      <c r="RJG60" s="672" t="s">
        <v>453</v>
      </c>
      <c r="RJH60" s="672" t="s">
        <v>454</v>
      </c>
      <c r="RJI60" s="672" t="s">
        <v>453</v>
      </c>
      <c r="RJJ60" s="672" t="s">
        <v>454</v>
      </c>
      <c r="RJK60" s="672" t="s">
        <v>453</v>
      </c>
      <c r="RJL60" s="672" t="s">
        <v>454</v>
      </c>
      <c r="RJM60" s="672" t="s">
        <v>453</v>
      </c>
      <c r="RJN60" s="672" t="s">
        <v>454</v>
      </c>
      <c r="RJO60" s="672" t="s">
        <v>453</v>
      </c>
      <c r="RJP60" s="672" t="s">
        <v>454</v>
      </c>
      <c r="RJQ60" s="672" t="s">
        <v>453</v>
      </c>
      <c r="RJR60" s="672" t="s">
        <v>454</v>
      </c>
      <c r="RJS60" s="672" t="s">
        <v>453</v>
      </c>
      <c r="RJT60" s="672" t="s">
        <v>454</v>
      </c>
      <c r="RJU60" s="672" t="s">
        <v>453</v>
      </c>
      <c r="RJV60" s="672" t="s">
        <v>454</v>
      </c>
      <c r="RJW60" s="672" t="s">
        <v>453</v>
      </c>
      <c r="RJX60" s="672" t="s">
        <v>454</v>
      </c>
      <c r="RJY60" s="672" t="s">
        <v>453</v>
      </c>
      <c r="RJZ60" s="672" t="s">
        <v>454</v>
      </c>
      <c r="RKA60" s="672" t="s">
        <v>453</v>
      </c>
      <c r="RKB60" s="672" t="s">
        <v>454</v>
      </c>
      <c r="RKC60" s="672" t="s">
        <v>453</v>
      </c>
      <c r="RKD60" s="672" t="s">
        <v>454</v>
      </c>
      <c r="RKE60" s="672" t="s">
        <v>453</v>
      </c>
      <c r="RKF60" s="672" t="s">
        <v>454</v>
      </c>
      <c r="RKG60" s="672" t="s">
        <v>453</v>
      </c>
      <c r="RKH60" s="672" t="s">
        <v>454</v>
      </c>
      <c r="RKI60" s="672" t="s">
        <v>453</v>
      </c>
      <c r="RKJ60" s="672" t="s">
        <v>454</v>
      </c>
      <c r="RKK60" s="672" t="s">
        <v>453</v>
      </c>
      <c r="RKL60" s="672" t="s">
        <v>454</v>
      </c>
      <c r="RKM60" s="672" t="s">
        <v>453</v>
      </c>
      <c r="RKN60" s="672" t="s">
        <v>454</v>
      </c>
      <c r="RKO60" s="672" t="s">
        <v>453</v>
      </c>
      <c r="RKP60" s="672" t="s">
        <v>454</v>
      </c>
      <c r="RKQ60" s="672" t="s">
        <v>453</v>
      </c>
      <c r="RKR60" s="672" t="s">
        <v>454</v>
      </c>
      <c r="RKS60" s="672" t="s">
        <v>453</v>
      </c>
      <c r="RKT60" s="672" t="s">
        <v>454</v>
      </c>
      <c r="RKU60" s="672" t="s">
        <v>453</v>
      </c>
      <c r="RKV60" s="672" t="s">
        <v>454</v>
      </c>
      <c r="RKW60" s="672" t="s">
        <v>453</v>
      </c>
      <c r="RKX60" s="672" t="s">
        <v>454</v>
      </c>
      <c r="RKY60" s="672" t="s">
        <v>453</v>
      </c>
      <c r="RKZ60" s="672" t="s">
        <v>454</v>
      </c>
      <c r="RLA60" s="672" t="s">
        <v>453</v>
      </c>
      <c r="RLB60" s="672" t="s">
        <v>454</v>
      </c>
      <c r="RLC60" s="672" t="s">
        <v>453</v>
      </c>
      <c r="RLD60" s="672" t="s">
        <v>454</v>
      </c>
      <c r="RLE60" s="672" t="s">
        <v>453</v>
      </c>
      <c r="RLF60" s="672" t="s">
        <v>454</v>
      </c>
      <c r="RLG60" s="672" t="s">
        <v>453</v>
      </c>
      <c r="RLH60" s="672" t="s">
        <v>454</v>
      </c>
      <c r="RLI60" s="672" t="s">
        <v>453</v>
      </c>
      <c r="RLJ60" s="672" t="s">
        <v>454</v>
      </c>
      <c r="RLK60" s="672" t="s">
        <v>453</v>
      </c>
      <c r="RLL60" s="672" t="s">
        <v>454</v>
      </c>
      <c r="RLM60" s="672" t="s">
        <v>453</v>
      </c>
      <c r="RLN60" s="672" t="s">
        <v>454</v>
      </c>
      <c r="RLO60" s="672" t="s">
        <v>453</v>
      </c>
      <c r="RLP60" s="672" t="s">
        <v>454</v>
      </c>
      <c r="RLQ60" s="672" t="s">
        <v>453</v>
      </c>
      <c r="RLR60" s="672" t="s">
        <v>454</v>
      </c>
      <c r="RLS60" s="672" t="s">
        <v>453</v>
      </c>
      <c r="RLT60" s="672" t="s">
        <v>454</v>
      </c>
      <c r="RLU60" s="672" t="s">
        <v>453</v>
      </c>
      <c r="RLV60" s="672" t="s">
        <v>454</v>
      </c>
      <c r="RLW60" s="672" t="s">
        <v>453</v>
      </c>
      <c r="RLX60" s="672" t="s">
        <v>454</v>
      </c>
      <c r="RLY60" s="672" t="s">
        <v>453</v>
      </c>
      <c r="RLZ60" s="672" t="s">
        <v>454</v>
      </c>
      <c r="RMA60" s="672" t="s">
        <v>453</v>
      </c>
      <c r="RMB60" s="672" t="s">
        <v>454</v>
      </c>
      <c r="RMC60" s="672" t="s">
        <v>453</v>
      </c>
      <c r="RMD60" s="672" t="s">
        <v>454</v>
      </c>
      <c r="RME60" s="672" t="s">
        <v>453</v>
      </c>
      <c r="RMF60" s="672" t="s">
        <v>454</v>
      </c>
      <c r="RMG60" s="672" t="s">
        <v>453</v>
      </c>
      <c r="RMH60" s="672" t="s">
        <v>454</v>
      </c>
      <c r="RMI60" s="672" t="s">
        <v>453</v>
      </c>
      <c r="RMJ60" s="672" t="s">
        <v>454</v>
      </c>
      <c r="RMK60" s="672" t="s">
        <v>453</v>
      </c>
      <c r="RML60" s="672" t="s">
        <v>454</v>
      </c>
      <c r="RMM60" s="672" t="s">
        <v>453</v>
      </c>
      <c r="RMN60" s="672" t="s">
        <v>454</v>
      </c>
      <c r="RMO60" s="672" t="s">
        <v>453</v>
      </c>
      <c r="RMP60" s="672" t="s">
        <v>454</v>
      </c>
      <c r="RMQ60" s="672" t="s">
        <v>453</v>
      </c>
      <c r="RMR60" s="672" t="s">
        <v>454</v>
      </c>
      <c r="RMS60" s="672" t="s">
        <v>453</v>
      </c>
      <c r="RMT60" s="672" t="s">
        <v>454</v>
      </c>
      <c r="RMU60" s="672" t="s">
        <v>453</v>
      </c>
      <c r="RMV60" s="672" t="s">
        <v>454</v>
      </c>
      <c r="RMW60" s="672" t="s">
        <v>453</v>
      </c>
      <c r="RMX60" s="672" t="s">
        <v>454</v>
      </c>
      <c r="RMY60" s="672" t="s">
        <v>453</v>
      </c>
      <c r="RMZ60" s="672" t="s">
        <v>454</v>
      </c>
      <c r="RNA60" s="672" t="s">
        <v>453</v>
      </c>
      <c r="RNB60" s="672" t="s">
        <v>454</v>
      </c>
      <c r="RNC60" s="672" t="s">
        <v>453</v>
      </c>
      <c r="RND60" s="672" t="s">
        <v>454</v>
      </c>
      <c r="RNE60" s="672" t="s">
        <v>453</v>
      </c>
      <c r="RNF60" s="672" t="s">
        <v>454</v>
      </c>
      <c r="RNG60" s="672" t="s">
        <v>453</v>
      </c>
      <c r="RNH60" s="672" t="s">
        <v>454</v>
      </c>
      <c r="RNI60" s="672" t="s">
        <v>453</v>
      </c>
      <c r="RNJ60" s="672" t="s">
        <v>454</v>
      </c>
      <c r="RNK60" s="672" t="s">
        <v>453</v>
      </c>
      <c r="RNL60" s="672" t="s">
        <v>454</v>
      </c>
      <c r="RNM60" s="672" t="s">
        <v>453</v>
      </c>
      <c r="RNN60" s="672" t="s">
        <v>454</v>
      </c>
      <c r="RNO60" s="672" t="s">
        <v>453</v>
      </c>
      <c r="RNP60" s="672" t="s">
        <v>454</v>
      </c>
      <c r="RNQ60" s="672" t="s">
        <v>453</v>
      </c>
      <c r="RNR60" s="672" t="s">
        <v>454</v>
      </c>
      <c r="RNS60" s="672" t="s">
        <v>453</v>
      </c>
      <c r="RNT60" s="672" t="s">
        <v>454</v>
      </c>
      <c r="RNU60" s="672" t="s">
        <v>453</v>
      </c>
      <c r="RNV60" s="672" t="s">
        <v>454</v>
      </c>
      <c r="RNW60" s="672" t="s">
        <v>453</v>
      </c>
      <c r="RNX60" s="672" t="s">
        <v>454</v>
      </c>
      <c r="RNY60" s="672" t="s">
        <v>453</v>
      </c>
      <c r="RNZ60" s="672" t="s">
        <v>454</v>
      </c>
      <c r="ROA60" s="672" t="s">
        <v>453</v>
      </c>
      <c r="ROB60" s="672" t="s">
        <v>454</v>
      </c>
      <c r="ROC60" s="672" t="s">
        <v>453</v>
      </c>
      <c r="ROD60" s="672" t="s">
        <v>454</v>
      </c>
      <c r="ROE60" s="672" t="s">
        <v>453</v>
      </c>
      <c r="ROF60" s="672" t="s">
        <v>454</v>
      </c>
      <c r="ROG60" s="672" t="s">
        <v>453</v>
      </c>
      <c r="ROH60" s="672" t="s">
        <v>454</v>
      </c>
      <c r="ROI60" s="672" t="s">
        <v>453</v>
      </c>
      <c r="ROJ60" s="672" t="s">
        <v>454</v>
      </c>
      <c r="ROK60" s="672" t="s">
        <v>453</v>
      </c>
      <c r="ROL60" s="672" t="s">
        <v>454</v>
      </c>
      <c r="ROM60" s="672" t="s">
        <v>453</v>
      </c>
      <c r="RON60" s="672" t="s">
        <v>454</v>
      </c>
      <c r="ROO60" s="672" t="s">
        <v>453</v>
      </c>
      <c r="ROP60" s="672" t="s">
        <v>454</v>
      </c>
      <c r="ROQ60" s="672" t="s">
        <v>453</v>
      </c>
      <c r="ROR60" s="672" t="s">
        <v>454</v>
      </c>
      <c r="ROS60" s="672" t="s">
        <v>453</v>
      </c>
      <c r="ROT60" s="672" t="s">
        <v>454</v>
      </c>
      <c r="ROU60" s="672" t="s">
        <v>453</v>
      </c>
      <c r="ROV60" s="672" t="s">
        <v>454</v>
      </c>
      <c r="ROW60" s="672" t="s">
        <v>453</v>
      </c>
      <c r="ROX60" s="672" t="s">
        <v>454</v>
      </c>
      <c r="ROY60" s="672" t="s">
        <v>453</v>
      </c>
      <c r="ROZ60" s="672" t="s">
        <v>454</v>
      </c>
      <c r="RPA60" s="672" t="s">
        <v>453</v>
      </c>
      <c r="RPB60" s="672" t="s">
        <v>454</v>
      </c>
      <c r="RPC60" s="672" t="s">
        <v>453</v>
      </c>
      <c r="RPD60" s="672" t="s">
        <v>454</v>
      </c>
      <c r="RPE60" s="672" t="s">
        <v>453</v>
      </c>
      <c r="RPF60" s="672" t="s">
        <v>454</v>
      </c>
      <c r="RPG60" s="672" t="s">
        <v>453</v>
      </c>
      <c r="RPH60" s="672" t="s">
        <v>454</v>
      </c>
      <c r="RPI60" s="672" t="s">
        <v>453</v>
      </c>
      <c r="RPJ60" s="672" t="s">
        <v>454</v>
      </c>
      <c r="RPK60" s="672" t="s">
        <v>453</v>
      </c>
      <c r="RPL60" s="672" t="s">
        <v>454</v>
      </c>
      <c r="RPM60" s="672" t="s">
        <v>453</v>
      </c>
      <c r="RPN60" s="672" t="s">
        <v>454</v>
      </c>
      <c r="RPO60" s="672" t="s">
        <v>453</v>
      </c>
      <c r="RPP60" s="672" t="s">
        <v>454</v>
      </c>
      <c r="RPQ60" s="672" t="s">
        <v>453</v>
      </c>
      <c r="RPR60" s="672" t="s">
        <v>454</v>
      </c>
      <c r="RPS60" s="672" t="s">
        <v>453</v>
      </c>
      <c r="RPT60" s="672" t="s">
        <v>454</v>
      </c>
      <c r="RPU60" s="672" t="s">
        <v>453</v>
      </c>
      <c r="RPV60" s="672" t="s">
        <v>454</v>
      </c>
      <c r="RPW60" s="672" t="s">
        <v>453</v>
      </c>
      <c r="RPX60" s="672" t="s">
        <v>454</v>
      </c>
      <c r="RPY60" s="672" t="s">
        <v>453</v>
      </c>
      <c r="RPZ60" s="672" t="s">
        <v>454</v>
      </c>
      <c r="RQA60" s="672" t="s">
        <v>453</v>
      </c>
      <c r="RQB60" s="672" t="s">
        <v>454</v>
      </c>
      <c r="RQC60" s="672" t="s">
        <v>453</v>
      </c>
      <c r="RQD60" s="672" t="s">
        <v>454</v>
      </c>
      <c r="RQE60" s="672" t="s">
        <v>453</v>
      </c>
      <c r="RQF60" s="672" t="s">
        <v>454</v>
      </c>
      <c r="RQG60" s="672" t="s">
        <v>453</v>
      </c>
      <c r="RQH60" s="672" t="s">
        <v>454</v>
      </c>
      <c r="RQI60" s="672" t="s">
        <v>453</v>
      </c>
      <c r="RQJ60" s="672" t="s">
        <v>454</v>
      </c>
      <c r="RQK60" s="672" t="s">
        <v>453</v>
      </c>
      <c r="RQL60" s="672" t="s">
        <v>454</v>
      </c>
      <c r="RQM60" s="672" t="s">
        <v>453</v>
      </c>
      <c r="RQN60" s="672" t="s">
        <v>454</v>
      </c>
      <c r="RQO60" s="672" t="s">
        <v>453</v>
      </c>
      <c r="RQP60" s="672" t="s">
        <v>454</v>
      </c>
      <c r="RQQ60" s="672" t="s">
        <v>453</v>
      </c>
      <c r="RQR60" s="672" t="s">
        <v>454</v>
      </c>
      <c r="RQS60" s="672" t="s">
        <v>453</v>
      </c>
      <c r="RQT60" s="672" t="s">
        <v>454</v>
      </c>
      <c r="RQU60" s="672" t="s">
        <v>453</v>
      </c>
      <c r="RQV60" s="672" t="s">
        <v>454</v>
      </c>
      <c r="RQW60" s="672" t="s">
        <v>453</v>
      </c>
      <c r="RQX60" s="672" t="s">
        <v>454</v>
      </c>
      <c r="RQY60" s="672" t="s">
        <v>453</v>
      </c>
      <c r="RQZ60" s="672" t="s">
        <v>454</v>
      </c>
      <c r="RRA60" s="672" t="s">
        <v>453</v>
      </c>
      <c r="RRB60" s="672" t="s">
        <v>454</v>
      </c>
      <c r="RRC60" s="672" t="s">
        <v>453</v>
      </c>
      <c r="RRD60" s="672" t="s">
        <v>454</v>
      </c>
      <c r="RRE60" s="672" t="s">
        <v>453</v>
      </c>
      <c r="RRF60" s="672" t="s">
        <v>454</v>
      </c>
      <c r="RRG60" s="672" t="s">
        <v>453</v>
      </c>
      <c r="RRH60" s="672" t="s">
        <v>454</v>
      </c>
      <c r="RRI60" s="672" t="s">
        <v>453</v>
      </c>
      <c r="RRJ60" s="672" t="s">
        <v>454</v>
      </c>
      <c r="RRK60" s="672" t="s">
        <v>453</v>
      </c>
      <c r="RRL60" s="672" t="s">
        <v>454</v>
      </c>
      <c r="RRM60" s="672" t="s">
        <v>453</v>
      </c>
      <c r="RRN60" s="672" t="s">
        <v>454</v>
      </c>
      <c r="RRO60" s="672" t="s">
        <v>453</v>
      </c>
      <c r="RRP60" s="672" t="s">
        <v>454</v>
      </c>
      <c r="RRQ60" s="672" t="s">
        <v>453</v>
      </c>
      <c r="RRR60" s="672" t="s">
        <v>454</v>
      </c>
      <c r="RRS60" s="672" t="s">
        <v>453</v>
      </c>
      <c r="RRT60" s="672" t="s">
        <v>454</v>
      </c>
      <c r="RRU60" s="672" t="s">
        <v>453</v>
      </c>
      <c r="RRV60" s="672" t="s">
        <v>454</v>
      </c>
      <c r="RRW60" s="672" t="s">
        <v>453</v>
      </c>
      <c r="RRX60" s="672" t="s">
        <v>454</v>
      </c>
      <c r="RRY60" s="672" t="s">
        <v>453</v>
      </c>
      <c r="RRZ60" s="672" t="s">
        <v>454</v>
      </c>
      <c r="RSA60" s="672" t="s">
        <v>453</v>
      </c>
      <c r="RSB60" s="672" t="s">
        <v>454</v>
      </c>
      <c r="RSC60" s="672" t="s">
        <v>453</v>
      </c>
      <c r="RSD60" s="672" t="s">
        <v>454</v>
      </c>
      <c r="RSE60" s="672" t="s">
        <v>453</v>
      </c>
      <c r="RSF60" s="672" t="s">
        <v>454</v>
      </c>
      <c r="RSG60" s="672" t="s">
        <v>453</v>
      </c>
      <c r="RSH60" s="672" t="s">
        <v>454</v>
      </c>
      <c r="RSI60" s="672" t="s">
        <v>453</v>
      </c>
      <c r="RSJ60" s="672" t="s">
        <v>454</v>
      </c>
      <c r="RSK60" s="672" t="s">
        <v>453</v>
      </c>
      <c r="RSL60" s="672" t="s">
        <v>454</v>
      </c>
      <c r="RSM60" s="672" t="s">
        <v>453</v>
      </c>
      <c r="RSN60" s="672" t="s">
        <v>454</v>
      </c>
      <c r="RSO60" s="672" t="s">
        <v>453</v>
      </c>
      <c r="RSP60" s="672" t="s">
        <v>454</v>
      </c>
      <c r="RSQ60" s="672" t="s">
        <v>453</v>
      </c>
      <c r="RSR60" s="672" t="s">
        <v>454</v>
      </c>
      <c r="RSS60" s="672" t="s">
        <v>453</v>
      </c>
      <c r="RST60" s="672" t="s">
        <v>454</v>
      </c>
      <c r="RSU60" s="672" t="s">
        <v>453</v>
      </c>
      <c r="RSV60" s="672" t="s">
        <v>454</v>
      </c>
      <c r="RSW60" s="672" t="s">
        <v>453</v>
      </c>
      <c r="RSX60" s="672" t="s">
        <v>454</v>
      </c>
      <c r="RSY60" s="672" t="s">
        <v>453</v>
      </c>
      <c r="RSZ60" s="672" t="s">
        <v>454</v>
      </c>
      <c r="RTA60" s="672" t="s">
        <v>453</v>
      </c>
      <c r="RTB60" s="672" t="s">
        <v>454</v>
      </c>
      <c r="RTC60" s="672" t="s">
        <v>453</v>
      </c>
      <c r="RTD60" s="672" t="s">
        <v>454</v>
      </c>
      <c r="RTE60" s="672" t="s">
        <v>453</v>
      </c>
      <c r="RTF60" s="672" t="s">
        <v>454</v>
      </c>
      <c r="RTG60" s="672" t="s">
        <v>453</v>
      </c>
      <c r="RTH60" s="672" t="s">
        <v>454</v>
      </c>
      <c r="RTI60" s="672" t="s">
        <v>453</v>
      </c>
      <c r="RTJ60" s="672" t="s">
        <v>454</v>
      </c>
      <c r="RTK60" s="672" t="s">
        <v>453</v>
      </c>
      <c r="RTL60" s="672" t="s">
        <v>454</v>
      </c>
      <c r="RTM60" s="672" t="s">
        <v>453</v>
      </c>
      <c r="RTN60" s="672" t="s">
        <v>454</v>
      </c>
      <c r="RTO60" s="672" t="s">
        <v>453</v>
      </c>
      <c r="RTP60" s="672" t="s">
        <v>454</v>
      </c>
      <c r="RTQ60" s="672" t="s">
        <v>453</v>
      </c>
      <c r="RTR60" s="672" t="s">
        <v>454</v>
      </c>
      <c r="RTS60" s="672" t="s">
        <v>453</v>
      </c>
      <c r="RTT60" s="672" t="s">
        <v>454</v>
      </c>
      <c r="RTU60" s="672" t="s">
        <v>453</v>
      </c>
      <c r="RTV60" s="672" t="s">
        <v>454</v>
      </c>
      <c r="RTW60" s="672" t="s">
        <v>453</v>
      </c>
      <c r="RTX60" s="672" t="s">
        <v>454</v>
      </c>
      <c r="RTY60" s="672" t="s">
        <v>453</v>
      </c>
      <c r="RTZ60" s="672" t="s">
        <v>454</v>
      </c>
      <c r="RUA60" s="672" t="s">
        <v>453</v>
      </c>
      <c r="RUB60" s="672" t="s">
        <v>454</v>
      </c>
      <c r="RUC60" s="672" t="s">
        <v>453</v>
      </c>
      <c r="RUD60" s="672" t="s">
        <v>454</v>
      </c>
      <c r="RUE60" s="672" t="s">
        <v>453</v>
      </c>
      <c r="RUF60" s="672" t="s">
        <v>454</v>
      </c>
      <c r="RUG60" s="672" t="s">
        <v>453</v>
      </c>
      <c r="RUH60" s="672" t="s">
        <v>454</v>
      </c>
      <c r="RUI60" s="672" t="s">
        <v>453</v>
      </c>
      <c r="RUJ60" s="672" t="s">
        <v>454</v>
      </c>
      <c r="RUK60" s="672" t="s">
        <v>453</v>
      </c>
      <c r="RUL60" s="672" t="s">
        <v>454</v>
      </c>
      <c r="RUM60" s="672" t="s">
        <v>453</v>
      </c>
      <c r="RUN60" s="672" t="s">
        <v>454</v>
      </c>
      <c r="RUO60" s="672" t="s">
        <v>453</v>
      </c>
      <c r="RUP60" s="672" t="s">
        <v>454</v>
      </c>
      <c r="RUQ60" s="672" t="s">
        <v>453</v>
      </c>
      <c r="RUR60" s="672" t="s">
        <v>454</v>
      </c>
      <c r="RUS60" s="672" t="s">
        <v>453</v>
      </c>
      <c r="RUT60" s="672" t="s">
        <v>454</v>
      </c>
      <c r="RUU60" s="672" t="s">
        <v>453</v>
      </c>
      <c r="RUV60" s="672" t="s">
        <v>454</v>
      </c>
      <c r="RUW60" s="672" t="s">
        <v>453</v>
      </c>
      <c r="RUX60" s="672" t="s">
        <v>454</v>
      </c>
      <c r="RUY60" s="672" t="s">
        <v>453</v>
      </c>
      <c r="RUZ60" s="672" t="s">
        <v>454</v>
      </c>
      <c r="RVA60" s="672" t="s">
        <v>453</v>
      </c>
      <c r="RVB60" s="672" t="s">
        <v>454</v>
      </c>
      <c r="RVC60" s="672" t="s">
        <v>453</v>
      </c>
      <c r="RVD60" s="672" t="s">
        <v>454</v>
      </c>
      <c r="RVE60" s="672" t="s">
        <v>453</v>
      </c>
      <c r="RVF60" s="672" t="s">
        <v>454</v>
      </c>
      <c r="RVG60" s="672" t="s">
        <v>453</v>
      </c>
      <c r="RVH60" s="672" t="s">
        <v>454</v>
      </c>
      <c r="RVI60" s="672" t="s">
        <v>453</v>
      </c>
      <c r="RVJ60" s="672" t="s">
        <v>454</v>
      </c>
      <c r="RVK60" s="672" t="s">
        <v>453</v>
      </c>
      <c r="RVL60" s="672" t="s">
        <v>454</v>
      </c>
      <c r="RVM60" s="672" t="s">
        <v>453</v>
      </c>
      <c r="RVN60" s="672" t="s">
        <v>454</v>
      </c>
      <c r="RVO60" s="672" t="s">
        <v>453</v>
      </c>
      <c r="RVP60" s="672" t="s">
        <v>454</v>
      </c>
      <c r="RVQ60" s="672" t="s">
        <v>453</v>
      </c>
      <c r="RVR60" s="672" t="s">
        <v>454</v>
      </c>
      <c r="RVS60" s="672" t="s">
        <v>453</v>
      </c>
      <c r="RVT60" s="672" t="s">
        <v>454</v>
      </c>
      <c r="RVU60" s="672" t="s">
        <v>453</v>
      </c>
      <c r="RVV60" s="672" t="s">
        <v>454</v>
      </c>
      <c r="RVW60" s="672" t="s">
        <v>453</v>
      </c>
      <c r="RVX60" s="672" t="s">
        <v>454</v>
      </c>
      <c r="RVY60" s="672" t="s">
        <v>453</v>
      </c>
      <c r="RVZ60" s="672" t="s">
        <v>454</v>
      </c>
      <c r="RWA60" s="672" t="s">
        <v>453</v>
      </c>
      <c r="RWB60" s="672" t="s">
        <v>454</v>
      </c>
      <c r="RWC60" s="672" t="s">
        <v>453</v>
      </c>
      <c r="RWD60" s="672" t="s">
        <v>454</v>
      </c>
      <c r="RWE60" s="672" t="s">
        <v>453</v>
      </c>
      <c r="RWF60" s="672" t="s">
        <v>454</v>
      </c>
      <c r="RWG60" s="672" t="s">
        <v>453</v>
      </c>
      <c r="RWH60" s="672" t="s">
        <v>454</v>
      </c>
      <c r="RWI60" s="672" t="s">
        <v>453</v>
      </c>
      <c r="RWJ60" s="672" t="s">
        <v>454</v>
      </c>
      <c r="RWK60" s="672" t="s">
        <v>453</v>
      </c>
      <c r="RWL60" s="672" t="s">
        <v>454</v>
      </c>
      <c r="RWM60" s="672" t="s">
        <v>453</v>
      </c>
      <c r="RWN60" s="672" t="s">
        <v>454</v>
      </c>
      <c r="RWO60" s="672" t="s">
        <v>453</v>
      </c>
      <c r="RWP60" s="672" t="s">
        <v>454</v>
      </c>
      <c r="RWQ60" s="672" t="s">
        <v>453</v>
      </c>
      <c r="RWR60" s="672" t="s">
        <v>454</v>
      </c>
      <c r="RWS60" s="672" t="s">
        <v>453</v>
      </c>
      <c r="RWT60" s="672" t="s">
        <v>454</v>
      </c>
      <c r="RWU60" s="672" t="s">
        <v>453</v>
      </c>
      <c r="RWV60" s="672" t="s">
        <v>454</v>
      </c>
      <c r="RWW60" s="672" t="s">
        <v>453</v>
      </c>
      <c r="RWX60" s="672" t="s">
        <v>454</v>
      </c>
      <c r="RWY60" s="672" t="s">
        <v>453</v>
      </c>
      <c r="RWZ60" s="672" t="s">
        <v>454</v>
      </c>
      <c r="RXA60" s="672" t="s">
        <v>453</v>
      </c>
      <c r="RXB60" s="672" t="s">
        <v>454</v>
      </c>
      <c r="RXC60" s="672" t="s">
        <v>453</v>
      </c>
      <c r="RXD60" s="672" t="s">
        <v>454</v>
      </c>
      <c r="RXE60" s="672" t="s">
        <v>453</v>
      </c>
      <c r="RXF60" s="672" t="s">
        <v>454</v>
      </c>
      <c r="RXG60" s="672" t="s">
        <v>453</v>
      </c>
      <c r="RXH60" s="672" t="s">
        <v>454</v>
      </c>
      <c r="RXI60" s="672" t="s">
        <v>453</v>
      </c>
      <c r="RXJ60" s="672" t="s">
        <v>454</v>
      </c>
      <c r="RXK60" s="672" t="s">
        <v>453</v>
      </c>
      <c r="RXL60" s="672" t="s">
        <v>454</v>
      </c>
      <c r="RXM60" s="672" t="s">
        <v>453</v>
      </c>
      <c r="RXN60" s="672" t="s">
        <v>454</v>
      </c>
      <c r="RXO60" s="672" t="s">
        <v>453</v>
      </c>
      <c r="RXP60" s="672" t="s">
        <v>454</v>
      </c>
      <c r="RXQ60" s="672" t="s">
        <v>453</v>
      </c>
      <c r="RXR60" s="672" t="s">
        <v>454</v>
      </c>
      <c r="RXS60" s="672" t="s">
        <v>453</v>
      </c>
      <c r="RXT60" s="672" t="s">
        <v>454</v>
      </c>
      <c r="RXU60" s="672" t="s">
        <v>453</v>
      </c>
      <c r="RXV60" s="672" t="s">
        <v>454</v>
      </c>
      <c r="RXW60" s="672" t="s">
        <v>453</v>
      </c>
      <c r="RXX60" s="672" t="s">
        <v>454</v>
      </c>
      <c r="RXY60" s="672" t="s">
        <v>453</v>
      </c>
      <c r="RXZ60" s="672" t="s">
        <v>454</v>
      </c>
      <c r="RYA60" s="672" t="s">
        <v>453</v>
      </c>
      <c r="RYB60" s="672" t="s">
        <v>454</v>
      </c>
      <c r="RYC60" s="672" t="s">
        <v>453</v>
      </c>
      <c r="RYD60" s="672" t="s">
        <v>454</v>
      </c>
      <c r="RYE60" s="672" t="s">
        <v>453</v>
      </c>
      <c r="RYF60" s="672" t="s">
        <v>454</v>
      </c>
      <c r="RYG60" s="672" t="s">
        <v>453</v>
      </c>
      <c r="RYH60" s="672" t="s">
        <v>454</v>
      </c>
      <c r="RYI60" s="672" t="s">
        <v>453</v>
      </c>
      <c r="RYJ60" s="672" t="s">
        <v>454</v>
      </c>
      <c r="RYK60" s="672" t="s">
        <v>453</v>
      </c>
      <c r="RYL60" s="672" t="s">
        <v>454</v>
      </c>
      <c r="RYM60" s="672" t="s">
        <v>453</v>
      </c>
      <c r="RYN60" s="672" t="s">
        <v>454</v>
      </c>
      <c r="RYO60" s="672" t="s">
        <v>453</v>
      </c>
      <c r="RYP60" s="672" t="s">
        <v>454</v>
      </c>
      <c r="RYQ60" s="672" t="s">
        <v>453</v>
      </c>
      <c r="RYR60" s="672" t="s">
        <v>454</v>
      </c>
      <c r="RYS60" s="672" t="s">
        <v>453</v>
      </c>
      <c r="RYT60" s="672" t="s">
        <v>454</v>
      </c>
      <c r="RYU60" s="672" t="s">
        <v>453</v>
      </c>
      <c r="RYV60" s="672" t="s">
        <v>454</v>
      </c>
      <c r="RYW60" s="672" t="s">
        <v>453</v>
      </c>
      <c r="RYX60" s="672" t="s">
        <v>454</v>
      </c>
      <c r="RYY60" s="672" t="s">
        <v>453</v>
      </c>
      <c r="RYZ60" s="672" t="s">
        <v>454</v>
      </c>
      <c r="RZA60" s="672" t="s">
        <v>453</v>
      </c>
      <c r="RZB60" s="672" t="s">
        <v>454</v>
      </c>
      <c r="RZC60" s="672" t="s">
        <v>453</v>
      </c>
      <c r="RZD60" s="672" t="s">
        <v>454</v>
      </c>
      <c r="RZE60" s="672" t="s">
        <v>453</v>
      </c>
      <c r="RZF60" s="672" t="s">
        <v>454</v>
      </c>
      <c r="RZG60" s="672" t="s">
        <v>453</v>
      </c>
      <c r="RZH60" s="672" t="s">
        <v>454</v>
      </c>
      <c r="RZI60" s="672" t="s">
        <v>453</v>
      </c>
      <c r="RZJ60" s="672" t="s">
        <v>454</v>
      </c>
      <c r="RZK60" s="672" t="s">
        <v>453</v>
      </c>
      <c r="RZL60" s="672" t="s">
        <v>454</v>
      </c>
      <c r="RZM60" s="672" t="s">
        <v>453</v>
      </c>
      <c r="RZN60" s="672" t="s">
        <v>454</v>
      </c>
      <c r="RZO60" s="672" t="s">
        <v>453</v>
      </c>
      <c r="RZP60" s="672" t="s">
        <v>454</v>
      </c>
      <c r="RZQ60" s="672" t="s">
        <v>453</v>
      </c>
      <c r="RZR60" s="672" t="s">
        <v>454</v>
      </c>
      <c r="RZS60" s="672" t="s">
        <v>453</v>
      </c>
      <c r="RZT60" s="672" t="s">
        <v>454</v>
      </c>
      <c r="RZU60" s="672" t="s">
        <v>453</v>
      </c>
      <c r="RZV60" s="672" t="s">
        <v>454</v>
      </c>
      <c r="RZW60" s="672" t="s">
        <v>453</v>
      </c>
      <c r="RZX60" s="672" t="s">
        <v>454</v>
      </c>
      <c r="RZY60" s="672" t="s">
        <v>453</v>
      </c>
      <c r="RZZ60" s="672" t="s">
        <v>454</v>
      </c>
      <c r="SAA60" s="672" t="s">
        <v>453</v>
      </c>
      <c r="SAB60" s="672" t="s">
        <v>454</v>
      </c>
      <c r="SAC60" s="672" t="s">
        <v>453</v>
      </c>
      <c r="SAD60" s="672" t="s">
        <v>454</v>
      </c>
      <c r="SAE60" s="672" t="s">
        <v>453</v>
      </c>
      <c r="SAF60" s="672" t="s">
        <v>454</v>
      </c>
      <c r="SAG60" s="672" t="s">
        <v>453</v>
      </c>
      <c r="SAH60" s="672" t="s">
        <v>454</v>
      </c>
      <c r="SAI60" s="672" t="s">
        <v>453</v>
      </c>
      <c r="SAJ60" s="672" t="s">
        <v>454</v>
      </c>
      <c r="SAK60" s="672" t="s">
        <v>453</v>
      </c>
      <c r="SAL60" s="672" t="s">
        <v>454</v>
      </c>
      <c r="SAM60" s="672" t="s">
        <v>453</v>
      </c>
      <c r="SAN60" s="672" t="s">
        <v>454</v>
      </c>
      <c r="SAO60" s="672" t="s">
        <v>453</v>
      </c>
      <c r="SAP60" s="672" t="s">
        <v>454</v>
      </c>
      <c r="SAQ60" s="672" t="s">
        <v>453</v>
      </c>
      <c r="SAR60" s="672" t="s">
        <v>454</v>
      </c>
      <c r="SAS60" s="672" t="s">
        <v>453</v>
      </c>
      <c r="SAT60" s="672" t="s">
        <v>454</v>
      </c>
      <c r="SAU60" s="672" t="s">
        <v>453</v>
      </c>
      <c r="SAV60" s="672" t="s">
        <v>454</v>
      </c>
      <c r="SAW60" s="672" t="s">
        <v>453</v>
      </c>
      <c r="SAX60" s="672" t="s">
        <v>454</v>
      </c>
      <c r="SAY60" s="672" t="s">
        <v>453</v>
      </c>
      <c r="SAZ60" s="672" t="s">
        <v>454</v>
      </c>
      <c r="SBA60" s="672" t="s">
        <v>453</v>
      </c>
      <c r="SBB60" s="672" t="s">
        <v>454</v>
      </c>
      <c r="SBC60" s="672" t="s">
        <v>453</v>
      </c>
      <c r="SBD60" s="672" t="s">
        <v>454</v>
      </c>
      <c r="SBE60" s="672" t="s">
        <v>453</v>
      </c>
      <c r="SBF60" s="672" t="s">
        <v>454</v>
      </c>
      <c r="SBG60" s="672" t="s">
        <v>453</v>
      </c>
      <c r="SBH60" s="672" t="s">
        <v>454</v>
      </c>
      <c r="SBI60" s="672" t="s">
        <v>453</v>
      </c>
      <c r="SBJ60" s="672" t="s">
        <v>454</v>
      </c>
      <c r="SBK60" s="672" t="s">
        <v>453</v>
      </c>
      <c r="SBL60" s="672" t="s">
        <v>454</v>
      </c>
      <c r="SBM60" s="672" t="s">
        <v>453</v>
      </c>
      <c r="SBN60" s="672" t="s">
        <v>454</v>
      </c>
      <c r="SBO60" s="672" t="s">
        <v>453</v>
      </c>
      <c r="SBP60" s="672" t="s">
        <v>454</v>
      </c>
      <c r="SBQ60" s="672" t="s">
        <v>453</v>
      </c>
      <c r="SBR60" s="672" t="s">
        <v>454</v>
      </c>
      <c r="SBS60" s="672" t="s">
        <v>453</v>
      </c>
      <c r="SBT60" s="672" t="s">
        <v>454</v>
      </c>
      <c r="SBU60" s="672" t="s">
        <v>453</v>
      </c>
      <c r="SBV60" s="672" t="s">
        <v>454</v>
      </c>
      <c r="SBW60" s="672" t="s">
        <v>453</v>
      </c>
      <c r="SBX60" s="672" t="s">
        <v>454</v>
      </c>
      <c r="SBY60" s="672" t="s">
        <v>453</v>
      </c>
      <c r="SBZ60" s="672" t="s">
        <v>454</v>
      </c>
      <c r="SCA60" s="672" t="s">
        <v>453</v>
      </c>
      <c r="SCB60" s="672" t="s">
        <v>454</v>
      </c>
      <c r="SCC60" s="672" t="s">
        <v>453</v>
      </c>
      <c r="SCD60" s="672" t="s">
        <v>454</v>
      </c>
      <c r="SCE60" s="672" t="s">
        <v>453</v>
      </c>
      <c r="SCF60" s="672" t="s">
        <v>454</v>
      </c>
      <c r="SCG60" s="672" t="s">
        <v>453</v>
      </c>
      <c r="SCH60" s="672" t="s">
        <v>454</v>
      </c>
      <c r="SCI60" s="672" t="s">
        <v>453</v>
      </c>
      <c r="SCJ60" s="672" t="s">
        <v>454</v>
      </c>
      <c r="SCK60" s="672" t="s">
        <v>453</v>
      </c>
      <c r="SCL60" s="672" t="s">
        <v>454</v>
      </c>
      <c r="SCM60" s="672" t="s">
        <v>453</v>
      </c>
      <c r="SCN60" s="672" t="s">
        <v>454</v>
      </c>
      <c r="SCO60" s="672" t="s">
        <v>453</v>
      </c>
      <c r="SCP60" s="672" t="s">
        <v>454</v>
      </c>
      <c r="SCQ60" s="672" t="s">
        <v>453</v>
      </c>
      <c r="SCR60" s="672" t="s">
        <v>454</v>
      </c>
      <c r="SCS60" s="672" t="s">
        <v>453</v>
      </c>
      <c r="SCT60" s="672" t="s">
        <v>454</v>
      </c>
      <c r="SCU60" s="672" t="s">
        <v>453</v>
      </c>
      <c r="SCV60" s="672" t="s">
        <v>454</v>
      </c>
      <c r="SCW60" s="672" t="s">
        <v>453</v>
      </c>
      <c r="SCX60" s="672" t="s">
        <v>454</v>
      </c>
      <c r="SCY60" s="672" t="s">
        <v>453</v>
      </c>
      <c r="SCZ60" s="672" t="s">
        <v>454</v>
      </c>
      <c r="SDA60" s="672" t="s">
        <v>453</v>
      </c>
      <c r="SDB60" s="672" t="s">
        <v>454</v>
      </c>
      <c r="SDC60" s="672" t="s">
        <v>453</v>
      </c>
      <c r="SDD60" s="672" t="s">
        <v>454</v>
      </c>
      <c r="SDE60" s="672" t="s">
        <v>453</v>
      </c>
      <c r="SDF60" s="672" t="s">
        <v>454</v>
      </c>
      <c r="SDG60" s="672" t="s">
        <v>453</v>
      </c>
      <c r="SDH60" s="672" t="s">
        <v>454</v>
      </c>
      <c r="SDI60" s="672" t="s">
        <v>453</v>
      </c>
      <c r="SDJ60" s="672" t="s">
        <v>454</v>
      </c>
      <c r="SDK60" s="672" t="s">
        <v>453</v>
      </c>
      <c r="SDL60" s="672" t="s">
        <v>454</v>
      </c>
      <c r="SDM60" s="672" t="s">
        <v>453</v>
      </c>
      <c r="SDN60" s="672" t="s">
        <v>454</v>
      </c>
      <c r="SDO60" s="672" t="s">
        <v>453</v>
      </c>
      <c r="SDP60" s="672" t="s">
        <v>454</v>
      </c>
      <c r="SDQ60" s="672" t="s">
        <v>453</v>
      </c>
      <c r="SDR60" s="672" t="s">
        <v>454</v>
      </c>
      <c r="SDS60" s="672" t="s">
        <v>453</v>
      </c>
      <c r="SDT60" s="672" t="s">
        <v>454</v>
      </c>
      <c r="SDU60" s="672" t="s">
        <v>453</v>
      </c>
      <c r="SDV60" s="672" t="s">
        <v>454</v>
      </c>
      <c r="SDW60" s="672" t="s">
        <v>453</v>
      </c>
      <c r="SDX60" s="672" t="s">
        <v>454</v>
      </c>
      <c r="SDY60" s="672" t="s">
        <v>453</v>
      </c>
      <c r="SDZ60" s="672" t="s">
        <v>454</v>
      </c>
      <c r="SEA60" s="672" t="s">
        <v>453</v>
      </c>
      <c r="SEB60" s="672" t="s">
        <v>454</v>
      </c>
      <c r="SEC60" s="672" t="s">
        <v>453</v>
      </c>
      <c r="SED60" s="672" t="s">
        <v>454</v>
      </c>
      <c r="SEE60" s="672" t="s">
        <v>453</v>
      </c>
      <c r="SEF60" s="672" t="s">
        <v>454</v>
      </c>
      <c r="SEG60" s="672" t="s">
        <v>453</v>
      </c>
      <c r="SEH60" s="672" t="s">
        <v>454</v>
      </c>
      <c r="SEI60" s="672" t="s">
        <v>453</v>
      </c>
      <c r="SEJ60" s="672" t="s">
        <v>454</v>
      </c>
      <c r="SEK60" s="672" t="s">
        <v>453</v>
      </c>
      <c r="SEL60" s="672" t="s">
        <v>454</v>
      </c>
      <c r="SEM60" s="672" t="s">
        <v>453</v>
      </c>
      <c r="SEN60" s="672" t="s">
        <v>454</v>
      </c>
      <c r="SEO60" s="672" t="s">
        <v>453</v>
      </c>
      <c r="SEP60" s="672" t="s">
        <v>454</v>
      </c>
      <c r="SEQ60" s="672" t="s">
        <v>453</v>
      </c>
      <c r="SER60" s="672" t="s">
        <v>454</v>
      </c>
      <c r="SES60" s="672" t="s">
        <v>453</v>
      </c>
      <c r="SET60" s="672" t="s">
        <v>454</v>
      </c>
      <c r="SEU60" s="672" t="s">
        <v>453</v>
      </c>
      <c r="SEV60" s="672" t="s">
        <v>454</v>
      </c>
      <c r="SEW60" s="672" t="s">
        <v>453</v>
      </c>
      <c r="SEX60" s="672" t="s">
        <v>454</v>
      </c>
      <c r="SEY60" s="672" t="s">
        <v>453</v>
      </c>
      <c r="SEZ60" s="672" t="s">
        <v>454</v>
      </c>
      <c r="SFA60" s="672" t="s">
        <v>453</v>
      </c>
      <c r="SFB60" s="672" t="s">
        <v>454</v>
      </c>
      <c r="SFC60" s="672" t="s">
        <v>453</v>
      </c>
      <c r="SFD60" s="672" t="s">
        <v>454</v>
      </c>
      <c r="SFE60" s="672" t="s">
        <v>453</v>
      </c>
      <c r="SFF60" s="672" t="s">
        <v>454</v>
      </c>
      <c r="SFG60" s="672" t="s">
        <v>453</v>
      </c>
      <c r="SFH60" s="672" t="s">
        <v>454</v>
      </c>
      <c r="SFI60" s="672" t="s">
        <v>453</v>
      </c>
      <c r="SFJ60" s="672" t="s">
        <v>454</v>
      </c>
      <c r="SFK60" s="672" t="s">
        <v>453</v>
      </c>
      <c r="SFL60" s="672" t="s">
        <v>454</v>
      </c>
      <c r="SFM60" s="672" t="s">
        <v>453</v>
      </c>
      <c r="SFN60" s="672" t="s">
        <v>454</v>
      </c>
      <c r="SFO60" s="672" t="s">
        <v>453</v>
      </c>
      <c r="SFP60" s="672" t="s">
        <v>454</v>
      </c>
      <c r="SFQ60" s="672" t="s">
        <v>453</v>
      </c>
      <c r="SFR60" s="672" t="s">
        <v>454</v>
      </c>
      <c r="SFS60" s="672" t="s">
        <v>453</v>
      </c>
      <c r="SFT60" s="672" t="s">
        <v>454</v>
      </c>
      <c r="SFU60" s="672" t="s">
        <v>453</v>
      </c>
      <c r="SFV60" s="672" t="s">
        <v>454</v>
      </c>
      <c r="SFW60" s="672" t="s">
        <v>453</v>
      </c>
      <c r="SFX60" s="672" t="s">
        <v>454</v>
      </c>
      <c r="SFY60" s="672" t="s">
        <v>453</v>
      </c>
      <c r="SFZ60" s="672" t="s">
        <v>454</v>
      </c>
      <c r="SGA60" s="672" t="s">
        <v>453</v>
      </c>
      <c r="SGB60" s="672" t="s">
        <v>454</v>
      </c>
      <c r="SGC60" s="672" t="s">
        <v>453</v>
      </c>
      <c r="SGD60" s="672" t="s">
        <v>454</v>
      </c>
      <c r="SGE60" s="672" t="s">
        <v>453</v>
      </c>
      <c r="SGF60" s="672" t="s">
        <v>454</v>
      </c>
      <c r="SGG60" s="672" t="s">
        <v>453</v>
      </c>
      <c r="SGH60" s="672" t="s">
        <v>454</v>
      </c>
      <c r="SGI60" s="672" t="s">
        <v>453</v>
      </c>
      <c r="SGJ60" s="672" t="s">
        <v>454</v>
      </c>
      <c r="SGK60" s="672" t="s">
        <v>453</v>
      </c>
      <c r="SGL60" s="672" t="s">
        <v>454</v>
      </c>
      <c r="SGM60" s="672" t="s">
        <v>453</v>
      </c>
      <c r="SGN60" s="672" t="s">
        <v>454</v>
      </c>
      <c r="SGO60" s="672" t="s">
        <v>453</v>
      </c>
      <c r="SGP60" s="672" t="s">
        <v>454</v>
      </c>
      <c r="SGQ60" s="672" t="s">
        <v>453</v>
      </c>
      <c r="SGR60" s="672" t="s">
        <v>454</v>
      </c>
      <c r="SGS60" s="672" t="s">
        <v>453</v>
      </c>
      <c r="SGT60" s="672" t="s">
        <v>454</v>
      </c>
      <c r="SGU60" s="672" t="s">
        <v>453</v>
      </c>
      <c r="SGV60" s="672" t="s">
        <v>454</v>
      </c>
      <c r="SGW60" s="672" t="s">
        <v>453</v>
      </c>
      <c r="SGX60" s="672" t="s">
        <v>454</v>
      </c>
      <c r="SGY60" s="672" t="s">
        <v>453</v>
      </c>
      <c r="SGZ60" s="672" t="s">
        <v>454</v>
      </c>
      <c r="SHA60" s="672" t="s">
        <v>453</v>
      </c>
      <c r="SHB60" s="672" t="s">
        <v>454</v>
      </c>
      <c r="SHC60" s="672" t="s">
        <v>453</v>
      </c>
      <c r="SHD60" s="672" t="s">
        <v>454</v>
      </c>
      <c r="SHE60" s="672" t="s">
        <v>453</v>
      </c>
      <c r="SHF60" s="672" t="s">
        <v>454</v>
      </c>
      <c r="SHG60" s="672" t="s">
        <v>453</v>
      </c>
      <c r="SHH60" s="672" t="s">
        <v>454</v>
      </c>
      <c r="SHI60" s="672" t="s">
        <v>453</v>
      </c>
      <c r="SHJ60" s="672" t="s">
        <v>454</v>
      </c>
      <c r="SHK60" s="672" t="s">
        <v>453</v>
      </c>
      <c r="SHL60" s="672" t="s">
        <v>454</v>
      </c>
      <c r="SHM60" s="672" t="s">
        <v>453</v>
      </c>
      <c r="SHN60" s="672" t="s">
        <v>454</v>
      </c>
      <c r="SHO60" s="672" t="s">
        <v>453</v>
      </c>
      <c r="SHP60" s="672" t="s">
        <v>454</v>
      </c>
      <c r="SHQ60" s="672" t="s">
        <v>453</v>
      </c>
      <c r="SHR60" s="672" t="s">
        <v>454</v>
      </c>
      <c r="SHS60" s="672" t="s">
        <v>453</v>
      </c>
      <c r="SHT60" s="672" t="s">
        <v>454</v>
      </c>
      <c r="SHU60" s="672" t="s">
        <v>453</v>
      </c>
      <c r="SHV60" s="672" t="s">
        <v>454</v>
      </c>
      <c r="SHW60" s="672" t="s">
        <v>453</v>
      </c>
      <c r="SHX60" s="672" t="s">
        <v>454</v>
      </c>
      <c r="SHY60" s="672" t="s">
        <v>453</v>
      </c>
      <c r="SHZ60" s="672" t="s">
        <v>454</v>
      </c>
      <c r="SIA60" s="672" t="s">
        <v>453</v>
      </c>
      <c r="SIB60" s="672" t="s">
        <v>454</v>
      </c>
      <c r="SIC60" s="672" t="s">
        <v>453</v>
      </c>
      <c r="SID60" s="672" t="s">
        <v>454</v>
      </c>
      <c r="SIE60" s="672" t="s">
        <v>453</v>
      </c>
      <c r="SIF60" s="672" t="s">
        <v>454</v>
      </c>
      <c r="SIG60" s="672" t="s">
        <v>453</v>
      </c>
      <c r="SIH60" s="672" t="s">
        <v>454</v>
      </c>
      <c r="SII60" s="672" t="s">
        <v>453</v>
      </c>
      <c r="SIJ60" s="672" t="s">
        <v>454</v>
      </c>
      <c r="SIK60" s="672" t="s">
        <v>453</v>
      </c>
      <c r="SIL60" s="672" t="s">
        <v>454</v>
      </c>
      <c r="SIM60" s="672" t="s">
        <v>453</v>
      </c>
      <c r="SIN60" s="672" t="s">
        <v>454</v>
      </c>
      <c r="SIO60" s="672" t="s">
        <v>453</v>
      </c>
      <c r="SIP60" s="672" t="s">
        <v>454</v>
      </c>
      <c r="SIQ60" s="672" t="s">
        <v>453</v>
      </c>
      <c r="SIR60" s="672" t="s">
        <v>454</v>
      </c>
      <c r="SIS60" s="672" t="s">
        <v>453</v>
      </c>
      <c r="SIT60" s="672" t="s">
        <v>454</v>
      </c>
      <c r="SIU60" s="672" t="s">
        <v>453</v>
      </c>
      <c r="SIV60" s="672" t="s">
        <v>454</v>
      </c>
      <c r="SIW60" s="672" t="s">
        <v>453</v>
      </c>
      <c r="SIX60" s="672" t="s">
        <v>454</v>
      </c>
      <c r="SIY60" s="672" t="s">
        <v>453</v>
      </c>
      <c r="SIZ60" s="672" t="s">
        <v>454</v>
      </c>
      <c r="SJA60" s="672" t="s">
        <v>453</v>
      </c>
      <c r="SJB60" s="672" t="s">
        <v>454</v>
      </c>
      <c r="SJC60" s="672" t="s">
        <v>453</v>
      </c>
      <c r="SJD60" s="672" t="s">
        <v>454</v>
      </c>
      <c r="SJE60" s="672" t="s">
        <v>453</v>
      </c>
      <c r="SJF60" s="672" t="s">
        <v>454</v>
      </c>
      <c r="SJG60" s="672" t="s">
        <v>453</v>
      </c>
      <c r="SJH60" s="672" t="s">
        <v>454</v>
      </c>
      <c r="SJI60" s="672" t="s">
        <v>453</v>
      </c>
      <c r="SJJ60" s="672" t="s">
        <v>454</v>
      </c>
      <c r="SJK60" s="672" t="s">
        <v>453</v>
      </c>
      <c r="SJL60" s="672" t="s">
        <v>454</v>
      </c>
      <c r="SJM60" s="672" t="s">
        <v>453</v>
      </c>
      <c r="SJN60" s="672" t="s">
        <v>454</v>
      </c>
      <c r="SJO60" s="672" t="s">
        <v>453</v>
      </c>
      <c r="SJP60" s="672" t="s">
        <v>454</v>
      </c>
      <c r="SJQ60" s="672" t="s">
        <v>453</v>
      </c>
      <c r="SJR60" s="672" t="s">
        <v>454</v>
      </c>
      <c r="SJS60" s="672" t="s">
        <v>453</v>
      </c>
      <c r="SJT60" s="672" t="s">
        <v>454</v>
      </c>
      <c r="SJU60" s="672" t="s">
        <v>453</v>
      </c>
      <c r="SJV60" s="672" t="s">
        <v>454</v>
      </c>
      <c r="SJW60" s="672" t="s">
        <v>453</v>
      </c>
      <c r="SJX60" s="672" t="s">
        <v>454</v>
      </c>
      <c r="SJY60" s="672" t="s">
        <v>453</v>
      </c>
      <c r="SJZ60" s="672" t="s">
        <v>454</v>
      </c>
      <c r="SKA60" s="672" t="s">
        <v>453</v>
      </c>
      <c r="SKB60" s="672" t="s">
        <v>454</v>
      </c>
      <c r="SKC60" s="672" t="s">
        <v>453</v>
      </c>
      <c r="SKD60" s="672" t="s">
        <v>454</v>
      </c>
      <c r="SKE60" s="672" t="s">
        <v>453</v>
      </c>
      <c r="SKF60" s="672" t="s">
        <v>454</v>
      </c>
      <c r="SKG60" s="672" t="s">
        <v>453</v>
      </c>
      <c r="SKH60" s="672" t="s">
        <v>454</v>
      </c>
      <c r="SKI60" s="672" t="s">
        <v>453</v>
      </c>
      <c r="SKJ60" s="672" t="s">
        <v>454</v>
      </c>
      <c r="SKK60" s="672" t="s">
        <v>453</v>
      </c>
      <c r="SKL60" s="672" t="s">
        <v>454</v>
      </c>
      <c r="SKM60" s="672" t="s">
        <v>453</v>
      </c>
      <c r="SKN60" s="672" t="s">
        <v>454</v>
      </c>
      <c r="SKO60" s="672" t="s">
        <v>453</v>
      </c>
      <c r="SKP60" s="672" t="s">
        <v>454</v>
      </c>
      <c r="SKQ60" s="672" t="s">
        <v>453</v>
      </c>
      <c r="SKR60" s="672" t="s">
        <v>454</v>
      </c>
      <c r="SKS60" s="672" t="s">
        <v>453</v>
      </c>
      <c r="SKT60" s="672" t="s">
        <v>454</v>
      </c>
      <c r="SKU60" s="672" t="s">
        <v>453</v>
      </c>
      <c r="SKV60" s="672" t="s">
        <v>454</v>
      </c>
      <c r="SKW60" s="672" t="s">
        <v>453</v>
      </c>
      <c r="SKX60" s="672" t="s">
        <v>454</v>
      </c>
      <c r="SKY60" s="672" t="s">
        <v>453</v>
      </c>
      <c r="SKZ60" s="672" t="s">
        <v>454</v>
      </c>
      <c r="SLA60" s="672" t="s">
        <v>453</v>
      </c>
      <c r="SLB60" s="672" t="s">
        <v>454</v>
      </c>
      <c r="SLC60" s="672" t="s">
        <v>453</v>
      </c>
      <c r="SLD60" s="672" t="s">
        <v>454</v>
      </c>
      <c r="SLE60" s="672" t="s">
        <v>453</v>
      </c>
      <c r="SLF60" s="672" t="s">
        <v>454</v>
      </c>
      <c r="SLG60" s="672" t="s">
        <v>453</v>
      </c>
      <c r="SLH60" s="672" t="s">
        <v>454</v>
      </c>
      <c r="SLI60" s="672" t="s">
        <v>453</v>
      </c>
      <c r="SLJ60" s="672" t="s">
        <v>454</v>
      </c>
      <c r="SLK60" s="672" t="s">
        <v>453</v>
      </c>
      <c r="SLL60" s="672" t="s">
        <v>454</v>
      </c>
      <c r="SLM60" s="672" t="s">
        <v>453</v>
      </c>
      <c r="SLN60" s="672" t="s">
        <v>454</v>
      </c>
      <c r="SLO60" s="672" t="s">
        <v>453</v>
      </c>
      <c r="SLP60" s="672" t="s">
        <v>454</v>
      </c>
      <c r="SLQ60" s="672" t="s">
        <v>453</v>
      </c>
      <c r="SLR60" s="672" t="s">
        <v>454</v>
      </c>
      <c r="SLS60" s="672" t="s">
        <v>453</v>
      </c>
      <c r="SLT60" s="672" t="s">
        <v>454</v>
      </c>
      <c r="SLU60" s="672" t="s">
        <v>453</v>
      </c>
      <c r="SLV60" s="672" t="s">
        <v>454</v>
      </c>
      <c r="SLW60" s="672" t="s">
        <v>453</v>
      </c>
      <c r="SLX60" s="672" t="s">
        <v>454</v>
      </c>
      <c r="SLY60" s="672" t="s">
        <v>453</v>
      </c>
      <c r="SLZ60" s="672" t="s">
        <v>454</v>
      </c>
      <c r="SMA60" s="672" t="s">
        <v>453</v>
      </c>
      <c r="SMB60" s="672" t="s">
        <v>454</v>
      </c>
      <c r="SMC60" s="672" t="s">
        <v>453</v>
      </c>
      <c r="SMD60" s="672" t="s">
        <v>454</v>
      </c>
      <c r="SME60" s="672" t="s">
        <v>453</v>
      </c>
      <c r="SMF60" s="672" t="s">
        <v>454</v>
      </c>
      <c r="SMG60" s="672" t="s">
        <v>453</v>
      </c>
      <c r="SMH60" s="672" t="s">
        <v>454</v>
      </c>
      <c r="SMI60" s="672" t="s">
        <v>453</v>
      </c>
      <c r="SMJ60" s="672" t="s">
        <v>454</v>
      </c>
      <c r="SMK60" s="672" t="s">
        <v>453</v>
      </c>
      <c r="SML60" s="672" t="s">
        <v>454</v>
      </c>
      <c r="SMM60" s="672" t="s">
        <v>453</v>
      </c>
      <c r="SMN60" s="672" t="s">
        <v>454</v>
      </c>
      <c r="SMO60" s="672" t="s">
        <v>453</v>
      </c>
      <c r="SMP60" s="672" t="s">
        <v>454</v>
      </c>
      <c r="SMQ60" s="672" t="s">
        <v>453</v>
      </c>
      <c r="SMR60" s="672" t="s">
        <v>454</v>
      </c>
      <c r="SMS60" s="672" t="s">
        <v>453</v>
      </c>
      <c r="SMT60" s="672" t="s">
        <v>454</v>
      </c>
      <c r="SMU60" s="672" t="s">
        <v>453</v>
      </c>
      <c r="SMV60" s="672" t="s">
        <v>454</v>
      </c>
      <c r="SMW60" s="672" t="s">
        <v>453</v>
      </c>
      <c r="SMX60" s="672" t="s">
        <v>454</v>
      </c>
      <c r="SMY60" s="672" t="s">
        <v>453</v>
      </c>
      <c r="SMZ60" s="672" t="s">
        <v>454</v>
      </c>
      <c r="SNA60" s="672" t="s">
        <v>453</v>
      </c>
      <c r="SNB60" s="672" t="s">
        <v>454</v>
      </c>
      <c r="SNC60" s="672" t="s">
        <v>453</v>
      </c>
      <c r="SND60" s="672" t="s">
        <v>454</v>
      </c>
      <c r="SNE60" s="672" t="s">
        <v>453</v>
      </c>
      <c r="SNF60" s="672" t="s">
        <v>454</v>
      </c>
      <c r="SNG60" s="672" t="s">
        <v>453</v>
      </c>
      <c r="SNH60" s="672" t="s">
        <v>454</v>
      </c>
      <c r="SNI60" s="672" t="s">
        <v>453</v>
      </c>
      <c r="SNJ60" s="672" t="s">
        <v>454</v>
      </c>
      <c r="SNK60" s="672" t="s">
        <v>453</v>
      </c>
      <c r="SNL60" s="672" t="s">
        <v>454</v>
      </c>
      <c r="SNM60" s="672" t="s">
        <v>453</v>
      </c>
      <c r="SNN60" s="672" t="s">
        <v>454</v>
      </c>
      <c r="SNO60" s="672" t="s">
        <v>453</v>
      </c>
      <c r="SNP60" s="672" t="s">
        <v>454</v>
      </c>
      <c r="SNQ60" s="672" t="s">
        <v>453</v>
      </c>
      <c r="SNR60" s="672" t="s">
        <v>454</v>
      </c>
      <c r="SNS60" s="672" t="s">
        <v>453</v>
      </c>
      <c r="SNT60" s="672" t="s">
        <v>454</v>
      </c>
      <c r="SNU60" s="672" t="s">
        <v>453</v>
      </c>
      <c r="SNV60" s="672" t="s">
        <v>454</v>
      </c>
      <c r="SNW60" s="672" t="s">
        <v>453</v>
      </c>
      <c r="SNX60" s="672" t="s">
        <v>454</v>
      </c>
      <c r="SNY60" s="672" t="s">
        <v>453</v>
      </c>
      <c r="SNZ60" s="672" t="s">
        <v>454</v>
      </c>
      <c r="SOA60" s="672" t="s">
        <v>453</v>
      </c>
      <c r="SOB60" s="672" t="s">
        <v>454</v>
      </c>
      <c r="SOC60" s="672" t="s">
        <v>453</v>
      </c>
      <c r="SOD60" s="672" t="s">
        <v>454</v>
      </c>
      <c r="SOE60" s="672" t="s">
        <v>453</v>
      </c>
      <c r="SOF60" s="672" t="s">
        <v>454</v>
      </c>
      <c r="SOG60" s="672" t="s">
        <v>453</v>
      </c>
      <c r="SOH60" s="672" t="s">
        <v>454</v>
      </c>
      <c r="SOI60" s="672" t="s">
        <v>453</v>
      </c>
      <c r="SOJ60" s="672" t="s">
        <v>454</v>
      </c>
      <c r="SOK60" s="672" t="s">
        <v>453</v>
      </c>
      <c r="SOL60" s="672" t="s">
        <v>454</v>
      </c>
      <c r="SOM60" s="672" t="s">
        <v>453</v>
      </c>
      <c r="SON60" s="672" t="s">
        <v>454</v>
      </c>
      <c r="SOO60" s="672" t="s">
        <v>453</v>
      </c>
      <c r="SOP60" s="672" t="s">
        <v>454</v>
      </c>
      <c r="SOQ60" s="672" t="s">
        <v>453</v>
      </c>
      <c r="SOR60" s="672" t="s">
        <v>454</v>
      </c>
      <c r="SOS60" s="672" t="s">
        <v>453</v>
      </c>
      <c r="SOT60" s="672" t="s">
        <v>454</v>
      </c>
      <c r="SOU60" s="672" t="s">
        <v>453</v>
      </c>
      <c r="SOV60" s="672" t="s">
        <v>454</v>
      </c>
      <c r="SOW60" s="672" t="s">
        <v>453</v>
      </c>
      <c r="SOX60" s="672" t="s">
        <v>454</v>
      </c>
      <c r="SOY60" s="672" t="s">
        <v>453</v>
      </c>
      <c r="SOZ60" s="672" t="s">
        <v>454</v>
      </c>
      <c r="SPA60" s="672" t="s">
        <v>453</v>
      </c>
      <c r="SPB60" s="672" t="s">
        <v>454</v>
      </c>
      <c r="SPC60" s="672" t="s">
        <v>453</v>
      </c>
      <c r="SPD60" s="672" t="s">
        <v>454</v>
      </c>
      <c r="SPE60" s="672" t="s">
        <v>453</v>
      </c>
      <c r="SPF60" s="672" t="s">
        <v>454</v>
      </c>
      <c r="SPG60" s="672" t="s">
        <v>453</v>
      </c>
      <c r="SPH60" s="672" t="s">
        <v>454</v>
      </c>
      <c r="SPI60" s="672" t="s">
        <v>453</v>
      </c>
      <c r="SPJ60" s="672" t="s">
        <v>454</v>
      </c>
      <c r="SPK60" s="672" t="s">
        <v>453</v>
      </c>
      <c r="SPL60" s="672" t="s">
        <v>454</v>
      </c>
      <c r="SPM60" s="672" t="s">
        <v>453</v>
      </c>
      <c r="SPN60" s="672" t="s">
        <v>454</v>
      </c>
      <c r="SPO60" s="672" t="s">
        <v>453</v>
      </c>
      <c r="SPP60" s="672" t="s">
        <v>454</v>
      </c>
      <c r="SPQ60" s="672" t="s">
        <v>453</v>
      </c>
      <c r="SPR60" s="672" t="s">
        <v>454</v>
      </c>
      <c r="SPS60" s="672" t="s">
        <v>453</v>
      </c>
      <c r="SPT60" s="672" t="s">
        <v>454</v>
      </c>
      <c r="SPU60" s="672" t="s">
        <v>453</v>
      </c>
      <c r="SPV60" s="672" t="s">
        <v>454</v>
      </c>
      <c r="SPW60" s="672" t="s">
        <v>453</v>
      </c>
      <c r="SPX60" s="672" t="s">
        <v>454</v>
      </c>
      <c r="SPY60" s="672" t="s">
        <v>453</v>
      </c>
      <c r="SPZ60" s="672" t="s">
        <v>454</v>
      </c>
      <c r="SQA60" s="672" t="s">
        <v>453</v>
      </c>
      <c r="SQB60" s="672" t="s">
        <v>454</v>
      </c>
      <c r="SQC60" s="672" t="s">
        <v>453</v>
      </c>
      <c r="SQD60" s="672" t="s">
        <v>454</v>
      </c>
      <c r="SQE60" s="672" t="s">
        <v>453</v>
      </c>
      <c r="SQF60" s="672" t="s">
        <v>454</v>
      </c>
      <c r="SQG60" s="672" t="s">
        <v>453</v>
      </c>
      <c r="SQH60" s="672" t="s">
        <v>454</v>
      </c>
      <c r="SQI60" s="672" t="s">
        <v>453</v>
      </c>
      <c r="SQJ60" s="672" t="s">
        <v>454</v>
      </c>
      <c r="SQK60" s="672" t="s">
        <v>453</v>
      </c>
      <c r="SQL60" s="672" t="s">
        <v>454</v>
      </c>
      <c r="SQM60" s="672" t="s">
        <v>453</v>
      </c>
      <c r="SQN60" s="672" t="s">
        <v>454</v>
      </c>
      <c r="SQO60" s="672" t="s">
        <v>453</v>
      </c>
      <c r="SQP60" s="672" t="s">
        <v>454</v>
      </c>
      <c r="SQQ60" s="672" t="s">
        <v>453</v>
      </c>
      <c r="SQR60" s="672" t="s">
        <v>454</v>
      </c>
      <c r="SQS60" s="672" t="s">
        <v>453</v>
      </c>
      <c r="SQT60" s="672" t="s">
        <v>454</v>
      </c>
      <c r="SQU60" s="672" t="s">
        <v>453</v>
      </c>
      <c r="SQV60" s="672" t="s">
        <v>454</v>
      </c>
      <c r="SQW60" s="672" t="s">
        <v>453</v>
      </c>
      <c r="SQX60" s="672" t="s">
        <v>454</v>
      </c>
      <c r="SQY60" s="672" t="s">
        <v>453</v>
      </c>
      <c r="SQZ60" s="672" t="s">
        <v>454</v>
      </c>
      <c r="SRA60" s="672" t="s">
        <v>453</v>
      </c>
      <c r="SRB60" s="672" t="s">
        <v>454</v>
      </c>
      <c r="SRC60" s="672" t="s">
        <v>453</v>
      </c>
      <c r="SRD60" s="672" t="s">
        <v>454</v>
      </c>
      <c r="SRE60" s="672" t="s">
        <v>453</v>
      </c>
      <c r="SRF60" s="672" t="s">
        <v>454</v>
      </c>
      <c r="SRG60" s="672" t="s">
        <v>453</v>
      </c>
      <c r="SRH60" s="672" t="s">
        <v>454</v>
      </c>
      <c r="SRI60" s="672" t="s">
        <v>453</v>
      </c>
      <c r="SRJ60" s="672" t="s">
        <v>454</v>
      </c>
      <c r="SRK60" s="672" t="s">
        <v>453</v>
      </c>
      <c r="SRL60" s="672" t="s">
        <v>454</v>
      </c>
      <c r="SRM60" s="672" t="s">
        <v>453</v>
      </c>
      <c r="SRN60" s="672" t="s">
        <v>454</v>
      </c>
      <c r="SRO60" s="672" t="s">
        <v>453</v>
      </c>
      <c r="SRP60" s="672" t="s">
        <v>454</v>
      </c>
      <c r="SRQ60" s="672" t="s">
        <v>453</v>
      </c>
      <c r="SRR60" s="672" t="s">
        <v>454</v>
      </c>
      <c r="SRS60" s="672" t="s">
        <v>453</v>
      </c>
      <c r="SRT60" s="672" t="s">
        <v>454</v>
      </c>
      <c r="SRU60" s="672" t="s">
        <v>453</v>
      </c>
      <c r="SRV60" s="672" t="s">
        <v>454</v>
      </c>
      <c r="SRW60" s="672" t="s">
        <v>453</v>
      </c>
      <c r="SRX60" s="672" t="s">
        <v>454</v>
      </c>
      <c r="SRY60" s="672" t="s">
        <v>453</v>
      </c>
      <c r="SRZ60" s="672" t="s">
        <v>454</v>
      </c>
      <c r="SSA60" s="672" t="s">
        <v>453</v>
      </c>
      <c r="SSB60" s="672" t="s">
        <v>454</v>
      </c>
      <c r="SSC60" s="672" t="s">
        <v>453</v>
      </c>
      <c r="SSD60" s="672" t="s">
        <v>454</v>
      </c>
      <c r="SSE60" s="672" t="s">
        <v>453</v>
      </c>
      <c r="SSF60" s="672" t="s">
        <v>454</v>
      </c>
      <c r="SSG60" s="672" t="s">
        <v>453</v>
      </c>
      <c r="SSH60" s="672" t="s">
        <v>454</v>
      </c>
      <c r="SSI60" s="672" t="s">
        <v>453</v>
      </c>
      <c r="SSJ60" s="672" t="s">
        <v>454</v>
      </c>
      <c r="SSK60" s="672" t="s">
        <v>453</v>
      </c>
      <c r="SSL60" s="672" t="s">
        <v>454</v>
      </c>
      <c r="SSM60" s="672" t="s">
        <v>453</v>
      </c>
      <c r="SSN60" s="672" t="s">
        <v>454</v>
      </c>
      <c r="SSO60" s="672" t="s">
        <v>453</v>
      </c>
      <c r="SSP60" s="672" t="s">
        <v>454</v>
      </c>
      <c r="SSQ60" s="672" t="s">
        <v>453</v>
      </c>
      <c r="SSR60" s="672" t="s">
        <v>454</v>
      </c>
      <c r="SSS60" s="672" t="s">
        <v>453</v>
      </c>
      <c r="SST60" s="672" t="s">
        <v>454</v>
      </c>
      <c r="SSU60" s="672" t="s">
        <v>453</v>
      </c>
      <c r="SSV60" s="672" t="s">
        <v>454</v>
      </c>
      <c r="SSW60" s="672" t="s">
        <v>453</v>
      </c>
      <c r="SSX60" s="672" t="s">
        <v>454</v>
      </c>
      <c r="SSY60" s="672" t="s">
        <v>453</v>
      </c>
      <c r="SSZ60" s="672" t="s">
        <v>454</v>
      </c>
      <c r="STA60" s="672" t="s">
        <v>453</v>
      </c>
      <c r="STB60" s="672" t="s">
        <v>454</v>
      </c>
      <c r="STC60" s="672" t="s">
        <v>453</v>
      </c>
      <c r="STD60" s="672" t="s">
        <v>454</v>
      </c>
      <c r="STE60" s="672" t="s">
        <v>453</v>
      </c>
      <c r="STF60" s="672" t="s">
        <v>454</v>
      </c>
      <c r="STG60" s="672" t="s">
        <v>453</v>
      </c>
      <c r="STH60" s="672" t="s">
        <v>454</v>
      </c>
      <c r="STI60" s="672" t="s">
        <v>453</v>
      </c>
      <c r="STJ60" s="672" t="s">
        <v>454</v>
      </c>
      <c r="STK60" s="672" t="s">
        <v>453</v>
      </c>
      <c r="STL60" s="672" t="s">
        <v>454</v>
      </c>
      <c r="STM60" s="672" t="s">
        <v>453</v>
      </c>
      <c r="STN60" s="672" t="s">
        <v>454</v>
      </c>
      <c r="STO60" s="672" t="s">
        <v>453</v>
      </c>
      <c r="STP60" s="672" t="s">
        <v>454</v>
      </c>
      <c r="STQ60" s="672" t="s">
        <v>453</v>
      </c>
      <c r="STR60" s="672" t="s">
        <v>454</v>
      </c>
      <c r="STS60" s="672" t="s">
        <v>453</v>
      </c>
      <c r="STT60" s="672" t="s">
        <v>454</v>
      </c>
      <c r="STU60" s="672" t="s">
        <v>453</v>
      </c>
      <c r="STV60" s="672" t="s">
        <v>454</v>
      </c>
      <c r="STW60" s="672" t="s">
        <v>453</v>
      </c>
      <c r="STX60" s="672" t="s">
        <v>454</v>
      </c>
      <c r="STY60" s="672" t="s">
        <v>453</v>
      </c>
      <c r="STZ60" s="672" t="s">
        <v>454</v>
      </c>
      <c r="SUA60" s="672" t="s">
        <v>453</v>
      </c>
      <c r="SUB60" s="672" t="s">
        <v>454</v>
      </c>
      <c r="SUC60" s="672" t="s">
        <v>453</v>
      </c>
      <c r="SUD60" s="672" t="s">
        <v>454</v>
      </c>
      <c r="SUE60" s="672" t="s">
        <v>453</v>
      </c>
      <c r="SUF60" s="672" t="s">
        <v>454</v>
      </c>
      <c r="SUG60" s="672" t="s">
        <v>453</v>
      </c>
      <c r="SUH60" s="672" t="s">
        <v>454</v>
      </c>
      <c r="SUI60" s="672" t="s">
        <v>453</v>
      </c>
      <c r="SUJ60" s="672" t="s">
        <v>454</v>
      </c>
      <c r="SUK60" s="672" t="s">
        <v>453</v>
      </c>
      <c r="SUL60" s="672" t="s">
        <v>454</v>
      </c>
      <c r="SUM60" s="672" t="s">
        <v>453</v>
      </c>
      <c r="SUN60" s="672" t="s">
        <v>454</v>
      </c>
      <c r="SUO60" s="672" t="s">
        <v>453</v>
      </c>
      <c r="SUP60" s="672" t="s">
        <v>454</v>
      </c>
      <c r="SUQ60" s="672" t="s">
        <v>453</v>
      </c>
      <c r="SUR60" s="672" t="s">
        <v>454</v>
      </c>
      <c r="SUS60" s="672" t="s">
        <v>453</v>
      </c>
      <c r="SUT60" s="672" t="s">
        <v>454</v>
      </c>
      <c r="SUU60" s="672" t="s">
        <v>453</v>
      </c>
      <c r="SUV60" s="672" t="s">
        <v>454</v>
      </c>
      <c r="SUW60" s="672" t="s">
        <v>453</v>
      </c>
      <c r="SUX60" s="672" t="s">
        <v>454</v>
      </c>
      <c r="SUY60" s="672" t="s">
        <v>453</v>
      </c>
      <c r="SUZ60" s="672" t="s">
        <v>454</v>
      </c>
      <c r="SVA60" s="672" t="s">
        <v>453</v>
      </c>
      <c r="SVB60" s="672" t="s">
        <v>454</v>
      </c>
      <c r="SVC60" s="672" t="s">
        <v>453</v>
      </c>
      <c r="SVD60" s="672" t="s">
        <v>454</v>
      </c>
      <c r="SVE60" s="672" t="s">
        <v>453</v>
      </c>
      <c r="SVF60" s="672" t="s">
        <v>454</v>
      </c>
      <c r="SVG60" s="672" t="s">
        <v>453</v>
      </c>
      <c r="SVH60" s="672" t="s">
        <v>454</v>
      </c>
      <c r="SVI60" s="672" t="s">
        <v>453</v>
      </c>
      <c r="SVJ60" s="672" t="s">
        <v>454</v>
      </c>
      <c r="SVK60" s="672" t="s">
        <v>453</v>
      </c>
      <c r="SVL60" s="672" t="s">
        <v>454</v>
      </c>
      <c r="SVM60" s="672" t="s">
        <v>453</v>
      </c>
      <c r="SVN60" s="672" t="s">
        <v>454</v>
      </c>
      <c r="SVO60" s="672" t="s">
        <v>453</v>
      </c>
      <c r="SVP60" s="672" t="s">
        <v>454</v>
      </c>
      <c r="SVQ60" s="672" t="s">
        <v>453</v>
      </c>
      <c r="SVR60" s="672" t="s">
        <v>454</v>
      </c>
      <c r="SVS60" s="672" t="s">
        <v>453</v>
      </c>
      <c r="SVT60" s="672" t="s">
        <v>454</v>
      </c>
      <c r="SVU60" s="672" t="s">
        <v>453</v>
      </c>
      <c r="SVV60" s="672" t="s">
        <v>454</v>
      </c>
      <c r="SVW60" s="672" t="s">
        <v>453</v>
      </c>
      <c r="SVX60" s="672" t="s">
        <v>454</v>
      </c>
      <c r="SVY60" s="672" t="s">
        <v>453</v>
      </c>
      <c r="SVZ60" s="672" t="s">
        <v>454</v>
      </c>
      <c r="SWA60" s="672" t="s">
        <v>453</v>
      </c>
      <c r="SWB60" s="672" t="s">
        <v>454</v>
      </c>
      <c r="SWC60" s="672" t="s">
        <v>453</v>
      </c>
      <c r="SWD60" s="672" t="s">
        <v>454</v>
      </c>
      <c r="SWE60" s="672" t="s">
        <v>453</v>
      </c>
      <c r="SWF60" s="672" t="s">
        <v>454</v>
      </c>
      <c r="SWG60" s="672" t="s">
        <v>453</v>
      </c>
      <c r="SWH60" s="672" t="s">
        <v>454</v>
      </c>
      <c r="SWI60" s="672" t="s">
        <v>453</v>
      </c>
      <c r="SWJ60" s="672" t="s">
        <v>454</v>
      </c>
      <c r="SWK60" s="672" t="s">
        <v>453</v>
      </c>
      <c r="SWL60" s="672" t="s">
        <v>454</v>
      </c>
      <c r="SWM60" s="672" t="s">
        <v>453</v>
      </c>
      <c r="SWN60" s="672" t="s">
        <v>454</v>
      </c>
      <c r="SWO60" s="672" t="s">
        <v>453</v>
      </c>
      <c r="SWP60" s="672" t="s">
        <v>454</v>
      </c>
      <c r="SWQ60" s="672" t="s">
        <v>453</v>
      </c>
      <c r="SWR60" s="672" t="s">
        <v>454</v>
      </c>
      <c r="SWS60" s="672" t="s">
        <v>453</v>
      </c>
      <c r="SWT60" s="672" t="s">
        <v>454</v>
      </c>
      <c r="SWU60" s="672" t="s">
        <v>453</v>
      </c>
      <c r="SWV60" s="672" t="s">
        <v>454</v>
      </c>
      <c r="SWW60" s="672" t="s">
        <v>453</v>
      </c>
      <c r="SWX60" s="672" t="s">
        <v>454</v>
      </c>
      <c r="SWY60" s="672" t="s">
        <v>453</v>
      </c>
      <c r="SWZ60" s="672" t="s">
        <v>454</v>
      </c>
      <c r="SXA60" s="672" t="s">
        <v>453</v>
      </c>
      <c r="SXB60" s="672" t="s">
        <v>454</v>
      </c>
      <c r="SXC60" s="672" t="s">
        <v>453</v>
      </c>
      <c r="SXD60" s="672" t="s">
        <v>454</v>
      </c>
      <c r="SXE60" s="672" t="s">
        <v>453</v>
      </c>
      <c r="SXF60" s="672" t="s">
        <v>454</v>
      </c>
      <c r="SXG60" s="672" t="s">
        <v>453</v>
      </c>
      <c r="SXH60" s="672" t="s">
        <v>454</v>
      </c>
      <c r="SXI60" s="672" t="s">
        <v>453</v>
      </c>
      <c r="SXJ60" s="672" t="s">
        <v>454</v>
      </c>
      <c r="SXK60" s="672" t="s">
        <v>453</v>
      </c>
      <c r="SXL60" s="672" t="s">
        <v>454</v>
      </c>
      <c r="SXM60" s="672" t="s">
        <v>453</v>
      </c>
      <c r="SXN60" s="672" t="s">
        <v>454</v>
      </c>
      <c r="SXO60" s="672" t="s">
        <v>453</v>
      </c>
      <c r="SXP60" s="672" t="s">
        <v>454</v>
      </c>
      <c r="SXQ60" s="672" t="s">
        <v>453</v>
      </c>
      <c r="SXR60" s="672" t="s">
        <v>454</v>
      </c>
      <c r="SXS60" s="672" t="s">
        <v>453</v>
      </c>
      <c r="SXT60" s="672" t="s">
        <v>454</v>
      </c>
      <c r="SXU60" s="672" t="s">
        <v>453</v>
      </c>
      <c r="SXV60" s="672" t="s">
        <v>454</v>
      </c>
      <c r="SXW60" s="672" t="s">
        <v>453</v>
      </c>
      <c r="SXX60" s="672" t="s">
        <v>454</v>
      </c>
      <c r="SXY60" s="672" t="s">
        <v>453</v>
      </c>
      <c r="SXZ60" s="672" t="s">
        <v>454</v>
      </c>
      <c r="SYA60" s="672" t="s">
        <v>453</v>
      </c>
      <c r="SYB60" s="672" t="s">
        <v>454</v>
      </c>
      <c r="SYC60" s="672" t="s">
        <v>453</v>
      </c>
      <c r="SYD60" s="672" t="s">
        <v>454</v>
      </c>
      <c r="SYE60" s="672" t="s">
        <v>453</v>
      </c>
      <c r="SYF60" s="672" t="s">
        <v>454</v>
      </c>
      <c r="SYG60" s="672" t="s">
        <v>453</v>
      </c>
      <c r="SYH60" s="672" t="s">
        <v>454</v>
      </c>
      <c r="SYI60" s="672" t="s">
        <v>453</v>
      </c>
      <c r="SYJ60" s="672" t="s">
        <v>454</v>
      </c>
      <c r="SYK60" s="672" t="s">
        <v>453</v>
      </c>
      <c r="SYL60" s="672" t="s">
        <v>454</v>
      </c>
      <c r="SYM60" s="672" t="s">
        <v>453</v>
      </c>
      <c r="SYN60" s="672" t="s">
        <v>454</v>
      </c>
      <c r="SYO60" s="672" t="s">
        <v>453</v>
      </c>
      <c r="SYP60" s="672" t="s">
        <v>454</v>
      </c>
      <c r="SYQ60" s="672" t="s">
        <v>453</v>
      </c>
      <c r="SYR60" s="672" t="s">
        <v>454</v>
      </c>
      <c r="SYS60" s="672" t="s">
        <v>453</v>
      </c>
      <c r="SYT60" s="672" t="s">
        <v>454</v>
      </c>
      <c r="SYU60" s="672" t="s">
        <v>453</v>
      </c>
      <c r="SYV60" s="672" t="s">
        <v>454</v>
      </c>
      <c r="SYW60" s="672" t="s">
        <v>453</v>
      </c>
      <c r="SYX60" s="672" t="s">
        <v>454</v>
      </c>
      <c r="SYY60" s="672" t="s">
        <v>453</v>
      </c>
      <c r="SYZ60" s="672" t="s">
        <v>454</v>
      </c>
      <c r="SZA60" s="672" t="s">
        <v>453</v>
      </c>
      <c r="SZB60" s="672" t="s">
        <v>454</v>
      </c>
      <c r="SZC60" s="672" t="s">
        <v>453</v>
      </c>
      <c r="SZD60" s="672" t="s">
        <v>454</v>
      </c>
      <c r="SZE60" s="672" t="s">
        <v>453</v>
      </c>
      <c r="SZF60" s="672" t="s">
        <v>454</v>
      </c>
      <c r="SZG60" s="672" t="s">
        <v>453</v>
      </c>
      <c r="SZH60" s="672" t="s">
        <v>454</v>
      </c>
      <c r="SZI60" s="672" t="s">
        <v>453</v>
      </c>
      <c r="SZJ60" s="672" t="s">
        <v>454</v>
      </c>
      <c r="SZK60" s="672" t="s">
        <v>453</v>
      </c>
      <c r="SZL60" s="672" t="s">
        <v>454</v>
      </c>
      <c r="SZM60" s="672" t="s">
        <v>453</v>
      </c>
      <c r="SZN60" s="672" t="s">
        <v>454</v>
      </c>
      <c r="SZO60" s="672" t="s">
        <v>453</v>
      </c>
      <c r="SZP60" s="672" t="s">
        <v>454</v>
      </c>
      <c r="SZQ60" s="672" t="s">
        <v>453</v>
      </c>
      <c r="SZR60" s="672" t="s">
        <v>454</v>
      </c>
      <c r="SZS60" s="672" t="s">
        <v>453</v>
      </c>
      <c r="SZT60" s="672" t="s">
        <v>454</v>
      </c>
      <c r="SZU60" s="672" t="s">
        <v>453</v>
      </c>
      <c r="SZV60" s="672" t="s">
        <v>454</v>
      </c>
      <c r="SZW60" s="672" t="s">
        <v>453</v>
      </c>
      <c r="SZX60" s="672" t="s">
        <v>454</v>
      </c>
      <c r="SZY60" s="672" t="s">
        <v>453</v>
      </c>
      <c r="SZZ60" s="672" t="s">
        <v>454</v>
      </c>
      <c r="TAA60" s="672" t="s">
        <v>453</v>
      </c>
      <c r="TAB60" s="672" t="s">
        <v>454</v>
      </c>
      <c r="TAC60" s="672" t="s">
        <v>453</v>
      </c>
      <c r="TAD60" s="672" t="s">
        <v>454</v>
      </c>
      <c r="TAE60" s="672" t="s">
        <v>453</v>
      </c>
      <c r="TAF60" s="672" t="s">
        <v>454</v>
      </c>
      <c r="TAG60" s="672" t="s">
        <v>453</v>
      </c>
      <c r="TAH60" s="672" t="s">
        <v>454</v>
      </c>
      <c r="TAI60" s="672" t="s">
        <v>453</v>
      </c>
      <c r="TAJ60" s="672" t="s">
        <v>454</v>
      </c>
      <c r="TAK60" s="672" t="s">
        <v>453</v>
      </c>
      <c r="TAL60" s="672" t="s">
        <v>454</v>
      </c>
      <c r="TAM60" s="672" t="s">
        <v>453</v>
      </c>
      <c r="TAN60" s="672" t="s">
        <v>454</v>
      </c>
      <c r="TAO60" s="672" t="s">
        <v>453</v>
      </c>
      <c r="TAP60" s="672" t="s">
        <v>454</v>
      </c>
      <c r="TAQ60" s="672" t="s">
        <v>453</v>
      </c>
      <c r="TAR60" s="672" t="s">
        <v>454</v>
      </c>
      <c r="TAS60" s="672" t="s">
        <v>453</v>
      </c>
      <c r="TAT60" s="672" t="s">
        <v>454</v>
      </c>
      <c r="TAU60" s="672" t="s">
        <v>453</v>
      </c>
      <c r="TAV60" s="672" t="s">
        <v>454</v>
      </c>
      <c r="TAW60" s="672" t="s">
        <v>453</v>
      </c>
      <c r="TAX60" s="672" t="s">
        <v>454</v>
      </c>
      <c r="TAY60" s="672" t="s">
        <v>453</v>
      </c>
      <c r="TAZ60" s="672" t="s">
        <v>454</v>
      </c>
      <c r="TBA60" s="672" t="s">
        <v>453</v>
      </c>
      <c r="TBB60" s="672" t="s">
        <v>454</v>
      </c>
      <c r="TBC60" s="672" t="s">
        <v>453</v>
      </c>
      <c r="TBD60" s="672" t="s">
        <v>454</v>
      </c>
      <c r="TBE60" s="672" t="s">
        <v>453</v>
      </c>
      <c r="TBF60" s="672" t="s">
        <v>454</v>
      </c>
      <c r="TBG60" s="672" t="s">
        <v>453</v>
      </c>
      <c r="TBH60" s="672" t="s">
        <v>454</v>
      </c>
      <c r="TBI60" s="672" t="s">
        <v>453</v>
      </c>
      <c r="TBJ60" s="672" t="s">
        <v>454</v>
      </c>
      <c r="TBK60" s="672" t="s">
        <v>453</v>
      </c>
      <c r="TBL60" s="672" t="s">
        <v>454</v>
      </c>
      <c r="TBM60" s="672" t="s">
        <v>453</v>
      </c>
      <c r="TBN60" s="672" t="s">
        <v>454</v>
      </c>
      <c r="TBO60" s="672" t="s">
        <v>453</v>
      </c>
      <c r="TBP60" s="672" t="s">
        <v>454</v>
      </c>
      <c r="TBQ60" s="672" t="s">
        <v>453</v>
      </c>
      <c r="TBR60" s="672" t="s">
        <v>454</v>
      </c>
      <c r="TBS60" s="672" t="s">
        <v>453</v>
      </c>
      <c r="TBT60" s="672" t="s">
        <v>454</v>
      </c>
      <c r="TBU60" s="672" t="s">
        <v>453</v>
      </c>
      <c r="TBV60" s="672" t="s">
        <v>454</v>
      </c>
      <c r="TBW60" s="672" t="s">
        <v>453</v>
      </c>
      <c r="TBX60" s="672" t="s">
        <v>454</v>
      </c>
      <c r="TBY60" s="672" t="s">
        <v>453</v>
      </c>
      <c r="TBZ60" s="672" t="s">
        <v>454</v>
      </c>
      <c r="TCA60" s="672" t="s">
        <v>453</v>
      </c>
      <c r="TCB60" s="672" t="s">
        <v>454</v>
      </c>
      <c r="TCC60" s="672" t="s">
        <v>453</v>
      </c>
      <c r="TCD60" s="672" t="s">
        <v>454</v>
      </c>
      <c r="TCE60" s="672" t="s">
        <v>453</v>
      </c>
      <c r="TCF60" s="672" t="s">
        <v>454</v>
      </c>
      <c r="TCG60" s="672" t="s">
        <v>453</v>
      </c>
      <c r="TCH60" s="672" t="s">
        <v>454</v>
      </c>
      <c r="TCI60" s="672" t="s">
        <v>453</v>
      </c>
      <c r="TCJ60" s="672" t="s">
        <v>454</v>
      </c>
      <c r="TCK60" s="672" t="s">
        <v>453</v>
      </c>
      <c r="TCL60" s="672" t="s">
        <v>454</v>
      </c>
      <c r="TCM60" s="672" t="s">
        <v>453</v>
      </c>
      <c r="TCN60" s="672" t="s">
        <v>454</v>
      </c>
      <c r="TCO60" s="672" t="s">
        <v>453</v>
      </c>
      <c r="TCP60" s="672" t="s">
        <v>454</v>
      </c>
      <c r="TCQ60" s="672" t="s">
        <v>453</v>
      </c>
      <c r="TCR60" s="672" t="s">
        <v>454</v>
      </c>
      <c r="TCS60" s="672" t="s">
        <v>453</v>
      </c>
      <c r="TCT60" s="672" t="s">
        <v>454</v>
      </c>
      <c r="TCU60" s="672" t="s">
        <v>453</v>
      </c>
      <c r="TCV60" s="672" t="s">
        <v>454</v>
      </c>
      <c r="TCW60" s="672" t="s">
        <v>453</v>
      </c>
      <c r="TCX60" s="672" t="s">
        <v>454</v>
      </c>
      <c r="TCY60" s="672" t="s">
        <v>453</v>
      </c>
      <c r="TCZ60" s="672" t="s">
        <v>454</v>
      </c>
      <c r="TDA60" s="672" t="s">
        <v>453</v>
      </c>
      <c r="TDB60" s="672" t="s">
        <v>454</v>
      </c>
      <c r="TDC60" s="672" t="s">
        <v>453</v>
      </c>
      <c r="TDD60" s="672" t="s">
        <v>454</v>
      </c>
      <c r="TDE60" s="672" t="s">
        <v>453</v>
      </c>
      <c r="TDF60" s="672" t="s">
        <v>454</v>
      </c>
      <c r="TDG60" s="672" t="s">
        <v>453</v>
      </c>
      <c r="TDH60" s="672" t="s">
        <v>454</v>
      </c>
      <c r="TDI60" s="672" t="s">
        <v>453</v>
      </c>
      <c r="TDJ60" s="672" t="s">
        <v>454</v>
      </c>
      <c r="TDK60" s="672" t="s">
        <v>453</v>
      </c>
      <c r="TDL60" s="672" t="s">
        <v>454</v>
      </c>
      <c r="TDM60" s="672" t="s">
        <v>453</v>
      </c>
      <c r="TDN60" s="672" t="s">
        <v>454</v>
      </c>
      <c r="TDO60" s="672" t="s">
        <v>453</v>
      </c>
      <c r="TDP60" s="672" t="s">
        <v>454</v>
      </c>
      <c r="TDQ60" s="672" t="s">
        <v>453</v>
      </c>
      <c r="TDR60" s="672" t="s">
        <v>454</v>
      </c>
      <c r="TDS60" s="672" t="s">
        <v>453</v>
      </c>
      <c r="TDT60" s="672" t="s">
        <v>454</v>
      </c>
      <c r="TDU60" s="672" t="s">
        <v>453</v>
      </c>
      <c r="TDV60" s="672" t="s">
        <v>454</v>
      </c>
      <c r="TDW60" s="672" t="s">
        <v>453</v>
      </c>
      <c r="TDX60" s="672" t="s">
        <v>454</v>
      </c>
      <c r="TDY60" s="672" t="s">
        <v>453</v>
      </c>
      <c r="TDZ60" s="672" t="s">
        <v>454</v>
      </c>
      <c r="TEA60" s="672" t="s">
        <v>453</v>
      </c>
      <c r="TEB60" s="672" t="s">
        <v>454</v>
      </c>
      <c r="TEC60" s="672" t="s">
        <v>453</v>
      </c>
      <c r="TED60" s="672" t="s">
        <v>454</v>
      </c>
      <c r="TEE60" s="672" t="s">
        <v>453</v>
      </c>
      <c r="TEF60" s="672" t="s">
        <v>454</v>
      </c>
      <c r="TEG60" s="672" t="s">
        <v>453</v>
      </c>
      <c r="TEH60" s="672" t="s">
        <v>454</v>
      </c>
      <c r="TEI60" s="672" t="s">
        <v>453</v>
      </c>
      <c r="TEJ60" s="672" t="s">
        <v>454</v>
      </c>
      <c r="TEK60" s="672" t="s">
        <v>453</v>
      </c>
      <c r="TEL60" s="672" t="s">
        <v>454</v>
      </c>
      <c r="TEM60" s="672" t="s">
        <v>453</v>
      </c>
      <c r="TEN60" s="672" t="s">
        <v>454</v>
      </c>
      <c r="TEO60" s="672" t="s">
        <v>453</v>
      </c>
      <c r="TEP60" s="672" t="s">
        <v>454</v>
      </c>
      <c r="TEQ60" s="672" t="s">
        <v>453</v>
      </c>
      <c r="TER60" s="672" t="s">
        <v>454</v>
      </c>
      <c r="TES60" s="672" t="s">
        <v>453</v>
      </c>
      <c r="TET60" s="672" t="s">
        <v>454</v>
      </c>
      <c r="TEU60" s="672" t="s">
        <v>453</v>
      </c>
      <c r="TEV60" s="672" t="s">
        <v>454</v>
      </c>
      <c r="TEW60" s="672" t="s">
        <v>453</v>
      </c>
      <c r="TEX60" s="672" t="s">
        <v>454</v>
      </c>
      <c r="TEY60" s="672" t="s">
        <v>453</v>
      </c>
      <c r="TEZ60" s="672" t="s">
        <v>454</v>
      </c>
      <c r="TFA60" s="672" t="s">
        <v>453</v>
      </c>
      <c r="TFB60" s="672" t="s">
        <v>454</v>
      </c>
      <c r="TFC60" s="672" t="s">
        <v>453</v>
      </c>
      <c r="TFD60" s="672" t="s">
        <v>454</v>
      </c>
      <c r="TFE60" s="672" t="s">
        <v>453</v>
      </c>
      <c r="TFF60" s="672" t="s">
        <v>454</v>
      </c>
      <c r="TFG60" s="672" t="s">
        <v>453</v>
      </c>
      <c r="TFH60" s="672" t="s">
        <v>454</v>
      </c>
      <c r="TFI60" s="672" t="s">
        <v>453</v>
      </c>
      <c r="TFJ60" s="672" t="s">
        <v>454</v>
      </c>
      <c r="TFK60" s="672" t="s">
        <v>453</v>
      </c>
      <c r="TFL60" s="672" t="s">
        <v>454</v>
      </c>
      <c r="TFM60" s="672" t="s">
        <v>453</v>
      </c>
      <c r="TFN60" s="672" t="s">
        <v>454</v>
      </c>
      <c r="TFO60" s="672" t="s">
        <v>453</v>
      </c>
      <c r="TFP60" s="672" t="s">
        <v>454</v>
      </c>
      <c r="TFQ60" s="672" t="s">
        <v>453</v>
      </c>
      <c r="TFR60" s="672" t="s">
        <v>454</v>
      </c>
      <c r="TFS60" s="672" t="s">
        <v>453</v>
      </c>
      <c r="TFT60" s="672" t="s">
        <v>454</v>
      </c>
      <c r="TFU60" s="672" t="s">
        <v>453</v>
      </c>
      <c r="TFV60" s="672" t="s">
        <v>454</v>
      </c>
      <c r="TFW60" s="672" t="s">
        <v>453</v>
      </c>
      <c r="TFX60" s="672" t="s">
        <v>454</v>
      </c>
      <c r="TFY60" s="672" t="s">
        <v>453</v>
      </c>
      <c r="TFZ60" s="672" t="s">
        <v>454</v>
      </c>
      <c r="TGA60" s="672" t="s">
        <v>453</v>
      </c>
      <c r="TGB60" s="672" t="s">
        <v>454</v>
      </c>
      <c r="TGC60" s="672" t="s">
        <v>453</v>
      </c>
      <c r="TGD60" s="672" t="s">
        <v>454</v>
      </c>
      <c r="TGE60" s="672" t="s">
        <v>453</v>
      </c>
      <c r="TGF60" s="672" t="s">
        <v>454</v>
      </c>
      <c r="TGG60" s="672" t="s">
        <v>453</v>
      </c>
      <c r="TGH60" s="672" t="s">
        <v>454</v>
      </c>
      <c r="TGI60" s="672" t="s">
        <v>453</v>
      </c>
      <c r="TGJ60" s="672" t="s">
        <v>454</v>
      </c>
      <c r="TGK60" s="672" t="s">
        <v>453</v>
      </c>
      <c r="TGL60" s="672" t="s">
        <v>454</v>
      </c>
      <c r="TGM60" s="672" t="s">
        <v>453</v>
      </c>
      <c r="TGN60" s="672" t="s">
        <v>454</v>
      </c>
      <c r="TGO60" s="672" t="s">
        <v>453</v>
      </c>
      <c r="TGP60" s="672" t="s">
        <v>454</v>
      </c>
      <c r="TGQ60" s="672" t="s">
        <v>453</v>
      </c>
      <c r="TGR60" s="672" t="s">
        <v>454</v>
      </c>
      <c r="TGS60" s="672" t="s">
        <v>453</v>
      </c>
      <c r="TGT60" s="672" t="s">
        <v>454</v>
      </c>
      <c r="TGU60" s="672" t="s">
        <v>453</v>
      </c>
      <c r="TGV60" s="672" t="s">
        <v>454</v>
      </c>
      <c r="TGW60" s="672" t="s">
        <v>453</v>
      </c>
      <c r="TGX60" s="672" t="s">
        <v>454</v>
      </c>
      <c r="TGY60" s="672" t="s">
        <v>453</v>
      </c>
      <c r="TGZ60" s="672" t="s">
        <v>454</v>
      </c>
      <c r="THA60" s="672" t="s">
        <v>453</v>
      </c>
      <c r="THB60" s="672" t="s">
        <v>454</v>
      </c>
      <c r="THC60" s="672" t="s">
        <v>453</v>
      </c>
      <c r="THD60" s="672" t="s">
        <v>454</v>
      </c>
      <c r="THE60" s="672" t="s">
        <v>453</v>
      </c>
      <c r="THF60" s="672" t="s">
        <v>454</v>
      </c>
      <c r="THG60" s="672" t="s">
        <v>453</v>
      </c>
      <c r="THH60" s="672" t="s">
        <v>454</v>
      </c>
      <c r="THI60" s="672" t="s">
        <v>453</v>
      </c>
      <c r="THJ60" s="672" t="s">
        <v>454</v>
      </c>
      <c r="THK60" s="672" t="s">
        <v>453</v>
      </c>
      <c r="THL60" s="672" t="s">
        <v>454</v>
      </c>
      <c r="THM60" s="672" t="s">
        <v>453</v>
      </c>
      <c r="THN60" s="672" t="s">
        <v>454</v>
      </c>
      <c r="THO60" s="672" t="s">
        <v>453</v>
      </c>
      <c r="THP60" s="672" t="s">
        <v>454</v>
      </c>
      <c r="THQ60" s="672" t="s">
        <v>453</v>
      </c>
      <c r="THR60" s="672" t="s">
        <v>454</v>
      </c>
      <c r="THS60" s="672" t="s">
        <v>453</v>
      </c>
      <c r="THT60" s="672" t="s">
        <v>454</v>
      </c>
      <c r="THU60" s="672" t="s">
        <v>453</v>
      </c>
      <c r="THV60" s="672" t="s">
        <v>454</v>
      </c>
      <c r="THW60" s="672" t="s">
        <v>453</v>
      </c>
      <c r="THX60" s="672" t="s">
        <v>454</v>
      </c>
      <c r="THY60" s="672" t="s">
        <v>453</v>
      </c>
      <c r="THZ60" s="672" t="s">
        <v>454</v>
      </c>
      <c r="TIA60" s="672" t="s">
        <v>453</v>
      </c>
      <c r="TIB60" s="672" t="s">
        <v>454</v>
      </c>
      <c r="TIC60" s="672" t="s">
        <v>453</v>
      </c>
      <c r="TID60" s="672" t="s">
        <v>454</v>
      </c>
      <c r="TIE60" s="672" t="s">
        <v>453</v>
      </c>
      <c r="TIF60" s="672" t="s">
        <v>454</v>
      </c>
      <c r="TIG60" s="672" t="s">
        <v>453</v>
      </c>
      <c r="TIH60" s="672" t="s">
        <v>454</v>
      </c>
      <c r="TII60" s="672" t="s">
        <v>453</v>
      </c>
      <c r="TIJ60" s="672" t="s">
        <v>454</v>
      </c>
      <c r="TIK60" s="672" t="s">
        <v>453</v>
      </c>
      <c r="TIL60" s="672" t="s">
        <v>454</v>
      </c>
      <c r="TIM60" s="672" t="s">
        <v>453</v>
      </c>
      <c r="TIN60" s="672" t="s">
        <v>454</v>
      </c>
      <c r="TIO60" s="672" t="s">
        <v>453</v>
      </c>
      <c r="TIP60" s="672" t="s">
        <v>454</v>
      </c>
      <c r="TIQ60" s="672" t="s">
        <v>453</v>
      </c>
      <c r="TIR60" s="672" t="s">
        <v>454</v>
      </c>
      <c r="TIS60" s="672" t="s">
        <v>453</v>
      </c>
      <c r="TIT60" s="672" t="s">
        <v>454</v>
      </c>
      <c r="TIU60" s="672" t="s">
        <v>453</v>
      </c>
      <c r="TIV60" s="672" t="s">
        <v>454</v>
      </c>
      <c r="TIW60" s="672" t="s">
        <v>453</v>
      </c>
      <c r="TIX60" s="672" t="s">
        <v>454</v>
      </c>
      <c r="TIY60" s="672" t="s">
        <v>453</v>
      </c>
      <c r="TIZ60" s="672" t="s">
        <v>454</v>
      </c>
      <c r="TJA60" s="672" t="s">
        <v>453</v>
      </c>
      <c r="TJB60" s="672" t="s">
        <v>454</v>
      </c>
      <c r="TJC60" s="672" t="s">
        <v>453</v>
      </c>
      <c r="TJD60" s="672" t="s">
        <v>454</v>
      </c>
      <c r="TJE60" s="672" t="s">
        <v>453</v>
      </c>
      <c r="TJF60" s="672" t="s">
        <v>454</v>
      </c>
      <c r="TJG60" s="672" t="s">
        <v>453</v>
      </c>
      <c r="TJH60" s="672" t="s">
        <v>454</v>
      </c>
      <c r="TJI60" s="672" t="s">
        <v>453</v>
      </c>
      <c r="TJJ60" s="672" t="s">
        <v>454</v>
      </c>
      <c r="TJK60" s="672" t="s">
        <v>453</v>
      </c>
      <c r="TJL60" s="672" t="s">
        <v>454</v>
      </c>
      <c r="TJM60" s="672" t="s">
        <v>453</v>
      </c>
      <c r="TJN60" s="672" t="s">
        <v>454</v>
      </c>
      <c r="TJO60" s="672" t="s">
        <v>453</v>
      </c>
      <c r="TJP60" s="672" t="s">
        <v>454</v>
      </c>
      <c r="TJQ60" s="672" t="s">
        <v>453</v>
      </c>
      <c r="TJR60" s="672" t="s">
        <v>454</v>
      </c>
      <c r="TJS60" s="672" t="s">
        <v>453</v>
      </c>
      <c r="TJT60" s="672" t="s">
        <v>454</v>
      </c>
      <c r="TJU60" s="672" t="s">
        <v>453</v>
      </c>
      <c r="TJV60" s="672" t="s">
        <v>454</v>
      </c>
      <c r="TJW60" s="672" t="s">
        <v>453</v>
      </c>
      <c r="TJX60" s="672" t="s">
        <v>454</v>
      </c>
      <c r="TJY60" s="672" t="s">
        <v>453</v>
      </c>
      <c r="TJZ60" s="672" t="s">
        <v>454</v>
      </c>
      <c r="TKA60" s="672" t="s">
        <v>453</v>
      </c>
      <c r="TKB60" s="672" t="s">
        <v>454</v>
      </c>
      <c r="TKC60" s="672" t="s">
        <v>453</v>
      </c>
      <c r="TKD60" s="672" t="s">
        <v>454</v>
      </c>
      <c r="TKE60" s="672" t="s">
        <v>453</v>
      </c>
      <c r="TKF60" s="672" t="s">
        <v>454</v>
      </c>
      <c r="TKG60" s="672" t="s">
        <v>453</v>
      </c>
      <c r="TKH60" s="672" t="s">
        <v>454</v>
      </c>
      <c r="TKI60" s="672" t="s">
        <v>453</v>
      </c>
      <c r="TKJ60" s="672" t="s">
        <v>454</v>
      </c>
      <c r="TKK60" s="672" t="s">
        <v>453</v>
      </c>
      <c r="TKL60" s="672" t="s">
        <v>454</v>
      </c>
      <c r="TKM60" s="672" t="s">
        <v>453</v>
      </c>
      <c r="TKN60" s="672" t="s">
        <v>454</v>
      </c>
      <c r="TKO60" s="672" t="s">
        <v>453</v>
      </c>
      <c r="TKP60" s="672" t="s">
        <v>454</v>
      </c>
      <c r="TKQ60" s="672" t="s">
        <v>453</v>
      </c>
      <c r="TKR60" s="672" t="s">
        <v>454</v>
      </c>
      <c r="TKS60" s="672" t="s">
        <v>453</v>
      </c>
      <c r="TKT60" s="672" t="s">
        <v>454</v>
      </c>
      <c r="TKU60" s="672" t="s">
        <v>453</v>
      </c>
      <c r="TKV60" s="672" t="s">
        <v>454</v>
      </c>
      <c r="TKW60" s="672" t="s">
        <v>453</v>
      </c>
      <c r="TKX60" s="672" t="s">
        <v>454</v>
      </c>
      <c r="TKY60" s="672" t="s">
        <v>453</v>
      </c>
      <c r="TKZ60" s="672" t="s">
        <v>454</v>
      </c>
      <c r="TLA60" s="672" t="s">
        <v>453</v>
      </c>
      <c r="TLB60" s="672" t="s">
        <v>454</v>
      </c>
      <c r="TLC60" s="672" t="s">
        <v>453</v>
      </c>
      <c r="TLD60" s="672" t="s">
        <v>454</v>
      </c>
      <c r="TLE60" s="672" t="s">
        <v>453</v>
      </c>
      <c r="TLF60" s="672" t="s">
        <v>454</v>
      </c>
      <c r="TLG60" s="672" t="s">
        <v>453</v>
      </c>
      <c r="TLH60" s="672" t="s">
        <v>454</v>
      </c>
      <c r="TLI60" s="672" t="s">
        <v>453</v>
      </c>
      <c r="TLJ60" s="672" t="s">
        <v>454</v>
      </c>
      <c r="TLK60" s="672" t="s">
        <v>453</v>
      </c>
      <c r="TLL60" s="672" t="s">
        <v>454</v>
      </c>
      <c r="TLM60" s="672" t="s">
        <v>453</v>
      </c>
      <c r="TLN60" s="672" t="s">
        <v>454</v>
      </c>
      <c r="TLO60" s="672" t="s">
        <v>453</v>
      </c>
      <c r="TLP60" s="672" t="s">
        <v>454</v>
      </c>
      <c r="TLQ60" s="672" t="s">
        <v>453</v>
      </c>
      <c r="TLR60" s="672" t="s">
        <v>454</v>
      </c>
      <c r="TLS60" s="672" t="s">
        <v>453</v>
      </c>
      <c r="TLT60" s="672" t="s">
        <v>454</v>
      </c>
      <c r="TLU60" s="672" t="s">
        <v>453</v>
      </c>
      <c r="TLV60" s="672" t="s">
        <v>454</v>
      </c>
      <c r="TLW60" s="672" t="s">
        <v>453</v>
      </c>
      <c r="TLX60" s="672" t="s">
        <v>454</v>
      </c>
      <c r="TLY60" s="672" t="s">
        <v>453</v>
      </c>
      <c r="TLZ60" s="672" t="s">
        <v>454</v>
      </c>
      <c r="TMA60" s="672" t="s">
        <v>453</v>
      </c>
      <c r="TMB60" s="672" t="s">
        <v>454</v>
      </c>
      <c r="TMC60" s="672" t="s">
        <v>453</v>
      </c>
      <c r="TMD60" s="672" t="s">
        <v>454</v>
      </c>
      <c r="TME60" s="672" t="s">
        <v>453</v>
      </c>
      <c r="TMF60" s="672" t="s">
        <v>454</v>
      </c>
      <c r="TMG60" s="672" t="s">
        <v>453</v>
      </c>
      <c r="TMH60" s="672" t="s">
        <v>454</v>
      </c>
      <c r="TMI60" s="672" t="s">
        <v>453</v>
      </c>
      <c r="TMJ60" s="672" t="s">
        <v>454</v>
      </c>
      <c r="TMK60" s="672" t="s">
        <v>453</v>
      </c>
      <c r="TML60" s="672" t="s">
        <v>454</v>
      </c>
      <c r="TMM60" s="672" t="s">
        <v>453</v>
      </c>
      <c r="TMN60" s="672" t="s">
        <v>454</v>
      </c>
      <c r="TMO60" s="672" t="s">
        <v>453</v>
      </c>
      <c r="TMP60" s="672" t="s">
        <v>454</v>
      </c>
      <c r="TMQ60" s="672" t="s">
        <v>453</v>
      </c>
      <c r="TMR60" s="672" t="s">
        <v>454</v>
      </c>
      <c r="TMS60" s="672" t="s">
        <v>453</v>
      </c>
      <c r="TMT60" s="672" t="s">
        <v>454</v>
      </c>
      <c r="TMU60" s="672" t="s">
        <v>453</v>
      </c>
      <c r="TMV60" s="672" t="s">
        <v>454</v>
      </c>
      <c r="TMW60" s="672" t="s">
        <v>453</v>
      </c>
      <c r="TMX60" s="672" t="s">
        <v>454</v>
      </c>
      <c r="TMY60" s="672" t="s">
        <v>453</v>
      </c>
      <c r="TMZ60" s="672" t="s">
        <v>454</v>
      </c>
      <c r="TNA60" s="672" t="s">
        <v>453</v>
      </c>
      <c r="TNB60" s="672" t="s">
        <v>454</v>
      </c>
      <c r="TNC60" s="672" t="s">
        <v>453</v>
      </c>
      <c r="TND60" s="672" t="s">
        <v>454</v>
      </c>
      <c r="TNE60" s="672" t="s">
        <v>453</v>
      </c>
      <c r="TNF60" s="672" t="s">
        <v>454</v>
      </c>
      <c r="TNG60" s="672" t="s">
        <v>453</v>
      </c>
      <c r="TNH60" s="672" t="s">
        <v>454</v>
      </c>
      <c r="TNI60" s="672" t="s">
        <v>453</v>
      </c>
      <c r="TNJ60" s="672" t="s">
        <v>454</v>
      </c>
      <c r="TNK60" s="672" t="s">
        <v>453</v>
      </c>
      <c r="TNL60" s="672" t="s">
        <v>454</v>
      </c>
      <c r="TNM60" s="672" t="s">
        <v>453</v>
      </c>
      <c r="TNN60" s="672" t="s">
        <v>454</v>
      </c>
      <c r="TNO60" s="672" t="s">
        <v>453</v>
      </c>
      <c r="TNP60" s="672" t="s">
        <v>454</v>
      </c>
      <c r="TNQ60" s="672" t="s">
        <v>453</v>
      </c>
      <c r="TNR60" s="672" t="s">
        <v>454</v>
      </c>
      <c r="TNS60" s="672" t="s">
        <v>453</v>
      </c>
      <c r="TNT60" s="672" t="s">
        <v>454</v>
      </c>
      <c r="TNU60" s="672" t="s">
        <v>453</v>
      </c>
      <c r="TNV60" s="672" t="s">
        <v>454</v>
      </c>
      <c r="TNW60" s="672" t="s">
        <v>453</v>
      </c>
      <c r="TNX60" s="672" t="s">
        <v>454</v>
      </c>
      <c r="TNY60" s="672" t="s">
        <v>453</v>
      </c>
      <c r="TNZ60" s="672" t="s">
        <v>454</v>
      </c>
      <c r="TOA60" s="672" t="s">
        <v>453</v>
      </c>
      <c r="TOB60" s="672" t="s">
        <v>454</v>
      </c>
      <c r="TOC60" s="672" t="s">
        <v>453</v>
      </c>
      <c r="TOD60" s="672" t="s">
        <v>454</v>
      </c>
      <c r="TOE60" s="672" t="s">
        <v>453</v>
      </c>
      <c r="TOF60" s="672" t="s">
        <v>454</v>
      </c>
      <c r="TOG60" s="672" t="s">
        <v>453</v>
      </c>
      <c r="TOH60" s="672" t="s">
        <v>454</v>
      </c>
      <c r="TOI60" s="672" t="s">
        <v>453</v>
      </c>
      <c r="TOJ60" s="672" t="s">
        <v>454</v>
      </c>
      <c r="TOK60" s="672" t="s">
        <v>453</v>
      </c>
      <c r="TOL60" s="672" t="s">
        <v>454</v>
      </c>
      <c r="TOM60" s="672" t="s">
        <v>453</v>
      </c>
      <c r="TON60" s="672" t="s">
        <v>454</v>
      </c>
      <c r="TOO60" s="672" t="s">
        <v>453</v>
      </c>
      <c r="TOP60" s="672" t="s">
        <v>454</v>
      </c>
      <c r="TOQ60" s="672" t="s">
        <v>453</v>
      </c>
      <c r="TOR60" s="672" t="s">
        <v>454</v>
      </c>
      <c r="TOS60" s="672" t="s">
        <v>453</v>
      </c>
      <c r="TOT60" s="672" t="s">
        <v>454</v>
      </c>
      <c r="TOU60" s="672" t="s">
        <v>453</v>
      </c>
      <c r="TOV60" s="672" t="s">
        <v>454</v>
      </c>
      <c r="TOW60" s="672" t="s">
        <v>453</v>
      </c>
      <c r="TOX60" s="672" t="s">
        <v>454</v>
      </c>
      <c r="TOY60" s="672" t="s">
        <v>453</v>
      </c>
      <c r="TOZ60" s="672" t="s">
        <v>454</v>
      </c>
      <c r="TPA60" s="672" t="s">
        <v>453</v>
      </c>
      <c r="TPB60" s="672" t="s">
        <v>454</v>
      </c>
      <c r="TPC60" s="672" t="s">
        <v>453</v>
      </c>
      <c r="TPD60" s="672" t="s">
        <v>454</v>
      </c>
      <c r="TPE60" s="672" t="s">
        <v>453</v>
      </c>
      <c r="TPF60" s="672" t="s">
        <v>454</v>
      </c>
      <c r="TPG60" s="672" t="s">
        <v>453</v>
      </c>
      <c r="TPH60" s="672" t="s">
        <v>454</v>
      </c>
      <c r="TPI60" s="672" t="s">
        <v>453</v>
      </c>
      <c r="TPJ60" s="672" t="s">
        <v>454</v>
      </c>
      <c r="TPK60" s="672" t="s">
        <v>453</v>
      </c>
      <c r="TPL60" s="672" t="s">
        <v>454</v>
      </c>
      <c r="TPM60" s="672" t="s">
        <v>453</v>
      </c>
      <c r="TPN60" s="672" t="s">
        <v>454</v>
      </c>
      <c r="TPO60" s="672" t="s">
        <v>453</v>
      </c>
      <c r="TPP60" s="672" t="s">
        <v>454</v>
      </c>
      <c r="TPQ60" s="672" t="s">
        <v>453</v>
      </c>
      <c r="TPR60" s="672" t="s">
        <v>454</v>
      </c>
      <c r="TPS60" s="672" t="s">
        <v>453</v>
      </c>
      <c r="TPT60" s="672" t="s">
        <v>454</v>
      </c>
      <c r="TPU60" s="672" t="s">
        <v>453</v>
      </c>
      <c r="TPV60" s="672" t="s">
        <v>454</v>
      </c>
      <c r="TPW60" s="672" t="s">
        <v>453</v>
      </c>
      <c r="TPX60" s="672" t="s">
        <v>454</v>
      </c>
      <c r="TPY60" s="672" t="s">
        <v>453</v>
      </c>
      <c r="TPZ60" s="672" t="s">
        <v>454</v>
      </c>
      <c r="TQA60" s="672" t="s">
        <v>453</v>
      </c>
      <c r="TQB60" s="672" t="s">
        <v>454</v>
      </c>
      <c r="TQC60" s="672" t="s">
        <v>453</v>
      </c>
      <c r="TQD60" s="672" t="s">
        <v>454</v>
      </c>
      <c r="TQE60" s="672" t="s">
        <v>453</v>
      </c>
      <c r="TQF60" s="672" t="s">
        <v>454</v>
      </c>
      <c r="TQG60" s="672" t="s">
        <v>453</v>
      </c>
      <c r="TQH60" s="672" t="s">
        <v>454</v>
      </c>
      <c r="TQI60" s="672" t="s">
        <v>453</v>
      </c>
      <c r="TQJ60" s="672" t="s">
        <v>454</v>
      </c>
      <c r="TQK60" s="672" t="s">
        <v>453</v>
      </c>
      <c r="TQL60" s="672" t="s">
        <v>454</v>
      </c>
      <c r="TQM60" s="672" t="s">
        <v>453</v>
      </c>
      <c r="TQN60" s="672" t="s">
        <v>454</v>
      </c>
      <c r="TQO60" s="672" t="s">
        <v>453</v>
      </c>
      <c r="TQP60" s="672" t="s">
        <v>454</v>
      </c>
      <c r="TQQ60" s="672" t="s">
        <v>453</v>
      </c>
      <c r="TQR60" s="672" t="s">
        <v>454</v>
      </c>
      <c r="TQS60" s="672" t="s">
        <v>453</v>
      </c>
      <c r="TQT60" s="672" t="s">
        <v>454</v>
      </c>
      <c r="TQU60" s="672" t="s">
        <v>453</v>
      </c>
      <c r="TQV60" s="672" t="s">
        <v>454</v>
      </c>
      <c r="TQW60" s="672" t="s">
        <v>453</v>
      </c>
      <c r="TQX60" s="672" t="s">
        <v>454</v>
      </c>
      <c r="TQY60" s="672" t="s">
        <v>453</v>
      </c>
      <c r="TQZ60" s="672" t="s">
        <v>454</v>
      </c>
      <c r="TRA60" s="672" t="s">
        <v>453</v>
      </c>
      <c r="TRB60" s="672" t="s">
        <v>454</v>
      </c>
      <c r="TRC60" s="672" t="s">
        <v>453</v>
      </c>
      <c r="TRD60" s="672" t="s">
        <v>454</v>
      </c>
      <c r="TRE60" s="672" t="s">
        <v>453</v>
      </c>
      <c r="TRF60" s="672" t="s">
        <v>454</v>
      </c>
      <c r="TRG60" s="672" t="s">
        <v>453</v>
      </c>
      <c r="TRH60" s="672" t="s">
        <v>454</v>
      </c>
      <c r="TRI60" s="672" t="s">
        <v>453</v>
      </c>
      <c r="TRJ60" s="672" t="s">
        <v>454</v>
      </c>
      <c r="TRK60" s="672" t="s">
        <v>453</v>
      </c>
      <c r="TRL60" s="672" t="s">
        <v>454</v>
      </c>
      <c r="TRM60" s="672" t="s">
        <v>453</v>
      </c>
      <c r="TRN60" s="672" t="s">
        <v>454</v>
      </c>
      <c r="TRO60" s="672" t="s">
        <v>453</v>
      </c>
      <c r="TRP60" s="672" t="s">
        <v>454</v>
      </c>
      <c r="TRQ60" s="672" t="s">
        <v>453</v>
      </c>
      <c r="TRR60" s="672" t="s">
        <v>454</v>
      </c>
      <c r="TRS60" s="672" t="s">
        <v>453</v>
      </c>
      <c r="TRT60" s="672" t="s">
        <v>454</v>
      </c>
      <c r="TRU60" s="672" t="s">
        <v>453</v>
      </c>
      <c r="TRV60" s="672" t="s">
        <v>454</v>
      </c>
      <c r="TRW60" s="672" t="s">
        <v>453</v>
      </c>
      <c r="TRX60" s="672" t="s">
        <v>454</v>
      </c>
      <c r="TRY60" s="672" t="s">
        <v>453</v>
      </c>
      <c r="TRZ60" s="672" t="s">
        <v>454</v>
      </c>
      <c r="TSA60" s="672" t="s">
        <v>453</v>
      </c>
      <c r="TSB60" s="672" t="s">
        <v>454</v>
      </c>
      <c r="TSC60" s="672" t="s">
        <v>453</v>
      </c>
      <c r="TSD60" s="672" t="s">
        <v>454</v>
      </c>
      <c r="TSE60" s="672" t="s">
        <v>453</v>
      </c>
      <c r="TSF60" s="672" t="s">
        <v>454</v>
      </c>
      <c r="TSG60" s="672" t="s">
        <v>453</v>
      </c>
      <c r="TSH60" s="672" t="s">
        <v>454</v>
      </c>
      <c r="TSI60" s="672" t="s">
        <v>453</v>
      </c>
      <c r="TSJ60" s="672" t="s">
        <v>454</v>
      </c>
      <c r="TSK60" s="672" t="s">
        <v>453</v>
      </c>
      <c r="TSL60" s="672" t="s">
        <v>454</v>
      </c>
      <c r="TSM60" s="672" t="s">
        <v>453</v>
      </c>
      <c r="TSN60" s="672" t="s">
        <v>454</v>
      </c>
      <c r="TSO60" s="672" t="s">
        <v>453</v>
      </c>
      <c r="TSP60" s="672" t="s">
        <v>454</v>
      </c>
      <c r="TSQ60" s="672" t="s">
        <v>453</v>
      </c>
      <c r="TSR60" s="672" t="s">
        <v>454</v>
      </c>
      <c r="TSS60" s="672" t="s">
        <v>453</v>
      </c>
      <c r="TST60" s="672" t="s">
        <v>454</v>
      </c>
      <c r="TSU60" s="672" t="s">
        <v>453</v>
      </c>
      <c r="TSV60" s="672" t="s">
        <v>454</v>
      </c>
      <c r="TSW60" s="672" t="s">
        <v>453</v>
      </c>
      <c r="TSX60" s="672" t="s">
        <v>454</v>
      </c>
      <c r="TSY60" s="672" t="s">
        <v>453</v>
      </c>
      <c r="TSZ60" s="672" t="s">
        <v>454</v>
      </c>
      <c r="TTA60" s="672" t="s">
        <v>453</v>
      </c>
      <c r="TTB60" s="672" t="s">
        <v>454</v>
      </c>
      <c r="TTC60" s="672" t="s">
        <v>453</v>
      </c>
      <c r="TTD60" s="672" t="s">
        <v>454</v>
      </c>
      <c r="TTE60" s="672" t="s">
        <v>453</v>
      </c>
      <c r="TTF60" s="672" t="s">
        <v>454</v>
      </c>
      <c r="TTG60" s="672" t="s">
        <v>453</v>
      </c>
      <c r="TTH60" s="672" t="s">
        <v>454</v>
      </c>
      <c r="TTI60" s="672" t="s">
        <v>453</v>
      </c>
      <c r="TTJ60" s="672" t="s">
        <v>454</v>
      </c>
      <c r="TTK60" s="672" t="s">
        <v>453</v>
      </c>
      <c r="TTL60" s="672" t="s">
        <v>454</v>
      </c>
      <c r="TTM60" s="672" t="s">
        <v>453</v>
      </c>
      <c r="TTN60" s="672" t="s">
        <v>454</v>
      </c>
      <c r="TTO60" s="672" t="s">
        <v>453</v>
      </c>
      <c r="TTP60" s="672" t="s">
        <v>454</v>
      </c>
      <c r="TTQ60" s="672" t="s">
        <v>453</v>
      </c>
      <c r="TTR60" s="672" t="s">
        <v>454</v>
      </c>
      <c r="TTS60" s="672" t="s">
        <v>453</v>
      </c>
      <c r="TTT60" s="672" t="s">
        <v>454</v>
      </c>
      <c r="TTU60" s="672" t="s">
        <v>453</v>
      </c>
      <c r="TTV60" s="672" t="s">
        <v>454</v>
      </c>
      <c r="TTW60" s="672" t="s">
        <v>453</v>
      </c>
      <c r="TTX60" s="672" t="s">
        <v>454</v>
      </c>
      <c r="TTY60" s="672" t="s">
        <v>453</v>
      </c>
      <c r="TTZ60" s="672" t="s">
        <v>454</v>
      </c>
      <c r="TUA60" s="672" t="s">
        <v>453</v>
      </c>
      <c r="TUB60" s="672" t="s">
        <v>454</v>
      </c>
      <c r="TUC60" s="672" t="s">
        <v>453</v>
      </c>
      <c r="TUD60" s="672" t="s">
        <v>454</v>
      </c>
      <c r="TUE60" s="672" t="s">
        <v>453</v>
      </c>
      <c r="TUF60" s="672" t="s">
        <v>454</v>
      </c>
      <c r="TUG60" s="672" t="s">
        <v>453</v>
      </c>
      <c r="TUH60" s="672" t="s">
        <v>454</v>
      </c>
      <c r="TUI60" s="672" t="s">
        <v>453</v>
      </c>
      <c r="TUJ60" s="672" t="s">
        <v>454</v>
      </c>
      <c r="TUK60" s="672" t="s">
        <v>453</v>
      </c>
      <c r="TUL60" s="672" t="s">
        <v>454</v>
      </c>
      <c r="TUM60" s="672" t="s">
        <v>453</v>
      </c>
      <c r="TUN60" s="672" t="s">
        <v>454</v>
      </c>
      <c r="TUO60" s="672" t="s">
        <v>453</v>
      </c>
      <c r="TUP60" s="672" t="s">
        <v>454</v>
      </c>
      <c r="TUQ60" s="672" t="s">
        <v>453</v>
      </c>
      <c r="TUR60" s="672" t="s">
        <v>454</v>
      </c>
      <c r="TUS60" s="672" t="s">
        <v>453</v>
      </c>
      <c r="TUT60" s="672" t="s">
        <v>454</v>
      </c>
      <c r="TUU60" s="672" t="s">
        <v>453</v>
      </c>
      <c r="TUV60" s="672" t="s">
        <v>454</v>
      </c>
      <c r="TUW60" s="672" t="s">
        <v>453</v>
      </c>
      <c r="TUX60" s="672" t="s">
        <v>454</v>
      </c>
      <c r="TUY60" s="672" t="s">
        <v>453</v>
      </c>
      <c r="TUZ60" s="672" t="s">
        <v>454</v>
      </c>
      <c r="TVA60" s="672" t="s">
        <v>453</v>
      </c>
      <c r="TVB60" s="672" t="s">
        <v>454</v>
      </c>
      <c r="TVC60" s="672" t="s">
        <v>453</v>
      </c>
      <c r="TVD60" s="672" t="s">
        <v>454</v>
      </c>
      <c r="TVE60" s="672" t="s">
        <v>453</v>
      </c>
      <c r="TVF60" s="672" t="s">
        <v>454</v>
      </c>
      <c r="TVG60" s="672" t="s">
        <v>453</v>
      </c>
      <c r="TVH60" s="672" t="s">
        <v>454</v>
      </c>
      <c r="TVI60" s="672" t="s">
        <v>453</v>
      </c>
      <c r="TVJ60" s="672" t="s">
        <v>454</v>
      </c>
      <c r="TVK60" s="672" t="s">
        <v>453</v>
      </c>
      <c r="TVL60" s="672" t="s">
        <v>454</v>
      </c>
      <c r="TVM60" s="672" t="s">
        <v>453</v>
      </c>
      <c r="TVN60" s="672" t="s">
        <v>454</v>
      </c>
      <c r="TVO60" s="672" t="s">
        <v>453</v>
      </c>
      <c r="TVP60" s="672" t="s">
        <v>454</v>
      </c>
      <c r="TVQ60" s="672" t="s">
        <v>453</v>
      </c>
      <c r="TVR60" s="672" t="s">
        <v>454</v>
      </c>
      <c r="TVS60" s="672" t="s">
        <v>453</v>
      </c>
      <c r="TVT60" s="672" t="s">
        <v>454</v>
      </c>
      <c r="TVU60" s="672" t="s">
        <v>453</v>
      </c>
      <c r="TVV60" s="672" t="s">
        <v>454</v>
      </c>
      <c r="TVW60" s="672" t="s">
        <v>453</v>
      </c>
      <c r="TVX60" s="672" t="s">
        <v>454</v>
      </c>
      <c r="TVY60" s="672" t="s">
        <v>453</v>
      </c>
      <c r="TVZ60" s="672" t="s">
        <v>454</v>
      </c>
      <c r="TWA60" s="672" t="s">
        <v>453</v>
      </c>
      <c r="TWB60" s="672" t="s">
        <v>454</v>
      </c>
      <c r="TWC60" s="672" t="s">
        <v>453</v>
      </c>
      <c r="TWD60" s="672" t="s">
        <v>454</v>
      </c>
      <c r="TWE60" s="672" t="s">
        <v>453</v>
      </c>
      <c r="TWF60" s="672" t="s">
        <v>454</v>
      </c>
      <c r="TWG60" s="672" t="s">
        <v>453</v>
      </c>
      <c r="TWH60" s="672" t="s">
        <v>454</v>
      </c>
      <c r="TWI60" s="672" t="s">
        <v>453</v>
      </c>
      <c r="TWJ60" s="672" t="s">
        <v>454</v>
      </c>
      <c r="TWK60" s="672" t="s">
        <v>453</v>
      </c>
      <c r="TWL60" s="672" t="s">
        <v>454</v>
      </c>
      <c r="TWM60" s="672" t="s">
        <v>453</v>
      </c>
      <c r="TWN60" s="672" t="s">
        <v>454</v>
      </c>
      <c r="TWO60" s="672" t="s">
        <v>453</v>
      </c>
      <c r="TWP60" s="672" t="s">
        <v>454</v>
      </c>
      <c r="TWQ60" s="672" t="s">
        <v>453</v>
      </c>
      <c r="TWR60" s="672" t="s">
        <v>454</v>
      </c>
      <c r="TWS60" s="672" t="s">
        <v>453</v>
      </c>
      <c r="TWT60" s="672" t="s">
        <v>454</v>
      </c>
      <c r="TWU60" s="672" t="s">
        <v>453</v>
      </c>
      <c r="TWV60" s="672" t="s">
        <v>454</v>
      </c>
      <c r="TWW60" s="672" t="s">
        <v>453</v>
      </c>
      <c r="TWX60" s="672" t="s">
        <v>454</v>
      </c>
      <c r="TWY60" s="672" t="s">
        <v>453</v>
      </c>
      <c r="TWZ60" s="672" t="s">
        <v>454</v>
      </c>
      <c r="TXA60" s="672" t="s">
        <v>453</v>
      </c>
      <c r="TXB60" s="672" t="s">
        <v>454</v>
      </c>
      <c r="TXC60" s="672" t="s">
        <v>453</v>
      </c>
      <c r="TXD60" s="672" t="s">
        <v>454</v>
      </c>
      <c r="TXE60" s="672" t="s">
        <v>453</v>
      </c>
      <c r="TXF60" s="672" t="s">
        <v>454</v>
      </c>
      <c r="TXG60" s="672" t="s">
        <v>453</v>
      </c>
      <c r="TXH60" s="672" t="s">
        <v>454</v>
      </c>
      <c r="TXI60" s="672" t="s">
        <v>453</v>
      </c>
      <c r="TXJ60" s="672" t="s">
        <v>454</v>
      </c>
      <c r="TXK60" s="672" t="s">
        <v>453</v>
      </c>
      <c r="TXL60" s="672" t="s">
        <v>454</v>
      </c>
      <c r="TXM60" s="672" t="s">
        <v>453</v>
      </c>
      <c r="TXN60" s="672" t="s">
        <v>454</v>
      </c>
      <c r="TXO60" s="672" t="s">
        <v>453</v>
      </c>
      <c r="TXP60" s="672" t="s">
        <v>454</v>
      </c>
      <c r="TXQ60" s="672" t="s">
        <v>453</v>
      </c>
      <c r="TXR60" s="672" t="s">
        <v>454</v>
      </c>
      <c r="TXS60" s="672" t="s">
        <v>453</v>
      </c>
      <c r="TXT60" s="672" t="s">
        <v>454</v>
      </c>
      <c r="TXU60" s="672" t="s">
        <v>453</v>
      </c>
      <c r="TXV60" s="672" t="s">
        <v>454</v>
      </c>
      <c r="TXW60" s="672" t="s">
        <v>453</v>
      </c>
      <c r="TXX60" s="672" t="s">
        <v>454</v>
      </c>
      <c r="TXY60" s="672" t="s">
        <v>453</v>
      </c>
      <c r="TXZ60" s="672" t="s">
        <v>454</v>
      </c>
      <c r="TYA60" s="672" t="s">
        <v>453</v>
      </c>
      <c r="TYB60" s="672" t="s">
        <v>454</v>
      </c>
      <c r="TYC60" s="672" t="s">
        <v>453</v>
      </c>
      <c r="TYD60" s="672" t="s">
        <v>454</v>
      </c>
      <c r="TYE60" s="672" t="s">
        <v>453</v>
      </c>
      <c r="TYF60" s="672" t="s">
        <v>454</v>
      </c>
      <c r="TYG60" s="672" t="s">
        <v>453</v>
      </c>
      <c r="TYH60" s="672" t="s">
        <v>454</v>
      </c>
      <c r="TYI60" s="672" t="s">
        <v>453</v>
      </c>
      <c r="TYJ60" s="672" t="s">
        <v>454</v>
      </c>
      <c r="TYK60" s="672" t="s">
        <v>453</v>
      </c>
      <c r="TYL60" s="672" t="s">
        <v>454</v>
      </c>
      <c r="TYM60" s="672" t="s">
        <v>453</v>
      </c>
      <c r="TYN60" s="672" t="s">
        <v>454</v>
      </c>
      <c r="TYO60" s="672" t="s">
        <v>453</v>
      </c>
      <c r="TYP60" s="672" t="s">
        <v>454</v>
      </c>
      <c r="TYQ60" s="672" t="s">
        <v>453</v>
      </c>
      <c r="TYR60" s="672" t="s">
        <v>454</v>
      </c>
      <c r="TYS60" s="672" t="s">
        <v>453</v>
      </c>
      <c r="TYT60" s="672" t="s">
        <v>454</v>
      </c>
      <c r="TYU60" s="672" t="s">
        <v>453</v>
      </c>
      <c r="TYV60" s="672" t="s">
        <v>454</v>
      </c>
      <c r="TYW60" s="672" t="s">
        <v>453</v>
      </c>
      <c r="TYX60" s="672" t="s">
        <v>454</v>
      </c>
      <c r="TYY60" s="672" t="s">
        <v>453</v>
      </c>
      <c r="TYZ60" s="672" t="s">
        <v>454</v>
      </c>
      <c r="TZA60" s="672" t="s">
        <v>453</v>
      </c>
      <c r="TZB60" s="672" t="s">
        <v>454</v>
      </c>
      <c r="TZC60" s="672" t="s">
        <v>453</v>
      </c>
      <c r="TZD60" s="672" t="s">
        <v>454</v>
      </c>
      <c r="TZE60" s="672" t="s">
        <v>453</v>
      </c>
      <c r="TZF60" s="672" t="s">
        <v>454</v>
      </c>
      <c r="TZG60" s="672" t="s">
        <v>453</v>
      </c>
      <c r="TZH60" s="672" t="s">
        <v>454</v>
      </c>
      <c r="TZI60" s="672" t="s">
        <v>453</v>
      </c>
      <c r="TZJ60" s="672" t="s">
        <v>454</v>
      </c>
      <c r="TZK60" s="672" t="s">
        <v>453</v>
      </c>
      <c r="TZL60" s="672" t="s">
        <v>454</v>
      </c>
      <c r="TZM60" s="672" t="s">
        <v>453</v>
      </c>
      <c r="TZN60" s="672" t="s">
        <v>454</v>
      </c>
      <c r="TZO60" s="672" t="s">
        <v>453</v>
      </c>
      <c r="TZP60" s="672" t="s">
        <v>454</v>
      </c>
      <c r="TZQ60" s="672" t="s">
        <v>453</v>
      </c>
      <c r="TZR60" s="672" t="s">
        <v>454</v>
      </c>
      <c r="TZS60" s="672" t="s">
        <v>453</v>
      </c>
      <c r="TZT60" s="672" t="s">
        <v>454</v>
      </c>
      <c r="TZU60" s="672" t="s">
        <v>453</v>
      </c>
      <c r="TZV60" s="672" t="s">
        <v>454</v>
      </c>
      <c r="TZW60" s="672" t="s">
        <v>453</v>
      </c>
      <c r="TZX60" s="672" t="s">
        <v>454</v>
      </c>
      <c r="TZY60" s="672" t="s">
        <v>453</v>
      </c>
      <c r="TZZ60" s="672" t="s">
        <v>454</v>
      </c>
      <c r="UAA60" s="672" t="s">
        <v>453</v>
      </c>
      <c r="UAB60" s="672" t="s">
        <v>454</v>
      </c>
      <c r="UAC60" s="672" t="s">
        <v>453</v>
      </c>
      <c r="UAD60" s="672" t="s">
        <v>454</v>
      </c>
      <c r="UAE60" s="672" t="s">
        <v>453</v>
      </c>
      <c r="UAF60" s="672" t="s">
        <v>454</v>
      </c>
      <c r="UAG60" s="672" t="s">
        <v>453</v>
      </c>
      <c r="UAH60" s="672" t="s">
        <v>454</v>
      </c>
      <c r="UAI60" s="672" t="s">
        <v>453</v>
      </c>
      <c r="UAJ60" s="672" t="s">
        <v>454</v>
      </c>
      <c r="UAK60" s="672" t="s">
        <v>453</v>
      </c>
      <c r="UAL60" s="672" t="s">
        <v>454</v>
      </c>
      <c r="UAM60" s="672" t="s">
        <v>453</v>
      </c>
      <c r="UAN60" s="672" t="s">
        <v>454</v>
      </c>
      <c r="UAO60" s="672" t="s">
        <v>453</v>
      </c>
      <c r="UAP60" s="672" t="s">
        <v>454</v>
      </c>
      <c r="UAQ60" s="672" t="s">
        <v>453</v>
      </c>
      <c r="UAR60" s="672" t="s">
        <v>454</v>
      </c>
      <c r="UAS60" s="672" t="s">
        <v>453</v>
      </c>
      <c r="UAT60" s="672" t="s">
        <v>454</v>
      </c>
      <c r="UAU60" s="672" t="s">
        <v>453</v>
      </c>
      <c r="UAV60" s="672" t="s">
        <v>454</v>
      </c>
      <c r="UAW60" s="672" t="s">
        <v>453</v>
      </c>
      <c r="UAX60" s="672" t="s">
        <v>454</v>
      </c>
      <c r="UAY60" s="672" t="s">
        <v>453</v>
      </c>
      <c r="UAZ60" s="672" t="s">
        <v>454</v>
      </c>
      <c r="UBA60" s="672" t="s">
        <v>453</v>
      </c>
      <c r="UBB60" s="672" t="s">
        <v>454</v>
      </c>
      <c r="UBC60" s="672" t="s">
        <v>453</v>
      </c>
      <c r="UBD60" s="672" t="s">
        <v>454</v>
      </c>
      <c r="UBE60" s="672" t="s">
        <v>453</v>
      </c>
      <c r="UBF60" s="672" t="s">
        <v>454</v>
      </c>
      <c r="UBG60" s="672" t="s">
        <v>453</v>
      </c>
      <c r="UBH60" s="672" t="s">
        <v>454</v>
      </c>
      <c r="UBI60" s="672" t="s">
        <v>453</v>
      </c>
      <c r="UBJ60" s="672" t="s">
        <v>454</v>
      </c>
      <c r="UBK60" s="672" t="s">
        <v>453</v>
      </c>
      <c r="UBL60" s="672" t="s">
        <v>454</v>
      </c>
      <c r="UBM60" s="672" t="s">
        <v>453</v>
      </c>
      <c r="UBN60" s="672" t="s">
        <v>454</v>
      </c>
      <c r="UBO60" s="672" t="s">
        <v>453</v>
      </c>
      <c r="UBP60" s="672" t="s">
        <v>454</v>
      </c>
      <c r="UBQ60" s="672" t="s">
        <v>453</v>
      </c>
      <c r="UBR60" s="672" t="s">
        <v>454</v>
      </c>
      <c r="UBS60" s="672" t="s">
        <v>453</v>
      </c>
      <c r="UBT60" s="672" t="s">
        <v>454</v>
      </c>
      <c r="UBU60" s="672" t="s">
        <v>453</v>
      </c>
      <c r="UBV60" s="672" t="s">
        <v>454</v>
      </c>
      <c r="UBW60" s="672" t="s">
        <v>453</v>
      </c>
      <c r="UBX60" s="672" t="s">
        <v>454</v>
      </c>
      <c r="UBY60" s="672" t="s">
        <v>453</v>
      </c>
      <c r="UBZ60" s="672" t="s">
        <v>454</v>
      </c>
      <c r="UCA60" s="672" t="s">
        <v>453</v>
      </c>
      <c r="UCB60" s="672" t="s">
        <v>454</v>
      </c>
      <c r="UCC60" s="672" t="s">
        <v>453</v>
      </c>
      <c r="UCD60" s="672" t="s">
        <v>454</v>
      </c>
      <c r="UCE60" s="672" t="s">
        <v>453</v>
      </c>
      <c r="UCF60" s="672" t="s">
        <v>454</v>
      </c>
      <c r="UCG60" s="672" t="s">
        <v>453</v>
      </c>
      <c r="UCH60" s="672" t="s">
        <v>454</v>
      </c>
      <c r="UCI60" s="672" t="s">
        <v>453</v>
      </c>
      <c r="UCJ60" s="672" t="s">
        <v>454</v>
      </c>
      <c r="UCK60" s="672" t="s">
        <v>453</v>
      </c>
      <c r="UCL60" s="672" t="s">
        <v>454</v>
      </c>
      <c r="UCM60" s="672" t="s">
        <v>453</v>
      </c>
      <c r="UCN60" s="672" t="s">
        <v>454</v>
      </c>
      <c r="UCO60" s="672" t="s">
        <v>453</v>
      </c>
      <c r="UCP60" s="672" t="s">
        <v>454</v>
      </c>
      <c r="UCQ60" s="672" t="s">
        <v>453</v>
      </c>
      <c r="UCR60" s="672" t="s">
        <v>454</v>
      </c>
      <c r="UCS60" s="672" t="s">
        <v>453</v>
      </c>
      <c r="UCT60" s="672" t="s">
        <v>454</v>
      </c>
      <c r="UCU60" s="672" t="s">
        <v>453</v>
      </c>
      <c r="UCV60" s="672" t="s">
        <v>454</v>
      </c>
      <c r="UCW60" s="672" t="s">
        <v>453</v>
      </c>
      <c r="UCX60" s="672" t="s">
        <v>454</v>
      </c>
      <c r="UCY60" s="672" t="s">
        <v>453</v>
      </c>
      <c r="UCZ60" s="672" t="s">
        <v>454</v>
      </c>
      <c r="UDA60" s="672" t="s">
        <v>453</v>
      </c>
      <c r="UDB60" s="672" t="s">
        <v>454</v>
      </c>
      <c r="UDC60" s="672" t="s">
        <v>453</v>
      </c>
      <c r="UDD60" s="672" t="s">
        <v>454</v>
      </c>
      <c r="UDE60" s="672" t="s">
        <v>453</v>
      </c>
      <c r="UDF60" s="672" t="s">
        <v>454</v>
      </c>
      <c r="UDG60" s="672" t="s">
        <v>453</v>
      </c>
      <c r="UDH60" s="672" t="s">
        <v>454</v>
      </c>
      <c r="UDI60" s="672" t="s">
        <v>453</v>
      </c>
      <c r="UDJ60" s="672" t="s">
        <v>454</v>
      </c>
      <c r="UDK60" s="672" t="s">
        <v>453</v>
      </c>
      <c r="UDL60" s="672" t="s">
        <v>454</v>
      </c>
      <c r="UDM60" s="672" t="s">
        <v>453</v>
      </c>
      <c r="UDN60" s="672" t="s">
        <v>454</v>
      </c>
      <c r="UDO60" s="672" t="s">
        <v>453</v>
      </c>
      <c r="UDP60" s="672" t="s">
        <v>454</v>
      </c>
      <c r="UDQ60" s="672" t="s">
        <v>453</v>
      </c>
      <c r="UDR60" s="672" t="s">
        <v>454</v>
      </c>
      <c r="UDS60" s="672" t="s">
        <v>453</v>
      </c>
      <c r="UDT60" s="672" t="s">
        <v>454</v>
      </c>
      <c r="UDU60" s="672" t="s">
        <v>453</v>
      </c>
      <c r="UDV60" s="672" t="s">
        <v>454</v>
      </c>
      <c r="UDW60" s="672" t="s">
        <v>453</v>
      </c>
      <c r="UDX60" s="672" t="s">
        <v>454</v>
      </c>
      <c r="UDY60" s="672" t="s">
        <v>453</v>
      </c>
      <c r="UDZ60" s="672" t="s">
        <v>454</v>
      </c>
      <c r="UEA60" s="672" t="s">
        <v>453</v>
      </c>
      <c r="UEB60" s="672" t="s">
        <v>454</v>
      </c>
      <c r="UEC60" s="672" t="s">
        <v>453</v>
      </c>
      <c r="UED60" s="672" t="s">
        <v>454</v>
      </c>
      <c r="UEE60" s="672" t="s">
        <v>453</v>
      </c>
      <c r="UEF60" s="672" t="s">
        <v>454</v>
      </c>
      <c r="UEG60" s="672" t="s">
        <v>453</v>
      </c>
      <c r="UEH60" s="672" t="s">
        <v>454</v>
      </c>
      <c r="UEI60" s="672" t="s">
        <v>453</v>
      </c>
      <c r="UEJ60" s="672" t="s">
        <v>454</v>
      </c>
      <c r="UEK60" s="672" t="s">
        <v>453</v>
      </c>
      <c r="UEL60" s="672" t="s">
        <v>454</v>
      </c>
      <c r="UEM60" s="672" t="s">
        <v>453</v>
      </c>
      <c r="UEN60" s="672" t="s">
        <v>454</v>
      </c>
      <c r="UEO60" s="672" t="s">
        <v>453</v>
      </c>
      <c r="UEP60" s="672" t="s">
        <v>454</v>
      </c>
      <c r="UEQ60" s="672" t="s">
        <v>453</v>
      </c>
      <c r="UER60" s="672" t="s">
        <v>454</v>
      </c>
      <c r="UES60" s="672" t="s">
        <v>453</v>
      </c>
      <c r="UET60" s="672" t="s">
        <v>454</v>
      </c>
      <c r="UEU60" s="672" t="s">
        <v>453</v>
      </c>
      <c r="UEV60" s="672" t="s">
        <v>454</v>
      </c>
      <c r="UEW60" s="672" t="s">
        <v>453</v>
      </c>
      <c r="UEX60" s="672" t="s">
        <v>454</v>
      </c>
      <c r="UEY60" s="672" t="s">
        <v>453</v>
      </c>
      <c r="UEZ60" s="672" t="s">
        <v>454</v>
      </c>
      <c r="UFA60" s="672" t="s">
        <v>453</v>
      </c>
      <c r="UFB60" s="672" t="s">
        <v>454</v>
      </c>
      <c r="UFC60" s="672" t="s">
        <v>453</v>
      </c>
      <c r="UFD60" s="672" t="s">
        <v>454</v>
      </c>
      <c r="UFE60" s="672" t="s">
        <v>453</v>
      </c>
      <c r="UFF60" s="672" t="s">
        <v>454</v>
      </c>
      <c r="UFG60" s="672" t="s">
        <v>453</v>
      </c>
      <c r="UFH60" s="672" t="s">
        <v>454</v>
      </c>
      <c r="UFI60" s="672" t="s">
        <v>453</v>
      </c>
      <c r="UFJ60" s="672" t="s">
        <v>454</v>
      </c>
      <c r="UFK60" s="672" t="s">
        <v>453</v>
      </c>
      <c r="UFL60" s="672" t="s">
        <v>454</v>
      </c>
      <c r="UFM60" s="672" t="s">
        <v>453</v>
      </c>
      <c r="UFN60" s="672" t="s">
        <v>454</v>
      </c>
      <c r="UFO60" s="672" t="s">
        <v>453</v>
      </c>
      <c r="UFP60" s="672" t="s">
        <v>454</v>
      </c>
      <c r="UFQ60" s="672" t="s">
        <v>453</v>
      </c>
      <c r="UFR60" s="672" t="s">
        <v>454</v>
      </c>
      <c r="UFS60" s="672" t="s">
        <v>453</v>
      </c>
      <c r="UFT60" s="672" t="s">
        <v>454</v>
      </c>
      <c r="UFU60" s="672" t="s">
        <v>453</v>
      </c>
      <c r="UFV60" s="672" t="s">
        <v>454</v>
      </c>
      <c r="UFW60" s="672" t="s">
        <v>453</v>
      </c>
      <c r="UFX60" s="672" t="s">
        <v>454</v>
      </c>
      <c r="UFY60" s="672" t="s">
        <v>453</v>
      </c>
      <c r="UFZ60" s="672" t="s">
        <v>454</v>
      </c>
      <c r="UGA60" s="672" t="s">
        <v>453</v>
      </c>
      <c r="UGB60" s="672" t="s">
        <v>454</v>
      </c>
      <c r="UGC60" s="672" t="s">
        <v>453</v>
      </c>
      <c r="UGD60" s="672" t="s">
        <v>454</v>
      </c>
      <c r="UGE60" s="672" t="s">
        <v>453</v>
      </c>
      <c r="UGF60" s="672" t="s">
        <v>454</v>
      </c>
      <c r="UGG60" s="672" t="s">
        <v>453</v>
      </c>
      <c r="UGH60" s="672" t="s">
        <v>454</v>
      </c>
      <c r="UGI60" s="672" t="s">
        <v>453</v>
      </c>
      <c r="UGJ60" s="672" t="s">
        <v>454</v>
      </c>
      <c r="UGK60" s="672" t="s">
        <v>453</v>
      </c>
      <c r="UGL60" s="672" t="s">
        <v>454</v>
      </c>
      <c r="UGM60" s="672" t="s">
        <v>453</v>
      </c>
      <c r="UGN60" s="672" t="s">
        <v>454</v>
      </c>
      <c r="UGO60" s="672" t="s">
        <v>453</v>
      </c>
      <c r="UGP60" s="672" t="s">
        <v>454</v>
      </c>
      <c r="UGQ60" s="672" t="s">
        <v>453</v>
      </c>
      <c r="UGR60" s="672" t="s">
        <v>454</v>
      </c>
      <c r="UGS60" s="672" t="s">
        <v>453</v>
      </c>
      <c r="UGT60" s="672" t="s">
        <v>454</v>
      </c>
      <c r="UGU60" s="672" t="s">
        <v>453</v>
      </c>
      <c r="UGV60" s="672" t="s">
        <v>454</v>
      </c>
      <c r="UGW60" s="672" t="s">
        <v>453</v>
      </c>
      <c r="UGX60" s="672" t="s">
        <v>454</v>
      </c>
      <c r="UGY60" s="672" t="s">
        <v>453</v>
      </c>
      <c r="UGZ60" s="672" t="s">
        <v>454</v>
      </c>
      <c r="UHA60" s="672" t="s">
        <v>453</v>
      </c>
      <c r="UHB60" s="672" t="s">
        <v>454</v>
      </c>
      <c r="UHC60" s="672" t="s">
        <v>453</v>
      </c>
      <c r="UHD60" s="672" t="s">
        <v>454</v>
      </c>
      <c r="UHE60" s="672" t="s">
        <v>453</v>
      </c>
      <c r="UHF60" s="672" t="s">
        <v>454</v>
      </c>
      <c r="UHG60" s="672" t="s">
        <v>453</v>
      </c>
      <c r="UHH60" s="672" t="s">
        <v>454</v>
      </c>
      <c r="UHI60" s="672" t="s">
        <v>453</v>
      </c>
      <c r="UHJ60" s="672" t="s">
        <v>454</v>
      </c>
      <c r="UHK60" s="672" t="s">
        <v>453</v>
      </c>
      <c r="UHL60" s="672" t="s">
        <v>454</v>
      </c>
      <c r="UHM60" s="672" t="s">
        <v>453</v>
      </c>
      <c r="UHN60" s="672" t="s">
        <v>454</v>
      </c>
      <c r="UHO60" s="672" t="s">
        <v>453</v>
      </c>
      <c r="UHP60" s="672" t="s">
        <v>454</v>
      </c>
      <c r="UHQ60" s="672" t="s">
        <v>453</v>
      </c>
      <c r="UHR60" s="672" t="s">
        <v>454</v>
      </c>
      <c r="UHS60" s="672" t="s">
        <v>453</v>
      </c>
      <c r="UHT60" s="672" t="s">
        <v>454</v>
      </c>
      <c r="UHU60" s="672" t="s">
        <v>453</v>
      </c>
      <c r="UHV60" s="672" t="s">
        <v>454</v>
      </c>
      <c r="UHW60" s="672" t="s">
        <v>453</v>
      </c>
      <c r="UHX60" s="672" t="s">
        <v>454</v>
      </c>
      <c r="UHY60" s="672" t="s">
        <v>453</v>
      </c>
      <c r="UHZ60" s="672" t="s">
        <v>454</v>
      </c>
      <c r="UIA60" s="672" t="s">
        <v>453</v>
      </c>
      <c r="UIB60" s="672" t="s">
        <v>454</v>
      </c>
      <c r="UIC60" s="672" t="s">
        <v>453</v>
      </c>
      <c r="UID60" s="672" t="s">
        <v>454</v>
      </c>
      <c r="UIE60" s="672" t="s">
        <v>453</v>
      </c>
      <c r="UIF60" s="672" t="s">
        <v>454</v>
      </c>
      <c r="UIG60" s="672" t="s">
        <v>453</v>
      </c>
      <c r="UIH60" s="672" t="s">
        <v>454</v>
      </c>
      <c r="UII60" s="672" t="s">
        <v>453</v>
      </c>
      <c r="UIJ60" s="672" t="s">
        <v>454</v>
      </c>
      <c r="UIK60" s="672" t="s">
        <v>453</v>
      </c>
      <c r="UIL60" s="672" t="s">
        <v>454</v>
      </c>
      <c r="UIM60" s="672" t="s">
        <v>453</v>
      </c>
      <c r="UIN60" s="672" t="s">
        <v>454</v>
      </c>
      <c r="UIO60" s="672" t="s">
        <v>453</v>
      </c>
      <c r="UIP60" s="672" t="s">
        <v>454</v>
      </c>
      <c r="UIQ60" s="672" t="s">
        <v>453</v>
      </c>
      <c r="UIR60" s="672" t="s">
        <v>454</v>
      </c>
      <c r="UIS60" s="672" t="s">
        <v>453</v>
      </c>
      <c r="UIT60" s="672" t="s">
        <v>454</v>
      </c>
      <c r="UIU60" s="672" t="s">
        <v>453</v>
      </c>
      <c r="UIV60" s="672" t="s">
        <v>454</v>
      </c>
      <c r="UIW60" s="672" t="s">
        <v>453</v>
      </c>
      <c r="UIX60" s="672" t="s">
        <v>454</v>
      </c>
      <c r="UIY60" s="672" t="s">
        <v>453</v>
      </c>
      <c r="UIZ60" s="672" t="s">
        <v>454</v>
      </c>
      <c r="UJA60" s="672" t="s">
        <v>453</v>
      </c>
      <c r="UJB60" s="672" t="s">
        <v>454</v>
      </c>
      <c r="UJC60" s="672" t="s">
        <v>453</v>
      </c>
      <c r="UJD60" s="672" t="s">
        <v>454</v>
      </c>
      <c r="UJE60" s="672" t="s">
        <v>453</v>
      </c>
      <c r="UJF60" s="672" t="s">
        <v>454</v>
      </c>
      <c r="UJG60" s="672" t="s">
        <v>453</v>
      </c>
      <c r="UJH60" s="672" t="s">
        <v>454</v>
      </c>
      <c r="UJI60" s="672" t="s">
        <v>453</v>
      </c>
      <c r="UJJ60" s="672" t="s">
        <v>454</v>
      </c>
      <c r="UJK60" s="672" t="s">
        <v>453</v>
      </c>
      <c r="UJL60" s="672" t="s">
        <v>454</v>
      </c>
      <c r="UJM60" s="672" t="s">
        <v>453</v>
      </c>
      <c r="UJN60" s="672" t="s">
        <v>454</v>
      </c>
      <c r="UJO60" s="672" t="s">
        <v>453</v>
      </c>
      <c r="UJP60" s="672" t="s">
        <v>454</v>
      </c>
      <c r="UJQ60" s="672" t="s">
        <v>453</v>
      </c>
      <c r="UJR60" s="672" t="s">
        <v>454</v>
      </c>
      <c r="UJS60" s="672" t="s">
        <v>453</v>
      </c>
      <c r="UJT60" s="672" t="s">
        <v>454</v>
      </c>
      <c r="UJU60" s="672" t="s">
        <v>453</v>
      </c>
      <c r="UJV60" s="672" t="s">
        <v>454</v>
      </c>
      <c r="UJW60" s="672" t="s">
        <v>453</v>
      </c>
      <c r="UJX60" s="672" t="s">
        <v>454</v>
      </c>
      <c r="UJY60" s="672" t="s">
        <v>453</v>
      </c>
      <c r="UJZ60" s="672" t="s">
        <v>454</v>
      </c>
      <c r="UKA60" s="672" t="s">
        <v>453</v>
      </c>
      <c r="UKB60" s="672" t="s">
        <v>454</v>
      </c>
      <c r="UKC60" s="672" t="s">
        <v>453</v>
      </c>
      <c r="UKD60" s="672" t="s">
        <v>454</v>
      </c>
      <c r="UKE60" s="672" t="s">
        <v>453</v>
      </c>
      <c r="UKF60" s="672" t="s">
        <v>454</v>
      </c>
      <c r="UKG60" s="672" t="s">
        <v>453</v>
      </c>
      <c r="UKH60" s="672" t="s">
        <v>454</v>
      </c>
      <c r="UKI60" s="672" t="s">
        <v>453</v>
      </c>
      <c r="UKJ60" s="672" t="s">
        <v>454</v>
      </c>
      <c r="UKK60" s="672" t="s">
        <v>453</v>
      </c>
      <c r="UKL60" s="672" t="s">
        <v>454</v>
      </c>
      <c r="UKM60" s="672" t="s">
        <v>453</v>
      </c>
      <c r="UKN60" s="672" t="s">
        <v>454</v>
      </c>
      <c r="UKO60" s="672" t="s">
        <v>453</v>
      </c>
      <c r="UKP60" s="672" t="s">
        <v>454</v>
      </c>
      <c r="UKQ60" s="672" t="s">
        <v>453</v>
      </c>
      <c r="UKR60" s="672" t="s">
        <v>454</v>
      </c>
      <c r="UKS60" s="672" t="s">
        <v>453</v>
      </c>
      <c r="UKT60" s="672" t="s">
        <v>454</v>
      </c>
      <c r="UKU60" s="672" t="s">
        <v>453</v>
      </c>
      <c r="UKV60" s="672" t="s">
        <v>454</v>
      </c>
      <c r="UKW60" s="672" t="s">
        <v>453</v>
      </c>
      <c r="UKX60" s="672" t="s">
        <v>454</v>
      </c>
      <c r="UKY60" s="672" t="s">
        <v>453</v>
      </c>
      <c r="UKZ60" s="672" t="s">
        <v>454</v>
      </c>
      <c r="ULA60" s="672" t="s">
        <v>453</v>
      </c>
      <c r="ULB60" s="672" t="s">
        <v>454</v>
      </c>
      <c r="ULC60" s="672" t="s">
        <v>453</v>
      </c>
      <c r="ULD60" s="672" t="s">
        <v>454</v>
      </c>
      <c r="ULE60" s="672" t="s">
        <v>453</v>
      </c>
      <c r="ULF60" s="672" t="s">
        <v>454</v>
      </c>
      <c r="ULG60" s="672" t="s">
        <v>453</v>
      </c>
      <c r="ULH60" s="672" t="s">
        <v>454</v>
      </c>
      <c r="ULI60" s="672" t="s">
        <v>453</v>
      </c>
      <c r="ULJ60" s="672" t="s">
        <v>454</v>
      </c>
      <c r="ULK60" s="672" t="s">
        <v>453</v>
      </c>
      <c r="ULL60" s="672" t="s">
        <v>454</v>
      </c>
      <c r="ULM60" s="672" t="s">
        <v>453</v>
      </c>
      <c r="ULN60" s="672" t="s">
        <v>454</v>
      </c>
      <c r="ULO60" s="672" t="s">
        <v>453</v>
      </c>
      <c r="ULP60" s="672" t="s">
        <v>454</v>
      </c>
      <c r="ULQ60" s="672" t="s">
        <v>453</v>
      </c>
      <c r="ULR60" s="672" t="s">
        <v>454</v>
      </c>
      <c r="ULS60" s="672" t="s">
        <v>453</v>
      </c>
      <c r="ULT60" s="672" t="s">
        <v>454</v>
      </c>
      <c r="ULU60" s="672" t="s">
        <v>453</v>
      </c>
      <c r="ULV60" s="672" t="s">
        <v>454</v>
      </c>
      <c r="ULW60" s="672" t="s">
        <v>453</v>
      </c>
      <c r="ULX60" s="672" t="s">
        <v>454</v>
      </c>
      <c r="ULY60" s="672" t="s">
        <v>453</v>
      </c>
      <c r="ULZ60" s="672" t="s">
        <v>454</v>
      </c>
      <c r="UMA60" s="672" t="s">
        <v>453</v>
      </c>
      <c r="UMB60" s="672" t="s">
        <v>454</v>
      </c>
      <c r="UMC60" s="672" t="s">
        <v>453</v>
      </c>
      <c r="UMD60" s="672" t="s">
        <v>454</v>
      </c>
      <c r="UME60" s="672" t="s">
        <v>453</v>
      </c>
      <c r="UMF60" s="672" t="s">
        <v>454</v>
      </c>
      <c r="UMG60" s="672" t="s">
        <v>453</v>
      </c>
      <c r="UMH60" s="672" t="s">
        <v>454</v>
      </c>
      <c r="UMI60" s="672" t="s">
        <v>453</v>
      </c>
      <c r="UMJ60" s="672" t="s">
        <v>454</v>
      </c>
      <c r="UMK60" s="672" t="s">
        <v>453</v>
      </c>
      <c r="UML60" s="672" t="s">
        <v>454</v>
      </c>
      <c r="UMM60" s="672" t="s">
        <v>453</v>
      </c>
      <c r="UMN60" s="672" t="s">
        <v>454</v>
      </c>
      <c r="UMO60" s="672" t="s">
        <v>453</v>
      </c>
      <c r="UMP60" s="672" t="s">
        <v>454</v>
      </c>
      <c r="UMQ60" s="672" t="s">
        <v>453</v>
      </c>
      <c r="UMR60" s="672" t="s">
        <v>454</v>
      </c>
      <c r="UMS60" s="672" t="s">
        <v>453</v>
      </c>
      <c r="UMT60" s="672" t="s">
        <v>454</v>
      </c>
      <c r="UMU60" s="672" t="s">
        <v>453</v>
      </c>
      <c r="UMV60" s="672" t="s">
        <v>454</v>
      </c>
      <c r="UMW60" s="672" t="s">
        <v>453</v>
      </c>
      <c r="UMX60" s="672" t="s">
        <v>454</v>
      </c>
      <c r="UMY60" s="672" t="s">
        <v>453</v>
      </c>
      <c r="UMZ60" s="672" t="s">
        <v>454</v>
      </c>
      <c r="UNA60" s="672" t="s">
        <v>453</v>
      </c>
      <c r="UNB60" s="672" t="s">
        <v>454</v>
      </c>
      <c r="UNC60" s="672" t="s">
        <v>453</v>
      </c>
      <c r="UND60" s="672" t="s">
        <v>454</v>
      </c>
      <c r="UNE60" s="672" t="s">
        <v>453</v>
      </c>
      <c r="UNF60" s="672" t="s">
        <v>454</v>
      </c>
      <c r="UNG60" s="672" t="s">
        <v>453</v>
      </c>
      <c r="UNH60" s="672" t="s">
        <v>454</v>
      </c>
      <c r="UNI60" s="672" t="s">
        <v>453</v>
      </c>
      <c r="UNJ60" s="672" t="s">
        <v>454</v>
      </c>
      <c r="UNK60" s="672" t="s">
        <v>453</v>
      </c>
      <c r="UNL60" s="672" t="s">
        <v>454</v>
      </c>
      <c r="UNM60" s="672" t="s">
        <v>453</v>
      </c>
      <c r="UNN60" s="672" t="s">
        <v>454</v>
      </c>
      <c r="UNO60" s="672" t="s">
        <v>453</v>
      </c>
      <c r="UNP60" s="672" t="s">
        <v>454</v>
      </c>
      <c r="UNQ60" s="672" t="s">
        <v>453</v>
      </c>
      <c r="UNR60" s="672" t="s">
        <v>454</v>
      </c>
      <c r="UNS60" s="672" t="s">
        <v>453</v>
      </c>
      <c r="UNT60" s="672" t="s">
        <v>454</v>
      </c>
      <c r="UNU60" s="672" t="s">
        <v>453</v>
      </c>
      <c r="UNV60" s="672" t="s">
        <v>454</v>
      </c>
      <c r="UNW60" s="672" t="s">
        <v>453</v>
      </c>
      <c r="UNX60" s="672" t="s">
        <v>454</v>
      </c>
      <c r="UNY60" s="672" t="s">
        <v>453</v>
      </c>
      <c r="UNZ60" s="672" t="s">
        <v>454</v>
      </c>
      <c r="UOA60" s="672" t="s">
        <v>453</v>
      </c>
      <c r="UOB60" s="672" t="s">
        <v>454</v>
      </c>
      <c r="UOC60" s="672" t="s">
        <v>453</v>
      </c>
      <c r="UOD60" s="672" t="s">
        <v>454</v>
      </c>
      <c r="UOE60" s="672" t="s">
        <v>453</v>
      </c>
      <c r="UOF60" s="672" t="s">
        <v>454</v>
      </c>
      <c r="UOG60" s="672" t="s">
        <v>453</v>
      </c>
      <c r="UOH60" s="672" t="s">
        <v>454</v>
      </c>
      <c r="UOI60" s="672" t="s">
        <v>453</v>
      </c>
      <c r="UOJ60" s="672" t="s">
        <v>454</v>
      </c>
      <c r="UOK60" s="672" t="s">
        <v>453</v>
      </c>
      <c r="UOL60" s="672" t="s">
        <v>454</v>
      </c>
      <c r="UOM60" s="672" t="s">
        <v>453</v>
      </c>
      <c r="UON60" s="672" t="s">
        <v>454</v>
      </c>
      <c r="UOO60" s="672" t="s">
        <v>453</v>
      </c>
      <c r="UOP60" s="672" t="s">
        <v>454</v>
      </c>
      <c r="UOQ60" s="672" t="s">
        <v>453</v>
      </c>
      <c r="UOR60" s="672" t="s">
        <v>454</v>
      </c>
      <c r="UOS60" s="672" t="s">
        <v>453</v>
      </c>
      <c r="UOT60" s="672" t="s">
        <v>454</v>
      </c>
      <c r="UOU60" s="672" t="s">
        <v>453</v>
      </c>
      <c r="UOV60" s="672" t="s">
        <v>454</v>
      </c>
      <c r="UOW60" s="672" t="s">
        <v>453</v>
      </c>
      <c r="UOX60" s="672" t="s">
        <v>454</v>
      </c>
      <c r="UOY60" s="672" t="s">
        <v>453</v>
      </c>
      <c r="UOZ60" s="672" t="s">
        <v>454</v>
      </c>
      <c r="UPA60" s="672" t="s">
        <v>453</v>
      </c>
      <c r="UPB60" s="672" t="s">
        <v>454</v>
      </c>
      <c r="UPC60" s="672" t="s">
        <v>453</v>
      </c>
      <c r="UPD60" s="672" t="s">
        <v>454</v>
      </c>
      <c r="UPE60" s="672" t="s">
        <v>453</v>
      </c>
      <c r="UPF60" s="672" t="s">
        <v>454</v>
      </c>
      <c r="UPG60" s="672" t="s">
        <v>453</v>
      </c>
      <c r="UPH60" s="672" t="s">
        <v>454</v>
      </c>
      <c r="UPI60" s="672" t="s">
        <v>453</v>
      </c>
      <c r="UPJ60" s="672" t="s">
        <v>454</v>
      </c>
      <c r="UPK60" s="672" t="s">
        <v>453</v>
      </c>
      <c r="UPL60" s="672" t="s">
        <v>454</v>
      </c>
      <c r="UPM60" s="672" t="s">
        <v>453</v>
      </c>
      <c r="UPN60" s="672" t="s">
        <v>454</v>
      </c>
      <c r="UPO60" s="672" t="s">
        <v>453</v>
      </c>
      <c r="UPP60" s="672" t="s">
        <v>454</v>
      </c>
      <c r="UPQ60" s="672" t="s">
        <v>453</v>
      </c>
      <c r="UPR60" s="672" t="s">
        <v>454</v>
      </c>
      <c r="UPS60" s="672" t="s">
        <v>453</v>
      </c>
      <c r="UPT60" s="672" t="s">
        <v>454</v>
      </c>
      <c r="UPU60" s="672" t="s">
        <v>453</v>
      </c>
      <c r="UPV60" s="672" t="s">
        <v>454</v>
      </c>
      <c r="UPW60" s="672" t="s">
        <v>453</v>
      </c>
      <c r="UPX60" s="672" t="s">
        <v>454</v>
      </c>
      <c r="UPY60" s="672" t="s">
        <v>453</v>
      </c>
      <c r="UPZ60" s="672" t="s">
        <v>454</v>
      </c>
      <c r="UQA60" s="672" t="s">
        <v>453</v>
      </c>
      <c r="UQB60" s="672" t="s">
        <v>454</v>
      </c>
      <c r="UQC60" s="672" t="s">
        <v>453</v>
      </c>
      <c r="UQD60" s="672" t="s">
        <v>454</v>
      </c>
      <c r="UQE60" s="672" t="s">
        <v>453</v>
      </c>
      <c r="UQF60" s="672" t="s">
        <v>454</v>
      </c>
      <c r="UQG60" s="672" t="s">
        <v>453</v>
      </c>
      <c r="UQH60" s="672" t="s">
        <v>454</v>
      </c>
      <c r="UQI60" s="672" t="s">
        <v>453</v>
      </c>
      <c r="UQJ60" s="672" t="s">
        <v>454</v>
      </c>
      <c r="UQK60" s="672" t="s">
        <v>453</v>
      </c>
      <c r="UQL60" s="672" t="s">
        <v>454</v>
      </c>
      <c r="UQM60" s="672" t="s">
        <v>453</v>
      </c>
      <c r="UQN60" s="672" t="s">
        <v>454</v>
      </c>
      <c r="UQO60" s="672" t="s">
        <v>453</v>
      </c>
      <c r="UQP60" s="672" t="s">
        <v>454</v>
      </c>
      <c r="UQQ60" s="672" t="s">
        <v>453</v>
      </c>
      <c r="UQR60" s="672" t="s">
        <v>454</v>
      </c>
      <c r="UQS60" s="672" t="s">
        <v>453</v>
      </c>
      <c r="UQT60" s="672" t="s">
        <v>454</v>
      </c>
      <c r="UQU60" s="672" t="s">
        <v>453</v>
      </c>
      <c r="UQV60" s="672" t="s">
        <v>454</v>
      </c>
      <c r="UQW60" s="672" t="s">
        <v>453</v>
      </c>
      <c r="UQX60" s="672" t="s">
        <v>454</v>
      </c>
      <c r="UQY60" s="672" t="s">
        <v>453</v>
      </c>
      <c r="UQZ60" s="672" t="s">
        <v>454</v>
      </c>
      <c r="URA60" s="672" t="s">
        <v>453</v>
      </c>
      <c r="URB60" s="672" t="s">
        <v>454</v>
      </c>
      <c r="URC60" s="672" t="s">
        <v>453</v>
      </c>
      <c r="URD60" s="672" t="s">
        <v>454</v>
      </c>
      <c r="URE60" s="672" t="s">
        <v>453</v>
      </c>
      <c r="URF60" s="672" t="s">
        <v>454</v>
      </c>
      <c r="URG60" s="672" t="s">
        <v>453</v>
      </c>
      <c r="URH60" s="672" t="s">
        <v>454</v>
      </c>
      <c r="URI60" s="672" t="s">
        <v>453</v>
      </c>
      <c r="URJ60" s="672" t="s">
        <v>454</v>
      </c>
      <c r="URK60" s="672" t="s">
        <v>453</v>
      </c>
      <c r="URL60" s="672" t="s">
        <v>454</v>
      </c>
      <c r="URM60" s="672" t="s">
        <v>453</v>
      </c>
      <c r="URN60" s="672" t="s">
        <v>454</v>
      </c>
      <c r="URO60" s="672" t="s">
        <v>453</v>
      </c>
      <c r="URP60" s="672" t="s">
        <v>454</v>
      </c>
      <c r="URQ60" s="672" t="s">
        <v>453</v>
      </c>
      <c r="URR60" s="672" t="s">
        <v>454</v>
      </c>
      <c r="URS60" s="672" t="s">
        <v>453</v>
      </c>
      <c r="URT60" s="672" t="s">
        <v>454</v>
      </c>
      <c r="URU60" s="672" t="s">
        <v>453</v>
      </c>
      <c r="URV60" s="672" t="s">
        <v>454</v>
      </c>
      <c r="URW60" s="672" t="s">
        <v>453</v>
      </c>
      <c r="URX60" s="672" t="s">
        <v>454</v>
      </c>
      <c r="URY60" s="672" t="s">
        <v>453</v>
      </c>
      <c r="URZ60" s="672" t="s">
        <v>454</v>
      </c>
      <c r="USA60" s="672" t="s">
        <v>453</v>
      </c>
      <c r="USB60" s="672" t="s">
        <v>454</v>
      </c>
      <c r="USC60" s="672" t="s">
        <v>453</v>
      </c>
      <c r="USD60" s="672" t="s">
        <v>454</v>
      </c>
      <c r="USE60" s="672" t="s">
        <v>453</v>
      </c>
      <c r="USF60" s="672" t="s">
        <v>454</v>
      </c>
      <c r="USG60" s="672" t="s">
        <v>453</v>
      </c>
      <c r="USH60" s="672" t="s">
        <v>454</v>
      </c>
      <c r="USI60" s="672" t="s">
        <v>453</v>
      </c>
      <c r="USJ60" s="672" t="s">
        <v>454</v>
      </c>
      <c r="USK60" s="672" t="s">
        <v>453</v>
      </c>
      <c r="USL60" s="672" t="s">
        <v>454</v>
      </c>
      <c r="USM60" s="672" t="s">
        <v>453</v>
      </c>
      <c r="USN60" s="672" t="s">
        <v>454</v>
      </c>
      <c r="USO60" s="672" t="s">
        <v>453</v>
      </c>
      <c r="USP60" s="672" t="s">
        <v>454</v>
      </c>
      <c r="USQ60" s="672" t="s">
        <v>453</v>
      </c>
      <c r="USR60" s="672" t="s">
        <v>454</v>
      </c>
      <c r="USS60" s="672" t="s">
        <v>453</v>
      </c>
      <c r="UST60" s="672" t="s">
        <v>454</v>
      </c>
      <c r="USU60" s="672" t="s">
        <v>453</v>
      </c>
      <c r="USV60" s="672" t="s">
        <v>454</v>
      </c>
      <c r="USW60" s="672" t="s">
        <v>453</v>
      </c>
      <c r="USX60" s="672" t="s">
        <v>454</v>
      </c>
      <c r="USY60" s="672" t="s">
        <v>453</v>
      </c>
      <c r="USZ60" s="672" t="s">
        <v>454</v>
      </c>
      <c r="UTA60" s="672" t="s">
        <v>453</v>
      </c>
      <c r="UTB60" s="672" t="s">
        <v>454</v>
      </c>
      <c r="UTC60" s="672" t="s">
        <v>453</v>
      </c>
      <c r="UTD60" s="672" t="s">
        <v>454</v>
      </c>
      <c r="UTE60" s="672" t="s">
        <v>453</v>
      </c>
      <c r="UTF60" s="672" t="s">
        <v>454</v>
      </c>
      <c r="UTG60" s="672" t="s">
        <v>453</v>
      </c>
      <c r="UTH60" s="672" t="s">
        <v>454</v>
      </c>
      <c r="UTI60" s="672" t="s">
        <v>453</v>
      </c>
      <c r="UTJ60" s="672" t="s">
        <v>454</v>
      </c>
      <c r="UTK60" s="672" t="s">
        <v>453</v>
      </c>
      <c r="UTL60" s="672" t="s">
        <v>454</v>
      </c>
      <c r="UTM60" s="672" t="s">
        <v>453</v>
      </c>
      <c r="UTN60" s="672" t="s">
        <v>454</v>
      </c>
      <c r="UTO60" s="672" t="s">
        <v>453</v>
      </c>
      <c r="UTP60" s="672" t="s">
        <v>454</v>
      </c>
      <c r="UTQ60" s="672" t="s">
        <v>453</v>
      </c>
      <c r="UTR60" s="672" t="s">
        <v>454</v>
      </c>
      <c r="UTS60" s="672" t="s">
        <v>453</v>
      </c>
      <c r="UTT60" s="672" t="s">
        <v>454</v>
      </c>
      <c r="UTU60" s="672" t="s">
        <v>453</v>
      </c>
      <c r="UTV60" s="672" t="s">
        <v>454</v>
      </c>
      <c r="UTW60" s="672" t="s">
        <v>453</v>
      </c>
      <c r="UTX60" s="672" t="s">
        <v>454</v>
      </c>
      <c r="UTY60" s="672" t="s">
        <v>453</v>
      </c>
      <c r="UTZ60" s="672" t="s">
        <v>454</v>
      </c>
      <c r="UUA60" s="672" t="s">
        <v>453</v>
      </c>
      <c r="UUB60" s="672" t="s">
        <v>454</v>
      </c>
      <c r="UUC60" s="672" t="s">
        <v>453</v>
      </c>
      <c r="UUD60" s="672" t="s">
        <v>454</v>
      </c>
      <c r="UUE60" s="672" t="s">
        <v>453</v>
      </c>
      <c r="UUF60" s="672" t="s">
        <v>454</v>
      </c>
      <c r="UUG60" s="672" t="s">
        <v>453</v>
      </c>
      <c r="UUH60" s="672" t="s">
        <v>454</v>
      </c>
      <c r="UUI60" s="672" t="s">
        <v>453</v>
      </c>
      <c r="UUJ60" s="672" t="s">
        <v>454</v>
      </c>
      <c r="UUK60" s="672" t="s">
        <v>453</v>
      </c>
      <c r="UUL60" s="672" t="s">
        <v>454</v>
      </c>
      <c r="UUM60" s="672" t="s">
        <v>453</v>
      </c>
      <c r="UUN60" s="672" t="s">
        <v>454</v>
      </c>
      <c r="UUO60" s="672" t="s">
        <v>453</v>
      </c>
      <c r="UUP60" s="672" t="s">
        <v>454</v>
      </c>
      <c r="UUQ60" s="672" t="s">
        <v>453</v>
      </c>
      <c r="UUR60" s="672" t="s">
        <v>454</v>
      </c>
      <c r="UUS60" s="672" t="s">
        <v>453</v>
      </c>
      <c r="UUT60" s="672" t="s">
        <v>454</v>
      </c>
      <c r="UUU60" s="672" t="s">
        <v>453</v>
      </c>
      <c r="UUV60" s="672" t="s">
        <v>454</v>
      </c>
      <c r="UUW60" s="672" t="s">
        <v>453</v>
      </c>
      <c r="UUX60" s="672" t="s">
        <v>454</v>
      </c>
      <c r="UUY60" s="672" t="s">
        <v>453</v>
      </c>
      <c r="UUZ60" s="672" t="s">
        <v>454</v>
      </c>
      <c r="UVA60" s="672" t="s">
        <v>453</v>
      </c>
      <c r="UVB60" s="672" t="s">
        <v>454</v>
      </c>
      <c r="UVC60" s="672" t="s">
        <v>453</v>
      </c>
      <c r="UVD60" s="672" t="s">
        <v>454</v>
      </c>
      <c r="UVE60" s="672" t="s">
        <v>453</v>
      </c>
      <c r="UVF60" s="672" t="s">
        <v>454</v>
      </c>
      <c r="UVG60" s="672" t="s">
        <v>453</v>
      </c>
      <c r="UVH60" s="672" t="s">
        <v>454</v>
      </c>
      <c r="UVI60" s="672" t="s">
        <v>453</v>
      </c>
      <c r="UVJ60" s="672" t="s">
        <v>454</v>
      </c>
      <c r="UVK60" s="672" t="s">
        <v>453</v>
      </c>
      <c r="UVL60" s="672" t="s">
        <v>454</v>
      </c>
      <c r="UVM60" s="672" t="s">
        <v>453</v>
      </c>
      <c r="UVN60" s="672" t="s">
        <v>454</v>
      </c>
      <c r="UVO60" s="672" t="s">
        <v>453</v>
      </c>
      <c r="UVP60" s="672" t="s">
        <v>454</v>
      </c>
      <c r="UVQ60" s="672" t="s">
        <v>453</v>
      </c>
      <c r="UVR60" s="672" t="s">
        <v>454</v>
      </c>
      <c r="UVS60" s="672" t="s">
        <v>453</v>
      </c>
      <c r="UVT60" s="672" t="s">
        <v>454</v>
      </c>
      <c r="UVU60" s="672" t="s">
        <v>453</v>
      </c>
      <c r="UVV60" s="672" t="s">
        <v>454</v>
      </c>
      <c r="UVW60" s="672" t="s">
        <v>453</v>
      </c>
      <c r="UVX60" s="672" t="s">
        <v>454</v>
      </c>
      <c r="UVY60" s="672" t="s">
        <v>453</v>
      </c>
      <c r="UVZ60" s="672" t="s">
        <v>454</v>
      </c>
      <c r="UWA60" s="672" t="s">
        <v>453</v>
      </c>
      <c r="UWB60" s="672" t="s">
        <v>454</v>
      </c>
      <c r="UWC60" s="672" t="s">
        <v>453</v>
      </c>
      <c r="UWD60" s="672" t="s">
        <v>454</v>
      </c>
      <c r="UWE60" s="672" t="s">
        <v>453</v>
      </c>
      <c r="UWF60" s="672" t="s">
        <v>454</v>
      </c>
      <c r="UWG60" s="672" t="s">
        <v>453</v>
      </c>
      <c r="UWH60" s="672" t="s">
        <v>454</v>
      </c>
      <c r="UWI60" s="672" t="s">
        <v>453</v>
      </c>
      <c r="UWJ60" s="672" t="s">
        <v>454</v>
      </c>
      <c r="UWK60" s="672" t="s">
        <v>453</v>
      </c>
      <c r="UWL60" s="672" t="s">
        <v>454</v>
      </c>
      <c r="UWM60" s="672" t="s">
        <v>453</v>
      </c>
      <c r="UWN60" s="672" t="s">
        <v>454</v>
      </c>
      <c r="UWO60" s="672" t="s">
        <v>453</v>
      </c>
      <c r="UWP60" s="672" t="s">
        <v>454</v>
      </c>
      <c r="UWQ60" s="672" t="s">
        <v>453</v>
      </c>
      <c r="UWR60" s="672" t="s">
        <v>454</v>
      </c>
      <c r="UWS60" s="672" t="s">
        <v>453</v>
      </c>
      <c r="UWT60" s="672" t="s">
        <v>454</v>
      </c>
      <c r="UWU60" s="672" t="s">
        <v>453</v>
      </c>
      <c r="UWV60" s="672" t="s">
        <v>454</v>
      </c>
      <c r="UWW60" s="672" t="s">
        <v>453</v>
      </c>
      <c r="UWX60" s="672" t="s">
        <v>454</v>
      </c>
      <c r="UWY60" s="672" t="s">
        <v>453</v>
      </c>
      <c r="UWZ60" s="672" t="s">
        <v>454</v>
      </c>
      <c r="UXA60" s="672" t="s">
        <v>453</v>
      </c>
      <c r="UXB60" s="672" t="s">
        <v>454</v>
      </c>
      <c r="UXC60" s="672" t="s">
        <v>453</v>
      </c>
      <c r="UXD60" s="672" t="s">
        <v>454</v>
      </c>
      <c r="UXE60" s="672" t="s">
        <v>453</v>
      </c>
      <c r="UXF60" s="672" t="s">
        <v>454</v>
      </c>
      <c r="UXG60" s="672" t="s">
        <v>453</v>
      </c>
      <c r="UXH60" s="672" t="s">
        <v>454</v>
      </c>
      <c r="UXI60" s="672" t="s">
        <v>453</v>
      </c>
      <c r="UXJ60" s="672" t="s">
        <v>454</v>
      </c>
      <c r="UXK60" s="672" t="s">
        <v>453</v>
      </c>
      <c r="UXL60" s="672" t="s">
        <v>454</v>
      </c>
      <c r="UXM60" s="672" t="s">
        <v>453</v>
      </c>
      <c r="UXN60" s="672" t="s">
        <v>454</v>
      </c>
      <c r="UXO60" s="672" t="s">
        <v>453</v>
      </c>
      <c r="UXP60" s="672" t="s">
        <v>454</v>
      </c>
      <c r="UXQ60" s="672" t="s">
        <v>453</v>
      </c>
      <c r="UXR60" s="672" t="s">
        <v>454</v>
      </c>
      <c r="UXS60" s="672" t="s">
        <v>453</v>
      </c>
      <c r="UXT60" s="672" t="s">
        <v>454</v>
      </c>
      <c r="UXU60" s="672" t="s">
        <v>453</v>
      </c>
      <c r="UXV60" s="672" t="s">
        <v>454</v>
      </c>
      <c r="UXW60" s="672" t="s">
        <v>453</v>
      </c>
      <c r="UXX60" s="672" t="s">
        <v>454</v>
      </c>
      <c r="UXY60" s="672" t="s">
        <v>453</v>
      </c>
      <c r="UXZ60" s="672" t="s">
        <v>454</v>
      </c>
      <c r="UYA60" s="672" t="s">
        <v>453</v>
      </c>
      <c r="UYB60" s="672" t="s">
        <v>454</v>
      </c>
      <c r="UYC60" s="672" t="s">
        <v>453</v>
      </c>
      <c r="UYD60" s="672" t="s">
        <v>454</v>
      </c>
      <c r="UYE60" s="672" t="s">
        <v>453</v>
      </c>
      <c r="UYF60" s="672" t="s">
        <v>454</v>
      </c>
      <c r="UYG60" s="672" t="s">
        <v>453</v>
      </c>
      <c r="UYH60" s="672" t="s">
        <v>454</v>
      </c>
      <c r="UYI60" s="672" t="s">
        <v>453</v>
      </c>
      <c r="UYJ60" s="672" t="s">
        <v>454</v>
      </c>
      <c r="UYK60" s="672" t="s">
        <v>453</v>
      </c>
      <c r="UYL60" s="672" t="s">
        <v>454</v>
      </c>
      <c r="UYM60" s="672" t="s">
        <v>453</v>
      </c>
      <c r="UYN60" s="672" t="s">
        <v>454</v>
      </c>
      <c r="UYO60" s="672" t="s">
        <v>453</v>
      </c>
      <c r="UYP60" s="672" t="s">
        <v>454</v>
      </c>
      <c r="UYQ60" s="672" t="s">
        <v>453</v>
      </c>
      <c r="UYR60" s="672" t="s">
        <v>454</v>
      </c>
      <c r="UYS60" s="672" t="s">
        <v>453</v>
      </c>
      <c r="UYT60" s="672" t="s">
        <v>454</v>
      </c>
      <c r="UYU60" s="672" t="s">
        <v>453</v>
      </c>
      <c r="UYV60" s="672" t="s">
        <v>454</v>
      </c>
      <c r="UYW60" s="672" t="s">
        <v>453</v>
      </c>
      <c r="UYX60" s="672" t="s">
        <v>454</v>
      </c>
      <c r="UYY60" s="672" t="s">
        <v>453</v>
      </c>
      <c r="UYZ60" s="672" t="s">
        <v>454</v>
      </c>
      <c r="UZA60" s="672" t="s">
        <v>453</v>
      </c>
      <c r="UZB60" s="672" t="s">
        <v>454</v>
      </c>
      <c r="UZC60" s="672" t="s">
        <v>453</v>
      </c>
      <c r="UZD60" s="672" t="s">
        <v>454</v>
      </c>
      <c r="UZE60" s="672" t="s">
        <v>453</v>
      </c>
      <c r="UZF60" s="672" t="s">
        <v>454</v>
      </c>
      <c r="UZG60" s="672" t="s">
        <v>453</v>
      </c>
      <c r="UZH60" s="672" t="s">
        <v>454</v>
      </c>
      <c r="UZI60" s="672" t="s">
        <v>453</v>
      </c>
      <c r="UZJ60" s="672" t="s">
        <v>454</v>
      </c>
      <c r="UZK60" s="672" t="s">
        <v>453</v>
      </c>
      <c r="UZL60" s="672" t="s">
        <v>454</v>
      </c>
      <c r="UZM60" s="672" t="s">
        <v>453</v>
      </c>
      <c r="UZN60" s="672" t="s">
        <v>454</v>
      </c>
      <c r="UZO60" s="672" t="s">
        <v>453</v>
      </c>
      <c r="UZP60" s="672" t="s">
        <v>454</v>
      </c>
      <c r="UZQ60" s="672" t="s">
        <v>453</v>
      </c>
      <c r="UZR60" s="672" t="s">
        <v>454</v>
      </c>
      <c r="UZS60" s="672" t="s">
        <v>453</v>
      </c>
      <c r="UZT60" s="672" t="s">
        <v>454</v>
      </c>
      <c r="UZU60" s="672" t="s">
        <v>453</v>
      </c>
      <c r="UZV60" s="672" t="s">
        <v>454</v>
      </c>
      <c r="UZW60" s="672" t="s">
        <v>453</v>
      </c>
      <c r="UZX60" s="672" t="s">
        <v>454</v>
      </c>
      <c r="UZY60" s="672" t="s">
        <v>453</v>
      </c>
      <c r="UZZ60" s="672" t="s">
        <v>454</v>
      </c>
      <c r="VAA60" s="672" t="s">
        <v>453</v>
      </c>
      <c r="VAB60" s="672" t="s">
        <v>454</v>
      </c>
      <c r="VAC60" s="672" t="s">
        <v>453</v>
      </c>
      <c r="VAD60" s="672" t="s">
        <v>454</v>
      </c>
      <c r="VAE60" s="672" t="s">
        <v>453</v>
      </c>
      <c r="VAF60" s="672" t="s">
        <v>454</v>
      </c>
      <c r="VAG60" s="672" t="s">
        <v>453</v>
      </c>
      <c r="VAH60" s="672" t="s">
        <v>454</v>
      </c>
      <c r="VAI60" s="672" t="s">
        <v>453</v>
      </c>
      <c r="VAJ60" s="672" t="s">
        <v>454</v>
      </c>
      <c r="VAK60" s="672" t="s">
        <v>453</v>
      </c>
      <c r="VAL60" s="672" t="s">
        <v>454</v>
      </c>
      <c r="VAM60" s="672" t="s">
        <v>453</v>
      </c>
      <c r="VAN60" s="672" t="s">
        <v>454</v>
      </c>
      <c r="VAO60" s="672" t="s">
        <v>453</v>
      </c>
      <c r="VAP60" s="672" t="s">
        <v>454</v>
      </c>
      <c r="VAQ60" s="672" t="s">
        <v>453</v>
      </c>
      <c r="VAR60" s="672" t="s">
        <v>454</v>
      </c>
      <c r="VAS60" s="672" t="s">
        <v>453</v>
      </c>
      <c r="VAT60" s="672" t="s">
        <v>454</v>
      </c>
      <c r="VAU60" s="672" t="s">
        <v>453</v>
      </c>
      <c r="VAV60" s="672" t="s">
        <v>454</v>
      </c>
      <c r="VAW60" s="672" t="s">
        <v>453</v>
      </c>
      <c r="VAX60" s="672" t="s">
        <v>454</v>
      </c>
      <c r="VAY60" s="672" t="s">
        <v>453</v>
      </c>
      <c r="VAZ60" s="672" t="s">
        <v>454</v>
      </c>
      <c r="VBA60" s="672" t="s">
        <v>453</v>
      </c>
      <c r="VBB60" s="672" t="s">
        <v>454</v>
      </c>
      <c r="VBC60" s="672" t="s">
        <v>453</v>
      </c>
      <c r="VBD60" s="672" t="s">
        <v>454</v>
      </c>
      <c r="VBE60" s="672" t="s">
        <v>453</v>
      </c>
      <c r="VBF60" s="672" t="s">
        <v>454</v>
      </c>
      <c r="VBG60" s="672" t="s">
        <v>453</v>
      </c>
      <c r="VBH60" s="672" t="s">
        <v>454</v>
      </c>
      <c r="VBI60" s="672" t="s">
        <v>453</v>
      </c>
      <c r="VBJ60" s="672" t="s">
        <v>454</v>
      </c>
      <c r="VBK60" s="672" t="s">
        <v>453</v>
      </c>
      <c r="VBL60" s="672" t="s">
        <v>454</v>
      </c>
      <c r="VBM60" s="672" t="s">
        <v>453</v>
      </c>
      <c r="VBN60" s="672" t="s">
        <v>454</v>
      </c>
      <c r="VBO60" s="672" t="s">
        <v>453</v>
      </c>
      <c r="VBP60" s="672" t="s">
        <v>454</v>
      </c>
      <c r="VBQ60" s="672" t="s">
        <v>453</v>
      </c>
      <c r="VBR60" s="672" t="s">
        <v>454</v>
      </c>
      <c r="VBS60" s="672" t="s">
        <v>453</v>
      </c>
      <c r="VBT60" s="672" t="s">
        <v>454</v>
      </c>
      <c r="VBU60" s="672" t="s">
        <v>453</v>
      </c>
      <c r="VBV60" s="672" t="s">
        <v>454</v>
      </c>
      <c r="VBW60" s="672" t="s">
        <v>453</v>
      </c>
      <c r="VBX60" s="672" t="s">
        <v>454</v>
      </c>
      <c r="VBY60" s="672" t="s">
        <v>453</v>
      </c>
      <c r="VBZ60" s="672" t="s">
        <v>454</v>
      </c>
      <c r="VCA60" s="672" t="s">
        <v>453</v>
      </c>
      <c r="VCB60" s="672" t="s">
        <v>454</v>
      </c>
      <c r="VCC60" s="672" t="s">
        <v>453</v>
      </c>
      <c r="VCD60" s="672" t="s">
        <v>454</v>
      </c>
      <c r="VCE60" s="672" t="s">
        <v>453</v>
      </c>
      <c r="VCF60" s="672" t="s">
        <v>454</v>
      </c>
      <c r="VCG60" s="672" t="s">
        <v>453</v>
      </c>
      <c r="VCH60" s="672" t="s">
        <v>454</v>
      </c>
      <c r="VCI60" s="672" t="s">
        <v>453</v>
      </c>
      <c r="VCJ60" s="672" t="s">
        <v>454</v>
      </c>
      <c r="VCK60" s="672" t="s">
        <v>453</v>
      </c>
      <c r="VCL60" s="672" t="s">
        <v>454</v>
      </c>
      <c r="VCM60" s="672" t="s">
        <v>453</v>
      </c>
      <c r="VCN60" s="672" t="s">
        <v>454</v>
      </c>
      <c r="VCO60" s="672" t="s">
        <v>453</v>
      </c>
      <c r="VCP60" s="672" t="s">
        <v>454</v>
      </c>
      <c r="VCQ60" s="672" t="s">
        <v>453</v>
      </c>
      <c r="VCR60" s="672" t="s">
        <v>454</v>
      </c>
      <c r="VCS60" s="672" t="s">
        <v>453</v>
      </c>
      <c r="VCT60" s="672" t="s">
        <v>454</v>
      </c>
      <c r="VCU60" s="672" t="s">
        <v>453</v>
      </c>
      <c r="VCV60" s="672" t="s">
        <v>454</v>
      </c>
      <c r="VCW60" s="672" t="s">
        <v>453</v>
      </c>
      <c r="VCX60" s="672" t="s">
        <v>454</v>
      </c>
      <c r="VCY60" s="672" t="s">
        <v>453</v>
      </c>
      <c r="VCZ60" s="672" t="s">
        <v>454</v>
      </c>
      <c r="VDA60" s="672" t="s">
        <v>453</v>
      </c>
      <c r="VDB60" s="672" t="s">
        <v>454</v>
      </c>
      <c r="VDC60" s="672" t="s">
        <v>453</v>
      </c>
      <c r="VDD60" s="672" t="s">
        <v>454</v>
      </c>
      <c r="VDE60" s="672" t="s">
        <v>453</v>
      </c>
      <c r="VDF60" s="672" t="s">
        <v>454</v>
      </c>
      <c r="VDG60" s="672" t="s">
        <v>453</v>
      </c>
      <c r="VDH60" s="672" t="s">
        <v>454</v>
      </c>
      <c r="VDI60" s="672" t="s">
        <v>453</v>
      </c>
      <c r="VDJ60" s="672" t="s">
        <v>454</v>
      </c>
      <c r="VDK60" s="672" t="s">
        <v>453</v>
      </c>
      <c r="VDL60" s="672" t="s">
        <v>454</v>
      </c>
      <c r="VDM60" s="672" t="s">
        <v>453</v>
      </c>
      <c r="VDN60" s="672" t="s">
        <v>454</v>
      </c>
      <c r="VDO60" s="672" t="s">
        <v>453</v>
      </c>
      <c r="VDP60" s="672" t="s">
        <v>454</v>
      </c>
      <c r="VDQ60" s="672" t="s">
        <v>453</v>
      </c>
      <c r="VDR60" s="672" t="s">
        <v>454</v>
      </c>
      <c r="VDS60" s="672" t="s">
        <v>453</v>
      </c>
      <c r="VDT60" s="672" t="s">
        <v>454</v>
      </c>
      <c r="VDU60" s="672" t="s">
        <v>453</v>
      </c>
      <c r="VDV60" s="672" t="s">
        <v>454</v>
      </c>
      <c r="VDW60" s="672" t="s">
        <v>453</v>
      </c>
      <c r="VDX60" s="672" t="s">
        <v>454</v>
      </c>
      <c r="VDY60" s="672" t="s">
        <v>453</v>
      </c>
      <c r="VDZ60" s="672" t="s">
        <v>454</v>
      </c>
      <c r="VEA60" s="672" t="s">
        <v>453</v>
      </c>
      <c r="VEB60" s="672" t="s">
        <v>454</v>
      </c>
      <c r="VEC60" s="672" t="s">
        <v>453</v>
      </c>
      <c r="VED60" s="672" t="s">
        <v>454</v>
      </c>
      <c r="VEE60" s="672" t="s">
        <v>453</v>
      </c>
      <c r="VEF60" s="672" t="s">
        <v>454</v>
      </c>
      <c r="VEG60" s="672" t="s">
        <v>453</v>
      </c>
      <c r="VEH60" s="672" t="s">
        <v>454</v>
      </c>
      <c r="VEI60" s="672" t="s">
        <v>453</v>
      </c>
      <c r="VEJ60" s="672" t="s">
        <v>454</v>
      </c>
      <c r="VEK60" s="672" t="s">
        <v>453</v>
      </c>
      <c r="VEL60" s="672" t="s">
        <v>454</v>
      </c>
      <c r="VEM60" s="672" t="s">
        <v>453</v>
      </c>
      <c r="VEN60" s="672" t="s">
        <v>454</v>
      </c>
      <c r="VEO60" s="672" t="s">
        <v>453</v>
      </c>
      <c r="VEP60" s="672" t="s">
        <v>454</v>
      </c>
      <c r="VEQ60" s="672" t="s">
        <v>453</v>
      </c>
      <c r="VER60" s="672" t="s">
        <v>454</v>
      </c>
      <c r="VES60" s="672" t="s">
        <v>453</v>
      </c>
      <c r="VET60" s="672" t="s">
        <v>454</v>
      </c>
      <c r="VEU60" s="672" t="s">
        <v>453</v>
      </c>
      <c r="VEV60" s="672" t="s">
        <v>454</v>
      </c>
      <c r="VEW60" s="672" t="s">
        <v>453</v>
      </c>
      <c r="VEX60" s="672" t="s">
        <v>454</v>
      </c>
      <c r="VEY60" s="672" t="s">
        <v>453</v>
      </c>
      <c r="VEZ60" s="672" t="s">
        <v>454</v>
      </c>
      <c r="VFA60" s="672" t="s">
        <v>453</v>
      </c>
      <c r="VFB60" s="672" t="s">
        <v>454</v>
      </c>
      <c r="VFC60" s="672" t="s">
        <v>453</v>
      </c>
      <c r="VFD60" s="672" t="s">
        <v>454</v>
      </c>
      <c r="VFE60" s="672" t="s">
        <v>453</v>
      </c>
      <c r="VFF60" s="672" t="s">
        <v>454</v>
      </c>
      <c r="VFG60" s="672" t="s">
        <v>453</v>
      </c>
      <c r="VFH60" s="672" t="s">
        <v>454</v>
      </c>
      <c r="VFI60" s="672" t="s">
        <v>453</v>
      </c>
      <c r="VFJ60" s="672" t="s">
        <v>454</v>
      </c>
      <c r="VFK60" s="672" t="s">
        <v>453</v>
      </c>
      <c r="VFL60" s="672" t="s">
        <v>454</v>
      </c>
      <c r="VFM60" s="672" t="s">
        <v>453</v>
      </c>
      <c r="VFN60" s="672" t="s">
        <v>454</v>
      </c>
      <c r="VFO60" s="672" t="s">
        <v>453</v>
      </c>
      <c r="VFP60" s="672" t="s">
        <v>454</v>
      </c>
      <c r="VFQ60" s="672" t="s">
        <v>453</v>
      </c>
      <c r="VFR60" s="672" t="s">
        <v>454</v>
      </c>
      <c r="VFS60" s="672" t="s">
        <v>453</v>
      </c>
      <c r="VFT60" s="672" t="s">
        <v>454</v>
      </c>
      <c r="VFU60" s="672" t="s">
        <v>453</v>
      </c>
      <c r="VFV60" s="672" t="s">
        <v>454</v>
      </c>
      <c r="VFW60" s="672" t="s">
        <v>453</v>
      </c>
      <c r="VFX60" s="672" t="s">
        <v>454</v>
      </c>
      <c r="VFY60" s="672" t="s">
        <v>453</v>
      </c>
      <c r="VFZ60" s="672" t="s">
        <v>454</v>
      </c>
      <c r="VGA60" s="672" t="s">
        <v>453</v>
      </c>
      <c r="VGB60" s="672" t="s">
        <v>454</v>
      </c>
      <c r="VGC60" s="672" t="s">
        <v>453</v>
      </c>
      <c r="VGD60" s="672" t="s">
        <v>454</v>
      </c>
      <c r="VGE60" s="672" t="s">
        <v>453</v>
      </c>
      <c r="VGF60" s="672" t="s">
        <v>454</v>
      </c>
      <c r="VGG60" s="672" t="s">
        <v>453</v>
      </c>
      <c r="VGH60" s="672" t="s">
        <v>454</v>
      </c>
      <c r="VGI60" s="672" t="s">
        <v>453</v>
      </c>
      <c r="VGJ60" s="672" t="s">
        <v>454</v>
      </c>
      <c r="VGK60" s="672" t="s">
        <v>453</v>
      </c>
      <c r="VGL60" s="672" t="s">
        <v>454</v>
      </c>
      <c r="VGM60" s="672" t="s">
        <v>453</v>
      </c>
      <c r="VGN60" s="672" t="s">
        <v>454</v>
      </c>
      <c r="VGO60" s="672" t="s">
        <v>453</v>
      </c>
      <c r="VGP60" s="672" t="s">
        <v>454</v>
      </c>
      <c r="VGQ60" s="672" t="s">
        <v>453</v>
      </c>
      <c r="VGR60" s="672" t="s">
        <v>454</v>
      </c>
      <c r="VGS60" s="672" t="s">
        <v>453</v>
      </c>
      <c r="VGT60" s="672" t="s">
        <v>454</v>
      </c>
      <c r="VGU60" s="672" t="s">
        <v>453</v>
      </c>
      <c r="VGV60" s="672" t="s">
        <v>454</v>
      </c>
      <c r="VGW60" s="672" t="s">
        <v>453</v>
      </c>
      <c r="VGX60" s="672" t="s">
        <v>454</v>
      </c>
      <c r="VGY60" s="672" t="s">
        <v>453</v>
      </c>
      <c r="VGZ60" s="672" t="s">
        <v>454</v>
      </c>
      <c r="VHA60" s="672" t="s">
        <v>453</v>
      </c>
      <c r="VHB60" s="672" t="s">
        <v>454</v>
      </c>
      <c r="VHC60" s="672" t="s">
        <v>453</v>
      </c>
      <c r="VHD60" s="672" t="s">
        <v>454</v>
      </c>
      <c r="VHE60" s="672" t="s">
        <v>453</v>
      </c>
      <c r="VHF60" s="672" t="s">
        <v>454</v>
      </c>
      <c r="VHG60" s="672" t="s">
        <v>453</v>
      </c>
      <c r="VHH60" s="672" t="s">
        <v>454</v>
      </c>
      <c r="VHI60" s="672" t="s">
        <v>453</v>
      </c>
      <c r="VHJ60" s="672" t="s">
        <v>454</v>
      </c>
      <c r="VHK60" s="672" t="s">
        <v>453</v>
      </c>
      <c r="VHL60" s="672" t="s">
        <v>454</v>
      </c>
      <c r="VHM60" s="672" t="s">
        <v>453</v>
      </c>
      <c r="VHN60" s="672" t="s">
        <v>454</v>
      </c>
      <c r="VHO60" s="672" t="s">
        <v>453</v>
      </c>
      <c r="VHP60" s="672" t="s">
        <v>454</v>
      </c>
      <c r="VHQ60" s="672" t="s">
        <v>453</v>
      </c>
      <c r="VHR60" s="672" t="s">
        <v>454</v>
      </c>
      <c r="VHS60" s="672" t="s">
        <v>453</v>
      </c>
      <c r="VHT60" s="672" t="s">
        <v>454</v>
      </c>
      <c r="VHU60" s="672" t="s">
        <v>453</v>
      </c>
      <c r="VHV60" s="672" t="s">
        <v>454</v>
      </c>
      <c r="VHW60" s="672" t="s">
        <v>453</v>
      </c>
      <c r="VHX60" s="672" t="s">
        <v>454</v>
      </c>
      <c r="VHY60" s="672" t="s">
        <v>453</v>
      </c>
      <c r="VHZ60" s="672" t="s">
        <v>454</v>
      </c>
      <c r="VIA60" s="672" t="s">
        <v>453</v>
      </c>
      <c r="VIB60" s="672" t="s">
        <v>454</v>
      </c>
      <c r="VIC60" s="672" t="s">
        <v>453</v>
      </c>
      <c r="VID60" s="672" t="s">
        <v>454</v>
      </c>
      <c r="VIE60" s="672" t="s">
        <v>453</v>
      </c>
      <c r="VIF60" s="672" t="s">
        <v>454</v>
      </c>
      <c r="VIG60" s="672" t="s">
        <v>453</v>
      </c>
      <c r="VIH60" s="672" t="s">
        <v>454</v>
      </c>
      <c r="VII60" s="672" t="s">
        <v>453</v>
      </c>
      <c r="VIJ60" s="672" t="s">
        <v>454</v>
      </c>
      <c r="VIK60" s="672" t="s">
        <v>453</v>
      </c>
      <c r="VIL60" s="672" t="s">
        <v>454</v>
      </c>
      <c r="VIM60" s="672" t="s">
        <v>453</v>
      </c>
      <c r="VIN60" s="672" t="s">
        <v>454</v>
      </c>
      <c r="VIO60" s="672" t="s">
        <v>453</v>
      </c>
      <c r="VIP60" s="672" t="s">
        <v>454</v>
      </c>
      <c r="VIQ60" s="672" t="s">
        <v>453</v>
      </c>
      <c r="VIR60" s="672" t="s">
        <v>454</v>
      </c>
      <c r="VIS60" s="672" t="s">
        <v>453</v>
      </c>
      <c r="VIT60" s="672" t="s">
        <v>454</v>
      </c>
      <c r="VIU60" s="672" t="s">
        <v>453</v>
      </c>
      <c r="VIV60" s="672" t="s">
        <v>454</v>
      </c>
      <c r="VIW60" s="672" t="s">
        <v>453</v>
      </c>
      <c r="VIX60" s="672" t="s">
        <v>454</v>
      </c>
      <c r="VIY60" s="672" t="s">
        <v>453</v>
      </c>
      <c r="VIZ60" s="672" t="s">
        <v>454</v>
      </c>
      <c r="VJA60" s="672" t="s">
        <v>453</v>
      </c>
      <c r="VJB60" s="672" t="s">
        <v>454</v>
      </c>
      <c r="VJC60" s="672" t="s">
        <v>453</v>
      </c>
      <c r="VJD60" s="672" t="s">
        <v>454</v>
      </c>
      <c r="VJE60" s="672" t="s">
        <v>453</v>
      </c>
      <c r="VJF60" s="672" t="s">
        <v>454</v>
      </c>
      <c r="VJG60" s="672" t="s">
        <v>453</v>
      </c>
      <c r="VJH60" s="672" t="s">
        <v>454</v>
      </c>
      <c r="VJI60" s="672" t="s">
        <v>453</v>
      </c>
      <c r="VJJ60" s="672" t="s">
        <v>454</v>
      </c>
      <c r="VJK60" s="672" t="s">
        <v>453</v>
      </c>
      <c r="VJL60" s="672" t="s">
        <v>454</v>
      </c>
      <c r="VJM60" s="672" t="s">
        <v>453</v>
      </c>
      <c r="VJN60" s="672" t="s">
        <v>454</v>
      </c>
      <c r="VJO60" s="672" t="s">
        <v>453</v>
      </c>
      <c r="VJP60" s="672" t="s">
        <v>454</v>
      </c>
      <c r="VJQ60" s="672" t="s">
        <v>453</v>
      </c>
      <c r="VJR60" s="672" t="s">
        <v>454</v>
      </c>
      <c r="VJS60" s="672" t="s">
        <v>453</v>
      </c>
      <c r="VJT60" s="672" t="s">
        <v>454</v>
      </c>
      <c r="VJU60" s="672" t="s">
        <v>453</v>
      </c>
      <c r="VJV60" s="672" t="s">
        <v>454</v>
      </c>
      <c r="VJW60" s="672" t="s">
        <v>453</v>
      </c>
      <c r="VJX60" s="672" t="s">
        <v>454</v>
      </c>
      <c r="VJY60" s="672" t="s">
        <v>453</v>
      </c>
      <c r="VJZ60" s="672" t="s">
        <v>454</v>
      </c>
      <c r="VKA60" s="672" t="s">
        <v>453</v>
      </c>
      <c r="VKB60" s="672" t="s">
        <v>454</v>
      </c>
      <c r="VKC60" s="672" t="s">
        <v>453</v>
      </c>
      <c r="VKD60" s="672" t="s">
        <v>454</v>
      </c>
      <c r="VKE60" s="672" t="s">
        <v>453</v>
      </c>
      <c r="VKF60" s="672" t="s">
        <v>454</v>
      </c>
      <c r="VKG60" s="672" t="s">
        <v>453</v>
      </c>
      <c r="VKH60" s="672" t="s">
        <v>454</v>
      </c>
      <c r="VKI60" s="672" t="s">
        <v>453</v>
      </c>
      <c r="VKJ60" s="672" t="s">
        <v>454</v>
      </c>
      <c r="VKK60" s="672" t="s">
        <v>453</v>
      </c>
      <c r="VKL60" s="672" t="s">
        <v>454</v>
      </c>
      <c r="VKM60" s="672" t="s">
        <v>453</v>
      </c>
      <c r="VKN60" s="672" t="s">
        <v>454</v>
      </c>
      <c r="VKO60" s="672" t="s">
        <v>453</v>
      </c>
      <c r="VKP60" s="672" t="s">
        <v>454</v>
      </c>
      <c r="VKQ60" s="672" t="s">
        <v>453</v>
      </c>
      <c r="VKR60" s="672" t="s">
        <v>454</v>
      </c>
      <c r="VKS60" s="672" t="s">
        <v>453</v>
      </c>
      <c r="VKT60" s="672" t="s">
        <v>454</v>
      </c>
      <c r="VKU60" s="672" t="s">
        <v>453</v>
      </c>
      <c r="VKV60" s="672" t="s">
        <v>454</v>
      </c>
      <c r="VKW60" s="672" t="s">
        <v>453</v>
      </c>
      <c r="VKX60" s="672" t="s">
        <v>454</v>
      </c>
      <c r="VKY60" s="672" t="s">
        <v>453</v>
      </c>
      <c r="VKZ60" s="672" t="s">
        <v>454</v>
      </c>
      <c r="VLA60" s="672" t="s">
        <v>453</v>
      </c>
      <c r="VLB60" s="672" t="s">
        <v>454</v>
      </c>
      <c r="VLC60" s="672" t="s">
        <v>453</v>
      </c>
      <c r="VLD60" s="672" t="s">
        <v>454</v>
      </c>
      <c r="VLE60" s="672" t="s">
        <v>453</v>
      </c>
      <c r="VLF60" s="672" t="s">
        <v>454</v>
      </c>
      <c r="VLG60" s="672" t="s">
        <v>453</v>
      </c>
      <c r="VLH60" s="672" t="s">
        <v>454</v>
      </c>
      <c r="VLI60" s="672" t="s">
        <v>453</v>
      </c>
      <c r="VLJ60" s="672" t="s">
        <v>454</v>
      </c>
      <c r="VLK60" s="672" t="s">
        <v>453</v>
      </c>
      <c r="VLL60" s="672" t="s">
        <v>454</v>
      </c>
      <c r="VLM60" s="672" t="s">
        <v>453</v>
      </c>
      <c r="VLN60" s="672" t="s">
        <v>454</v>
      </c>
      <c r="VLO60" s="672" t="s">
        <v>453</v>
      </c>
      <c r="VLP60" s="672" t="s">
        <v>454</v>
      </c>
      <c r="VLQ60" s="672" t="s">
        <v>453</v>
      </c>
      <c r="VLR60" s="672" t="s">
        <v>454</v>
      </c>
      <c r="VLS60" s="672" t="s">
        <v>453</v>
      </c>
      <c r="VLT60" s="672" t="s">
        <v>454</v>
      </c>
      <c r="VLU60" s="672" t="s">
        <v>453</v>
      </c>
      <c r="VLV60" s="672" t="s">
        <v>454</v>
      </c>
      <c r="VLW60" s="672" t="s">
        <v>453</v>
      </c>
      <c r="VLX60" s="672" t="s">
        <v>454</v>
      </c>
      <c r="VLY60" s="672" t="s">
        <v>453</v>
      </c>
      <c r="VLZ60" s="672" t="s">
        <v>454</v>
      </c>
      <c r="VMA60" s="672" t="s">
        <v>453</v>
      </c>
      <c r="VMB60" s="672" t="s">
        <v>454</v>
      </c>
      <c r="VMC60" s="672" t="s">
        <v>453</v>
      </c>
      <c r="VMD60" s="672" t="s">
        <v>454</v>
      </c>
      <c r="VME60" s="672" t="s">
        <v>453</v>
      </c>
      <c r="VMF60" s="672" t="s">
        <v>454</v>
      </c>
      <c r="VMG60" s="672" t="s">
        <v>453</v>
      </c>
      <c r="VMH60" s="672" t="s">
        <v>454</v>
      </c>
      <c r="VMI60" s="672" t="s">
        <v>453</v>
      </c>
      <c r="VMJ60" s="672" t="s">
        <v>454</v>
      </c>
      <c r="VMK60" s="672" t="s">
        <v>453</v>
      </c>
      <c r="VML60" s="672" t="s">
        <v>454</v>
      </c>
      <c r="VMM60" s="672" t="s">
        <v>453</v>
      </c>
      <c r="VMN60" s="672" t="s">
        <v>454</v>
      </c>
      <c r="VMO60" s="672" t="s">
        <v>453</v>
      </c>
      <c r="VMP60" s="672" t="s">
        <v>454</v>
      </c>
      <c r="VMQ60" s="672" t="s">
        <v>453</v>
      </c>
      <c r="VMR60" s="672" t="s">
        <v>454</v>
      </c>
      <c r="VMS60" s="672" t="s">
        <v>453</v>
      </c>
      <c r="VMT60" s="672" t="s">
        <v>454</v>
      </c>
      <c r="VMU60" s="672" t="s">
        <v>453</v>
      </c>
      <c r="VMV60" s="672" t="s">
        <v>454</v>
      </c>
      <c r="VMW60" s="672" t="s">
        <v>453</v>
      </c>
      <c r="VMX60" s="672" t="s">
        <v>454</v>
      </c>
      <c r="VMY60" s="672" t="s">
        <v>453</v>
      </c>
      <c r="VMZ60" s="672" t="s">
        <v>454</v>
      </c>
      <c r="VNA60" s="672" t="s">
        <v>453</v>
      </c>
      <c r="VNB60" s="672" t="s">
        <v>454</v>
      </c>
      <c r="VNC60" s="672" t="s">
        <v>453</v>
      </c>
      <c r="VND60" s="672" t="s">
        <v>454</v>
      </c>
      <c r="VNE60" s="672" t="s">
        <v>453</v>
      </c>
      <c r="VNF60" s="672" t="s">
        <v>454</v>
      </c>
      <c r="VNG60" s="672" t="s">
        <v>453</v>
      </c>
      <c r="VNH60" s="672" t="s">
        <v>454</v>
      </c>
      <c r="VNI60" s="672" t="s">
        <v>453</v>
      </c>
      <c r="VNJ60" s="672" t="s">
        <v>454</v>
      </c>
      <c r="VNK60" s="672" t="s">
        <v>453</v>
      </c>
      <c r="VNL60" s="672" t="s">
        <v>454</v>
      </c>
      <c r="VNM60" s="672" t="s">
        <v>453</v>
      </c>
      <c r="VNN60" s="672" t="s">
        <v>454</v>
      </c>
      <c r="VNO60" s="672" t="s">
        <v>453</v>
      </c>
      <c r="VNP60" s="672" t="s">
        <v>454</v>
      </c>
      <c r="VNQ60" s="672" t="s">
        <v>453</v>
      </c>
      <c r="VNR60" s="672" t="s">
        <v>454</v>
      </c>
      <c r="VNS60" s="672" t="s">
        <v>453</v>
      </c>
      <c r="VNT60" s="672" t="s">
        <v>454</v>
      </c>
      <c r="VNU60" s="672" t="s">
        <v>453</v>
      </c>
      <c r="VNV60" s="672" t="s">
        <v>454</v>
      </c>
      <c r="VNW60" s="672" t="s">
        <v>453</v>
      </c>
      <c r="VNX60" s="672" t="s">
        <v>454</v>
      </c>
      <c r="VNY60" s="672" t="s">
        <v>453</v>
      </c>
      <c r="VNZ60" s="672" t="s">
        <v>454</v>
      </c>
      <c r="VOA60" s="672" t="s">
        <v>453</v>
      </c>
      <c r="VOB60" s="672" t="s">
        <v>454</v>
      </c>
      <c r="VOC60" s="672" t="s">
        <v>453</v>
      </c>
      <c r="VOD60" s="672" t="s">
        <v>454</v>
      </c>
      <c r="VOE60" s="672" t="s">
        <v>453</v>
      </c>
      <c r="VOF60" s="672" t="s">
        <v>454</v>
      </c>
      <c r="VOG60" s="672" t="s">
        <v>453</v>
      </c>
      <c r="VOH60" s="672" t="s">
        <v>454</v>
      </c>
      <c r="VOI60" s="672" t="s">
        <v>453</v>
      </c>
      <c r="VOJ60" s="672" t="s">
        <v>454</v>
      </c>
      <c r="VOK60" s="672" t="s">
        <v>453</v>
      </c>
      <c r="VOL60" s="672" t="s">
        <v>454</v>
      </c>
      <c r="VOM60" s="672" t="s">
        <v>453</v>
      </c>
      <c r="VON60" s="672" t="s">
        <v>454</v>
      </c>
      <c r="VOO60" s="672" t="s">
        <v>453</v>
      </c>
      <c r="VOP60" s="672" t="s">
        <v>454</v>
      </c>
      <c r="VOQ60" s="672" t="s">
        <v>453</v>
      </c>
      <c r="VOR60" s="672" t="s">
        <v>454</v>
      </c>
      <c r="VOS60" s="672" t="s">
        <v>453</v>
      </c>
      <c r="VOT60" s="672" t="s">
        <v>454</v>
      </c>
      <c r="VOU60" s="672" t="s">
        <v>453</v>
      </c>
      <c r="VOV60" s="672" t="s">
        <v>454</v>
      </c>
      <c r="VOW60" s="672" t="s">
        <v>453</v>
      </c>
      <c r="VOX60" s="672" t="s">
        <v>454</v>
      </c>
      <c r="VOY60" s="672" t="s">
        <v>453</v>
      </c>
      <c r="VOZ60" s="672" t="s">
        <v>454</v>
      </c>
      <c r="VPA60" s="672" t="s">
        <v>453</v>
      </c>
      <c r="VPB60" s="672" t="s">
        <v>454</v>
      </c>
      <c r="VPC60" s="672" t="s">
        <v>453</v>
      </c>
      <c r="VPD60" s="672" t="s">
        <v>454</v>
      </c>
      <c r="VPE60" s="672" t="s">
        <v>453</v>
      </c>
      <c r="VPF60" s="672" t="s">
        <v>454</v>
      </c>
      <c r="VPG60" s="672" t="s">
        <v>453</v>
      </c>
      <c r="VPH60" s="672" t="s">
        <v>454</v>
      </c>
      <c r="VPI60" s="672" t="s">
        <v>453</v>
      </c>
      <c r="VPJ60" s="672" t="s">
        <v>454</v>
      </c>
      <c r="VPK60" s="672" t="s">
        <v>453</v>
      </c>
      <c r="VPL60" s="672" t="s">
        <v>454</v>
      </c>
      <c r="VPM60" s="672" t="s">
        <v>453</v>
      </c>
      <c r="VPN60" s="672" t="s">
        <v>454</v>
      </c>
      <c r="VPO60" s="672" t="s">
        <v>453</v>
      </c>
      <c r="VPP60" s="672" t="s">
        <v>454</v>
      </c>
      <c r="VPQ60" s="672" t="s">
        <v>453</v>
      </c>
      <c r="VPR60" s="672" t="s">
        <v>454</v>
      </c>
      <c r="VPS60" s="672" t="s">
        <v>453</v>
      </c>
      <c r="VPT60" s="672" t="s">
        <v>454</v>
      </c>
      <c r="VPU60" s="672" t="s">
        <v>453</v>
      </c>
      <c r="VPV60" s="672" t="s">
        <v>454</v>
      </c>
      <c r="VPW60" s="672" t="s">
        <v>453</v>
      </c>
      <c r="VPX60" s="672" t="s">
        <v>454</v>
      </c>
      <c r="VPY60" s="672" t="s">
        <v>453</v>
      </c>
      <c r="VPZ60" s="672" t="s">
        <v>454</v>
      </c>
      <c r="VQA60" s="672" t="s">
        <v>453</v>
      </c>
      <c r="VQB60" s="672" t="s">
        <v>454</v>
      </c>
      <c r="VQC60" s="672" t="s">
        <v>453</v>
      </c>
      <c r="VQD60" s="672" t="s">
        <v>454</v>
      </c>
      <c r="VQE60" s="672" t="s">
        <v>453</v>
      </c>
      <c r="VQF60" s="672" t="s">
        <v>454</v>
      </c>
      <c r="VQG60" s="672" t="s">
        <v>453</v>
      </c>
      <c r="VQH60" s="672" t="s">
        <v>454</v>
      </c>
      <c r="VQI60" s="672" t="s">
        <v>453</v>
      </c>
      <c r="VQJ60" s="672" t="s">
        <v>454</v>
      </c>
      <c r="VQK60" s="672" t="s">
        <v>453</v>
      </c>
      <c r="VQL60" s="672" t="s">
        <v>454</v>
      </c>
      <c r="VQM60" s="672" t="s">
        <v>453</v>
      </c>
      <c r="VQN60" s="672" t="s">
        <v>454</v>
      </c>
      <c r="VQO60" s="672" t="s">
        <v>453</v>
      </c>
      <c r="VQP60" s="672" t="s">
        <v>454</v>
      </c>
      <c r="VQQ60" s="672" t="s">
        <v>453</v>
      </c>
      <c r="VQR60" s="672" t="s">
        <v>454</v>
      </c>
      <c r="VQS60" s="672" t="s">
        <v>453</v>
      </c>
      <c r="VQT60" s="672" t="s">
        <v>454</v>
      </c>
      <c r="VQU60" s="672" t="s">
        <v>453</v>
      </c>
      <c r="VQV60" s="672" t="s">
        <v>454</v>
      </c>
      <c r="VQW60" s="672" t="s">
        <v>453</v>
      </c>
      <c r="VQX60" s="672" t="s">
        <v>454</v>
      </c>
      <c r="VQY60" s="672" t="s">
        <v>453</v>
      </c>
      <c r="VQZ60" s="672" t="s">
        <v>454</v>
      </c>
      <c r="VRA60" s="672" t="s">
        <v>453</v>
      </c>
      <c r="VRB60" s="672" t="s">
        <v>454</v>
      </c>
      <c r="VRC60" s="672" t="s">
        <v>453</v>
      </c>
      <c r="VRD60" s="672" t="s">
        <v>454</v>
      </c>
      <c r="VRE60" s="672" t="s">
        <v>453</v>
      </c>
      <c r="VRF60" s="672" t="s">
        <v>454</v>
      </c>
      <c r="VRG60" s="672" t="s">
        <v>453</v>
      </c>
      <c r="VRH60" s="672" t="s">
        <v>454</v>
      </c>
      <c r="VRI60" s="672" t="s">
        <v>453</v>
      </c>
      <c r="VRJ60" s="672" t="s">
        <v>454</v>
      </c>
      <c r="VRK60" s="672" t="s">
        <v>453</v>
      </c>
      <c r="VRL60" s="672" t="s">
        <v>454</v>
      </c>
      <c r="VRM60" s="672" t="s">
        <v>453</v>
      </c>
      <c r="VRN60" s="672" t="s">
        <v>454</v>
      </c>
      <c r="VRO60" s="672" t="s">
        <v>453</v>
      </c>
      <c r="VRP60" s="672" t="s">
        <v>454</v>
      </c>
      <c r="VRQ60" s="672" t="s">
        <v>453</v>
      </c>
      <c r="VRR60" s="672" t="s">
        <v>454</v>
      </c>
      <c r="VRS60" s="672" t="s">
        <v>453</v>
      </c>
      <c r="VRT60" s="672" t="s">
        <v>454</v>
      </c>
      <c r="VRU60" s="672" t="s">
        <v>453</v>
      </c>
      <c r="VRV60" s="672" t="s">
        <v>454</v>
      </c>
      <c r="VRW60" s="672" t="s">
        <v>453</v>
      </c>
      <c r="VRX60" s="672" t="s">
        <v>454</v>
      </c>
      <c r="VRY60" s="672" t="s">
        <v>453</v>
      </c>
      <c r="VRZ60" s="672" t="s">
        <v>454</v>
      </c>
      <c r="VSA60" s="672" t="s">
        <v>453</v>
      </c>
      <c r="VSB60" s="672" t="s">
        <v>454</v>
      </c>
      <c r="VSC60" s="672" t="s">
        <v>453</v>
      </c>
      <c r="VSD60" s="672" t="s">
        <v>454</v>
      </c>
      <c r="VSE60" s="672" t="s">
        <v>453</v>
      </c>
      <c r="VSF60" s="672" t="s">
        <v>454</v>
      </c>
      <c r="VSG60" s="672" t="s">
        <v>453</v>
      </c>
      <c r="VSH60" s="672" t="s">
        <v>454</v>
      </c>
      <c r="VSI60" s="672" t="s">
        <v>453</v>
      </c>
      <c r="VSJ60" s="672" t="s">
        <v>454</v>
      </c>
      <c r="VSK60" s="672" t="s">
        <v>453</v>
      </c>
      <c r="VSL60" s="672" t="s">
        <v>454</v>
      </c>
      <c r="VSM60" s="672" t="s">
        <v>453</v>
      </c>
      <c r="VSN60" s="672" t="s">
        <v>454</v>
      </c>
      <c r="VSO60" s="672" t="s">
        <v>453</v>
      </c>
      <c r="VSP60" s="672" t="s">
        <v>454</v>
      </c>
      <c r="VSQ60" s="672" t="s">
        <v>453</v>
      </c>
      <c r="VSR60" s="672" t="s">
        <v>454</v>
      </c>
      <c r="VSS60" s="672" t="s">
        <v>453</v>
      </c>
      <c r="VST60" s="672" t="s">
        <v>454</v>
      </c>
      <c r="VSU60" s="672" t="s">
        <v>453</v>
      </c>
      <c r="VSV60" s="672" t="s">
        <v>454</v>
      </c>
      <c r="VSW60" s="672" t="s">
        <v>453</v>
      </c>
      <c r="VSX60" s="672" t="s">
        <v>454</v>
      </c>
      <c r="VSY60" s="672" t="s">
        <v>453</v>
      </c>
      <c r="VSZ60" s="672" t="s">
        <v>454</v>
      </c>
      <c r="VTA60" s="672" t="s">
        <v>453</v>
      </c>
      <c r="VTB60" s="672" t="s">
        <v>454</v>
      </c>
      <c r="VTC60" s="672" t="s">
        <v>453</v>
      </c>
      <c r="VTD60" s="672" t="s">
        <v>454</v>
      </c>
      <c r="VTE60" s="672" t="s">
        <v>453</v>
      </c>
      <c r="VTF60" s="672" t="s">
        <v>454</v>
      </c>
      <c r="VTG60" s="672" t="s">
        <v>453</v>
      </c>
      <c r="VTH60" s="672" t="s">
        <v>454</v>
      </c>
      <c r="VTI60" s="672" t="s">
        <v>453</v>
      </c>
      <c r="VTJ60" s="672" t="s">
        <v>454</v>
      </c>
      <c r="VTK60" s="672" t="s">
        <v>453</v>
      </c>
      <c r="VTL60" s="672" t="s">
        <v>454</v>
      </c>
      <c r="VTM60" s="672" t="s">
        <v>453</v>
      </c>
      <c r="VTN60" s="672" t="s">
        <v>454</v>
      </c>
      <c r="VTO60" s="672" t="s">
        <v>453</v>
      </c>
      <c r="VTP60" s="672" t="s">
        <v>454</v>
      </c>
      <c r="VTQ60" s="672" t="s">
        <v>453</v>
      </c>
      <c r="VTR60" s="672" t="s">
        <v>454</v>
      </c>
      <c r="VTS60" s="672" t="s">
        <v>453</v>
      </c>
      <c r="VTT60" s="672" t="s">
        <v>454</v>
      </c>
      <c r="VTU60" s="672" t="s">
        <v>453</v>
      </c>
      <c r="VTV60" s="672" t="s">
        <v>454</v>
      </c>
      <c r="VTW60" s="672" t="s">
        <v>453</v>
      </c>
      <c r="VTX60" s="672" t="s">
        <v>454</v>
      </c>
      <c r="VTY60" s="672" t="s">
        <v>453</v>
      </c>
      <c r="VTZ60" s="672" t="s">
        <v>454</v>
      </c>
      <c r="VUA60" s="672" t="s">
        <v>453</v>
      </c>
      <c r="VUB60" s="672" t="s">
        <v>454</v>
      </c>
      <c r="VUC60" s="672" t="s">
        <v>453</v>
      </c>
      <c r="VUD60" s="672" t="s">
        <v>454</v>
      </c>
      <c r="VUE60" s="672" t="s">
        <v>453</v>
      </c>
      <c r="VUF60" s="672" t="s">
        <v>454</v>
      </c>
      <c r="VUG60" s="672" t="s">
        <v>453</v>
      </c>
      <c r="VUH60" s="672" t="s">
        <v>454</v>
      </c>
      <c r="VUI60" s="672" t="s">
        <v>453</v>
      </c>
      <c r="VUJ60" s="672" t="s">
        <v>454</v>
      </c>
      <c r="VUK60" s="672" t="s">
        <v>453</v>
      </c>
      <c r="VUL60" s="672" t="s">
        <v>454</v>
      </c>
      <c r="VUM60" s="672" t="s">
        <v>453</v>
      </c>
      <c r="VUN60" s="672" t="s">
        <v>454</v>
      </c>
      <c r="VUO60" s="672" t="s">
        <v>453</v>
      </c>
      <c r="VUP60" s="672" t="s">
        <v>454</v>
      </c>
      <c r="VUQ60" s="672" t="s">
        <v>453</v>
      </c>
      <c r="VUR60" s="672" t="s">
        <v>454</v>
      </c>
      <c r="VUS60" s="672" t="s">
        <v>453</v>
      </c>
      <c r="VUT60" s="672" t="s">
        <v>454</v>
      </c>
      <c r="VUU60" s="672" t="s">
        <v>453</v>
      </c>
      <c r="VUV60" s="672" t="s">
        <v>454</v>
      </c>
      <c r="VUW60" s="672" t="s">
        <v>453</v>
      </c>
      <c r="VUX60" s="672" t="s">
        <v>454</v>
      </c>
      <c r="VUY60" s="672" t="s">
        <v>453</v>
      </c>
      <c r="VUZ60" s="672" t="s">
        <v>454</v>
      </c>
      <c r="VVA60" s="672" t="s">
        <v>453</v>
      </c>
      <c r="VVB60" s="672" t="s">
        <v>454</v>
      </c>
      <c r="VVC60" s="672" t="s">
        <v>453</v>
      </c>
      <c r="VVD60" s="672" t="s">
        <v>454</v>
      </c>
      <c r="VVE60" s="672" t="s">
        <v>453</v>
      </c>
      <c r="VVF60" s="672" t="s">
        <v>454</v>
      </c>
      <c r="VVG60" s="672" t="s">
        <v>453</v>
      </c>
      <c r="VVH60" s="672" t="s">
        <v>454</v>
      </c>
      <c r="VVI60" s="672" t="s">
        <v>453</v>
      </c>
      <c r="VVJ60" s="672" t="s">
        <v>454</v>
      </c>
      <c r="VVK60" s="672" t="s">
        <v>453</v>
      </c>
      <c r="VVL60" s="672" t="s">
        <v>454</v>
      </c>
      <c r="VVM60" s="672" t="s">
        <v>453</v>
      </c>
      <c r="VVN60" s="672" t="s">
        <v>454</v>
      </c>
      <c r="VVO60" s="672" t="s">
        <v>453</v>
      </c>
      <c r="VVP60" s="672" t="s">
        <v>454</v>
      </c>
      <c r="VVQ60" s="672" t="s">
        <v>453</v>
      </c>
      <c r="VVR60" s="672" t="s">
        <v>454</v>
      </c>
      <c r="VVS60" s="672" t="s">
        <v>453</v>
      </c>
      <c r="VVT60" s="672" t="s">
        <v>454</v>
      </c>
      <c r="VVU60" s="672" t="s">
        <v>453</v>
      </c>
      <c r="VVV60" s="672" t="s">
        <v>454</v>
      </c>
      <c r="VVW60" s="672" t="s">
        <v>453</v>
      </c>
      <c r="VVX60" s="672" t="s">
        <v>454</v>
      </c>
      <c r="VVY60" s="672" t="s">
        <v>453</v>
      </c>
      <c r="VVZ60" s="672" t="s">
        <v>454</v>
      </c>
      <c r="VWA60" s="672" t="s">
        <v>453</v>
      </c>
      <c r="VWB60" s="672" t="s">
        <v>454</v>
      </c>
      <c r="VWC60" s="672" t="s">
        <v>453</v>
      </c>
      <c r="VWD60" s="672" t="s">
        <v>454</v>
      </c>
      <c r="VWE60" s="672" t="s">
        <v>453</v>
      </c>
      <c r="VWF60" s="672" t="s">
        <v>454</v>
      </c>
      <c r="VWG60" s="672" t="s">
        <v>453</v>
      </c>
      <c r="VWH60" s="672" t="s">
        <v>454</v>
      </c>
      <c r="VWI60" s="672" t="s">
        <v>453</v>
      </c>
      <c r="VWJ60" s="672" t="s">
        <v>454</v>
      </c>
      <c r="VWK60" s="672" t="s">
        <v>453</v>
      </c>
      <c r="VWL60" s="672" t="s">
        <v>454</v>
      </c>
      <c r="VWM60" s="672" t="s">
        <v>453</v>
      </c>
      <c r="VWN60" s="672" t="s">
        <v>454</v>
      </c>
      <c r="VWO60" s="672" t="s">
        <v>453</v>
      </c>
      <c r="VWP60" s="672" t="s">
        <v>454</v>
      </c>
      <c r="VWQ60" s="672" t="s">
        <v>453</v>
      </c>
      <c r="VWR60" s="672" t="s">
        <v>454</v>
      </c>
      <c r="VWS60" s="672" t="s">
        <v>453</v>
      </c>
      <c r="VWT60" s="672" t="s">
        <v>454</v>
      </c>
      <c r="VWU60" s="672" t="s">
        <v>453</v>
      </c>
      <c r="VWV60" s="672" t="s">
        <v>454</v>
      </c>
      <c r="VWW60" s="672" t="s">
        <v>453</v>
      </c>
      <c r="VWX60" s="672" t="s">
        <v>454</v>
      </c>
      <c r="VWY60" s="672" t="s">
        <v>453</v>
      </c>
      <c r="VWZ60" s="672" t="s">
        <v>454</v>
      </c>
      <c r="VXA60" s="672" t="s">
        <v>453</v>
      </c>
      <c r="VXB60" s="672" t="s">
        <v>454</v>
      </c>
      <c r="VXC60" s="672" t="s">
        <v>453</v>
      </c>
      <c r="VXD60" s="672" t="s">
        <v>454</v>
      </c>
      <c r="VXE60" s="672" t="s">
        <v>453</v>
      </c>
      <c r="VXF60" s="672" t="s">
        <v>454</v>
      </c>
      <c r="VXG60" s="672" t="s">
        <v>453</v>
      </c>
      <c r="VXH60" s="672" t="s">
        <v>454</v>
      </c>
      <c r="VXI60" s="672" t="s">
        <v>453</v>
      </c>
      <c r="VXJ60" s="672" t="s">
        <v>454</v>
      </c>
      <c r="VXK60" s="672" t="s">
        <v>453</v>
      </c>
      <c r="VXL60" s="672" t="s">
        <v>454</v>
      </c>
      <c r="VXM60" s="672" t="s">
        <v>453</v>
      </c>
      <c r="VXN60" s="672" t="s">
        <v>454</v>
      </c>
      <c r="VXO60" s="672" t="s">
        <v>453</v>
      </c>
      <c r="VXP60" s="672" t="s">
        <v>454</v>
      </c>
      <c r="VXQ60" s="672" t="s">
        <v>453</v>
      </c>
      <c r="VXR60" s="672" t="s">
        <v>454</v>
      </c>
      <c r="VXS60" s="672" t="s">
        <v>453</v>
      </c>
      <c r="VXT60" s="672" t="s">
        <v>454</v>
      </c>
      <c r="VXU60" s="672" t="s">
        <v>453</v>
      </c>
      <c r="VXV60" s="672" t="s">
        <v>454</v>
      </c>
      <c r="VXW60" s="672" t="s">
        <v>453</v>
      </c>
      <c r="VXX60" s="672" t="s">
        <v>454</v>
      </c>
      <c r="VXY60" s="672" t="s">
        <v>453</v>
      </c>
      <c r="VXZ60" s="672" t="s">
        <v>454</v>
      </c>
      <c r="VYA60" s="672" t="s">
        <v>453</v>
      </c>
      <c r="VYB60" s="672" t="s">
        <v>454</v>
      </c>
      <c r="VYC60" s="672" t="s">
        <v>453</v>
      </c>
      <c r="VYD60" s="672" t="s">
        <v>454</v>
      </c>
      <c r="VYE60" s="672" t="s">
        <v>453</v>
      </c>
      <c r="VYF60" s="672" t="s">
        <v>454</v>
      </c>
      <c r="VYG60" s="672" t="s">
        <v>453</v>
      </c>
      <c r="VYH60" s="672" t="s">
        <v>454</v>
      </c>
      <c r="VYI60" s="672" t="s">
        <v>453</v>
      </c>
      <c r="VYJ60" s="672" t="s">
        <v>454</v>
      </c>
      <c r="VYK60" s="672" t="s">
        <v>453</v>
      </c>
      <c r="VYL60" s="672" t="s">
        <v>454</v>
      </c>
      <c r="VYM60" s="672" t="s">
        <v>453</v>
      </c>
      <c r="VYN60" s="672" t="s">
        <v>454</v>
      </c>
      <c r="VYO60" s="672" t="s">
        <v>453</v>
      </c>
      <c r="VYP60" s="672" t="s">
        <v>454</v>
      </c>
      <c r="VYQ60" s="672" t="s">
        <v>453</v>
      </c>
      <c r="VYR60" s="672" t="s">
        <v>454</v>
      </c>
      <c r="VYS60" s="672" t="s">
        <v>453</v>
      </c>
      <c r="VYT60" s="672" t="s">
        <v>454</v>
      </c>
      <c r="VYU60" s="672" t="s">
        <v>453</v>
      </c>
      <c r="VYV60" s="672" t="s">
        <v>454</v>
      </c>
      <c r="VYW60" s="672" t="s">
        <v>453</v>
      </c>
      <c r="VYX60" s="672" t="s">
        <v>454</v>
      </c>
      <c r="VYY60" s="672" t="s">
        <v>453</v>
      </c>
      <c r="VYZ60" s="672" t="s">
        <v>454</v>
      </c>
      <c r="VZA60" s="672" t="s">
        <v>453</v>
      </c>
      <c r="VZB60" s="672" t="s">
        <v>454</v>
      </c>
      <c r="VZC60" s="672" t="s">
        <v>453</v>
      </c>
      <c r="VZD60" s="672" t="s">
        <v>454</v>
      </c>
      <c r="VZE60" s="672" t="s">
        <v>453</v>
      </c>
      <c r="VZF60" s="672" t="s">
        <v>454</v>
      </c>
      <c r="VZG60" s="672" t="s">
        <v>453</v>
      </c>
      <c r="VZH60" s="672" t="s">
        <v>454</v>
      </c>
      <c r="VZI60" s="672" t="s">
        <v>453</v>
      </c>
      <c r="VZJ60" s="672" t="s">
        <v>454</v>
      </c>
      <c r="VZK60" s="672" t="s">
        <v>453</v>
      </c>
      <c r="VZL60" s="672" t="s">
        <v>454</v>
      </c>
      <c r="VZM60" s="672" t="s">
        <v>453</v>
      </c>
      <c r="VZN60" s="672" t="s">
        <v>454</v>
      </c>
      <c r="VZO60" s="672" t="s">
        <v>453</v>
      </c>
      <c r="VZP60" s="672" t="s">
        <v>454</v>
      </c>
      <c r="VZQ60" s="672" t="s">
        <v>453</v>
      </c>
      <c r="VZR60" s="672" t="s">
        <v>454</v>
      </c>
      <c r="VZS60" s="672" t="s">
        <v>453</v>
      </c>
      <c r="VZT60" s="672" t="s">
        <v>454</v>
      </c>
      <c r="VZU60" s="672" t="s">
        <v>453</v>
      </c>
      <c r="VZV60" s="672" t="s">
        <v>454</v>
      </c>
      <c r="VZW60" s="672" t="s">
        <v>453</v>
      </c>
      <c r="VZX60" s="672" t="s">
        <v>454</v>
      </c>
      <c r="VZY60" s="672" t="s">
        <v>453</v>
      </c>
      <c r="VZZ60" s="672" t="s">
        <v>454</v>
      </c>
      <c r="WAA60" s="672" t="s">
        <v>453</v>
      </c>
      <c r="WAB60" s="672" t="s">
        <v>454</v>
      </c>
      <c r="WAC60" s="672" t="s">
        <v>453</v>
      </c>
      <c r="WAD60" s="672" t="s">
        <v>454</v>
      </c>
      <c r="WAE60" s="672" t="s">
        <v>453</v>
      </c>
      <c r="WAF60" s="672" t="s">
        <v>454</v>
      </c>
      <c r="WAG60" s="672" t="s">
        <v>453</v>
      </c>
      <c r="WAH60" s="672" t="s">
        <v>454</v>
      </c>
      <c r="WAI60" s="672" t="s">
        <v>453</v>
      </c>
      <c r="WAJ60" s="672" t="s">
        <v>454</v>
      </c>
      <c r="WAK60" s="672" t="s">
        <v>453</v>
      </c>
      <c r="WAL60" s="672" t="s">
        <v>454</v>
      </c>
      <c r="WAM60" s="672" t="s">
        <v>453</v>
      </c>
      <c r="WAN60" s="672" t="s">
        <v>454</v>
      </c>
      <c r="WAO60" s="672" t="s">
        <v>453</v>
      </c>
      <c r="WAP60" s="672" t="s">
        <v>454</v>
      </c>
      <c r="WAQ60" s="672" t="s">
        <v>453</v>
      </c>
      <c r="WAR60" s="672" t="s">
        <v>454</v>
      </c>
      <c r="WAS60" s="672" t="s">
        <v>453</v>
      </c>
      <c r="WAT60" s="672" t="s">
        <v>454</v>
      </c>
      <c r="WAU60" s="672" t="s">
        <v>453</v>
      </c>
      <c r="WAV60" s="672" t="s">
        <v>454</v>
      </c>
      <c r="WAW60" s="672" t="s">
        <v>453</v>
      </c>
      <c r="WAX60" s="672" t="s">
        <v>454</v>
      </c>
      <c r="WAY60" s="672" t="s">
        <v>453</v>
      </c>
      <c r="WAZ60" s="672" t="s">
        <v>454</v>
      </c>
      <c r="WBA60" s="672" t="s">
        <v>453</v>
      </c>
      <c r="WBB60" s="672" t="s">
        <v>454</v>
      </c>
      <c r="WBC60" s="672" t="s">
        <v>453</v>
      </c>
      <c r="WBD60" s="672" t="s">
        <v>454</v>
      </c>
      <c r="WBE60" s="672" t="s">
        <v>453</v>
      </c>
      <c r="WBF60" s="672" t="s">
        <v>454</v>
      </c>
      <c r="WBG60" s="672" t="s">
        <v>453</v>
      </c>
      <c r="WBH60" s="672" t="s">
        <v>454</v>
      </c>
      <c r="WBI60" s="672" t="s">
        <v>453</v>
      </c>
      <c r="WBJ60" s="672" t="s">
        <v>454</v>
      </c>
      <c r="WBK60" s="672" t="s">
        <v>453</v>
      </c>
      <c r="WBL60" s="672" t="s">
        <v>454</v>
      </c>
      <c r="WBM60" s="672" t="s">
        <v>453</v>
      </c>
      <c r="WBN60" s="672" t="s">
        <v>454</v>
      </c>
      <c r="WBO60" s="672" t="s">
        <v>453</v>
      </c>
      <c r="WBP60" s="672" t="s">
        <v>454</v>
      </c>
      <c r="WBQ60" s="672" t="s">
        <v>453</v>
      </c>
      <c r="WBR60" s="672" t="s">
        <v>454</v>
      </c>
      <c r="WBS60" s="672" t="s">
        <v>453</v>
      </c>
      <c r="WBT60" s="672" t="s">
        <v>454</v>
      </c>
      <c r="WBU60" s="672" t="s">
        <v>453</v>
      </c>
      <c r="WBV60" s="672" t="s">
        <v>454</v>
      </c>
      <c r="WBW60" s="672" t="s">
        <v>453</v>
      </c>
      <c r="WBX60" s="672" t="s">
        <v>454</v>
      </c>
      <c r="WBY60" s="672" t="s">
        <v>453</v>
      </c>
      <c r="WBZ60" s="672" t="s">
        <v>454</v>
      </c>
      <c r="WCA60" s="672" t="s">
        <v>453</v>
      </c>
      <c r="WCB60" s="672" t="s">
        <v>454</v>
      </c>
      <c r="WCC60" s="672" t="s">
        <v>453</v>
      </c>
      <c r="WCD60" s="672" t="s">
        <v>454</v>
      </c>
      <c r="WCE60" s="672" t="s">
        <v>453</v>
      </c>
      <c r="WCF60" s="672" t="s">
        <v>454</v>
      </c>
      <c r="WCG60" s="672" t="s">
        <v>453</v>
      </c>
      <c r="WCH60" s="672" t="s">
        <v>454</v>
      </c>
      <c r="WCI60" s="672" t="s">
        <v>453</v>
      </c>
      <c r="WCJ60" s="672" t="s">
        <v>454</v>
      </c>
      <c r="WCK60" s="672" t="s">
        <v>453</v>
      </c>
      <c r="WCL60" s="672" t="s">
        <v>454</v>
      </c>
      <c r="WCM60" s="672" t="s">
        <v>453</v>
      </c>
      <c r="WCN60" s="672" t="s">
        <v>454</v>
      </c>
      <c r="WCO60" s="672" t="s">
        <v>453</v>
      </c>
      <c r="WCP60" s="672" t="s">
        <v>454</v>
      </c>
      <c r="WCQ60" s="672" t="s">
        <v>453</v>
      </c>
      <c r="WCR60" s="672" t="s">
        <v>454</v>
      </c>
      <c r="WCS60" s="672" t="s">
        <v>453</v>
      </c>
      <c r="WCT60" s="672" t="s">
        <v>454</v>
      </c>
      <c r="WCU60" s="672" t="s">
        <v>453</v>
      </c>
      <c r="WCV60" s="672" t="s">
        <v>454</v>
      </c>
      <c r="WCW60" s="672" t="s">
        <v>453</v>
      </c>
      <c r="WCX60" s="672" t="s">
        <v>454</v>
      </c>
      <c r="WCY60" s="672" t="s">
        <v>453</v>
      </c>
      <c r="WCZ60" s="672" t="s">
        <v>454</v>
      </c>
      <c r="WDA60" s="672" t="s">
        <v>453</v>
      </c>
      <c r="WDB60" s="672" t="s">
        <v>454</v>
      </c>
      <c r="WDC60" s="672" t="s">
        <v>453</v>
      </c>
      <c r="WDD60" s="672" t="s">
        <v>454</v>
      </c>
      <c r="WDE60" s="672" t="s">
        <v>453</v>
      </c>
      <c r="WDF60" s="672" t="s">
        <v>454</v>
      </c>
      <c r="WDG60" s="672" t="s">
        <v>453</v>
      </c>
      <c r="WDH60" s="672" t="s">
        <v>454</v>
      </c>
      <c r="WDI60" s="672" t="s">
        <v>453</v>
      </c>
      <c r="WDJ60" s="672" t="s">
        <v>454</v>
      </c>
      <c r="WDK60" s="672" t="s">
        <v>453</v>
      </c>
      <c r="WDL60" s="672" t="s">
        <v>454</v>
      </c>
      <c r="WDM60" s="672" t="s">
        <v>453</v>
      </c>
      <c r="WDN60" s="672" t="s">
        <v>454</v>
      </c>
      <c r="WDO60" s="672" t="s">
        <v>453</v>
      </c>
      <c r="WDP60" s="672" t="s">
        <v>454</v>
      </c>
      <c r="WDQ60" s="672" t="s">
        <v>453</v>
      </c>
      <c r="WDR60" s="672" t="s">
        <v>454</v>
      </c>
      <c r="WDS60" s="672" t="s">
        <v>453</v>
      </c>
      <c r="WDT60" s="672" t="s">
        <v>454</v>
      </c>
      <c r="WDU60" s="672" t="s">
        <v>453</v>
      </c>
      <c r="WDV60" s="672" t="s">
        <v>454</v>
      </c>
      <c r="WDW60" s="672" t="s">
        <v>453</v>
      </c>
      <c r="WDX60" s="672" t="s">
        <v>454</v>
      </c>
      <c r="WDY60" s="672" t="s">
        <v>453</v>
      </c>
      <c r="WDZ60" s="672" t="s">
        <v>454</v>
      </c>
      <c r="WEA60" s="672" t="s">
        <v>453</v>
      </c>
      <c r="WEB60" s="672" t="s">
        <v>454</v>
      </c>
      <c r="WEC60" s="672" t="s">
        <v>453</v>
      </c>
      <c r="WED60" s="672" t="s">
        <v>454</v>
      </c>
      <c r="WEE60" s="672" t="s">
        <v>453</v>
      </c>
      <c r="WEF60" s="672" t="s">
        <v>454</v>
      </c>
      <c r="WEG60" s="672" t="s">
        <v>453</v>
      </c>
      <c r="WEH60" s="672" t="s">
        <v>454</v>
      </c>
      <c r="WEI60" s="672" t="s">
        <v>453</v>
      </c>
      <c r="WEJ60" s="672" t="s">
        <v>454</v>
      </c>
      <c r="WEK60" s="672" t="s">
        <v>453</v>
      </c>
      <c r="WEL60" s="672" t="s">
        <v>454</v>
      </c>
      <c r="WEM60" s="672" t="s">
        <v>453</v>
      </c>
      <c r="WEN60" s="672" t="s">
        <v>454</v>
      </c>
      <c r="WEO60" s="672" t="s">
        <v>453</v>
      </c>
      <c r="WEP60" s="672" t="s">
        <v>454</v>
      </c>
      <c r="WEQ60" s="672" t="s">
        <v>453</v>
      </c>
      <c r="WER60" s="672" t="s">
        <v>454</v>
      </c>
      <c r="WES60" s="672" t="s">
        <v>453</v>
      </c>
      <c r="WET60" s="672" t="s">
        <v>454</v>
      </c>
      <c r="WEU60" s="672" t="s">
        <v>453</v>
      </c>
      <c r="WEV60" s="672" t="s">
        <v>454</v>
      </c>
      <c r="WEW60" s="672" t="s">
        <v>453</v>
      </c>
      <c r="WEX60" s="672" t="s">
        <v>454</v>
      </c>
      <c r="WEY60" s="672" t="s">
        <v>453</v>
      </c>
      <c r="WEZ60" s="672" t="s">
        <v>454</v>
      </c>
      <c r="WFA60" s="672" t="s">
        <v>453</v>
      </c>
      <c r="WFB60" s="672" t="s">
        <v>454</v>
      </c>
      <c r="WFC60" s="672" t="s">
        <v>453</v>
      </c>
      <c r="WFD60" s="672" t="s">
        <v>454</v>
      </c>
      <c r="WFE60" s="672" t="s">
        <v>453</v>
      </c>
      <c r="WFF60" s="672" t="s">
        <v>454</v>
      </c>
      <c r="WFG60" s="672" t="s">
        <v>453</v>
      </c>
      <c r="WFH60" s="672" t="s">
        <v>454</v>
      </c>
      <c r="WFI60" s="672" t="s">
        <v>453</v>
      </c>
      <c r="WFJ60" s="672" t="s">
        <v>454</v>
      </c>
      <c r="WFK60" s="672" t="s">
        <v>453</v>
      </c>
      <c r="WFL60" s="672" t="s">
        <v>454</v>
      </c>
      <c r="WFM60" s="672" t="s">
        <v>453</v>
      </c>
      <c r="WFN60" s="672" t="s">
        <v>454</v>
      </c>
      <c r="WFO60" s="672" t="s">
        <v>453</v>
      </c>
      <c r="WFP60" s="672" t="s">
        <v>454</v>
      </c>
      <c r="WFQ60" s="672" t="s">
        <v>453</v>
      </c>
      <c r="WFR60" s="672" t="s">
        <v>454</v>
      </c>
      <c r="WFS60" s="672" t="s">
        <v>453</v>
      </c>
      <c r="WFT60" s="672" t="s">
        <v>454</v>
      </c>
      <c r="WFU60" s="672" t="s">
        <v>453</v>
      </c>
      <c r="WFV60" s="672" t="s">
        <v>454</v>
      </c>
      <c r="WFW60" s="672" t="s">
        <v>453</v>
      </c>
      <c r="WFX60" s="672" t="s">
        <v>454</v>
      </c>
      <c r="WFY60" s="672" t="s">
        <v>453</v>
      </c>
      <c r="WFZ60" s="672" t="s">
        <v>454</v>
      </c>
      <c r="WGA60" s="672" t="s">
        <v>453</v>
      </c>
      <c r="WGB60" s="672" t="s">
        <v>454</v>
      </c>
      <c r="WGC60" s="672" t="s">
        <v>453</v>
      </c>
      <c r="WGD60" s="672" t="s">
        <v>454</v>
      </c>
      <c r="WGE60" s="672" t="s">
        <v>453</v>
      </c>
      <c r="WGF60" s="672" t="s">
        <v>454</v>
      </c>
      <c r="WGG60" s="672" t="s">
        <v>453</v>
      </c>
      <c r="WGH60" s="672" t="s">
        <v>454</v>
      </c>
      <c r="WGI60" s="672" t="s">
        <v>453</v>
      </c>
      <c r="WGJ60" s="672" t="s">
        <v>454</v>
      </c>
      <c r="WGK60" s="672" t="s">
        <v>453</v>
      </c>
      <c r="WGL60" s="672" t="s">
        <v>454</v>
      </c>
      <c r="WGM60" s="672" t="s">
        <v>453</v>
      </c>
      <c r="WGN60" s="672" t="s">
        <v>454</v>
      </c>
      <c r="WGO60" s="672" t="s">
        <v>453</v>
      </c>
      <c r="WGP60" s="672" t="s">
        <v>454</v>
      </c>
      <c r="WGQ60" s="672" t="s">
        <v>453</v>
      </c>
      <c r="WGR60" s="672" t="s">
        <v>454</v>
      </c>
      <c r="WGS60" s="672" t="s">
        <v>453</v>
      </c>
      <c r="WGT60" s="672" t="s">
        <v>454</v>
      </c>
      <c r="WGU60" s="672" t="s">
        <v>453</v>
      </c>
      <c r="WGV60" s="672" t="s">
        <v>454</v>
      </c>
      <c r="WGW60" s="672" t="s">
        <v>453</v>
      </c>
      <c r="WGX60" s="672" t="s">
        <v>454</v>
      </c>
      <c r="WGY60" s="672" t="s">
        <v>453</v>
      </c>
      <c r="WGZ60" s="672" t="s">
        <v>454</v>
      </c>
      <c r="WHA60" s="672" t="s">
        <v>453</v>
      </c>
      <c r="WHB60" s="672" t="s">
        <v>454</v>
      </c>
      <c r="WHC60" s="672" t="s">
        <v>453</v>
      </c>
      <c r="WHD60" s="672" t="s">
        <v>454</v>
      </c>
      <c r="WHE60" s="672" t="s">
        <v>453</v>
      </c>
      <c r="WHF60" s="672" t="s">
        <v>454</v>
      </c>
      <c r="WHG60" s="672" t="s">
        <v>453</v>
      </c>
      <c r="WHH60" s="672" t="s">
        <v>454</v>
      </c>
      <c r="WHI60" s="672" t="s">
        <v>453</v>
      </c>
      <c r="WHJ60" s="672" t="s">
        <v>454</v>
      </c>
      <c r="WHK60" s="672" t="s">
        <v>453</v>
      </c>
      <c r="WHL60" s="672" t="s">
        <v>454</v>
      </c>
      <c r="WHM60" s="672" t="s">
        <v>453</v>
      </c>
      <c r="WHN60" s="672" t="s">
        <v>454</v>
      </c>
      <c r="WHO60" s="672" t="s">
        <v>453</v>
      </c>
      <c r="WHP60" s="672" t="s">
        <v>454</v>
      </c>
      <c r="WHQ60" s="672" t="s">
        <v>453</v>
      </c>
      <c r="WHR60" s="672" t="s">
        <v>454</v>
      </c>
      <c r="WHS60" s="672" t="s">
        <v>453</v>
      </c>
      <c r="WHT60" s="672" t="s">
        <v>454</v>
      </c>
      <c r="WHU60" s="672" t="s">
        <v>453</v>
      </c>
      <c r="WHV60" s="672" t="s">
        <v>454</v>
      </c>
      <c r="WHW60" s="672" t="s">
        <v>453</v>
      </c>
      <c r="WHX60" s="672" t="s">
        <v>454</v>
      </c>
      <c r="WHY60" s="672" t="s">
        <v>453</v>
      </c>
      <c r="WHZ60" s="672" t="s">
        <v>454</v>
      </c>
      <c r="WIA60" s="672" t="s">
        <v>453</v>
      </c>
      <c r="WIB60" s="672" t="s">
        <v>454</v>
      </c>
      <c r="WIC60" s="672" t="s">
        <v>453</v>
      </c>
      <c r="WID60" s="672" t="s">
        <v>454</v>
      </c>
      <c r="WIE60" s="672" t="s">
        <v>453</v>
      </c>
      <c r="WIF60" s="672" t="s">
        <v>454</v>
      </c>
      <c r="WIG60" s="672" t="s">
        <v>453</v>
      </c>
      <c r="WIH60" s="672" t="s">
        <v>454</v>
      </c>
      <c r="WII60" s="672" t="s">
        <v>453</v>
      </c>
      <c r="WIJ60" s="672" t="s">
        <v>454</v>
      </c>
      <c r="WIK60" s="672" t="s">
        <v>453</v>
      </c>
      <c r="WIL60" s="672" t="s">
        <v>454</v>
      </c>
      <c r="WIM60" s="672" t="s">
        <v>453</v>
      </c>
      <c r="WIN60" s="672" t="s">
        <v>454</v>
      </c>
      <c r="WIO60" s="672" t="s">
        <v>453</v>
      </c>
      <c r="WIP60" s="672" t="s">
        <v>454</v>
      </c>
      <c r="WIQ60" s="672" t="s">
        <v>453</v>
      </c>
      <c r="WIR60" s="672" t="s">
        <v>454</v>
      </c>
      <c r="WIS60" s="672" t="s">
        <v>453</v>
      </c>
      <c r="WIT60" s="672" t="s">
        <v>454</v>
      </c>
      <c r="WIU60" s="672" t="s">
        <v>453</v>
      </c>
      <c r="WIV60" s="672" t="s">
        <v>454</v>
      </c>
      <c r="WIW60" s="672" t="s">
        <v>453</v>
      </c>
      <c r="WIX60" s="672" t="s">
        <v>454</v>
      </c>
      <c r="WIY60" s="672" t="s">
        <v>453</v>
      </c>
      <c r="WIZ60" s="672" t="s">
        <v>454</v>
      </c>
      <c r="WJA60" s="672" t="s">
        <v>453</v>
      </c>
      <c r="WJB60" s="672" t="s">
        <v>454</v>
      </c>
      <c r="WJC60" s="672" t="s">
        <v>453</v>
      </c>
      <c r="WJD60" s="672" t="s">
        <v>454</v>
      </c>
      <c r="WJE60" s="672" t="s">
        <v>453</v>
      </c>
      <c r="WJF60" s="672" t="s">
        <v>454</v>
      </c>
      <c r="WJG60" s="672" t="s">
        <v>453</v>
      </c>
      <c r="WJH60" s="672" t="s">
        <v>454</v>
      </c>
      <c r="WJI60" s="672" t="s">
        <v>453</v>
      </c>
      <c r="WJJ60" s="672" t="s">
        <v>454</v>
      </c>
      <c r="WJK60" s="672" t="s">
        <v>453</v>
      </c>
      <c r="WJL60" s="672" t="s">
        <v>454</v>
      </c>
      <c r="WJM60" s="672" t="s">
        <v>453</v>
      </c>
      <c r="WJN60" s="672" t="s">
        <v>454</v>
      </c>
      <c r="WJO60" s="672" t="s">
        <v>453</v>
      </c>
      <c r="WJP60" s="672" t="s">
        <v>454</v>
      </c>
      <c r="WJQ60" s="672" t="s">
        <v>453</v>
      </c>
      <c r="WJR60" s="672" t="s">
        <v>454</v>
      </c>
      <c r="WJS60" s="672" t="s">
        <v>453</v>
      </c>
      <c r="WJT60" s="672" t="s">
        <v>454</v>
      </c>
      <c r="WJU60" s="672" t="s">
        <v>453</v>
      </c>
      <c r="WJV60" s="672" t="s">
        <v>454</v>
      </c>
      <c r="WJW60" s="672" t="s">
        <v>453</v>
      </c>
      <c r="WJX60" s="672" t="s">
        <v>454</v>
      </c>
      <c r="WJY60" s="672" t="s">
        <v>453</v>
      </c>
      <c r="WJZ60" s="672" t="s">
        <v>454</v>
      </c>
      <c r="WKA60" s="672" t="s">
        <v>453</v>
      </c>
      <c r="WKB60" s="672" t="s">
        <v>454</v>
      </c>
      <c r="WKC60" s="672" t="s">
        <v>453</v>
      </c>
      <c r="WKD60" s="672" t="s">
        <v>454</v>
      </c>
      <c r="WKE60" s="672" t="s">
        <v>453</v>
      </c>
      <c r="WKF60" s="672" t="s">
        <v>454</v>
      </c>
      <c r="WKG60" s="672" t="s">
        <v>453</v>
      </c>
      <c r="WKH60" s="672" t="s">
        <v>454</v>
      </c>
      <c r="WKI60" s="672" t="s">
        <v>453</v>
      </c>
      <c r="WKJ60" s="672" t="s">
        <v>454</v>
      </c>
      <c r="WKK60" s="672" t="s">
        <v>453</v>
      </c>
      <c r="WKL60" s="672" t="s">
        <v>454</v>
      </c>
      <c r="WKM60" s="672" t="s">
        <v>453</v>
      </c>
      <c r="WKN60" s="672" t="s">
        <v>454</v>
      </c>
      <c r="WKO60" s="672" t="s">
        <v>453</v>
      </c>
      <c r="WKP60" s="672" t="s">
        <v>454</v>
      </c>
      <c r="WKQ60" s="672" t="s">
        <v>453</v>
      </c>
      <c r="WKR60" s="672" t="s">
        <v>454</v>
      </c>
      <c r="WKS60" s="672" t="s">
        <v>453</v>
      </c>
      <c r="WKT60" s="672" t="s">
        <v>454</v>
      </c>
      <c r="WKU60" s="672" t="s">
        <v>453</v>
      </c>
      <c r="WKV60" s="672" t="s">
        <v>454</v>
      </c>
      <c r="WKW60" s="672" t="s">
        <v>453</v>
      </c>
      <c r="WKX60" s="672" t="s">
        <v>454</v>
      </c>
      <c r="WKY60" s="672" t="s">
        <v>453</v>
      </c>
      <c r="WKZ60" s="672" t="s">
        <v>454</v>
      </c>
      <c r="WLA60" s="672" t="s">
        <v>453</v>
      </c>
      <c r="WLB60" s="672" t="s">
        <v>454</v>
      </c>
      <c r="WLC60" s="672" t="s">
        <v>453</v>
      </c>
      <c r="WLD60" s="672" t="s">
        <v>454</v>
      </c>
      <c r="WLE60" s="672" t="s">
        <v>453</v>
      </c>
      <c r="WLF60" s="672" t="s">
        <v>454</v>
      </c>
      <c r="WLG60" s="672" t="s">
        <v>453</v>
      </c>
      <c r="WLH60" s="672" t="s">
        <v>454</v>
      </c>
      <c r="WLI60" s="672" t="s">
        <v>453</v>
      </c>
      <c r="WLJ60" s="672" t="s">
        <v>454</v>
      </c>
      <c r="WLK60" s="672" t="s">
        <v>453</v>
      </c>
      <c r="WLL60" s="672" t="s">
        <v>454</v>
      </c>
      <c r="WLM60" s="672" t="s">
        <v>453</v>
      </c>
      <c r="WLN60" s="672" t="s">
        <v>454</v>
      </c>
      <c r="WLO60" s="672" t="s">
        <v>453</v>
      </c>
      <c r="WLP60" s="672" t="s">
        <v>454</v>
      </c>
      <c r="WLQ60" s="672" t="s">
        <v>453</v>
      </c>
      <c r="WLR60" s="672" t="s">
        <v>454</v>
      </c>
      <c r="WLS60" s="672" t="s">
        <v>453</v>
      </c>
      <c r="WLT60" s="672" t="s">
        <v>454</v>
      </c>
      <c r="WLU60" s="672" t="s">
        <v>453</v>
      </c>
      <c r="WLV60" s="672" t="s">
        <v>454</v>
      </c>
      <c r="WLW60" s="672" t="s">
        <v>453</v>
      </c>
      <c r="WLX60" s="672" t="s">
        <v>454</v>
      </c>
      <c r="WLY60" s="672" t="s">
        <v>453</v>
      </c>
      <c r="WLZ60" s="672" t="s">
        <v>454</v>
      </c>
      <c r="WMA60" s="672" t="s">
        <v>453</v>
      </c>
      <c r="WMB60" s="672" t="s">
        <v>454</v>
      </c>
      <c r="WMC60" s="672" t="s">
        <v>453</v>
      </c>
      <c r="WMD60" s="672" t="s">
        <v>454</v>
      </c>
      <c r="WME60" s="672" t="s">
        <v>453</v>
      </c>
      <c r="WMF60" s="672" t="s">
        <v>454</v>
      </c>
      <c r="WMG60" s="672" t="s">
        <v>453</v>
      </c>
      <c r="WMH60" s="672" t="s">
        <v>454</v>
      </c>
      <c r="WMI60" s="672" t="s">
        <v>453</v>
      </c>
      <c r="WMJ60" s="672" t="s">
        <v>454</v>
      </c>
      <c r="WMK60" s="672" t="s">
        <v>453</v>
      </c>
      <c r="WML60" s="672" t="s">
        <v>454</v>
      </c>
      <c r="WMM60" s="672" t="s">
        <v>453</v>
      </c>
      <c r="WMN60" s="672" t="s">
        <v>454</v>
      </c>
      <c r="WMO60" s="672" t="s">
        <v>453</v>
      </c>
      <c r="WMP60" s="672" t="s">
        <v>454</v>
      </c>
      <c r="WMQ60" s="672" t="s">
        <v>453</v>
      </c>
      <c r="WMR60" s="672" t="s">
        <v>454</v>
      </c>
      <c r="WMS60" s="672" t="s">
        <v>453</v>
      </c>
      <c r="WMT60" s="672" t="s">
        <v>454</v>
      </c>
      <c r="WMU60" s="672" t="s">
        <v>453</v>
      </c>
      <c r="WMV60" s="672" t="s">
        <v>454</v>
      </c>
      <c r="WMW60" s="672" t="s">
        <v>453</v>
      </c>
      <c r="WMX60" s="672" t="s">
        <v>454</v>
      </c>
      <c r="WMY60" s="672" t="s">
        <v>453</v>
      </c>
      <c r="WMZ60" s="672" t="s">
        <v>454</v>
      </c>
      <c r="WNA60" s="672" t="s">
        <v>453</v>
      </c>
      <c r="WNB60" s="672" t="s">
        <v>454</v>
      </c>
      <c r="WNC60" s="672" t="s">
        <v>453</v>
      </c>
      <c r="WND60" s="672" t="s">
        <v>454</v>
      </c>
      <c r="WNE60" s="672" t="s">
        <v>453</v>
      </c>
      <c r="WNF60" s="672" t="s">
        <v>454</v>
      </c>
      <c r="WNG60" s="672" t="s">
        <v>453</v>
      </c>
      <c r="WNH60" s="672" t="s">
        <v>454</v>
      </c>
      <c r="WNI60" s="672" t="s">
        <v>453</v>
      </c>
      <c r="WNJ60" s="672" t="s">
        <v>454</v>
      </c>
      <c r="WNK60" s="672" t="s">
        <v>453</v>
      </c>
      <c r="WNL60" s="672" t="s">
        <v>454</v>
      </c>
      <c r="WNM60" s="672" t="s">
        <v>453</v>
      </c>
      <c r="WNN60" s="672" t="s">
        <v>454</v>
      </c>
      <c r="WNO60" s="672" t="s">
        <v>453</v>
      </c>
      <c r="WNP60" s="672" t="s">
        <v>454</v>
      </c>
      <c r="WNQ60" s="672" t="s">
        <v>453</v>
      </c>
      <c r="WNR60" s="672" t="s">
        <v>454</v>
      </c>
      <c r="WNS60" s="672" t="s">
        <v>453</v>
      </c>
      <c r="WNT60" s="672" t="s">
        <v>454</v>
      </c>
      <c r="WNU60" s="672" t="s">
        <v>453</v>
      </c>
      <c r="WNV60" s="672" t="s">
        <v>454</v>
      </c>
      <c r="WNW60" s="672" t="s">
        <v>453</v>
      </c>
      <c r="WNX60" s="672" t="s">
        <v>454</v>
      </c>
      <c r="WNY60" s="672" t="s">
        <v>453</v>
      </c>
      <c r="WNZ60" s="672" t="s">
        <v>454</v>
      </c>
      <c r="WOA60" s="672" t="s">
        <v>453</v>
      </c>
      <c r="WOB60" s="672" t="s">
        <v>454</v>
      </c>
      <c r="WOC60" s="672" t="s">
        <v>453</v>
      </c>
      <c r="WOD60" s="672" t="s">
        <v>454</v>
      </c>
      <c r="WOE60" s="672" t="s">
        <v>453</v>
      </c>
      <c r="WOF60" s="672" t="s">
        <v>454</v>
      </c>
      <c r="WOG60" s="672" t="s">
        <v>453</v>
      </c>
      <c r="WOH60" s="672" t="s">
        <v>454</v>
      </c>
      <c r="WOI60" s="672" t="s">
        <v>453</v>
      </c>
      <c r="WOJ60" s="672" t="s">
        <v>454</v>
      </c>
      <c r="WOK60" s="672" t="s">
        <v>453</v>
      </c>
      <c r="WOL60" s="672" t="s">
        <v>454</v>
      </c>
      <c r="WOM60" s="672" t="s">
        <v>453</v>
      </c>
      <c r="WON60" s="672" t="s">
        <v>454</v>
      </c>
      <c r="WOO60" s="672" t="s">
        <v>453</v>
      </c>
      <c r="WOP60" s="672" t="s">
        <v>454</v>
      </c>
      <c r="WOQ60" s="672" t="s">
        <v>453</v>
      </c>
      <c r="WOR60" s="672" t="s">
        <v>454</v>
      </c>
      <c r="WOS60" s="672" t="s">
        <v>453</v>
      </c>
      <c r="WOT60" s="672" t="s">
        <v>454</v>
      </c>
      <c r="WOU60" s="672" t="s">
        <v>453</v>
      </c>
      <c r="WOV60" s="672" t="s">
        <v>454</v>
      </c>
      <c r="WOW60" s="672" t="s">
        <v>453</v>
      </c>
      <c r="WOX60" s="672" t="s">
        <v>454</v>
      </c>
      <c r="WOY60" s="672" t="s">
        <v>453</v>
      </c>
      <c r="WOZ60" s="672" t="s">
        <v>454</v>
      </c>
      <c r="WPA60" s="672" t="s">
        <v>453</v>
      </c>
      <c r="WPB60" s="672" t="s">
        <v>454</v>
      </c>
      <c r="WPC60" s="672" t="s">
        <v>453</v>
      </c>
      <c r="WPD60" s="672" t="s">
        <v>454</v>
      </c>
      <c r="WPE60" s="672" t="s">
        <v>453</v>
      </c>
      <c r="WPF60" s="672" t="s">
        <v>454</v>
      </c>
      <c r="WPG60" s="672" t="s">
        <v>453</v>
      </c>
      <c r="WPH60" s="672" t="s">
        <v>454</v>
      </c>
      <c r="WPI60" s="672" t="s">
        <v>453</v>
      </c>
      <c r="WPJ60" s="672" t="s">
        <v>454</v>
      </c>
      <c r="WPK60" s="672" t="s">
        <v>453</v>
      </c>
      <c r="WPL60" s="672" t="s">
        <v>454</v>
      </c>
      <c r="WPM60" s="672" t="s">
        <v>453</v>
      </c>
      <c r="WPN60" s="672" t="s">
        <v>454</v>
      </c>
      <c r="WPO60" s="672" t="s">
        <v>453</v>
      </c>
      <c r="WPP60" s="672" t="s">
        <v>454</v>
      </c>
      <c r="WPQ60" s="672" t="s">
        <v>453</v>
      </c>
      <c r="WPR60" s="672" t="s">
        <v>454</v>
      </c>
      <c r="WPS60" s="672" t="s">
        <v>453</v>
      </c>
      <c r="WPT60" s="672" t="s">
        <v>454</v>
      </c>
      <c r="WPU60" s="672" t="s">
        <v>453</v>
      </c>
      <c r="WPV60" s="672" t="s">
        <v>454</v>
      </c>
      <c r="WPW60" s="672" t="s">
        <v>453</v>
      </c>
      <c r="WPX60" s="672" t="s">
        <v>454</v>
      </c>
      <c r="WPY60" s="672" t="s">
        <v>453</v>
      </c>
      <c r="WPZ60" s="672" t="s">
        <v>454</v>
      </c>
      <c r="WQA60" s="672" t="s">
        <v>453</v>
      </c>
      <c r="WQB60" s="672" t="s">
        <v>454</v>
      </c>
      <c r="WQC60" s="672" t="s">
        <v>453</v>
      </c>
      <c r="WQD60" s="672" t="s">
        <v>454</v>
      </c>
      <c r="WQE60" s="672" t="s">
        <v>453</v>
      </c>
      <c r="WQF60" s="672" t="s">
        <v>454</v>
      </c>
      <c r="WQG60" s="672" t="s">
        <v>453</v>
      </c>
      <c r="WQH60" s="672" t="s">
        <v>454</v>
      </c>
      <c r="WQI60" s="672" t="s">
        <v>453</v>
      </c>
      <c r="WQJ60" s="672" t="s">
        <v>454</v>
      </c>
      <c r="WQK60" s="672" t="s">
        <v>453</v>
      </c>
      <c r="WQL60" s="672" t="s">
        <v>454</v>
      </c>
      <c r="WQM60" s="672" t="s">
        <v>453</v>
      </c>
      <c r="WQN60" s="672" t="s">
        <v>454</v>
      </c>
      <c r="WQO60" s="672" t="s">
        <v>453</v>
      </c>
      <c r="WQP60" s="672" t="s">
        <v>454</v>
      </c>
      <c r="WQQ60" s="672" t="s">
        <v>453</v>
      </c>
      <c r="WQR60" s="672" t="s">
        <v>454</v>
      </c>
      <c r="WQS60" s="672" t="s">
        <v>453</v>
      </c>
      <c r="WQT60" s="672" t="s">
        <v>454</v>
      </c>
      <c r="WQU60" s="672" t="s">
        <v>453</v>
      </c>
      <c r="WQV60" s="672" t="s">
        <v>454</v>
      </c>
      <c r="WQW60" s="672" t="s">
        <v>453</v>
      </c>
      <c r="WQX60" s="672" t="s">
        <v>454</v>
      </c>
      <c r="WQY60" s="672" t="s">
        <v>453</v>
      </c>
      <c r="WQZ60" s="672" t="s">
        <v>454</v>
      </c>
      <c r="WRA60" s="672" t="s">
        <v>453</v>
      </c>
      <c r="WRB60" s="672" t="s">
        <v>454</v>
      </c>
      <c r="WRC60" s="672" t="s">
        <v>453</v>
      </c>
      <c r="WRD60" s="672" t="s">
        <v>454</v>
      </c>
      <c r="WRE60" s="672" t="s">
        <v>453</v>
      </c>
      <c r="WRF60" s="672" t="s">
        <v>454</v>
      </c>
      <c r="WRG60" s="672" t="s">
        <v>453</v>
      </c>
      <c r="WRH60" s="672" t="s">
        <v>454</v>
      </c>
      <c r="WRI60" s="672" t="s">
        <v>453</v>
      </c>
      <c r="WRJ60" s="672" t="s">
        <v>454</v>
      </c>
      <c r="WRK60" s="672" t="s">
        <v>453</v>
      </c>
      <c r="WRL60" s="672" t="s">
        <v>454</v>
      </c>
      <c r="WRM60" s="672" t="s">
        <v>453</v>
      </c>
      <c r="WRN60" s="672" t="s">
        <v>454</v>
      </c>
      <c r="WRO60" s="672" t="s">
        <v>453</v>
      </c>
      <c r="WRP60" s="672" t="s">
        <v>454</v>
      </c>
      <c r="WRQ60" s="672" t="s">
        <v>453</v>
      </c>
      <c r="WRR60" s="672" t="s">
        <v>454</v>
      </c>
      <c r="WRS60" s="672" t="s">
        <v>453</v>
      </c>
      <c r="WRT60" s="672" t="s">
        <v>454</v>
      </c>
      <c r="WRU60" s="672" t="s">
        <v>453</v>
      </c>
      <c r="WRV60" s="672" t="s">
        <v>454</v>
      </c>
      <c r="WRW60" s="672" t="s">
        <v>453</v>
      </c>
      <c r="WRX60" s="672" t="s">
        <v>454</v>
      </c>
      <c r="WRY60" s="672" t="s">
        <v>453</v>
      </c>
      <c r="WRZ60" s="672" t="s">
        <v>454</v>
      </c>
      <c r="WSA60" s="672" t="s">
        <v>453</v>
      </c>
      <c r="WSB60" s="672" t="s">
        <v>454</v>
      </c>
      <c r="WSC60" s="672" t="s">
        <v>453</v>
      </c>
      <c r="WSD60" s="672" t="s">
        <v>454</v>
      </c>
      <c r="WSE60" s="672" t="s">
        <v>453</v>
      </c>
      <c r="WSF60" s="672" t="s">
        <v>454</v>
      </c>
      <c r="WSG60" s="672" t="s">
        <v>453</v>
      </c>
      <c r="WSH60" s="672" t="s">
        <v>454</v>
      </c>
      <c r="WSI60" s="672" t="s">
        <v>453</v>
      </c>
      <c r="WSJ60" s="672" t="s">
        <v>454</v>
      </c>
      <c r="WSK60" s="672" t="s">
        <v>453</v>
      </c>
      <c r="WSL60" s="672" t="s">
        <v>454</v>
      </c>
      <c r="WSM60" s="672" t="s">
        <v>453</v>
      </c>
      <c r="WSN60" s="672" t="s">
        <v>454</v>
      </c>
      <c r="WSO60" s="672" t="s">
        <v>453</v>
      </c>
      <c r="WSP60" s="672" t="s">
        <v>454</v>
      </c>
      <c r="WSQ60" s="672" t="s">
        <v>453</v>
      </c>
      <c r="WSR60" s="672" t="s">
        <v>454</v>
      </c>
      <c r="WSS60" s="672" t="s">
        <v>453</v>
      </c>
      <c r="WST60" s="672" t="s">
        <v>454</v>
      </c>
      <c r="WSU60" s="672" t="s">
        <v>453</v>
      </c>
      <c r="WSV60" s="672" t="s">
        <v>454</v>
      </c>
      <c r="WSW60" s="672" t="s">
        <v>453</v>
      </c>
      <c r="WSX60" s="672" t="s">
        <v>454</v>
      </c>
      <c r="WSY60" s="672" t="s">
        <v>453</v>
      </c>
      <c r="WSZ60" s="672" t="s">
        <v>454</v>
      </c>
      <c r="WTA60" s="672" t="s">
        <v>453</v>
      </c>
      <c r="WTB60" s="672" t="s">
        <v>454</v>
      </c>
      <c r="WTC60" s="672" t="s">
        <v>453</v>
      </c>
      <c r="WTD60" s="672" t="s">
        <v>454</v>
      </c>
      <c r="WTE60" s="672" t="s">
        <v>453</v>
      </c>
      <c r="WTF60" s="672" t="s">
        <v>454</v>
      </c>
      <c r="WTG60" s="672" t="s">
        <v>453</v>
      </c>
      <c r="WTH60" s="672" t="s">
        <v>454</v>
      </c>
      <c r="WTI60" s="672" t="s">
        <v>453</v>
      </c>
      <c r="WTJ60" s="672" t="s">
        <v>454</v>
      </c>
      <c r="WTK60" s="672" t="s">
        <v>453</v>
      </c>
      <c r="WTL60" s="672" t="s">
        <v>454</v>
      </c>
      <c r="WTM60" s="672" t="s">
        <v>453</v>
      </c>
      <c r="WTN60" s="672" t="s">
        <v>454</v>
      </c>
      <c r="WTO60" s="672" t="s">
        <v>453</v>
      </c>
      <c r="WTP60" s="672" t="s">
        <v>454</v>
      </c>
      <c r="WTQ60" s="672" t="s">
        <v>453</v>
      </c>
      <c r="WTR60" s="672" t="s">
        <v>454</v>
      </c>
      <c r="WTS60" s="672" t="s">
        <v>453</v>
      </c>
      <c r="WTT60" s="672" t="s">
        <v>454</v>
      </c>
      <c r="WTU60" s="672" t="s">
        <v>453</v>
      </c>
      <c r="WTV60" s="672" t="s">
        <v>454</v>
      </c>
      <c r="WTW60" s="672" t="s">
        <v>453</v>
      </c>
      <c r="WTX60" s="672" t="s">
        <v>454</v>
      </c>
      <c r="WTY60" s="672" t="s">
        <v>453</v>
      </c>
      <c r="WTZ60" s="672" t="s">
        <v>454</v>
      </c>
      <c r="WUA60" s="672" t="s">
        <v>453</v>
      </c>
      <c r="WUB60" s="672" t="s">
        <v>454</v>
      </c>
      <c r="WUC60" s="672" t="s">
        <v>453</v>
      </c>
      <c r="WUD60" s="672" t="s">
        <v>454</v>
      </c>
      <c r="WUE60" s="672" t="s">
        <v>453</v>
      </c>
      <c r="WUF60" s="672" t="s">
        <v>454</v>
      </c>
      <c r="WUG60" s="672" t="s">
        <v>453</v>
      </c>
      <c r="WUH60" s="672" t="s">
        <v>454</v>
      </c>
      <c r="WUI60" s="672" t="s">
        <v>453</v>
      </c>
      <c r="WUJ60" s="672" t="s">
        <v>454</v>
      </c>
      <c r="WUK60" s="672" t="s">
        <v>453</v>
      </c>
      <c r="WUL60" s="672" t="s">
        <v>454</v>
      </c>
      <c r="WUM60" s="672" t="s">
        <v>453</v>
      </c>
      <c r="WUN60" s="672" t="s">
        <v>454</v>
      </c>
      <c r="WUO60" s="672" t="s">
        <v>453</v>
      </c>
      <c r="WUP60" s="672" t="s">
        <v>454</v>
      </c>
      <c r="WUQ60" s="672" t="s">
        <v>453</v>
      </c>
      <c r="WUR60" s="672" t="s">
        <v>454</v>
      </c>
      <c r="WUS60" s="672" t="s">
        <v>453</v>
      </c>
      <c r="WUT60" s="672" t="s">
        <v>454</v>
      </c>
      <c r="WUU60" s="672" t="s">
        <v>453</v>
      </c>
      <c r="WUV60" s="672" t="s">
        <v>454</v>
      </c>
      <c r="WUW60" s="672" t="s">
        <v>453</v>
      </c>
      <c r="WUX60" s="672" t="s">
        <v>454</v>
      </c>
      <c r="WUY60" s="672" t="s">
        <v>453</v>
      </c>
      <c r="WUZ60" s="672" t="s">
        <v>454</v>
      </c>
      <c r="WVA60" s="672" t="s">
        <v>453</v>
      </c>
      <c r="WVB60" s="672" t="s">
        <v>454</v>
      </c>
      <c r="WVC60" s="672" t="s">
        <v>453</v>
      </c>
      <c r="WVD60" s="672" t="s">
        <v>454</v>
      </c>
      <c r="WVE60" s="672" t="s">
        <v>453</v>
      </c>
      <c r="WVF60" s="672" t="s">
        <v>454</v>
      </c>
      <c r="WVG60" s="672" t="s">
        <v>453</v>
      </c>
      <c r="WVH60" s="672" t="s">
        <v>454</v>
      </c>
      <c r="WVI60" s="672" t="s">
        <v>453</v>
      </c>
      <c r="WVJ60" s="672" t="s">
        <v>454</v>
      </c>
      <c r="WVK60" s="672" t="s">
        <v>453</v>
      </c>
      <c r="WVL60" s="672" t="s">
        <v>454</v>
      </c>
      <c r="WVM60" s="672" t="s">
        <v>453</v>
      </c>
      <c r="WVN60" s="672" t="s">
        <v>454</v>
      </c>
      <c r="WVO60" s="672" t="s">
        <v>453</v>
      </c>
      <c r="WVP60" s="672" t="s">
        <v>454</v>
      </c>
      <c r="WVQ60" s="672" t="s">
        <v>453</v>
      </c>
      <c r="WVR60" s="672" t="s">
        <v>454</v>
      </c>
      <c r="WVS60" s="672" t="s">
        <v>453</v>
      </c>
      <c r="WVT60" s="672" t="s">
        <v>454</v>
      </c>
      <c r="WVU60" s="672" t="s">
        <v>453</v>
      </c>
      <c r="WVV60" s="672" t="s">
        <v>454</v>
      </c>
      <c r="WVW60" s="672" t="s">
        <v>453</v>
      </c>
      <c r="WVX60" s="672" t="s">
        <v>454</v>
      </c>
      <c r="WVY60" s="672" t="s">
        <v>453</v>
      </c>
      <c r="WVZ60" s="672" t="s">
        <v>454</v>
      </c>
      <c r="WWA60" s="672" t="s">
        <v>453</v>
      </c>
      <c r="WWB60" s="672" t="s">
        <v>454</v>
      </c>
      <c r="WWC60" s="672" t="s">
        <v>453</v>
      </c>
      <c r="WWD60" s="672" t="s">
        <v>454</v>
      </c>
      <c r="WWE60" s="672" t="s">
        <v>453</v>
      </c>
      <c r="WWF60" s="672" t="s">
        <v>454</v>
      </c>
      <c r="WWG60" s="672" t="s">
        <v>453</v>
      </c>
      <c r="WWH60" s="672" t="s">
        <v>454</v>
      </c>
      <c r="WWI60" s="672" t="s">
        <v>453</v>
      </c>
      <c r="WWJ60" s="672" t="s">
        <v>454</v>
      </c>
      <c r="WWK60" s="672" t="s">
        <v>453</v>
      </c>
      <c r="WWL60" s="672" t="s">
        <v>454</v>
      </c>
      <c r="WWM60" s="672" t="s">
        <v>453</v>
      </c>
      <c r="WWN60" s="672" t="s">
        <v>454</v>
      </c>
      <c r="WWO60" s="672" t="s">
        <v>453</v>
      </c>
      <c r="WWP60" s="672" t="s">
        <v>454</v>
      </c>
      <c r="WWQ60" s="672" t="s">
        <v>453</v>
      </c>
      <c r="WWR60" s="672" t="s">
        <v>454</v>
      </c>
      <c r="WWS60" s="672" t="s">
        <v>453</v>
      </c>
      <c r="WWT60" s="672" t="s">
        <v>454</v>
      </c>
      <c r="WWU60" s="672" t="s">
        <v>453</v>
      </c>
      <c r="WWV60" s="672" t="s">
        <v>454</v>
      </c>
      <c r="WWW60" s="672" t="s">
        <v>453</v>
      </c>
      <c r="WWX60" s="672" t="s">
        <v>454</v>
      </c>
      <c r="WWY60" s="672" t="s">
        <v>453</v>
      </c>
      <c r="WWZ60" s="672" t="s">
        <v>454</v>
      </c>
      <c r="WXA60" s="672" t="s">
        <v>453</v>
      </c>
      <c r="WXB60" s="672" t="s">
        <v>454</v>
      </c>
      <c r="WXC60" s="672" t="s">
        <v>453</v>
      </c>
      <c r="WXD60" s="672" t="s">
        <v>454</v>
      </c>
      <c r="WXE60" s="672" t="s">
        <v>453</v>
      </c>
      <c r="WXF60" s="672" t="s">
        <v>454</v>
      </c>
      <c r="WXG60" s="672" t="s">
        <v>453</v>
      </c>
      <c r="WXH60" s="672" t="s">
        <v>454</v>
      </c>
      <c r="WXI60" s="672" t="s">
        <v>453</v>
      </c>
      <c r="WXJ60" s="672" t="s">
        <v>454</v>
      </c>
      <c r="WXK60" s="672" t="s">
        <v>453</v>
      </c>
      <c r="WXL60" s="672" t="s">
        <v>454</v>
      </c>
      <c r="WXM60" s="672" t="s">
        <v>453</v>
      </c>
      <c r="WXN60" s="672" t="s">
        <v>454</v>
      </c>
      <c r="WXO60" s="672" t="s">
        <v>453</v>
      </c>
      <c r="WXP60" s="672" t="s">
        <v>454</v>
      </c>
      <c r="WXQ60" s="672" t="s">
        <v>453</v>
      </c>
      <c r="WXR60" s="672" t="s">
        <v>454</v>
      </c>
      <c r="WXS60" s="672" t="s">
        <v>453</v>
      </c>
      <c r="WXT60" s="672" t="s">
        <v>454</v>
      </c>
      <c r="WXU60" s="672" t="s">
        <v>453</v>
      </c>
      <c r="WXV60" s="672" t="s">
        <v>454</v>
      </c>
      <c r="WXW60" s="672" t="s">
        <v>453</v>
      </c>
      <c r="WXX60" s="672" t="s">
        <v>454</v>
      </c>
      <c r="WXY60" s="672" t="s">
        <v>453</v>
      </c>
      <c r="WXZ60" s="672" t="s">
        <v>454</v>
      </c>
      <c r="WYA60" s="672" t="s">
        <v>453</v>
      </c>
      <c r="WYB60" s="672" t="s">
        <v>454</v>
      </c>
      <c r="WYC60" s="672" t="s">
        <v>453</v>
      </c>
      <c r="WYD60" s="672" t="s">
        <v>454</v>
      </c>
      <c r="WYE60" s="672" t="s">
        <v>453</v>
      </c>
      <c r="WYF60" s="672" t="s">
        <v>454</v>
      </c>
      <c r="WYG60" s="672" t="s">
        <v>453</v>
      </c>
      <c r="WYH60" s="672" t="s">
        <v>454</v>
      </c>
      <c r="WYI60" s="672" t="s">
        <v>453</v>
      </c>
      <c r="WYJ60" s="672" t="s">
        <v>454</v>
      </c>
      <c r="WYK60" s="672" t="s">
        <v>453</v>
      </c>
      <c r="WYL60" s="672" t="s">
        <v>454</v>
      </c>
      <c r="WYM60" s="672" t="s">
        <v>453</v>
      </c>
      <c r="WYN60" s="672" t="s">
        <v>454</v>
      </c>
      <c r="WYO60" s="672" t="s">
        <v>453</v>
      </c>
      <c r="WYP60" s="672" t="s">
        <v>454</v>
      </c>
      <c r="WYQ60" s="672" t="s">
        <v>453</v>
      </c>
      <c r="WYR60" s="672" t="s">
        <v>454</v>
      </c>
      <c r="WYS60" s="672" t="s">
        <v>453</v>
      </c>
      <c r="WYT60" s="672" t="s">
        <v>454</v>
      </c>
      <c r="WYU60" s="672" t="s">
        <v>453</v>
      </c>
      <c r="WYV60" s="672" t="s">
        <v>454</v>
      </c>
      <c r="WYW60" s="672" t="s">
        <v>453</v>
      </c>
      <c r="WYX60" s="672" t="s">
        <v>454</v>
      </c>
      <c r="WYY60" s="672" t="s">
        <v>453</v>
      </c>
      <c r="WYZ60" s="672" t="s">
        <v>454</v>
      </c>
      <c r="WZA60" s="672" t="s">
        <v>453</v>
      </c>
      <c r="WZB60" s="672" t="s">
        <v>454</v>
      </c>
      <c r="WZC60" s="672" t="s">
        <v>453</v>
      </c>
      <c r="WZD60" s="672" t="s">
        <v>454</v>
      </c>
      <c r="WZE60" s="672" t="s">
        <v>453</v>
      </c>
      <c r="WZF60" s="672" t="s">
        <v>454</v>
      </c>
      <c r="WZG60" s="672" t="s">
        <v>453</v>
      </c>
      <c r="WZH60" s="672" t="s">
        <v>454</v>
      </c>
      <c r="WZI60" s="672" t="s">
        <v>453</v>
      </c>
      <c r="WZJ60" s="672" t="s">
        <v>454</v>
      </c>
      <c r="WZK60" s="672" t="s">
        <v>453</v>
      </c>
      <c r="WZL60" s="672" t="s">
        <v>454</v>
      </c>
      <c r="WZM60" s="672" t="s">
        <v>453</v>
      </c>
      <c r="WZN60" s="672" t="s">
        <v>454</v>
      </c>
      <c r="WZO60" s="672" t="s">
        <v>453</v>
      </c>
      <c r="WZP60" s="672" t="s">
        <v>454</v>
      </c>
      <c r="WZQ60" s="672" t="s">
        <v>453</v>
      </c>
      <c r="WZR60" s="672" t="s">
        <v>454</v>
      </c>
      <c r="WZS60" s="672" t="s">
        <v>453</v>
      </c>
      <c r="WZT60" s="672" t="s">
        <v>454</v>
      </c>
      <c r="WZU60" s="672" t="s">
        <v>453</v>
      </c>
      <c r="WZV60" s="672" t="s">
        <v>454</v>
      </c>
      <c r="WZW60" s="672" t="s">
        <v>453</v>
      </c>
      <c r="WZX60" s="672" t="s">
        <v>454</v>
      </c>
      <c r="WZY60" s="672" t="s">
        <v>453</v>
      </c>
      <c r="WZZ60" s="672" t="s">
        <v>454</v>
      </c>
      <c r="XAA60" s="672" t="s">
        <v>453</v>
      </c>
      <c r="XAB60" s="672" t="s">
        <v>454</v>
      </c>
      <c r="XAC60" s="672" t="s">
        <v>453</v>
      </c>
      <c r="XAD60" s="672" t="s">
        <v>454</v>
      </c>
      <c r="XAE60" s="672" t="s">
        <v>453</v>
      </c>
      <c r="XAF60" s="672" t="s">
        <v>454</v>
      </c>
      <c r="XAG60" s="672" t="s">
        <v>453</v>
      </c>
      <c r="XAH60" s="672" t="s">
        <v>454</v>
      </c>
      <c r="XAI60" s="672" t="s">
        <v>453</v>
      </c>
      <c r="XAJ60" s="672" t="s">
        <v>454</v>
      </c>
      <c r="XAK60" s="672" t="s">
        <v>453</v>
      </c>
      <c r="XAL60" s="672" t="s">
        <v>454</v>
      </c>
      <c r="XAM60" s="672" t="s">
        <v>453</v>
      </c>
      <c r="XAN60" s="672" t="s">
        <v>454</v>
      </c>
      <c r="XAO60" s="672" t="s">
        <v>453</v>
      </c>
      <c r="XAP60" s="672" t="s">
        <v>454</v>
      </c>
      <c r="XAQ60" s="672" t="s">
        <v>453</v>
      </c>
      <c r="XAR60" s="672" t="s">
        <v>454</v>
      </c>
      <c r="XAS60" s="672" t="s">
        <v>453</v>
      </c>
      <c r="XAT60" s="672" t="s">
        <v>454</v>
      </c>
      <c r="XAU60" s="672" t="s">
        <v>453</v>
      </c>
      <c r="XAV60" s="672" t="s">
        <v>454</v>
      </c>
      <c r="XAW60" s="672" t="s">
        <v>453</v>
      </c>
      <c r="XAX60" s="672" t="s">
        <v>454</v>
      </c>
      <c r="XAY60" s="672" t="s">
        <v>453</v>
      </c>
      <c r="XAZ60" s="672" t="s">
        <v>454</v>
      </c>
      <c r="XBA60" s="672" t="s">
        <v>453</v>
      </c>
      <c r="XBB60" s="672" t="s">
        <v>454</v>
      </c>
      <c r="XBC60" s="672" t="s">
        <v>453</v>
      </c>
      <c r="XBD60" s="672" t="s">
        <v>454</v>
      </c>
      <c r="XBE60" s="672" t="s">
        <v>453</v>
      </c>
      <c r="XBF60" s="672" t="s">
        <v>454</v>
      </c>
      <c r="XBG60" s="672" t="s">
        <v>453</v>
      </c>
      <c r="XBH60" s="672" t="s">
        <v>454</v>
      </c>
      <c r="XBI60" s="672" t="s">
        <v>453</v>
      </c>
      <c r="XBJ60" s="672" t="s">
        <v>454</v>
      </c>
      <c r="XBK60" s="672" t="s">
        <v>453</v>
      </c>
      <c r="XBL60" s="672" t="s">
        <v>454</v>
      </c>
      <c r="XBM60" s="672" t="s">
        <v>453</v>
      </c>
      <c r="XBN60" s="672" t="s">
        <v>454</v>
      </c>
      <c r="XBO60" s="672" t="s">
        <v>453</v>
      </c>
      <c r="XBP60" s="672" t="s">
        <v>454</v>
      </c>
      <c r="XBQ60" s="672" t="s">
        <v>453</v>
      </c>
      <c r="XBR60" s="672" t="s">
        <v>454</v>
      </c>
      <c r="XBS60" s="672" t="s">
        <v>453</v>
      </c>
      <c r="XBT60" s="672" t="s">
        <v>454</v>
      </c>
      <c r="XBU60" s="672" t="s">
        <v>453</v>
      </c>
      <c r="XBV60" s="672" t="s">
        <v>454</v>
      </c>
      <c r="XBW60" s="672" t="s">
        <v>453</v>
      </c>
      <c r="XBX60" s="672" t="s">
        <v>454</v>
      </c>
      <c r="XBY60" s="672" t="s">
        <v>453</v>
      </c>
      <c r="XBZ60" s="672" t="s">
        <v>454</v>
      </c>
      <c r="XCA60" s="672" t="s">
        <v>453</v>
      </c>
      <c r="XCB60" s="672" t="s">
        <v>454</v>
      </c>
      <c r="XCC60" s="672" t="s">
        <v>453</v>
      </c>
      <c r="XCD60" s="672" t="s">
        <v>454</v>
      </c>
      <c r="XCE60" s="672" t="s">
        <v>453</v>
      </c>
      <c r="XCF60" s="672" t="s">
        <v>454</v>
      </c>
      <c r="XCG60" s="672" t="s">
        <v>453</v>
      </c>
      <c r="XCH60" s="672" t="s">
        <v>454</v>
      </c>
      <c r="XCI60" s="672" t="s">
        <v>453</v>
      </c>
      <c r="XCJ60" s="672" t="s">
        <v>454</v>
      </c>
      <c r="XCK60" s="672" t="s">
        <v>453</v>
      </c>
      <c r="XCL60" s="672" t="s">
        <v>454</v>
      </c>
      <c r="XCM60" s="672" t="s">
        <v>453</v>
      </c>
      <c r="XCN60" s="672" t="s">
        <v>454</v>
      </c>
      <c r="XCO60" s="672" t="s">
        <v>453</v>
      </c>
      <c r="XCP60" s="672" t="s">
        <v>454</v>
      </c>
      <c r="XCQ60" s="672" t="s">
        <v>453</v>
      </c>
      <c r="XCR60" s="672" t="s">
        <v>454</v>
      </c>
      <c r="XCS60" s="672" t="s">
        <v>453</v>
      </c>
      <c r="XCT60" s="672" t="s">
        <v>454</v>
      </c>
      <c r="XCU60" s="672" t="s">
        <v>453</v>
      </c>
      <c r="XCV60" s="672" t="s">
        <v>454</v>
      </c>
      <c r="XCW60" s="672" t="s">
        <v>453</v>
      </c>
      <c r="XCX60" s="672" t="s">
        <v>454</v>
      </c>
      <c r="XCY60" s="672" t="s">
        <v>453</v>
      </c>
      <c r="XCZ60" s="672" t="s">
        <v>454</v>
      </c>
      <c r="XDA60" s="672" t="s">
        <v>453</v>
      </c>
      <c r="XDB60" s="672" t="s">
        <v>454</v>
      </c>
      <c r="XDC60" s="672" t="s">
        <v>453</v>
      </c>
      <c r="XDD60" s="672" t="s">
        <v>454</v>
      </c>
      <c r="XDE60" s="672" t="s">
        <v>453</v>
      </c>
      <c r="XDF60" s="672" t="s">
        <v>454</v>
      </c>
      <c r="XDG60" s="672" t="s">
        <v>453</v>
      </c>
      <c r="XDH60" s="672" t="s">
        <v>454</v>
      </c>
      <c r="XDI60" s="672" t="s">
        <v>453</v>
      </c>
      <c r="XDJ60" s="672" t="s">
        <v>454</v>
      </c>
      <c r="XDK60" s="672" t="s">
        <v>453</v>
      </c>
      <c r="XDL60" s="672" t="s">
        <v>454</v>
      </c>
      <c r="XDM60" s="672" t="s">
        <v>453</v>
      </c>
      <c r="XDN60" s="672" t="s">
        <v>454</v>
      </c>
      <c r="XDO60" s="672" t="s">
        <v>453</v>
      </c>
      <c r="XDP60" s="672" t="s">
        <v>454</v>
      </c>
      <c r="XDQ60" s="672" t="s">
        <v>453</v>
      </c>
      <c r="XDR60" s="672" t="s">
        <v>454</v>
      </c>
      <c r="XDS60" s="672" t="s">
        <v>453</v>
      </c>
      <c r="XDT60" s="672" t="s">
        <v>454</v>
      </c>
      <c r="XDU60" s="672" t="s">
        <v>453</v>
      </c>
      <c r="XDV60" s="672" t="s">
        <v>454</v>
      </c>
      <c r="XDW60" s="672" t="s">
        <v>453</v>
      </c>
      <c r="XDX60" s="672" t="s">
        <v>454</v>
      </c>
      <c r="XDY60" s="672" t="s">
        <v>453</v>
      </c>
      <c r="XDZ60" s="672" t="s">
        <v>454</v>
      </c>
      <c r="XEA60" s="672" t="s">
        <v>453</v>
      </c>
      <c r="XEB60" s="672" t="s">
        <v>454</v>
      </c>
      <c r="XEC60" s="672" t="s">
        <v>453</v>
      </c>
      <c r="XED60" s="672" t="s">
        <v>454</v>
      </c>
      <c r="XEE60" s="672" t="s">
        <v>453</v>
      </c>
      <c r="XEF60" s="672" t="s">
        <v>454</v>
      </c>
      <c r="XEG60" s="672" t="s">
        <v>453</v>
      </c>
      <c r="XEH60" s="672" t="s">
        <v>454</v>
      </c>
      <c r="XEI60" s="672" t="s">
        <v>453</v>
      </c>
      <c r="XEJ60" s="672" t="s">
        <v>454</v>
      </c>
      <c r="XEK60" s="672" t="s">
        <v>453</v>
      </c>
      <c r="XEL60" s="672" t="s">
        <v>454</v>
      </c>
      <c r="XEM60" s="672" t="s">
        <v>453</v>
      </c>
      <c r="XEN60" s="672" t="s">
        <v>454</v>
      </c>
      <c r="XEO60" s="672" t="s">
        <v>453</v>
      </c>
      <c r="XEP60" s="672" t="s">
        <v>454</v>
      </c>
      <c r="XEQ60" s="672" t="s">
        <v>453</v>
      </c>
      <c r="XER60" s="672" t="s">
        <v>454</v>
      </c>
      <c r="XES60" s="672" t="s">
        <v>453</v>
      </c>
      <c r="XET60" s="672" t="s">
        <v>454</v>
      </c>
      <c r="XEU60" s="672" t="s">
        <v>453</v>
      </c>
      <c r="XEV60" s="672" t="s">
        <v>454</v>
      </c>
      <c r="XEW60" s="672" t="s">
        <v>453</v>
      </c>
      <c r="XEX60" s="672" t="s">
        <v>454</v>
      </c>
      <c r="XEY60" s="672" t="s">
        <v>453</v>
      </c>
      <c r="XEZ60" s="672" t="s">
        <v>454</v>
      </c>
      <c r="XFA60" s="672" t="s">
        <v>453</v>
      </c>
      <c r="XFB60" s="672" t="s">
        <v>454</v>
      </c>
      <c r="XFC60" s="672" t="s">
        <v>453</v>
      </c>
      <c r="XFD60" s="672" t="s">
        <v>454</v>
      </c>
    </row>
    <row r="61" spans="1:16384" s="672" customFormat="1" ht="39" hidden="1" customHeight="1" x14ac:dyDescent="0.25">
      <c r="A61" s="669" t="s">
        <v>455</v>
      </c>
      <c r="B61" s="670" t="s">
        <v>456</v>
      </c>
      <c r="C61" s="671">
        <v>225439.58</v>
      </c>
      <c r="D61" s="661">
        <f t="shared" si="6"/>
        <v>8.7754543765345885E-3</v>
      </c>
      <c r="E61" s="1013">
        <v>458021.43881288369</v>
      </c>
      <c r="F61" s="661">
        <f t="shared" si="4"/>
        <v>1.5806027824351032E-2</v>
      </c>
      <c r="G61" s="660">
        <v>357666.84019297938</v>
      </c>
      <c r="H61" s="662">
        <f>G61/$G$9</f>
        <v>1.4450556936098492E-2</v>
      </c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90" t="s">
        <v>456</v>
      </c>
      <c r="AA61" s="390" t="s">
        <v>455</v>
      </c>
      <c r="AB61" s="390" t="s">
        <v>456</v>
      </c>
      <c r="AC61" s="390" t="s">
        <v>455</v>
      </c>
      <c r="AD61" s="390" t="s">
        <v>456</v>
      </c>
      <c r="AE61" s="390" t="s">
        <v>455</v>
      </c>
      <c r="AF61" s="390" t="s">
        <v>456</v>
      </c>
      <c r="AG61" s="390" t="s">
        <v>455</v>
      </c>
      <c r="AH61" s="390" t="s">
        <v>456</v>
      </c>
      <c r="AI61" s="390" t="s">
        <v>455</v>
      </c>
      <c r="AJ61" s="390" t="s">
        <v>456</v>
      </c>
      <c r="AK61" s="390" t="s">
        <v>455</v>
      </c>
      <c r="AL61" s="390" t="s">
        <v>456</v>
      </c>
      <c r="AM61" s="390" t="s">
        <v>455</v>
      </c>
      <c r="AN61" s="390" t="s">
        <v>456</v>
      </c>
      <c r="AO61" s="390" t="s">
        <v>455</v>
      </c>
      <c r="AP61" s="390" t="s">
        <v>456</v>
      </c>
      <c r="AQ61" s="390" t="s">
        <v>455</v>
      </c>
      <c r="AR61" s="390" t="s">
        <v>456</v>
      </c>
      <c r="AS61" s="390" t="s">
        <v>455</v>
      </c>
      <c r="AT61" s="390" t="s">
        <v>456</v>
      </c>
      <c r="AU61" s="390" t="s">
        <v>455</v>
      </c>
      <c r="AV61" s="390" t="s">
        <v>456</v>
      </c>
      <c r="AW61" s="390" t="s">
        <v>455</v>
      </c>
      <c r="AX61" s="390" t="s">
        <v>456</v>
      </c>
      <c r="AY61" s="390" t="s">
        <v>455</v>
      </c>
      <c r="AZ61" s="390" t="s">
        <v>456</v>
      </c>
      <c r="BA61" s="390" t="s">
        <v>455</v>
      </c>
      <c r="BB61" s="390" t="s">
        <v>456</v>
      </c>
      <c r="BC61" s="390" t="s">
        <v>455</v>
      </c>
      <c r="BD61" s="390" t="s">
        <v>456</v>
      </c>
      <c r="BE61" s="390" t="s">
        <v>455</v>
      </c>
      <c r="BF61" s="390" t="s">
        <v>456</v>
      </c>
      <c r="BG61" s="390" t="s">
        <v>455</v>
      </c>
      <c r="BH61" s="390" t="s">
        <v>456</v>
      </c>
      <c r="BI61" s="390" t="s">
        <v>455</v>
      </c>
      <c r="BJ61" s="390" t="s">
        <v>456</v>
      </c>
      <c r="BK61" s="390" t="s">
        <v>455</v>
      </c>
      <c r="BL61" s="390" t="s">
        <v>456</v>
      </c>
      <c r="BM61" s="390" t="s">
        <v>455</v>
      </c>
      <c r="BN61" s="390" t="s">
        <v>456</v>
      </c>
      <c r="BO61" s="390" t="s">
        <v>455</v>
      </c>
      <c r="BP61" s="390" t="s">
        <v>456</v>
      </c>
      <c r="BQ61" s="390" t="s">
        <v>455</v>
      </c>
      <c r="BR61" s="390" t="s">
        <v>456</v>
      </c>
      <c r="BS61" s="390" t="s">
        <v>455</v>
      </c>
      <c r="BT61" s="3" t="s">
        <v>456</v>
      </c>
      <c r="BU61" s="3" t="s">
        <v>455</v>
      </c>
      <c r="BV61" s="3" t="s">
        <v>456</v>
      </c>
      <c r="BW61" s="3" t="s">
        <v>455</v>
      </c>
      <c r="BX61" s="3" t="s">
        <v>456</v>
      </c>
      <c r="BY61" s="3" t="s">
        <v>455</v>
      </c>
      <c r="BZ61" s="3" t="s">
        <v>456</v>
      </c>
      <c r="CA61" s="3" t="s">
        <v>455</v>
      </c>
      <c r="CB61" s="3" t="s">
        <v>456</v>
      </c>
      <c r="CC61" s="3" t="s">
        <v>455</v>
      </c>
      <c r="CD61" s="672" t="s">
        <v>456</v>
      </c>
      <c r="CE61" s="672" t="s">
        <v>455</v>
      </c>
      <c r="CF61" s="672" t="s">
        <v>456</v>
      </c>
      <c r="CG61" s="672" t="s">
        <v>455</v>
      </c>
      <c r="CH61" s="672" t="s">
        <v>456</v>
      </c>
      <c r="CI61" s="672" t="s">
        <v>455</v>
      </c>
      <c r="CJ61" s="672" t="s">
        <v>456</v>
      </c>
      <c r="CK61" s="672" t="s">
        <v>455</v>
      </c>
      <c r="CL61" s="672" t="s">
        <v>456</v>
      </c>
      <c r="CM61" s="672" t="s">
        <v>455</v>
      </c>
      <c r="CN61" s="672" t="s">
        <v>456</v>
      </c>
      <c r="CO61" s="672" t="s">
        <v>455</v>
      </c>
      <c r="CP61" s="672" t="s">
        <v>456</v>
      </c>
      <c r="CQ61" s="672" t="s">
        <v>455</v>
      </c>
      <c r="CR61" s="672" t="s">
        <v>456</v>
      </c>
      <c r="CS61" s="672" t="s">
        <v>455</v>
      </c>
      <c r="CT61" s="672" t="s">
        <v>456</v>
      </c>
      <c r="CU61" s="672" t="s">
        <v>455</v>
      </c>
      <c r="CV61" s="672" t="s">
        <v>456</v>
      </c>
      <c r="CW61" s="672" t="s">
        <v>455</v>
      </c>
      <c r="CX61" s="672" t="s">
        <v>456</v>
      </c>
      <c r="CY61" s="672" t="s">
        <v>455</v>
      </c>
      <c r="CZ61" s="672" t="s">
        <v>456</v>
      </c>
      <c r="DA61" s="672" t="s">
        <v>455</v>
      </c>
      <c r="DB61" s="672" t="s">
        <v>456</v>
      </c>
      <c r="DC61" s="672" t="s">
        <v>455</v>
      </c>
      <c r="DD61" s="672" t="s">
        <v>456</v>
      </c>
      <c r="DE61" s="672" t="s">
        <v>455</v>
      </c>
      <c r="DF61" s="672" t="s">
        <v>456</v>
      </c>
      <c r="DG61" s="672" t="s">
        <v>455</v>
      </c>
      <c r="DH61" s="672" t="s">
        <v>456</v>
      </c>
      <c r="DI61" s="672" t="s">
        <v>455</v>
      </c>
      <c r="DJ61" s="672" t="s">
        <v>456</v>
      </c>
      <c r="DK61" s="672" t="s">
        <v>455</v>
      </c>
      <c r="DL61" s="672" t="s">
        <v>456</v>
      </c>
      <c r="DM61" s="672" t="s">
        <v>455</v>
      </c>
      <c r="DN61" s="672" t="s">
        <v>456</v>
      </c>
      <c r="DO61" s="672" t="s">
        <v>455</v>
      </c>
      <c r="DP61" s="672" t="s">
        <v>456</v>
      </c>
      <c r="DQ61" s="672" t="s">
        <v>455</v>
      </c>
      <c r="DR61" s="672" t="s">
        <v>456</v>
      </c>
      <c r="DS61" s="672" t="s">
        <v>455</v>
      </c>
      <c r="DT61" s="672" t="s">
        <v>456</v>
      </c>
      <c r="DU61" s="672" t="s">
        <v>455</v>
      </c>
      <c r="DV61" s="672" t="s">
        <v>456</v>
      </c>
      <c r="DW61" s="672" t="s">
        <v>455</v>
      </c>
      <c r="DX61" s="672" t="s">
        <v>456</v>
      </c>
      <c r="DY61" s="672" t="s">
        <v>455</v>
      </c>
      <c r="DZ61" s="672" t="s">
        <v>456</v>
      </c>
      <c r="EA61" s="672" t="s">
        <v>455</v>
      </c>
      <c r="EB61" s="672" t="s">
        <v>456</v>
      </c>
      <c r="EC61" s="672" t="s">
        <v>455</v>
      </c>
      <c r="ED61" s="672" t="s">
        <v>456</v>
      </c>
      <c r="EE61" s="672" t="s">
        <v>455</v>
      </c>
      <c r="EF61" s="672" t="s">
        <v>456</v>
      </c>
      <c r="EG61" s="672" t="s">
        <v>455</v>
      </c>
      <c r="EH61" s="672" t="s">
        <v>456</v>
      </c>
      <c r="EI61" s="672" t="s">
        <v>455</v>
      </c>
      <c r="EJ61" s="672" t="s">
        <v>456</v>
      </c>
      <c r="EK61" s="672" t="s">
        <v>455</v>
      </c>
      <c r="EL61" s="672" t="s">
        <v>456</v>
      </c>
      <c r="EM61" s="672" t="s">
        <v>455</v>
      </c>
      <c r="EN61" s="672" t="s">
        <v>456</v>
      </c>
      <c r="EO61" s="672" t="s">
        <v>455</v>
      </c>
      <c r="EP61" s="672" t="s">
        <v>456</v>
      </c>
      <c r="EQ61" s="672" t="s">
        <v>455</v>
      </c>
      <c r="ER61" s="672" t="s">
        <v>456</v>
      </c>
      <c r="ES61" s="672" t="s">
        <v>455</v>
      </c>
      <c r="ET61" s="672" t="s">
        <v>456</v>
      </c>
      <c r="EU61" s="672" t="s">
        <v>455</v>
      </c>
      <c r="EV61" s="672" t="s">
        <v>456</v>
      </c>
      <c r="EW61" s="672" t="s">
        <v>455</v>
      </c>
      <c r="EX61" s="672" t="s">
        <v>456</v>
      </c>
      <c r="EY61" s="672" t="s">
        <v>455</v>
      </c>
      <c r="EZ61" s="672" t="s">
        <v>456</v>
      </c>
      <c r="FA61" s="672" t="s">
        <v>455</v>
      </c>
      <c r="FB61" s="672" t="s">
        <v>456</v>
      </c>
      <c r="FC61" s="672" t="s">
        <v>455</v>
      </c>
      <c r="FD61" s="672" t="s">
        <v>456</v>
      </c>
      <c r="FE61" s="672" t="s">
        <v>455</v>
      </c>
      <c r="FF61" s="672" t="s">
        <v>456</v>
      </c>
      <c r="FG61" s="672" t="s">
        <v>455</v>
      </c>
      <c r="FH61" s="672" t="s">
        <v>456</v>
      </c>
      <c r="FI61" s="672" t="s">
        <v>455</v>
      </c>
      <c r="FJ61" s="672" t="s">
        <v>456</v>
      </c>
      <c r="FK61" s="672" t="s">
        <v>455</v>
      </c>
      <c r="FL61" s="672" t="s">
        <v>456</v>
      </c>
      <c r="FM61" s="672" t="s">
        <v>455</v>
      </c>
      <c r="FN61" s="672" t="s">
        <v>456</v>
      </c>
      <c r="FO61" s="672" t="s">
        <v>455</v>
      </c>
      <c r="FP61" s="672" t="s">
        <v>456</v>
      </c>
      <c r="FQ61" s="672" t="s">
        <v>455</v>
      </c>
      <c r="FR61" s="672" t="s">
        <v>456</v>
      </c>
      <c r="FS61" s="672" t="s">
        <v>455</v>
      </c>
      <c r="FT61" s="672" t="s">
        <v>456</v>
      </c>
      <c r="FU61" s="672" t="s">
        <v>455</v>
      </c>
      <c r="FV61" s="672" t="s">
        <v>456</v>
      </c>
      <c r="FW61" s="672" t="s">
        <v>455</v>
      </c>
      <c r="FX61" s="672" t="s">
        <v>456</v>
      </c>
      <c r="FY61" s="672" t="s">
        <v>455</v>
      </c>
      <c r="FZ61" s="672" t="s">
        <v>456</v>
      </c>
      <c r="GA61" s="672" t="s">
        <v>455</v>
      </c>
      <c r="GB61" s="672" t="s">
        <v>456</v>
      </c>
      <c r="GC61" s="672" t="s">
        <v>455</v>
      </c>
      <c r="GD61" s="672" t="s">
        <v>456</v>
      </c>
      <c r="GE61" s="672" t="s">
        <v>455</v>
      </c>
      <c r="GF61" s="672" t="s">
        <v>456</v>
      </c>
      <c r="GG61" s="672" t="s">
        <v>455</v>
      </c>
      <c r="GH61" s="672" t="s">
        <v>456</v>
      </c>
      <c r="GI61" s="672" t="s">
        <v>455</v>
      </c>
      <c r="GJ61" s="672" t="s">
        <v>456</v>
      </c>
      <c r="GK61" s="672" t="s">
        <v>455</v>
      </c>
      <c r="GL61" s="672" t="s">
        <v>456</v>
      </c>
      <c r="GM61" s="672" t="s">
        <v>455</v>
      </c>
      <c r="GN61" s="672" t="s">
        <v>456</v>
      </c>
      <c r="GO61" s="672" t="s">
        <v>455</v>
      </c>
      <c r="GP61" s="672" t="s">
        <v>456</v>
      </c>
      <c r="GQ61" s="672" t="s">
        <v>455</v>
      </c>
      <c r="GR61" s="672" t="s">
        <v>456</v>
      </c>
      <c r="GS61" s="672" t="s">
        <v>455</v>
      </c>
      <c r="GT61" s="672" t="s">
        <v>456</v>
      </c>
      <c r="GU61" s="672" t="s">
        <v>455</v>
      </c>
      <c r="GV61" s="672" t="s">
        <v>456</v>
      </c>
      <c r="GW61" s="672" t="s">
        <v>455</v>
      </c>
      <c r="GX61" s="672" t="s">
        <v>456</v>
      </c>
      <c r="GY61" s="672" t="s">
        <v>455</v>
      </c>
      <c r="GZ61" s="672" t="s">
        <v>456</v>
      </c>
      <c r="HA61" s="672" t="s">
        <v>455</v>
      </c>
      <c r="HB61" s="672" t="s">
        <v>456</v>
      </c>
      <c r="HC61" s="672" t="s">
        <v>455</v>
      </c>
      <c r="HD61" s="672" t="s">
        <v>456</v>
      </c>
      <c r="HE61" s="672" t="s">
        <v>455</v>
      </c>
      <c r="HF61" s="672" t="s">
        <v>456</v>
      </c>
      <c r="HG61" s="672" t="s">
        <v>455</v>
      </c>
      <c r="HH61" s="672" t="s">
        <v>456</v>
      </c>
      <c r="HI61" s="672" t="s">
        <v>455</v>
      </c>
      <c r="HJ61" s="672" t="s">
        <v>456</v>
      </c>
      <c r="HK61" s="672" t="s">
        <v>455</v>
      </c>
      <c r="HL61" s="672" t="s">
        <v>456</v>
      </c>
      <c r="HM61" s="672" t="s">
        <v>455</v>
      </c>
      <c r="HN61" s="672" t="s">
        <v>456</v>
      </c>
      <c r="HO61" s="672" t="s">
        <v>455</v>
      </c>
      <c r="HP61" s="672" t="s">
        <v>456</v>
      </c>
      <c r="HQ61" s="672" t="s">
        <v>455</v>
      </c>
      <c r="HR61" s="672" t="s">
        <v>456</v>
      </c>
      <c r="HS61" s="672" t="s">
        <v>455</v>
      </c>
      <c r="HT61" s="672" t="s">
        <v>456</v>
      </c>
      <c r="HU61" s="672" t="s">
        <v>455</v>
      </c>
      <c r="HV61" s="672" t="s">
        <v>456</v>
      </c>
      <c r="HW61" s="672" t="s">
        <v>455</v>
      </c>
      <c r="HX61" s="672" t="s">
        <v>456</v>
      </c>
      <c r="HY61" s="672" t="s">
        <v>455</v>
      </c>
      <c r="HZ61" s="672" t="s">
        <v>456</v>
      </c>
      <c r="IA61" s="672" t="s">
        <v>455</v>
      </c>
      <c r="IB61" s="672" t="s">
        <v>456</v>
      </c>
      <c r="IC61" s="672" t="s">
        <v>455</v>
      </c>
      <c r="ID61" s="672" t="s">
        <v>456</v>
      </c>
      <c r="IE61" s="672" t="s">
        <v>455</v>
      </c>
      <c r="IF61" s="672" t="s">
        <v>456</v>
      </c>
      <c r="IG61" s="672" t="s">
        <v>455</v>
      </c>
      <c r="IH61" s="672" t="s">
        <v>456</v>
      </c>
      <c r="II61" s="672" t="s">
        <v>455</v>
      </c>
      <c r="IJ61" s="672" t="s">
        <v>456</v>
      </c>
      <c r="IK61" s="672" t="s">
        <v>455</v>
      </c>
      <c r="IL61" s="672" t="s">
        <v>456</v>
      </c>
      <c r="IM61" s="672" t="s">
        <v>455</v>
      </c>
      <c r="IN61" s="672" t="s">
        <v>456</v>
      </c>
      <c r="IO61" s="672" t="s">
        <v>455</v>
      </c>
      <c r="IP61" s="672" t="s">
        <v>456</v>
      </c>
      <c r="IQ61" s="672" t="s">
        <v>455</v>
      </c>
      <c r="IR61" s="672" t="s">
        <v>456</v>
      </c>
      <c r="IS61" s="672" t="s">
        <v>455</v>
      </c>
      <c r="IT61" s="672" t="s">
        <v>456</v>
      </c>
      <c r="IU61" s="672" t="s">
        <v>455</v>
      </c>
      <c r="IV61" s="672" t="s">
        <v>456</v>
      </c>
      <c r="IW61" s="672" t="s">
        <v>455</v>
      </c>
      <c r="IX61" s="672" t="s">
        <v>456</v>
      </c>
      <c r="IY61" s="672" t="s">
        <v>455</v>
      </c>
      <c r="IZ61" s="672" t="s">
        <v>456</v>
      </c>
      <c r="JA61" s="672" t="s">
        <v>455</v>
      </c>
      <c r="JB61" s="672" t="s">
        <v>456</v>
      </c>
      <c r="JC61" s="672" t="s">
        <v>455</v>
      </c>
      <c r="JD61" s="672" t="s">
        <v>456</v>
      </c>
      <c r="JE61" s="672" t="s">
        <v>455</v>
      </c>
      <c r="JF61" s="672" t="s">
        <v>456</v>
      </c>
      <c r="JG61" s="672" t="s">
        <v>455</v>
      </c>
      <c r="JH61" s="672" t="s">
        <v>456</v>
      </c>
      <c r="JI61" s="672" t="s">
        <v>455</v>
      </c>
      <c r="JJ61" s="672" t="s">
        <v>456</v>
      </c>
      <c r="JK61" s="672" t="s">
        <v>455</v>
      </c>
      <c r="JL61" s="672" t="s">
        <v>456</v>
      </c>
      <c r="JM61" s="672" t="s">
        <v>455</v>
      </c>
      <c r="JN61" s="672" t="s">
        <v>456</v>
      </c>
      <c r="JO61" s="672" t="s">
        <v>455</v>
      </c>
      <c r="JP61" s="672" t="s">
        <v>456</v>
      </c>
      <c r="JQ61" s="672" t="s">
        <v>455</v>
      </c>
      <c r="JR61" s="672" t="s">
        <v>456</v>
      </c>
      <c r="JS61" s="672" t="s">
        <v>455</v>
      </c>
      <c r="JT61" s="672" t="s">
        <v>456</v>
      </c>
      <c r="JU61" s="672" t="s">
        <v>455</v>
      </c>
      <c r="JV61" s="672" t="s">
        <v>456</v>
      </c>
      <c r="JW61" s="672" t="s">
        <v>455</v>
      </c>
      <c r="JX61" s="672" t="s">
        <v>456</v>
      </c>
      <c r="JY61" s="672" t="s">
        <v>455</v>
      </c>
      <c r="JZ61" s="672" t="s">
        <v>456</v>
      </c>
      <c r="KA61" s="672" t="s">
        <v>455</v>
      </c>
      <c r="KB61" s="672" t="s">
        <v>456</v>
      </c>
      <c r="KC61" s="672" t="s">
        <v>455</v>
      </c>
      <c r="KD61" s="672" t="s">
        <v>456</v>
      </c>
      <c r="KE61" s="672" t="s">
        <v>455</v>
      </c>
      <c r="KF61" s="672" t="s">
        <v>456</v>
      </c>
      <c r="KG61" s="672" t="s">
        <v>455</v>
      </c>
      <c r="KH61" s="672" t="s">
        <v>456</v>
      </c>
      <c r="KI61" s="672" t="s">
        <v>455</v>
      </c>
      <c r="KJ61" s="672" t="s">
        <v>456</v>
      </c>
      <c r="KK61" s="672" t="s">
        <v>455</v>
      </c>
      <c r="KL61" s="672" t="s">
        <v>456</v>
      </c>
      <c r="KM61" s="672" t="s">
        <v>455</v>
      </c>
      <c r="KN61" s="672" t="s">
        <v>456</v>
      </c>
      <c r="KO61" s="672" t="s">
        <v>455</v>
      </c>
      <c r="KP61" s="672" t="s">
        <v>456</v>
      </c>
      <c r="KQ61" s="672" t="s">
        <v>455</v>
      </c>
      <c r="KR61" s="672" t="s">
        <v>456</v>
      </c>
      <c r="KS61" s="672" t="s">
        <v>455</v>
      </c>
      <c r="KT61" s="672" t="s">
        <v>456</v>
      </c>
      <c r="KU61" s="672" t="s">
        <v>455</v>
      </c>
      <c r="KV61" s="672" t="s">
        <v>456</v>
      </c>
      <c r="KW61" s="672" t="s">
        <v>455</v>
      </c>
      <c r="KX61" s="672" t="s">
        <v>456</v>
      </c>
      <c r="KY61" s="672" t="s">
        <v>455</v>
      </c>
      <c r="KZ61" s="672" t="s">
        <v>456</v>
      </c>
      <c r="LA61" s="672" t="s">
        <v>455</v>
      </c>
      <c r="LB61" s="672" t="s">
        <v>456</v>
      </c>
      <c r="LC61" s="672" t="s">
        <v>455</v>
      </c>
      <c r="LD61" s="672" t="s">
        <v>456</v>
      </c>
      <c r="LE61" s="672" t="s">
        <v>455</v>
      </c>
      <c r="LF61" s="672" t="s">
        <v>456</v>
      </c>
      <c r="LG61" s="672" t="s">
        <v>455</v>
      </c>
      <c r="LH61" s="672" t="s">
        <v>456</v>
      </c>
      <c r="LI61" s="672" t="s">
        <v>455</v>
      </c>
      <c r="LJ61" s="672" t="s">
        <v>456</v>
      </c>
      <c r="LK61" s="672" t="s">
        <v>455</v>
      </c>
      <c r="LL61" s="672" t="s">
        <v>456</v>
      </c>
      <c r="LM61" s="672" t="s">
        <v>455</v>
      </c>
      <c r="LN61" s="672" t="s">
        <v>456</v>
      </c>
      <c r="LO61" s="672" t="s">
        <v>455</v>
      </c>
      <c r="LP61" s="672" t="s">
        <v>456</v>
      </c>
      <c r="LQ61" s="672" t="s">
        <v>455</v>
      </c>
      <c r="LR61" s="672" t="s">
        <v>456</v>
      </c>
      <c r="LS61" s="672" t="s">
        <v>455</v>
      </c>
      <c r="LT61" s="672" t="s">
        <v>456</v>
      </c>
      <c r="LU61" s="672" t="s">
        <v>455</v>
      </c>
      <c r="LV61" s="672" t="s">
        <v>456</v>
      </c>
      <c r="LW61" s="672" t="s">
        <v>455</v>
      </c>
      <c r="LX61" s="672" t="s">
        <v>456</v>
      </c>
      <c r="LY61" s="672" t="s">
        <v>455</v>
      </c>
      <c r="LZ61" s="672" t="s">
        <v>456</v>
      </c>
      <c r="MA61" s="672" t="s">
        <v>455</v>
      </c>
      <c r="MB61" s="672" t="s">
        <v>456</v>
      </c>
      <c r="MC61" s="672" t="s">
        <v>455</v>
      </c>
      <c r="MD61" s="672" t="s">
        <v>456</v>
      </c>
      <c r="ME61" s="672" t="s">
        <v>455</v>
      </c>
      <c r="MF61" s="672" t="s">
        <v>456</v>
      </c>
      <c r="MG61" s="672" t="s">
        <v>455</v>
      </c>
      <c r="MH61" s="672" t="s">
        <v>456</v>
      </c>
      <c r="MI61" s="672" t="s">
        <v>455</v>
      </c>
      <c r="MJ61" s="672" t="s">
        <v>456</v>
      </c>
      <c r="MK61" s="672" t="s">
        <v>455</v>
      </c>
      <c r="ML61" s="672" t="s">
        <v>456</v>
      </c>
      <c r="MM61" s="672" t="s">
        <v>455</v>
      </c>
      <c r="MN61" s="672" t="s">
        <v>456</v>
      </c>
      <c r="MO61" s="672" t="s">
        <v>455</v>
      </c>
      <c r="MP61" s="672" t="s">
        <v>456</v>
      </c>
      <c r="MQ61" s="672" t="s">
        <v>455</v>
      </c>
      <c r="MR61" s="672" t="s">
        <v>456</v>
      </c>
      <c r="MS61" s="672" t="s">
        <v>455</v>
      </c>
      <c r="MT61" s="672" t="s">
        <v>456</v>
      </c>
      <c r="MU61" s="672" t="s">
        <v>455</v>
      </c>
      <c r="MV61" s="672" t="s">
        <v>456</v>
      </c>
      <c r="MW61" s="672" t="s">
        <v>455</v>
      </c>
      <c r="MX61" s="672" t="s">
        <v>456</v>
      </c>
      <c r="MY61" s="672" t="s">
        <v>455</v>
      </c>
      <c r="MZ61" s="672" t="s">
        <v>456</v>
      </c>
      <c r="NA61" s="672" t="s">
        <v>455</v>
      </c>
      <c r="NB61" s="672" t="s">
        <v>456</v>
      </c>
      <c r="NC61" s="672" t="s">
        <v>455</v>
      </c>
      <c r="ND61" s="672" t="s">
        <v>456</v>
      </c>
      <c r="NE61" s="672" t="s">
        <v>455</v>
      </c>
      <c r="NF61" s="672" t="s">
        <v>456</v>
      </c>
      <c r="NG61" s="672" t="s">
        <v>455</v>
      </c>
      <c r="NH61" s="672" t="s">
        <v>456</v>
      </c>
      <c r="NI61" s="672" t="s">
        <v>455</v>
      </c>
      <c r="NJ61" s="672" t="s">
        <v>456</v>
      </c>
      <c r="NK61" s="672" t="s">
        <v>455</v>
      </c>
      <c r="NL61" s="672" t="s">
        <v>456</v>
      </c>
      <c r="NM61" s="672" t="s">
        <v>455</v>
      </c>
      <c r="NN61" s="672" t="s">
        <v>456</v>
      </c>
      <c r="NO61" s="672" t="s">
        <v>455</v>
      </c>
      <c r="NP61" s="672" t="s">
        <v>456</v>
      </c>
      <c r="NQ61" s="672" t="s">
        <v>455</v>
      </c>
      <c r="NR61" s="672" t="s">
        <v>456</v>
      </c>
      <c r="NS61" s="672" t="s">
        <v>455</v>
      </c>
      <c r="NT61" s="672" t="s">
        <v>456</v>
      </c>
      <c r="NU61" s="672" t="s">
        <v>455</v>
      </c>
      <c r="NV61" s="672" t="s">
        <v>456</v>
      </c>
      <c r="NW61" s="672" t="s">
        <v>455</v>
      </c>
      <c r="NX61" s="672" t="s">
        <v>456</v>
      </c>
      <c r="NY61" s="672" t="s">
        <v>455</v>
      </c>
      <c r="NZ61" s="672" t="s">
        <v>456</v>
      </c>
      <c r="OA61" s="672" t="s">
        <v>455</v>
      </c>
      <c r="OB61" s="672" t="s">
        <v>456</v>
      </c>
      <c r="OC61" s="672" t="s">
        <v>455</v>
      </c>
      <c r="OD61" s="672" t="s">
        <v>456</v>
      </c>
      <c r="OE61" s="672" t="s">
        <v>455</v>
      </c>
      <c r="OF61" s="672" t="s">
        <v>456</v>
      </c>
      <c r="OG61" s="672" t="s">
        <v>455</v>
      </c>
      <c r="OH61" s="672" t="s">
        <v>456</v>
      </c>
      <c r="OI61" s="672" t="s">
        <v>455</v>
      </c>
      <c r="OJ61" s="672" t="s">
        <v>456</v>
      </c>
      <c r="OK61" s="672" t="s">
        <v>455</v>
      </c>
      <c r="OL61" s="672" t="s">
        <v>456</v>
      </c>
      <c r="OM61" s="672" t="s">
        <v>455</v>
      </c>
      <c r="ON61" s="672" t="s">
        <v>456</v>
      </c>
      <c r="OO61" s="672" t="s">
        <v>455</v>
      </c>
      <c r="OP61" s="672" t="s">
        <v>456</v>
      </c>
      <c r="OQ61" s="672" t="s">
        <v>455</v>
      </c>
      <c r="OR61" s="672" t="s">
        <v>456</v>
      </c>
      <c r="OS61" s="672" t="s">
        <v>455</v>
      </c>
      <c r="OT61" s="672" t="s">
        <v>456</v>
      </c>
      <c r="OU61" s="672" t="s">
        <v>455</v>
      </c>
      <c r="OV61" s="672" t="s">
        <v>456</v>
      </c>
      <c r="OW61" s="672" t="s">
        <v>455</v>
      </c>
      <c r="OX61" s="672" t="s">
        <v>456</v>
      </c>
      <c r="OY61" s="672" t="s">
        <v>455</v>
      </c>
      <c r="OZ61" s="672" t="s">
        <v>456</v>
      </c>
      <c r="PA61" s="672" t="s">
        <v>455</v>
      </c>
      <c r="PB61" s="672" t="s">
        <v>456</v>
      </c>
      <c r="PC61" s="672" t="s">
        <v>455</v>
      </c>
      <c r="PD61" s="672" t="s">
        <v>456</v>
      </c>
      <c r="PE61" s="672" t="s">
        <v>455</v>
      </c>
      <c r="PF61" s="672" t="s">
        <v>456</v>
      </c>
      <c r="PG61" s="672" t="s">
        <v>455</v>
      </c>
      <c r="PH61" s="672" t="s">
        <v>456</v>
      </c>
      <c r="PI61" s="672" t="s">
        <v>455</v>
      </c>
      <c r="PJ61" s="672" t="s">
        <v>456</v>
      </c>
      <c r="PK61" s="672" t="s">
        <v>455</v>
      </c>
      <c r="PL61" s="672" t="s">
        <v>456</v>
      </c>
      <c r="PM61" s="672" t="s">
        <v>455</v>
      </c>
      <c r="PN61" s="672" t="s">
        <v>456</v>
      </c>
      <c r="PO61" s="672" t="s">
        <v>455</v>
      </c>
      <c r="PP61" s="672" t="s">
        <v>456</v>
      </c>
      <c r="PQ61" s="672" t="s">
        <v>455</v>
      </c>
      <c r="PR61" s="672" t="s">
        <v>456</v>
      </c>
      <c r="PS61" s="672" t="s">
        <v>455</v>
      </c>
      <c r="PT61" s="672" t="s">
        <v>456</v>
      </c>
      <c r="PU61" s="672" t="s">
        <v>455</v>
      </c>
      <c r="PV61" s="672" t="s">
        <v>456</v>
      </c>
      <c r="PW61" s="672" t="s">
        <v>455</v>
      </c>
      <c r="PX61" s="672" t="s">
        <v>456</v>
      </c>
      <c r="PY61" s="672" t="s">
        <v>455</v>
      </c>
      <c r="PZ61" s="672" t="s">
        <v>456</v>
      </c>
      <c r="QA61" s="672" t="s">
        <v>455</v>
      </c>
      <c r="QB61" s="672" t="s">
        <v>456</v>
      </c>
      <c r="QC61" s="672" t="s">
        <v>455</v>
      </c>
      <c r="QD61" s="672" t="s">
        <v>456</v>
      </c>
      <c r="QE61" s="672" t="s">
        <v>455</v>
      </c>
      <c r="QF61" s="672" t="s">
        <v>456</v>
      </c>
      <c r="QG61" s="672" t="s">
        <v>455</v>
      </c>
      <c r="QH61" s="672" t="s">
        <v>456</v>
      </c>
      <c r="QI61" s="672" t="s">
        <v>455</v>
      </c>
      <c r="QJ61" s="672" t="s">
        <v>456</v>
      </c>
      <c r="QK61" s="672" t="s">
        <v>455</v>
      </c>
      <c r="QL61" s="672" t="s">
        <v>456</v>
      </c>
      <c r="QM61" s="672" t="s">
        <v>455</v>
      </c>
      <c r="QN61" s="672" t="s">
        <v>456</v>
      </c>
      <c r="QO61" s="672" t="s">
        <v>455</v>
      </c>
      <c r="QP61" s="672" t="s">
        <v>456</v>
      </c>
      <c r="QQ61" s="672" t="s">
        <v>455</v>
      </c>
      <c r="QR61" s="672" t="s">
        <v>456</v>
      </c>
      <c r="QS61" s="672" t="s">
        <v>455</v>
      </c>
      <c r="QT61" s="672" t="s">
        <v>456</v>
      </c>
      <c r="QU61" s="672" t="s">
        <v>455</v>
      </c>
      <c r="QV61" s="672" t="s">
        <v>456</v>
      </c>
      <c r="QW61" s="672" t="s">
        <v>455</v>
      </c>
      <c r="QX61" s="672" t="s">
        <v>456</v>
      </c>
      <c r="QY61" s="672" t="s">
        <v>455</v>
      </c>
      <c r="QZ61" s="672" t="s">
        <v>456</v>
      </c>
      <c r="RA61" s="672" t="s">
        <v>455</v>
      </c>
      <c r="RB61" s="672" t="s">
        <v>456</v>
      </c>
      <c r="RC61" s="672" t="s">
        <v>455</v>
      </c>
      <c r="RD61" s="672" t="s">
        <v>456</v>
      </c>
      <c r="RE61" s="672" t="s">
        <v>455</v>
      </c>
      <c r="RF61" s="672" t="s">
        <v>456</v>
      </c>
      <c r="RG61" s="672" t="s">
        <v>455</v>
      </c>
      <c r="RH61" s="672" t="s">
        <v>456</v>
      </c>
      <c r="RI61" s="672" t="s">
        <v>455</v>
      </c>
      <c r="RJ61" s="672" t="s">
        <v>456</v>
      </c>
      <c r="RK61" s="672" t="s">
        <v>455</v>
      </c>
      <c r="RL61" s="672" t="s">
        <v>456</v>
      </c>
      <c r="RM61" s="672" t="s">
        <v>455</v>
      </c>
      <c r="RN61" s="672" t="s">
        <v>456</v>
      </c>
      <c r="RO61" s="672" t="s">
        <v>455</v>
      </c>
      <c r="RP61" s="672" t="s">
        <v>456</v>
      </c>
      <c r="RQ61" s="672" t="s">
        <v>455</v>
      </c>
      <c r="RR61" s="672" t="s">
        <v>456</v>
      </c>
      <c r="RS61" s="672" t="s">
        <v>455</v>
      </c>
      <c r="RT61" s="672" t="s">
        <v>456</v>
      </c>
      <c r="RU61" s="672" t="s">
        <v>455</v>
      </c>
      <c r="RV61" s="672" t="s">
        <v>456</v>
      </c>
      <c r="RW61" s="672" t="s">
        <v>455</v>
      </c>
      <c r="RX61" s="672" t="s">
        <v>456</v>
      </c>
      <c r="RY61" s="672" t="s">
        <v>455</v>
      </c>
      <c r="RZ61" s="672" t="s">
        <v>456</v>
      </c>
      <c r="SA61" s="672" t="s">
        <v>455</v>
      </c>
      <c r="SB61" s="672" t="s">
        <v>456</v>
      </c>
      <c r="SC61" s="672" t="s">
        <v>455</v>
      </c>
      <c r="SD61" s="672" t="s">
        <v>456</v>
      </c>
      <c r="SE61" s="672" t="s">
        <v>455</v>
      </c>
      <c r="SF61" s="672" t="s">
        <v>456</v>
      </c>
      <c r="SG61" s="672" t="s">
        <v>455</v>
      </c>
      <c r="SH61" s="672" t="s">
        <v>456</v>
      </c>
      <c r="SI61" s="672" t="s">
        <v>455</v>
      </c>
      <c r="SJ61" s="672" t="s">
        <v>456</v>
      </c>
      <c r="SK61" s="672" t="s">
        <v>455</v>
      </c>
      <c r="SL61" s="672" t="s">
        <v>456</v>
      </c>
      <c r="SM61" s="672" t="s">
        <v>455</v>
      </c>
      <c r="SN61" s="672" t="s">
        <v>456</v>
      </c>
      <c r="SO61" s="672" t="s">
        <v>455</v>
      </c>
      <c r="SP61" s="672" t="s">
        <v>456</v>
      </c>
      <c r="SQ61" s="672" t="s">
        <v>455</v>
      </c>
      <c r="SR61" s="672" t="s">
        <v>456</v>
      </c>
      <c r="SS61" s="672" t="s">
        <v>455</v>
      </c>
      <c r="ST61" s="672" t="s">
        <v>456</v>
      </c>
      <c r="SU61" s="672" t="s">
        <v>455</v>
      </c>
      <c r="SV61" s="672" t="s">
        <v>456</v>
      </c>
      <c r="SW61" s="672" t="s">
        <v>455</v>
      </c>
      <c r="SX61" s="672" t="s">
        <v>456</v>
      </c>
      <c r="SY61" s="672" t="s">
        <v>455</v>
      </c>
      <c r="SZ61" s="672" t="s">
        <v>456</v>
      </c>
      <c r="TA61" s="672" t="s">
        <v>455</v>
      </c>
      <c r="TB61" s="672" t="s">
        <v>456</v>
      </c>
      <c r="TC61" s="672" t="s">
        <v>455</v>
      </c>
      <c r="TD61" s="672" t="s">
        <v>456</v>
      </c>
      <c r="TE61" s="672" t="s">
        <v>455</v>
      </c>
      <c r="TF61" s="672" t="s">
        <v>456</v>
      </c>
      <c r="TG61" s="672" t="s">
        <v>455</v>
      </c>
      <c r="TH61" s="672" t="s">
        <v>456</v>
      </c>
      <c r="TI61" s="672" t="s">
        <v>455</v>
      </c>
      <c r="TJ61" s="672" t="s">
        <v>456</v>
      </c>
      <c r="TK61" s="672" t="s">
        <v>455</v>
      </c>
      <c r="TL61" s="672" t="s">
        <v>456</v>
      </c>
      <c r="TM61" s="672" t="s">
        <v>455</v>
      </c>
      <c r="TN61" s="672" t="s">
        <v>456</v>
      </c>
      <c r="TO61" s="672" t="s">
        <v>455</v>
      </c>
      <c r="TP61" s="672" t="s">
        <v>456</v>
      </c>
      <c r="TQ61" s="672" t="s">
        <v>455</v>
      </c>
      <c r="TR61" s="672" t="s">
        <v>456</v>
      </c>
      <c r="TS61" s="672" t="s">
        <v>455</v>
      </c>
      <c r="TT61" s="672" t="s">
        <v>456</v>
      </c>
      <c r="TU61" s="672" t="s">
        <v>455</v>
      </c>
      <c r="TV61" s="672" t="s">
        <v>456</v>
      </c>
      <c r="TW61" s="672" t="s">
        <v>455</v>
      </c>
      <c r="TX61" s="672" t="s">
        <v>456</v>
      </c>
      <c r="TY61" s="672" t="s">
        <v>455</v>
      </c>
      <c r="TZ61" s="672" t="s">
        <v>456</v>
      </c>
      <c r="UA61" s="672" t="s">
        <v>455</v>
      </c>
      <c r="UB61" s="672" t="s">
        <v>456</v>
      </c>
      <c r="UC61" s="672" t="s">
        <v>455</v>
      </c>
      <c r="UD61" s="672" t="s">
        <v>456</v>
      </c>
      <c r="UE61" s="672" t="s">
        <v>455</v>
      </c>
      <c r="UF61" s="672" t="s">
        <v>456</v>
      </c>
      <c r="UG61" s="672" t="s">
        <v>455</v>
      </c>
      <c r="UH61" s="672" t="s">
        <v>456</v>
      </c>
      <c r="UI61" s="672" t="s">
        <v>455</v>
      </c>
      <c r="UJ61" s="672" t="s">
        <v>456</v>
      </c>
      <c r="UK61" s="672" t="s">
        <v>455</v>
      </c>
      <c r="UL61" s="672" t="s">
        <v>456</v>
      </c>
      <c r="UM61" s="672" t="s">
        <v>455</v>
      </c>
      <c r="UN61" s="672" t="s">
        <v>456</v>
      </c>
      <c r="UO61" s="672" t="s">
        <v>455</v>
      </c>
      <c r="UP61" s="672" t="s">
        <v>456</v>
      </c>
      <c r="UQ61" s="672" t="s">
        <v>455</v>
      </c>
      <c r="UR61" s="672" t="s">
        <v>456</v>
      </c>
      <c r="US61" s="672" t="s">
        <v>455</v>
      </c>
      <c r="UT61" s="672" t="s">
        <v>456</v>
      </c>
      <c r="UU61" s="672" t="s">
        <v>455</v>
      </c>
      <c r="UV61" s="672" t="s">
        <v>456</v>
      </c>
      <c r="UW61" s="672" t="s">
        <v>455</v>
      </c>
      <c r="UX61" s="672" t="s">
        <v>456</v>
      </c>
      <c r="UY61" s="672" t="s">
        <v>455</v>
      </c>
      <c r="UZ61" s="672" t="s">
        <v>456</v>
      </c>
      <c r="VA61" s="672" t="s">
        <v>455</v>
      </c>
      <c r="VB61" s="672" t="s">
        <v>456</v>
      </c>
      <c r="VC61" s="672" t="s">
        <v>455</v>
      </c>
      <c r="VD61" s="672" t="s">
        <v>456</v>
      </c>
      <c r="VE61" s="672" t="s">
        <v>455</v>
      </c>
      <c r="VF61" s="672" t="s">
        <v>456</v>
      </c>
      <c r="VG61" s="672" t="s">
        <v>455</v>
      </c>
      <c r="VH61" s="672" t="s">
        <v>456</v>
      </c>
      <c r="VI61" s="672" t="s">
        <v>455</v>
      </c>
      <c r="VJ61" s="672" t="s">
        <v>456</v>
      </c>
      <c r="VK61" s="672" t="s">
        <v>455</v>
      </c>
      <c r="VL61" s="672" t="s">
        <v>456</v>
      </c>
      <c r="VM61" s="672" t="s">
        <v>455</v>
      </c>
      <c r="VN61" s="672" t="s">
        <v>456</v>
      </c>
      <c r="VO61" s="672" t="s">
        <v>455</v>
      </c>
      <c r="VP61" s="672" t="s">
        <v>456</v>
      </c>
      <c r="VQ61" s="672" t="s">
        <v>455</v>
      </c>
      <c r="VR61" s="672" t="s">
        <v>456</v>
      </c>
      <c r="VS61" s="672" t="s">
        <v>455</v>
      </c>
      <c r="VT61" s="672" t="s">
        <v>456</v>
      </c>
      <c r="VU61" s="672" t="s">
        <v>455</v>
      </c>
      <c r="VV61" s="672" t="s">
        <v>456</v>
      </c>
      <c r="VW61" s="672" t="s">
        <v>455</v>
      </c>
      <c r="VX61" s="672" t="s">
        <v>456</v>
      </c>
      <c r="VY61" s="672" t="s">
        <v>455</v>
      </c>
      <c r="VZ61" s="672" t="s">
        <v>456</v>
      </c>
      <c r="WA61" s="672" t="s">
        <v>455</v>
      </c>
      <c r="WB61" s="672" t="s">
        <v>456</v>
      </c>
      <c r="WC61" s="672" t="s">
        <v>455</v>
      </c>
      <c r="WD61" s="672" t="s">
        <v>456</v>
      </c>
      <c r="WE61" s="672" t="s">
        <v>455</v>
      </c>
      <c r="WF61" s="672" t="s">
        <v>456</v>
      </c>
      <c r="WG61" s="672" t="s">
        <v>455</v>
      </c>
      <c r="WH61" s="672" t="s">
        <v>456</v>
      </c>
      <c r="WI61" s="672" t="s">
        <v>455</v>
      </c>
      <c r="WJ61" s="672" t="s">
        <v>456</v>
      </c>
      <c r="WK61" s="672" t="s">
        <v>455</v>
      </c>
      <c r="WL61" s="672" t="s">
        <v>456</v>
      </c>
      <c r="WM61" s="672" t="s">
        <v>455</v>
      </c>
      <c r="WN61" s="672" t="s">
        <v>456</v>
      </c>
      <c r="WO61" s="672" t="s">
        <v>455</v>
      </c>
      <c r="WP61" s="672" t="s">
        <v>456</v>
      </c>
      <c r="WQ61" s="672" t="s">
        <v>455</v>
      </c>
      <c r="WR61" s="672" t="s">
        <v>456</v>
      </c>
      <c r="WS61" s="672" t="s">
        <v>455</v>
      </c>
      <c r="WT61" s="672" t="s">
        <v>456</v>
      </c>
      <c r="WU61" s="672" t="s">
        <v>455</v>
      </c>
      <c r="WV61" s="672" t="s">
        <v>456</v>
      </c>
      <c r="WW61" s="672" t="s">
        <v>455</v>
      </c>
      <c r="WX61" s="672" t="s">
        <v>456</v>
      </c>
      <c r="WY61" s="672" t="s">
        <v>455</v>
      </c>
      <c r="WZ61" s="672" t="s">
        <v>456</v>
      </c>
      <c r="XA61" s="672" t="s">
        <v>455</v>
      </c>
      <c r="XB61" s="672" t="s">
        <v>456</v>
      </c>
      <c r="XC61" s="672" t="s">
        <v>455</v>
      </c>
      <c r="XD61" s="672" t="s">
        <v>456</v>
      </c>
      <c r="XE61" s="672" t="s">
        <v>455</v>
      </c>
      <c r="XF61" s="672" t="s">
        <v>456</v>
      </c>
      <c r="XG61" s="672" t="s">
        <v>455</v>
      </c>
      <c r="XH61" s="672" t="s">
        <v>456</v>
      </c>
      <c r="XI61" s="672" t="s">
        <v>455</v>
      </c>
      <c r="XJ61" s="672" t="s">
        <v>456</v>
      </c>
      <c r="XK61" s="672" t="s">
        <v>455</v>
      </c>
      <c r="XL61" s="672" t="s">
        <v>456</v>
      </c>
      <c r="XM61" s="672" t="s">
        <v>455</v>
      </c>
      <c r="XN61" s="672" t="s">
        <v>456</v>
      </c>
      <c r="XO61" s="672" t="s">
        <v>455</v>
      </c>
      <c r="XP61" s="672" t="s">
        <v>456</v>
      </c>
      <c r="XQ61" s="672" t="s">
        <v>455</v>
      </c>
      <c r="XR61" s="672" t="s">
        <v>456</v>
      </c>
      <c r="XS61" s="672" t="s">
        <v>455</v>
      </c>
      <c r="XT61" s="672" t="s">
        <v>456</v>
      </c>
      <c r="XU61" s="672" t="s">
        <v>455</v>
      </c>
      <c r="XV61" s="672" t="s">
        <v>456</v>
      </c>
      <c r="XW61" s="672" t="s">
        <v>455</v>
      </c>
      <c r="XX61" s="672" t="s">
        <v>456</v>
      </c>
      <c r="XY61" s="672" t="s">
        <v>455</v>
      </c>
      <c r="XZ61" s="672" t="s">
        <v>456</v>
      </c>
      <c r="YA61" s="672" t="s">
        <v>455</v>
      </c>
      <c r="YB61" s="672" t="s">
        <v>456</v>
      </c>
      <c r="YC61" s="672" t="s">
        <v>455</v>
      </c>
      <c r="YD61" s="672" t="s">
        <v>456</v>
      </c>
      <c r="YE61" s="672" t="s">
        <v>455</v>
      </c>
      <c r="YF61" s="672" t="s">
        <v>456</v>
      </c>
      <c r="YG61" s="672" t="s">
        <v>455</v>
      </c>
      <c r="YH61" s="672" t="s">
        <v>456</v>
      </c>
      <c r="YI61" s="672" t="s">
        <v>455</v>
      </c>
      <c r="YJ61" s="672" t="s">
        <v>456</v>
      </c>
      <c r="YK61" s="672" t="s">
        <v>455</v>
      </c>
      <c r="YL61" s="672" t="s">
        <v>456</v>
      </c>
      <c r="YM61" s="672" t="s">
        <v>455</v>
      </c>
      <c r="YN61" s="672" t="s">
        <v>456</v>
      </c>
      <c r="YO61" s="672" t="s">
        <v>455</v>
      </c>
      <c r="YP61" s="672" t="s">
        <v>456</v>
      </c>
      <c r="YQ61" s="672" t="s">
        <v>455</v>
      </c>
      <c r="YR61" s="672" t="s">
        <v>456</v>
      </c>
      <c r="YS61" s="672" t="s">
        <v>455</v>
      </c>
      <c r="YT61" s="672" t="s">
        <v>456</v>
      </c>
      <c r="YU61" s="672" t="s">
        <v>455</v>
      </c>
      <c r="YV61" s="672" t="s">
        <v>456</v>
      </c>
      <c r="YW61" s="672" t="s">
        <v>455</v>
      </c>
      <c r="YX61" s="672" t="s">
        <v>456</v>
      </c>
      <c r="YY61" s="672" t="s">
        <v>455</v>
      </c>
      <c r="YZ61" s="672" t="s">
        <v>456</v>
      </c>
      <c r="ZA61" s="672" t="s">
        <v>455</v>
      </c>
      <c r="ZB61" s="672" t="s">
        <v>456</v>
      </c>
      <c r="ZC61" s="672" t="s">
        <v>455</v>
      </c>
      <c r="ZD61" s="672" t="s">
        <v>456</v>
      </c>
      <c r="ZE61" s="672" t="s">
        <v>455</v>
      </c>
      <c r="ZF61" s="672" t="s">
        <v>456</v>
      </c>
      <c r="ZG61" s="672" t="s">
        <v>455</v>
      </c>
      <c r="ZH61" s="672" t="s">
        <v>456</v>
      </c>
      <c r="ZI61" s="672" t="s">
        <v>455</v>
      </c>
      <c r="ZJ61" s="672" t="s">
        <v>456</v>
      </c>
      <c r="ZK61" s="672" t="s">
        <v>455</v>
      </c>
      <c r="ZL61" s="672" t="s">
        <v>456</v>
      </c>
      <c r="ZM61" s="672" t="s">
        <v>455</v>
      </c>
      <c r="ZN61" s="672" t="s">
        <v>456</v>
      </c>
      <c r="ZO61" s="672" t="s">
        <v>455</v>
      </c>
      <c r="ZP61" s="672" t="s">
        <v>456</v>
      </c>
      <c r="ZQ61" s="672" t="s">
        <v>455</v>
      </c>
      <c r="ZR61" s="672" t="s">
        <v>456</v>
      </c>
      <c r="ZS61" s="672" t="s">
        <v>455</v>
      </c>
      <c r="ZT61" s="672" t="s">
        <v>456</v>
      </c>
      <c r="ZU61" s="672" t="s">
        <v>455</v>
      </c>
      <c r="ZV61" s="672" t="s">
        <v>456</v>
      </c>
      <c r="ZW61" s="672" t="s">
        <v>455</v>
      </c>
      <c r="ZX61" s="672" t="s">
        <v>456</v>
      </c>
      <c r="ZY61" s="672" t="s">
        <v>455</v>
      </c>
      <c r="ZZ61" s="672" t="s">
        <v>456</v>
      </c>
      <c r="AAA61" s="672" t="s">
        <v>455</v>
      </c>
      <c r="AAB61" s="672" t="s">
        <v>456</v>
      </c>
      <c r="AAC61" s="672" t="s">
        <v>455</v>
      </c>
      <c r="AAD61" s="672" t="s">
        <v>456</v>
      </c>
      <c r="AAE61" s="672" t="s">
        <v>455</v>
      </c>
      <c r="AAF61" s="672" t="s">
        <v>456</v>
      </c>
      <c r="AAG61" s="672" t="s">
        <v>455</v>
      </c>
      <c r="AAH61" s="672" t="s">
        <v>456</v>
      </c>
      <c r="AAI61" s="672" t="s">
        <v>455</v>
      </c>
      <c r="AAJ61" s="672" t="s">
        <v>456</v>
      </c>
      <c r="AAK61" s="672" t="s">
        <v>455</v>
      </c>
      <c r="AAL61" s="672" t="s">
        <v>456</v>
      </c>
      <c r="AAM61" s="672" t="s">
        <v>455</v>
      </c>
      <c r="AAN61" s="672" t="s">
        <v>456</v>
      </c>
      <c r="AAO61" s="672" t="s">
        <v>455</v>
      </c>
      <c r="AAP61" s="672" t="s">
        <v>456</v>
      </c>
      <c r="AAQ61" s="672" t="s">
        <v>455</v>
      </c>
      <c r="AAR61" s="672" t="s">
        <v>456</v>
      </c>
      <c r="AAS61" s="672" t="s">
        <v>455</v>
      </c>
      <c r="AAT61" s="672" t="s">
        <v>456</v>
      </c>
      <c r="AAU61" s="672" t="s">
        <v>455</v>
      </c>
      <c r="AAV61" s="672" t="s">
        <v>456</v>
      </c>
      <c r="AAW61" s="672" t="s">
        <v>455</v>
      </c>
      <c r="AAX61" s="672" t="s">
        <v>456</v>
      </c>
      <c r="AAY61" s="672" t="s">
        <v>455</v>
      </c>
      <c r="AAZ61" s="672" t="s">
        <v>456</v>
      </c>
      <c r="ABA61" s="672" t="s">
        <v>455</v>
      </c>
      <c r="ABB61" s="672" t="s">
        <v>456</v>
      </c>
      <c r="ABC61" s="672" t="s">
        <v>455</v>
      </c>
      <c r="ABD61" s="672" t="s">
        <v>456</v>
      </c>
      <c r="ABE61" s="672" t="s">
        <v>455</v>
      </c>
      <c r="ABF61" s="672" t="s">
        <v>456</v>
      </c>
      <c r="ABG61" s="672" t="s">
        <v>455</v>
      </c>
      <c r="ABH61" s="672" t="s">
        <v>456</v>
      </c>
      <c r="ABI61" s="672" t="s">
        <v>455</v>
      </c>
      <c r="ABJ61" s="672" t="s">
        <v>456</v>
      </c>
      <c r="ABK61" s="672" t="s">
        <v>455</v>
      </c>
      <c r="ABL61" s="672" t="s">
        <v>456</v>
      </c>
      <c r="ABM61" s="672" t="s">
        <v>455</v>
      </c>
      <c r="ABN61" s="672" t="s">
        <v>456</v>
      </c>
      <c r="ABO61" s="672" t="s">
        <v>455</v>
      </c>
      <c r="ABP61" s="672" t="s">
        <v>456</v>
      </c>
      <c r="ABQ61" s="672" t="s">
        <v>455</v>
      </c>
      <c r="ABR61" s="672" t="s">
        <v>456</v>
      </c>
      <c r="ABS61" s="672" t="s">
        <v>455</v>
      </c>
      <c r="ABT61" s="672" t="s">
        <v>456</v>
      </c>
      <c r="ABU61" s="672" t="s">
        <v>455</v>
      </c>
      <c r="ABV61" s="672" t="s">
        <v>456</v>
      </c>
      <c r="ABW61" s="672" t="s">
        <v>455</v>
      </c>
      <c r="ABX61" s="672" t="s">
        <v>456</v>
      </c>
      <c r="ABY61" s="672" t="s">
        <v>455</v>
      </c>
      <c r="ABZ61" s="672" t="s">
        <v>456</v>
      </c>
      <c r="ACA61" s="672" t="s">
        <v>455</v>
      </c>
      <c r="ACB61" s="672" t="s">
        <v>456</v>
      </c>
      <c r="ACC61" s="672" t="s">
        <v>455</v>
      </c>
      <c r="ACD61" s="672" t="s">
        <v>456</v>
      </c>
      <c r="ACE61" s="672" t="s">
        <v>455</v>
      </c>
      <c r="ACF61" s="672" t="s">
        <v>456</v>
      </c>
      <c r="ACG61" s="672" t="s">
        <v>455</v>
      </c>
      <c r="ACH61" s="672" t="s">
        <v>456</v>
      </c>
      <c r="ACI61" s="672" t="s">
        <v>455</v>
      </c>
      <c r="ACJ61" s="672" t="s">
        <v>456</v>
      </c>
      <c r="ACK61" s="672" t="s">
        <v>455</v>
      </c>
      <c r="ACL61" s="672" t="s">
        <v>456</v>
      </c>
      <c r="ACM61" s="672" t="s">
        <v>455</v>
      </c>
      <c r="ACN61" s="672" t="s">
        <v>456</v>
      </c>
      <c r="ACO61" s="672" t="s">
        <v>455</v>
      </c>
      <c r="ACP61" s="672" t="s">
        <v>456</v>
      </c>
      <c r="ACQ61" s="672" t="s">
        <v>455</v>
      </c>
      <c r="ACR61" s="672" t="s">
        <v>456</v>
      </c>
      <c r="ACS61" s="672" t="s">
        <v>455</v>
      </c>
      <c r="ACT61" s="672" t="s">
        <v>456</v>
      </c>
      <c r="ACU61" s="672" t="s">
        <v>455</v>
      </c>
      <c r="ACV61" s="672" t="s">
        <v>456</v>
      </c>
      <c r="ACW61" s="672" t="s">
        <v>455</v>
      </c>
      <c r="ACX61" s="672" t="s">
        <v>456</v>
      </c>
      <c r="ACY61" s="672" t="s">
        <v>455</v>
      </c>
      <c r="ACZ61" s="672" t="s">
        <v>456</v>
      </c>
      <c r="ADA61" s="672" t="s">
        <v>455</v>
      </c>
      <c r="ADB61" s="672" t="s">
        <v>456</v>
      </c>
      <c r="ADC61" s="672" t="s">
        <v>455</v>
      </c>
      <c r="ADD61" s="672" t="s">
        <v>456</v>
      </c>
      <c r="ADE61" s="672" t="s">
        <v>455</v>
      </c>
      <c r="ADF61" s="672" t="s">
        <v>456</v>
      </c>
      <c r="ADG61" s="672" t="s">
        <v>455</v>
      </c>
      <c r="ADH61" s="672" t="s">
        <v>456</v>
      </c>
      <c r="ADI61" s="672" t="s">
        <v>455</v>
      </c>
      <c r="ADJ61" s="672" t="s">
        <v>456</v>
      </c>
      <c r="ADK61" s="672" t="s">
        <v>455</v>
      </c>
      <c r="ADL61" s="672" t="s">
        <v>456</v>
      </c>
      <c r="ADM61" s="672" t="s">
        <v>455</v>
      </c>
      <c r="ADN61" s="672" t="s">
        <v>456</v>
      </c>
      <c r="ADO61" s="672" t="s">
        <v>455</v>
      </c>
      <c r="ADP61" s="672" t="s">
        <v>456</v>
      </c>
      <c r="ADQ61" s="672" t="s">
        <v>455</v>
      </c>
      <c r="ADR61" s="672" t="s">
        <v>456</v>
      </c>
      <c r="ADS61" s="672" t="s">
        <v>455</v>
      </c>
      <c r="ADT61" s="672" t="s">
        <v>456</v>
      </c>
      <c r="ADU61" s="672" t="s">
        <v>455</v>
      </c>
      <c r="ADV61" s="672" t="s">
        <v>456</v>
      </c>
      <c r="ADW61" s="672" t="s">
        <v>455</v>
      </c>
      <c r="ADX61" s="672" t="s">
        <v>456</v>
      </c>
      <c r="ADY61" s="672" t="s">
        <v>455</v>
      </c>
      <c r="ADZ61" s="672" t="s">
        <v>456</v>
      </c>
      <c r="AEA61" s="672" t="s">
        <v>455</v>
      </c>
      <c r="AEB61" s="672" t="s">
        <v>456</v>
      </c>
      <c r="AEC61" s="672" t="s">
        <v>455</v>
      </c>
      <c r="AED61" s="672" t="s">
        <v>456</v>
      </c>
      <c r="AEE61" s="672" t="s">
        <v>455</v>
      </c>
      <c r="AEF61" s="672" t="s">
        <v>456</v>
      </c>
      <c r="AEG61" s="672" t="s">
        <v>455</v>
      </c>
      <c r="AEH61" s="672" t="s">
        <v>456</v>
      </c>
      <c r="AEI61" s="672" t="s">
        <v>455</v>
      </c>
      <c r="AEJ61" s="672" t="s">
        <v>456</v>
      </c>
      <c r="AEK61" s="672" t="s">
        <v>455</v>
      </c>
      <c r="AEL61" s="672" t="s">
        <v>456</v>
      </c>
      <c r="AEM61" s="672" t="s">
        <v>455</v>
      </c>
      <c r="AEN61" s="672" t="s">
        <v>456</v>
      </c>
      <c r="AEO61" s="672" t="s">
        <v>455</v>
      </c>
      <c r="AEP61" s="672" t="s">
        <v>456</v>
      </c>
      <c r="AEQ61" s="672" t="s">
        <v>455</v>
      </c>
      <c r="AER61" s="672" t="s">
        <v>456</v>
      </c>
      <c r="AES61" s="672" t="s">
        <v>455</v>
      </c>
      <c r="AET61" s="672" t="s">
        <v>456</v>
      </c>
      <c r="AEU61" s="672" t="s">
        <v>455</v>
      </c>
      <c r="AEV61" s="672" t="s">
        <v>456</v>
      </c>
      <c r="AEW61" s="672" t="s">
        <v>455</v>
      </c>
      <c r="AEX61" s="672" t="s">
        <v>456</v>
      </c>
      <c r="AEY61" s="672" t="s">
        <v>455</v>
      </c>
      <c r="AEZ61" s="672" t="s">
        <v>456</v>
      </c>
      <c r="AFA61" s="672" t="s">
        <v>455</v>
      </c>
      <c r="AFB61" s="672" t="s">
        <v>456</v>
      </c>
      <c r="AFC61" s="672" t="s">
        <v>455</v>
      </c>
      <c r="AFD61" s="672" t="s">
        <v>456</v>
      </c>
      <c r="AFE61" s="672" t="s">
        <v>455</v>
      </c>
      <c r="AFF61" s="672" t="s">
        <v>456</v>
      </c>
      <c r="AFG61" s="672" t="s">
        <v>455</v>
      </c>
      <c r="AFH61" s="672" t="s">
        <v>456</v>
      </c>
      <c r="AFI61" s="672" t="s">
        <v>455</v>
      </c>
      <c r="AFJ61" s="672" t="s">
        <v>456</v>
      </c>
      <c r="AFK61" s="672" t="s">
        <v>455</v>
      </c>
      <c r="AFL61" s="672" t="s">
        <v>456</v>
      </c>
      <c r="AFM61" s="672" t="s">
        <v>455</v>
      </c>
      <c r="AFN61" s="672" t="s">
        <v>456</v>
      </c>
      <c r="AFO61" s="672" t="s">
        <v>455</v>
      </c>
      <c r="AFP61" s="672" t="s">
        <v>456</v>
      </c>
      <c r="AFQ61" s="672" t="s">
        <v>455</v>
      </c>
      <c r="AFR61" s="672" t="s">
        <v>456</v>
      </c>
      <c r="AFS61" s="672" t="s">
        <v>455</v>
      </c>
      <c r="AFT61" s="672" t="s">
        <v>456</v>
      </c>
      <c r="AFU61" s="672" t="s">
        <v>455</v>
      </c>
      <c r="AFV61" s="672" t="s">
        <v>456</v>
      </c>
      <c r="AFW61" s="672" t="s">
        <v>455</v>
      </c>
      <c r="AFX61" s="672" t="s">
        <v>456</v>
      </c>
      <c r="AFY61" s="672" t="s">
        <v>455</v>
      </c>
      <c r="AFZ61" s="672" t="s">
        <v>456</v>
      </c>
      <c r="AGA61" s="672" t="s">
        <v>455</v>
      </c>
      <c r="AGB61" s="672" t="s">
        <v>456</v>
      </c>
      <c r="AGC61" s="672" t="s">
        <v>455</v>
      </c>
      <c r="AGD61" s="672" t="s">
        <v>456</v>
      </c>
      <c r="AGE61" s="672" t="s">
        <v>455</v>
      </c>
      <c r="AGF61" s="672" t="s">
        <v>456</v>
      </c>
      <c r="AGG61" s="672" t="s">
        <v>455</v>
      </c>
      <c r="AGH61" s="672" t="s">
        <v>456</v>
      </c>
      <c r="AGI61" s="672" t="s">
        <v>455</v>
      </c>
      <c r="AGJ61" s="672" t="s">
        <v>456</v>
      </c>
      <c r="AGK61" s="672" t="s">
        <v>455</v>
      </c>
      <c r="AGL61" s="672" t="s">
        <v>456</v>
      </c>
      <c r="AGM61" s="672" t="s">
        <v>455</v>
      </c>
      <c r="AGN61" s="672" t="s">
        <v>456</v>
      </c>
      <c r="AGO61" s="672" t="s">
        <v>455</v>
      </c>
      <c r="AGP61" s="672" t="s">
        <v>456</v>
      </c>
      <c r="AGQ61" s="672" t="s">
        <v>455</v>
      </c>
      <c r="AGR61" s="672" t="s">
        <v>456</v>
      </c>
      <c r="AGS61" s="672" t="s">
        <v>455</v>
      </c>
      <c r="AGT61" s="672" t="s">
        <v>456</v>
      </c>
      <c r="AGU61" s="672" t="s">
        <v>455</v>
      </c>
      <c r="AGV61" s="672" t="s">
        <v>456</v>
      </c>
      <c r="AGW61" s="672" t="s">
        <v>455</v>
      </c>
      <c r="AGX61" s="672" t="s">
        <v>456</v>
      </c>
      <c r="AGY61" s="672" t="s">
        <v>455</v>
      </c>
      <c r="AGZ61" s="672" t="s">
        <v>456</v>
      </c>
      <c r="AHA61" s="672" t="s">
        <v>455</v>
      </c>
      <c r="AHB61" s="672" t="s">
        <v>456</v>
      </c>
      <c r="AHC61" s="672" t="s">
        <v>455</v>
      </c>
      <c r="AHD61" s="672" t="s">
        <v>456</v>
      </c>
      <c r="AHE61" s="672" t="s">
        <v>455</v>
      </c>
      <c r="AHF61" s="672" t="s">
        <v>456</v>
      </c>
      <c r="AHG61" s="672" t="s">
        <v>455</v>
      </c>
      <c r="AHH61" s="672" t="s">
        <v>456</v>
      </c>
      <c r="AHI61" s="672" t="s">
        <v>455</v>
      </c>
      <c r="AHJ61" s="672" t="s">
        <v>456</v>
      </c>
      <c r="AHK61" s="672" t="s">
        <v>455</v>
      </c>
      <c r="AHL61" s="672" t="s">
        <v>456</v>
      </c>
      <c r="AHM61" s="672" t="s">
        <v>455</v>
      </c>
      <c r="AHN61" s="672" t="s">
        <v>456</v>
      </c>
      <c r="AHO61" s="672" t="s">
        <v>455</v>
      </c>
      <c r="AHP61" s="672" t="s">
        <v>456</v>
      </c>
      <c r="AHQ61" s="672" t="s">
        <v>455</v>
      </c>
      <c r="AHR61" s="672" t="s">
        <v>456</v>
      </c>
      <c r="AHS61" s="672" t="s">
        <v>455</v>
      </c>
      <c r="AHT61" s="672" t="s">
        <v>456</v>
      </c>
      <c r="AHU61" s="672" t="s">
        <v>455</v>
      </c>
      <c r="AHV61" s="672" t="s">
        <v>456</v>
      </c>
      <c r="AHW61" s="672" t="s">
        <v>455</v>
      </c>
      <c r="AHX61" s="672" t="s">
        <v>456</v>
      </c>
      <c r="AHY61" s="672" t="s">
        <v>455</v>
      </c>
      <c r="AHZ61" s="672" t="s">
        <v>456</v>
      </c>
      <c r="AIA61" s="672" t="s">
        <v>455</v>
      </c>
      <c r="AIB61" s="672" t="s">
        <v>456</v>
      </c>
      <c r="AIC61" s="672" t="s">
        <v>455</v>
      </c>
      <c r="AID61" s="672" t="s">
        <v>456</v>
      </c>
      <c r="AIE61" s="672" t="s">
        <v>455</v>
      </c>
      <c r="AIF61" s="672" t="s">
        <v>456</v>
      </c>
      <c r="AIG61" s="672" t="s">
        <v>455</v>
      </c>
      <c r="AIH61" s="672" t="s">
        <v>456</v>
      </c>
      <c r="AII61" s="672" t="s">
        <v>455</v>
      </c>
      <c r="AIJ61" s="672" t="s">
        <v>456</v>
      </c>
      <c r="AIK61" s="672" t="s">
        <v>455</v>
      </c>
      <c r="AIL61" s="672" t="s">
        <v>456</v>
      </c>
      <c r="AIM61" s="672" t="s">
        <v>455</v>
      </c>
      <c r="AIN61" s="672" t="s">
        <v>456</v>
      </c>
      <c r="AIO61" s="672" t="s">
        <v>455</v>
      </c>
      <c r="AIP61" s="672" t="s">
        <v>456</v>
      </c>
      <c r="AIQ61" s="672" t="s">
        <v>455</v>
      </c>
      <c r="AIR61" s="672" t="s">
        <v>456</v>
      </c>
      <c r="AIS61" s="672" t="s">
        <v>455</v>
      </c>
      <c r="AIT61" s="672" t="s">
        <v>456</v>
      </c>
      <c r="AIU61" s="672" t="s">
        <v>455</v>
      </c>
      <c r="AIV61" s="672" t="s">
        <v>456</v>
      </c>
      <c r="AIW61" s="672" t="s">
        <v>455</v>
      </c>
      <c r="AIX61" s="672" t="s">
        <v>456</v>
      </c>
      <c r="AIY61" s="672" t="s">
        <v>455</v>
      </c>
      <c r="AIZ61" s="672" t="s">
        <v>456</v>
      </c>
      <c r="AJA61" s="672" t="s">
        <v>455</v>
      </c>
      <c r="AJB61" s="672" t="s">
        <v>456</v>
      </c>
      <c r="AJC61" s="672" t="s">
        <v>455</v>
      </c>
      <c r="AJD61" s="672" t="s">
        <v>456</v>
      </c>
      <c r="AJE61" s="672" t="s">
        <v>455</v>
      </c>
      <c r="AJF61" s="672" t="s">
        <v>456</v>
      </c>
      <c r="AJG61" s="672" t="s">
        <v>455</v>
      </c>
      <c r="AJH61" s="672" t="s">
        <v>456</v>
      </c>
      <c r="AJI61" s="672" t="s">
        <v>455</v>
      </c>
      <c r="AJJ61" s="672" t="s">
        <v>456</v>
      </c>
      <c r="AJK61" s="672" t="s">
        <v>455</v>
      </c>
      <c r="AJL61" s="672" t="s">
        <v>456</v>
      </c>
      <c r="AJM61" s="672" t="s">
        <v>455</v>
      </c>
      <c r="AJN61" s="672" t="s">
        <v>456</v>
      </c>
      <c r="AJO61" s="672" t="s">
        <v>455</v>
      </c>
      <c r="AJP61" s="672" t="s">
        <v>456</v>
      </c>
      <c r="AJQ61" s="672" t="s">
        <v>455</v>
      </c>
      <c r="AJR61" s="672" t="s">
        <v>456</v>
      </c>
      <c r="AJS61" s="672" t="s">
        <v>455</v>
      </c>
      <c r="AJT61" s="672" t="s">
        <v>456</v>
      </c>
      <c r="AJU61" s="672" t="s">
        <v>455</v>
      </c>
      <c r="AJV61" s="672" t="s">
        <v>456</v>
      </c>
      <c r="AJW61" s="672" t="s">
        <v>455</v>
      </c>
      <c r="AJX61" s="672" t="s">
        <v>456</v>
      </c>
      <c r="AJY61" s="672" t="s">
        <v>455</v>
      </c>
      <c r="AJZ61" s="672" t="s">
        <v>456</v>
      </c>
      <c r="AKA61" s="672" t="s">
        <v>455</v>
      </c>
      <c r="AKB61" s="672" t="s">
        <v>456</v>
      </c>
      <c r="AKC61" s="672" t="s">
        <v>455</v>
      </c>
      <c r="AKD61" s="672" t="s">
        <v>456</v>
      </c>
      <c r="AKE61" s="672" t="s">
        <v>455</v>
      </c>
      <c r="AKF61" s="672" t="s">
        <v>456</v>
      </c>
      <c r="AKG61" s="672" t="s">
        <v>455</v>
      </c>
      <c r="AKH61" s="672" t="s">
        <v>456</v>
      </c>
      <c r="AKI61" s="672" t="s">
        <v>455</v>
      </c>
      <c r="AKJ61" s="672" t="s">
        <v>456</v>
      </c>
      <c r="AKK61" s="672" t="s">
        <v>455</v>
      </c>
      <c r="AKL61" s="672" t="s">
        <v>456</v>
      </c>
      <c r="AKM61" s="672" t="s">
        <v>455</v>
      </c>
      <c r="AKN61" s="672" t="s">
        <v>456</v>
      </c>
      <c r="AKO61" s="672" t="s">
        <v>455</v>
      </c>
      <c r="AKP61" s="672" t="s">
        <v>456</v>
      </c>
      <c r="AKQ61" s="672" t="s">
        <v>455</v>
      </c>
      <c r="AKR61" s="672" t="s">
        <v>456</v>
      </c>
      <c r="AKS61" s="672" t="s">
        <v>455</v>
      </c>
      <c r="AKT61" s="672" t="s">
        <v>456</v>
      </c>
      <c r="AKU61" s="672" t="s">
        <v>455</v>
      </c>
      <c r="AKV61" s="672" t="s">
        <v>456</v>
      </c>
      <c r="AKW61" s="672" t="s">
        <v>455</v>
      </c>
      <c r="AKX61" s="672" t="s">
        <v>456</v>
      </c>
      <c r="AKY61" s="672" t="s">
        <v>455</v>
      </c>
      <c r="AKZ61" s="672" t="s">
        <v>456</v>
      </c>
      <c r="ALA61" s="672" t="s">
        <v>455</v>
      </c>
      <c r="ALB61" s="672" t="s">
        <v>456</v>
      </c>
      <c r="ALC61" s="672" t="s">
        <v>455</v>
      </c>
      <c r="ALD61" s="672" t="s">
        <v>456</v>
      </c>
      <c r="ALE61" s="672" t="s">
        <v>455</v>
      </c>
      <c r="ALF61" s="672" t="s">
        <v>456</v>
      </c>
      <c r="ALG61" s="672" t="s">
        <v>455</v>
      </c>
      <c r="ALH61" s="672" t="s">
        <v>456</v>
      </c>
      <c r="ALI61" s="672" t="s">
        <v>455</v>
      </c>
      <c r="ALJ61" s="672" t="s">
        <v>456</v>
      </c>
      <c r="ALK61" s="672" t="s">
        <v>455</v>
      </c>
      <c r="ALL61" s="672" t="s">
        <v>456</v>
      </c>
      <c r="ALM61" s="672" t="s">
        <v>455</v>
      </c>
      <c r="ALN61" s="672" t="s">
        <v>456</v>
      </c>
      <c r="ALO61" s="672" t="s">
        <v>455</v>
      </c>
      <c r="ALP61" s="672" t="s">
        <v>456</v>
      </c>
      <c r="ALQ61" s="672" t="s">
        <v>455</v>
      </c>
      <c r="ALR61" s="672" t="s">
        <v>456</v>
      </c>
      <c r="ALS61" s="672" t="s">
        <v>455</v>
      </c>
      <c r="ALT61" s="672" t="s">
        <v>456</v>
      </c>
      <c r="ALU61" s="672" t="s">
        <v>455</v>
      </c>
      <c r="ALV61" s="672" t="s">
        <v>456</v>
      </c>
      <c r="ALW61" s="672" t="s">
        <v>455</v>
      </c>
      <c r="ALX61" s="672" t="s">
        <v>456</v>
      </c>
      <c r="ALY61" s="672" t="s">
        <v>455</v>
      </c>
      <c r="ALZ61" s="672" t="s">
        <v>456</v>
      </c>
      <c r="AMA61" s="672" t="s">
        <v>455</v>
      </c>
      <c r="AMB61" s="672" t="s">
        <v>456</v>
      </c>
      <c r="AMC61" s="672" t="s">
        <v>455</v>
      </c>
      <c r="AMD61" s="672" t="s">
        <v>456</v>
      </c>
      <c r="AME61" s="672" t="s">
        <v>455</v>
      </c>
      <c r="AMF61" s="672" t="s">
        <v>456</v>
      </c>
      <c r="AMG61" s="672" t="s">
        <v>455</v>
      </c>
      <c r="AMH61" s="672" t="s">
        <v>456</v>
      </c>
      <c r="AMI61" s="672" t="s">
        <v>455</v>
      </c>
      <c r="AMJ61" s="672" t="s">
        <v>456</v>
      </c>
      <c r="AMK61" s="672" t="s">
        <v>455</v>
      </c>
      <c r="AML61" s="672" t="s">
        <v>456</v>
      </c>
      <c r="AMM61" s="672" t="s">
        <v>455</v>
      </c>
      <c r="AMN61" s="672" t="s">
        <v>456</v>
      </c>
      <c r="AMO61" s="672" t="s">
        <v>455</v>
      </c>
      <c r="AMP61" s="672" t="s">
        <v>456</v>
      </c>
      <c r="AMQ61" s="672" t="s">
        <v>455</v>
      </c>
      <c r="AMR61" s="672" t="s">
        <v>456</v>
      </c>
      <c r="AMS61" s="672" t="s">
        <v>455</v>
      </c>
      <c r="AMT61" s="672" t="s">
        <v>456</v>
      </c>
      <c r="AMU61" s="672" t="s">
        <v>455</v>
      </c>
      <c r="AMV61" s="672" t="s">
        <v>456</v>
      </c>
      <c r="AMW61" s="672" t="s">
        <v>455</v>
      </c>
      <c r="AMX61" s="672" t="s">
        <v>456</v>
      </c>
      <c r="AMY61" s="672" t="s">
        <v>455</v>
      </c>
      <c r="AMZ61" s="672" t="s">
        <v>456</v>
      </c>
      <c r="ANA61" s="672" t="s">
        <v>455</v>
      </c>
      <c r="ANB61" s="672" t="s">
        <v>456</v>
      </c>
      <c r="ANC61" s="672" t="s">
        <v>455</v>
      </c>
      <c r="AND61" s="672" t="s">
        <v>456</v>
      </c>
      <c r="ANE61" s="672" t="s">
        <v>455</v>
      </c>
      <c r="ANF61" s="672" t="s">
        <v>456</v>
      </c>
      <c r="ANG61" s="672" t="s">
        <v>455</v>
      </c>
      <c r="ANH61" s="672" t="s">
        <v>456</v>
      </c>
      <c r="ANI61" s="672" t="s">
        <v>455</v>
      </c>
      <c r="ANJ61" s="672" t="s">
        <v>456</v>
      </c>
      <c r="ANK61" s="672" t="s">
        <v>455</v>
      </c>
      <c r="ANL61" s="672" t="s">
        <v>456</v>
      </c>
      <c r="ANM61" s="672" t="s">
        <v>455</v>
      </c>
      <c r="ANN61" s="672" t="s">
        <v>456</v>
      </c>
      <c r="ANO61" s="672" t="s">
        <v>455</v>
      </c>
      <c r="ANP61" s="672" t="s">
        <v>456</v>
      </c>
      <c r="ANQ61" s="672" t="s">
        <v>455</v>
      </c>
      <c r="ANR61" s="672" t="s">
        <v>456</v>
      </c>
      <c r="ANS61" s="672" t="s">
        <v>455</v>
      </c>
      <c r="ANT61" s="672" t="s">
        <v>456</v>
      </c>
      <c r="ANU61" s="672" t="s">
        <v>455</v>
      </c>
      <c r="ANV61" s="672" t="s">
        <v>456</v>
      </c>
      <c r="ANW61" s="672" t="s">
        <v>455</v>
      </c>
      <c r="ANX61" s="672" t="s">
        <v>456</v>
      </c>
      <c r="ANY61" s="672" t="s">
        <v>455</v>
      </c>
      <c r="ANZ61" s="672" t="s">
        <v>456</v>
      </c>
      <c r="AOA61" s="672" t="s">
        <v>455</v>
      </c>
      <c r="AOB61" s="672" t="s">
        <v>456</v>
      </c>
      <c r="AOC61" s="672" t="s">
        <v>455</v>
      </c>
      <c r="AOD61" s="672" t="s">
        <v>456</v>
      </c>
      <c r="AOE61" s="672" t="s">
        <v>455</v>
      </c>
      <c r="AOF61" s="672" t="s">
        <v>456</v>
      </c>
      <c r="AOG61" s="672" t="s">
        <v>455</v>
      </c>
      <c r="AOH61" s="672" t="s">
        <v>456</v>
      </c>
      <c r="AOI61" s="672" t="s">
        <v>455</v>
      </c>
      <c r="AOJ61" s="672" t="s">
        <v>456</v>
      </c>
      <c r="AOK61" s="672" t="s">
        <v>455</v>
      </c>
      <c r="AOL61" s="672" t="s">
        <v>456</v>
      </c>
      <c r="AOM61" s="672" t="s">
        <v>455</v>
      </c>
      <c r="AON61" s="672" t="s">
        <v>456</v>
      </c>
      <c r="AOO61" s="672" t="s">
        <v>455</v>
      </c>
      <c r="AOP61" s="672" t="s">
        <v>456</v>
      </c>
      <c r="AOQ61" s="672" t="s">
        <v>455</v>
      </c>
      <c r="AOR61" s="672" t="s">
        <v>456</v>
      </c>
      <c r="AOS61" s="672" t="s">
        <v>455</v>
      </c>
      <c r="AOT61" s="672" t="s">
        <v>456</v>
      </c>
      <c r="AOU61" s="672" t="s">
        <v>455</v>
      </c>
      <c r="AOV61" s="672" t="s">
        <v>456</v>
      </c>
      <c r="AOW61" s="672" t="s">
        <v>455</v>
      </c>
      <c r="AOX61" s="672" t="s">
        <v>456</v>
      </c>
      <c r="AOY61" s="672" t="s">
        <v>455</v>
      </c>
      <c r="AOZ61" s="672" t="s">
        <v>456</v>
      </c>
      <c r="APA61" s="672" t="s">
        <v>455</v>
      </c>
      <c r="APB61" s="672" t="s">
        <v>456</v>
      </c>
      <c r="APC61" s="672" t="s">
        <v>455</v>
      </c>
      <c r="APD61" s="672" t="s">
        <v>456</v>
      </c>
      <c r="APE61" s="672" t="s">
        <v>455</v>
      </c>
      <c r="APF61" s="672" t="s">
        <v>456</v>
      </c>
      <c r="APG61" s="672" t="s">
        <v>455</v>
      </c>
      <c r="APH61" s="672" t="s">
        <v>456</v>
      </c>
      <c r="API61" s="672" t="s">
        <v>455</v>
      </c>
      <c r="APJ61" s="672" t="s">
        <v>456</v>
      </c>
      <c r="APK61" s="672" t="s">
        <v>455</v>
      </c>
      <c r="APL61" s="672" t="s">
        <v>456</v>
      </c>
      <c r="APM61" s="672" t="s">
        <v>455</v>
      </c>
      <c r="APN61" s="672" t="s">
        <v>456</v>
      </c>
      <c r="APO61" s="672" t="s">
        <v>455</v>
      </c>
      <c r="APP61" s="672" t="s">
        <v>456</v>
      </c>
      <c r="APQ61" s="672" t="s">
        <v>455</v>
      </c>
      <c r="APR61" s="672" t="s">
        <v>456</v>
      </c>
      <c r="APS61" s="672" t="s">
        <v>455</v>
      </c>
      <c r="APT61" s="672" t="s">
        <v>456</v>
      </c>
      <c r="APU61" s="672" t="s">
        <v>455</v>
      </c>
      <c r="APV61" s="672" t="s">
        <v>456</v>
      </c>
      <c r="APW61" s="672" t="s">
        <v>455</v>
      </c>
      <c r="APX61" s="672" t="s">
        <v>456</v>
      </c>
      <c r="APY61" s="672" t="s">
        <v>455</v>
      </c>
      <c r="APZ61" s="672" t="s">
        <v>456</v>
      </c>
      <c r="AQA61" s="672" t="s">
        <v>455</v>
      </c>
      <c r="AQB61" s="672" t="s">
        <v>456</v>
      </c>
      <c r="AQC61" s="672" t="s">
        <v>455</v>
      </c>
      <c r="AQD61" s="672" t="s">
        <v>456</v>
      </c>
      <c r="AQE61" s="672" t="s">
        <v>455</v>
      </c>
      <c r="AQF61" s="672" t="s">
        <v>456</v>
      </c>
      <c r="AQG61" s="672" t="s">
        <v>455</v>
      </c>
      <c r="AQH61" s="672" t="s">
        <v>456</v>
      </c>
      <c r="AQI61" s="672" t="s">
        <v>455</v>
      </c>
      <c r="AQJ61" s="672" t="s">
        <v>456</v>
      </c>
      <c r="AQK61" s="672" t="s">
        <v>455</v>
      </c>
      <c r="AQL61" s="672" t="s">
        <v>456</v>
      </c>
      <c r="AQM61" s="672" t="s">
        <v>455</v>
      </c>
      <c r="AQN61" s="672" t="s">
        <v>456</v>
      </c>
      <c r="AQO61" s="672" t="s">
        <v>455</v>
      </c>
      <c r="AQP61" s="672" t="s">
        <v>456</v>
      </c>
      <c r="AQQ61" s="672" t="s">
        <v>455</v>
      </c>
      <c r="AQR61" s="672" t="s">
        <v>456</v>
      </c>
      <c r="AQS61" s="672" t="s">
        <v>455</v>
      </c>
      <c r="AQT61" s="672" t="s">
        <v>456</v>
      </c>
      <c r="AQU61" s="672" t="s">
        <v>455</v>
      </c>
      <c r="AQV61" s="672" t="s">
        <v>456</v>
      </c>
      <c r="AQW61" s="672" t="s">
        <v>455</v>
      </c>
      <c r="AQX61" s="672" t="s">
        <v>456</v>
      </c>
      <c r="AQY61" s="672" t="s">
        <v>455</v>
      </c>
      <c r="AQZ61" s="672" t="s">
        <v>456</v>
      </c>
      <c r="ARA61" s="672" t="s">
        <v>455</v>
      </c>
      <c r="ARB61" s="672" t="s">
        <v>456</v>
      </c>
      <c r="ARC61" s="672" t="s">
        <v>455</v>
      </c>
      <c r="ARD61" s="672" t="s">
        <v>456</v>
      </c>
      <c r="ARE61" s="672" t="s">
        <v>455</v>
      </c>
      <c r="ARF61" s="672" t="s">
        <v>456</v>
      </c>
      <c r="ARG61" s="672" t="s">
        <v>455</v>
      </c>
      <c r="ARH61" s="672" t="s">
        <v>456</v>
      </c>
      <c r="ARI61" s="672" t="s">
        <v>455</v>
      </c>
      <c r="ARJ61" s="672" t="s">
        <v>456</v>
      </c>
      <c r="ARK61" s="672" t="s">
        <v>455</v>
      </c>
      <c r="ARL61" s="672" t="s">
        <v>456</v>
      </c>
      <c r="ARM61" s="672" t="s">
        <v>455</v>
      </c>
      <c r="ARN61" s="672" t="s">
        <v>456</v>
      </c>
      <c r="ARO61" s="672" t="s">
        <v>455</v>
      </c>
      <c r="ARP61" s="672" t="s">
        <v>456</v>
      </c>
      <c r="ARQ61" s="672" t="s">
        <v>455</v>
      </c>
      <c r="ARR61" s="672" t="s">
        <v>456</v>
      </c>
      <c r="ARS61" s="672" t="s">
        <v>455</v>
      </c>
      <c r="ART61" s="672" t="s">
        <v>456</v>
      </c>
      <c r="ARU61" s="672" t="s">
        <v>455</v>
      </c>
      <c r="ARV61" s="672" t="s">
        <v>456</v>
      </c>
      <c r="ARW61" s="672" t="s">
        <v>455</v>
      </c>
      <c r="ARX61" s="672" t="s">
        <v>456</v>
      </c>
      <c r="ARY61" s="672" t="s">
        <v>455</v>
      </c>
      <c r="ARZ61" s="672" t="s">
        <v>456</v>
      </c>
      <c r="ASA61" s="672" t="s">
        <v>455</v>
      </c>
      <c r="ASB61" s="672" t="s">
        <v>456</v>
      </c>
      <c r="ASC61" s="672" t="s">
        <v>455</v>
      </c>
      <c r="ASD61" s="672" t="s">
        <v>456</v>
      </c>
      <c r="ASE61" s="672" t="s">
        <v>455</v>
      </c>
      <c r="ASF61" s="672" t="s">
        <v>456</v>
      </c>
      <c r="ASG61" s="672" t="s">
        <v>455</v>
      </c>
      <c r="ASH61" s="672" t="s">
        <v>456</v>
      </c>
      <c r="ASI61" s="672" t="s">
        <v>455</v>
      </c>
      <c r="ASJ61" s="672" t="s">
        <v>456</v>
      </c>
      <c r="ASK61" s="672" t="s">
        <v>455</v>
      </c>
      <c r="ASL61" s="672" t="s">
        <v>456</v>
      </c>
      <c r="ASM61" s="672" t="s">
        <v>455</v>
      </c>
      <c r="ASN61" s="672" t="s">
        <v>456</v>
      </c>
      <c r="ASO61" s="672" t="s">
        <v>455</v>
      </c>
      <c r="ASP61" s="672" t="s">
        <v>456</v>
      </c>
      <c r="ASQ61" s="672" t="s">
        <v>455</v>
      </c>
      <c r="ASR61" s="672" t="s">
        <v>456</v>
      </c>
      <c r="ASS61" s="672" t="s">
        <v>455</v>
      </c>
      <c r="AST61" s="672" t="s">
        <v>456</v>
      </c>
      <c r="ASU61" s="672" t="s">
        <v>455</v>
      </c>
      <c r="ASV61" s="672" t="s">
        <v>456</v>
      </c>
      <c r="ASW61" s="672" t="s">
        <v>455</v>
      </c>
      <c r="ASX61" s="672" t="s">
        <v>456</v>
      </c>
      <c r="ASY61" s="672" t="s">
        <v>455</v>
      </c>
      <c r="ASZ61" s="672" t="s">
        <v>456</v>
      </c>
      <c r="ATA61" s="672" t="s">
        <v>455</v>
      </c>
      <c r="ATB61" s="672" t="s">
        <v>456</v>
      </c>
      <c r="ATC61" s="672" t="s">
        <v>455</v>
      </c>
      <c r="ATD61" s="672" t="s">
        <v>456</v>
      </c>
      <c r="ATE61" s="672" t="s">
        <v>455</v>
      </c>
      <c r="ATF61" s="672" t="s">
        <v>456</v>
      </c>
      <c r="ATG61" s="672" t="s">
        <v>455</v>
      </c>
      <c r="ATH61" s="672" t="s">
        <v>456</v>
      </c>
      <c r="ATI61" s="672" t="s">
        <v>455</v>
      </c>
      <c r="ATJ61" s="672" t="s">
        <v>456</v>
      </c>
      <c r="ATK61" s="672" t="s">
        <v>455</v>
      </c>
      <c r="ATL61" s="672" t="s">
        <v>456</v>
      </c>
      <c r="ATM61" s="672" t="s">
        <v>455</v>
      </c>
      <c r="ATN61" s="672" t="s">
        <v>456</v>
      </c>
      <c r="ATO61" s="672" t="s">
        <v>455</v>
      </c>
      <c r="ATP61" s="672" t="s">
        <v>456</v>
      </c>
      <c r="ATQ61" s="672" t="s">
        <v>455</v>
      </c>
      <c r="ATR61" s="672" t="s">
        <v>456</v>
      </c>
      <c r="ATS61" s="672" t="s">
        <v>455</v>
      </c>
      <c r="ATT61" s="672" t="s">
        <v>456</v>
      </c>
      <c r="ATU61" s="672" t="s">
        <v>455</v>
      </c>
      <c r="ATV61" s="672" t="s">
        <v>456</v>
      </c>
      <c r="ATW61" s="672" t="s">
        <v>455</v>
      </c>
      <c r="ATX61" s="672" t="s">
        <v>456</v>
      </c>
      <c r="ATY61" s="672" t="s">
        <v>455</v>
      </c>
      <c r="ATZ61" s="672" t="s">
        <v>456</v>
      </c>
      <c r="AUA61" s="672" t="s">
        <v>455</v>
      </c>
      <c r="AUB61" s="672" t="s">
        <v>456</v>
      </c>
      <c r="AUC61" s="672" t="s">
        <v>455</v>
      </c>
      <c r="AUD61" s="672" t="s">
        <v>456</v>
      </c>
      <c r="AUE61" s="672" t="s">
        <v>455</v>
      </c>
      <c r="AUF61" s="672" t="s">
        <v>456</v>
      </c>
      <c r="AUG61" s="672" t="s">
        <v>455</v>
      </c>
      <c r="AUH61" s="672" t="s">
        <v>456</v>
      </c>
      <c r="AUI61" s="672" t="s">
        <v>455</v>
      </c>
      <c r="AUJ61" s="672" t="s">
        <v>456</v>
      </c>
      <c r="AUK61" s="672" t="s">
        <v>455</v>
      </c>
      <c r="AUL61" s="672" t="s">
        <v>456</v>
      </c>
      <c r="AUM61" s="672" t="s">
        <v>455</v>
      </c>
      <c r="AUN61" s="672" t="s">
        <v>456</v>
      </c>
      <c r="AUO61" s="672" t="s">
        <v>455</v>
      </c>
      <c r="AUP61" s="672" t="s">
        <v>456</v>
      </c>
      <c r="AUQ61" s="672" t="s">
        <v>455</v>
      </c>
      <c r="AUR61" s="672" t="s">
        <v>456</v>
      </c>
      <c r="AUS61" s="672" t="s">
        <v>455</v>
      </c>
      <c r="AUT61" s="672" t="s">
        <v>456</v>
      </c>
      <c r="AUU61" s="672" t="s">
        <v>455</v>
      </c>
      <c r="AUV61" s="672" t="s">
        <v>456</v>
      </c>
      <c r="AUW61" s="672" t="s">
        <v>455</v>
      </c>
      <c r="AUX61" s="672" t="s">
        <v>456</v>
      </c>
      <c r="AUY61" s="672" t="s">
        <v>455</v>
      </c>
      <c r="AUZ61" s="672" t="s">
        <v>456</v>
      </c>
      <c r="AVA61" s="672" t="s">
        <v>455</v>
      </c>
      <c r="AVB61" s="672" t="s">
        <v>456</v>
      </c>
      <c r="AVC61" s="672" t="s">
        <v>455</v>
      </c>
      <c r="AVD61" s="672" t="s">
        <v>456</v>
      </c>
      <c r="AVE61" s="672" t="s">
        <v>455</v>
      </c>
      <c r="AVF61" s="672" t="s">
        <v>456</v>
      </c>
      <c r="AVG61" s="672" t="s">
        <v>455</v>
      </c>
      <c r="AVH61" s="672" t="s">
        <v>456</v>
      </c>
      <c r="AVI61" s="672" t="s">
        <v>455</v>
      </c>
      <c r="AVJ61" s="672" t="s">
        <v>456</v>
      </c>
      <c r="AVK61" s="672" t="s">
        <v>455</v>
      </c>
      <c r="AVL61" s="672" t="s">
        <v>456</v>
      </c>
      <c r="AVM61" s="672" t="s">
        <v>455</v>
      </c>
      <c r="AVN61" s="672" t="s">
        <v>456</v>
      </c>
      <c r="AVO61" s="672" t="s">
        <v>455</v>
      </c>
      <c r="AVP61" s="672" t="s">
        <v>456</v>
      </c>
      <c r="AVQ61" s="672" t="s">
        <v>455</v>
      </c>
      <c r="AVR61" s="672" t="s">
        <v>456</v>
      </c>
      <c r="AVS61" s="672" t="s">
        <v>455</v>
      </c>
      <c r="AVT61" s="672" t="s">
        <v>456</v>
      </c>
      <c r="AVU61" s="672" t="s">
        <v>455</v>
      </c>
      <c r="AVV61" s="672" t="s">
        <v>456</v>
      </c>
      <c r="AVW61" s="672" t="s">
        <v>455</v>
      </c>
      <c r="AVX61" s="672" t="s">
        <v>456</v>
      </c>
      <c r="AVY61" s="672" t="s">
        <v>455</v>
      </c>
      <c r="AVZ61" s="672" t="s">
        <v>456</v>
      </c>
      <c r="AWA61" s="672" t="s">
        <v>455</v>
      </c>
      <c r="AWB61" s="672" t="s">
        <v>456</v>
      </c>
      <c r="AWC61" s="672" t="s">
        <v>455</v>
      </c>
      <c r="AWD61" s="672" t="s">
        <v>456</v>
      </c>
      <c r="AWE61" s="672" t="s">
        <v>455</v>
      </c>
      <c r="AWF61" s="672" t="s">
        <v>456</v>
      </c>
      <c r="AWG61" s="672" t="s">
        <v>455</v>
      </c>
      <c r="AWH61" s="672" t="s">
        <v>456</v>
      </c>
      <c r="AWI61" s="672" t="s">
        <v>455</v>
      </c>
      <c r="AWJ61" s="672" t="s">
        <v>456</v>
      </c>
      <c r="AWK61" s="672" t="s">
        <v>455</v>
      </c>
      <c r="AWL61" s="672" t="s">
        <v>456</v>
      </c>
      <c r="AWM61" s="672" t="s">
        <v>455</v>
      </c>
      <c r="AWN61" s="672" t="s">
        <v>456</v>
      </c>
      <c r="AWO61" s="672" t="s">
        <v>455</v>
      </c>
      <c r="AWP61" s="672" t="s">
        <v>456</v>
      </c>
      <c r="AWQ61" s="672" t="s">
        <v>455</v>
      </c>
      <c r="AWR61" s="672" t="s">
        <v>456</v>
      </c>
      <c r="AWS61" s="672" t="s">
        <v>455</v>
      </c>
      <c r="AWT61" s="672" t="s">
        <v>456</v>
      </c>
      <c r="AWU61" s="672" t="s">
        <v>455</v>
      </c>
      <c r="AWV61" s="672" t="s">
        <v>456</v>
      </c>
      <c r="AWW61" s="672" t="s">
        <v>455</v>
      </c>
      <c r="AWX61" s="672" t="s">
        <v>456</v>
      </c>
      <c r="AWY61" s="672" t="s">
        <v>455</v>
      </c>
      <c r="AWZ61" s="672" t="s">
        <v>456</v>
      </c>
      <c r="AXA61" s="672" t="s">
        <v>455</v>
      </c>
      <c r="AXB61" s="672" t="s">
        <v>456</v>
      </c>
      <c r="AXC61" s="672" t="s">
        <v>455</v>
      </c>
      <c r="AXD61" s="672" t="s">
        <v>456</v>
      </c>
      <c r="AXE61" s="672" t="s">
        <v>455</v>
      </c>
      <c r="AXF61" s="672" t="s">
        <v>456</v>
      </c>
      <c r="AXG61" s="672" t="s">
        <v>455</v>
      </c>
      <c r="AXH61" s="672" t="s">
        <v>456</v>
      </c>
      <c r="AXI61" s="672" t="s">
        <v>455</v>
      </c>
      <c r="AXJ61" s="672" t="s">
        <v>456</v>
      </c>
      <c r="AXK61" s="672" t="s">
        <v>455</v>
      </c>
      <c r="AXL61" s="672" t="s">
        <v>456</v>
      </c>
      <c r="AXM61" s="672" t="s">
        <v>455</v>
      </c>
      <c r="AXN61" s="672" t="s">
        <v>456</v>
      </c>
      <c r="AXO61" s="672" t="s">
        <v>455</v>
      </c>
      <c r="AXP61" s="672" t="s">
        <v>456</v>
      </c>
      <c r="AXQ61" s="672" t="s">
        <v>455</v>
      </c>
      <c r="AXR61" s="672" t="s">
        <v>456</v>
      </c>
      <c r="AXS61" s="672" t="s">
        <v>455</v>
      </c>
      <c r="AXT61" s="672" t="s">
        <v>456</v>
      </c>
      <c r="AXU61" s="672" t="s">
        <v>455</v>
      </c>
      <c r="AXV61" s="672" t="s">
        <v>456</v>
      </c>
      <c r="AXW61" s="672" t="s">
        <v>455</v>
      </c>
      <c r="AXX61" s="672" t="s">
        <v>456</v>
      </c>
      <c r="AXY61" s="672" t="s">
        <v>455</v>
      </c>
      <c r="AXZ61" s="672" t="s">
        <v>456</v>
      </c>
      <c r="AYA61" s="672" t="s">
        <v>455</v>
      </c>
      <c r="AYB61" s="672" t="s">
        <v>456</v>
      </c>
      <c r="AYC61" s="672" t="s">
        <v>455</v>
      </c>
      <c r="AYD61" s="672" t="s">
        <v>456</v>
      </c>
      <c r="AYE61" s="672" t="s">
        <v>455</v>
      </c>
      <c r="AYF61" s="672" t="s">
        <v>456</v>
      </c>
      <c r="AYG61" s="672" t="s">
        <v>455</v>
      </c>
      <c r="AYH61" s="672" t="s">
        <v>456</v>
      </c>
      <c r="AYI61" s="672" t="s">
        <v>455</v>
      </c>
      <c r="AYJ61" s="672" t="s">
        <v>456</v>
      </c>
      <c r="AYK61" s="672" t="s">
        <v>455</v>
      </c>
      <c r="AYL61" s="672" t="s">
        <v>456</v>
      </c>
      <c r="AYM61" s="672" t="s">
        <v>455</v>
      </c>
      <c r="AYN61" s="672" t="s">
        <v>456</v>
      </c>
      <c r="AYO61" s="672" t="s">
        <v>455</v>
      </c>
      <c r="AYP61" s="672" t="s">
        <v>456</v>
      </c>
      <c r="AYQ61" s="672" t="s">
        <v>455</v>
      </c>
      <c r="AYR61" s="672" t="s">
        <v>456</v>
      </c>
      <c r="AYS61" s="672" t="s">
        <v>455</v>
      </c>
      <c r="AYT61" s="672" t="s">
        <v>456</v>
      </c>
      <c r="AYU61" s="672" t="s">
        <v>455</v>
      </c>
      <c r="AYV61" s="672" t="s">
        <v>456</v>
      </c>
      <c r="AYW61" s="672" t="s">
        <v>455</v>
      </c>
      <c r="AYX61" s="672" t="s">
        <v>456</v>
      </c>
      <c r="AYY61" s="672" t="s">
        <v>455</v>
      </c>
      <c r="AYZ61" s="672" t="s">
        <v>456</v>
      </c>
      <c r="AZA61" s="672" t="s">
        <v>455</v>
      </c>
      <c r="AZB61" s="672" t="s">
        <v>456</v>
      </c>
      <c r="AZC61" s="672" t="s">
        <v>455</v>
      </c>
      <c r="AZD61" s="672" t="s">
        <v>456</v>
      </c>
      <c r="AZE61" s="672" t="s">
        <v>455</v>
      </c>
      <c r="AZF61" s="672" t="s">
        <v>456</v>
      </c>
      <c r="AZG61" s="672" t="s">
        <v>455</v>
      </c>
      <c r="AZH61" s="672" t="s">
        <v>456</v>
      </c>
      <c r="AZI61" s="672" t="s">
        <v>455</v>
      </c>
      <c r="AZJ61" s="672" t="s">
        <v>456</v>
      </c>
      <c r="AZK61" s="672" t="s">
        <v>455</v>
      </c>
      <c r="AZL61" s="672" t="s">
        <v>456</v>
      </c>
      <c r="AZM61" s="672" t="s">
        <v>455</v>
      </c>
      <c r="AZN61" s="672" t="s">
        <v>456</v>
      </c>
      <c r="AZO61" s="672" t="s">
        <v>455</v>
      </c>
      <c r="AZP61" s="672" t="s">
        <v>456</v>
      </c>
      <c r="AZQ61" s="672" t="s">
        <v>455</v>
      </c>
      <c r="AZR61" s="672" t="s">
        <v>456</v>
      </c>
      <c r="AZS61" s="672" t="s">
        <v>455</v>
      </c>
      <c r="AZT61" s="672" t="s">
        <v>456</v>
      </c>
      <c r="AZU61" s="672" t="s">
        <v>455</v>
      </c>
      <c r="AZV61" s="672" t="s">
        <v>456</v>
      </c>
      <c r="AZW61" s="672" t="s">
        <v>455</v>
      </c>
      <c r="AZX61" s="672" t="s">
        <v>456</v>
      </c>
      <c r="AZY61" s="672" t="s">
        <v>455</v>
      </c>
      <c r="AZZ61" s="672" t="s">
        <v>456</v>
      </c>
      <c r="BAA61" s="672" t="s">
        <v>455</v>
      </c>
      <c r="BAB61" s="672" t="s">
        <v>456</v>
      </c>
      <c r="BAC61" s="672" t="s">
        <v>455</v>
      </c>
      <c r="BAD61" s="672" t="s">
        <v>456</v>
      </c>
      <c r="BAE61" s="672" t="s">
        <v>455</v>
      </c>
      <c r="BAF61" s="672" t="s">
        <v>456</v>
      </c>
      <c r="BAG61" s="672" t="s">
        <v>455</v>
      </c>
      <c r="BAH61" s="672" t="s">
        <v>456</v>
      </c>
      <c r="BAI61" s="672" t="s">
        <v>455</v>
      </c>
      <c r="BAJ61" s="672" t="s">
        <v>456</v>
      </c>
      <c r="BAK61" s="672" t="s">
        <v>455</v>
      </c>
      <c r="BAL61" s="672" t="s">
        <v>456</v>
      </c>
      <c r="BAM61" s="672" t="s">
        <v>455</v>
      </c>
      <c r="BAN61" s="672" t="s">
        <v>456</v>
      </c>
      <c r="BAO61" s="672" t="s">
        <v>455</v>
      </c>
      <c r="BAP61" s="672" t="s">
        <v>456</v>
      </c>
      <c r="BAQ61" s="672" t="s">
        <v>455</v>
      </c>
      <c r="BAR61" s="672" t="s">
        <v>456</v>
      </c>
      <c r="BAS61" s="672" t="s">
        <v>455</v>
      </c>
      <c r="BAT61" s="672" t="s">
        <v>456</v>
      </c>
      <c r="BAU61" s="672" t="s">
        <v>455</v>
      </c>
      <c r="BAV61" s="672" t="s">
        <v>456</v>
      </c>
      <c r="BAW61" s="672" t="s">
        <v>455</v>
      </c>
      <c r="BAX61" s="672" t="s">
        <v>456</v>
      </c>
      <c r="BAY61" s="672" t="s">
        <v>455</v>
      </c>
      <c r="BAZ61" s="672" t="s">
        <v>456</v>
      </c>
      <c r="BBA61" s="672" t="s">
        <v>455</v>
      </c>
      <c r="BBB61" s="672" t="s">
        <v>456</v>
      </c>
      <c r="BBC61" s="672" t="s">
        <v>455</v>
      </c>
      <c r="BBD61" s="672" t="s">
        <v>456</v>
      </c>
      <c r="BBE61" s="672" t="s">
        <v>455</v>
      </c>
      <c r="BBF61" s="672" t="s">
        <v>456</v>
      </c>
      <c r="BBG61" s="672" t="s">
        <v>455</v>
      </c>
      <c r="BBH61" s="672" t="s">
        <v>456</v>
      </c>
      <c r="BBI61" s="672" t="s">
        <v>455</v>
      </c>
      <c r="BBJ61" s="672" t="s">
        <v>456</v>
      </c>
      <c r="BBK61" s="672" t="s">
        <v>455</v>
      </c>
      <c r="BBL61" s="672" t="s">
        <v>456</v>
      </c>
      <c r="BBM61" s="672" t="s">
        <v>455</v>
      </c>
      <c r="BBN61" s="672" t="s">
        <v>456</v>
      </c>
      <c r="BBO61" s="672" t="s">
        <v>455</v>
      </c>
      <c r="BBP61" s="672" t="s">
        <v>456</v>
      </c>
      <c r="BBQ61" s="672" t="s">
        <v>455</v>
      </c>
      <c r="BBR61" s="672" t="s">
        <v>456</v>
      </c>
      <c r="BBS61" s="672" t="s">
        <v>455</v>
      </c>
      <c r="BBT61" s="672" t="s">
        <v>456</v>
      </c>
      <c r="BBU61" s="672" t="s">
        <v>455</v>
      </c>
      <c r="BBV61" s="672" t="s">
        <v>456</v>
      </c>
      <c r="BBW61" s="672" t="s">
        <v>455</v>
      </c>
      <c r="BBX61" s="672" t="s">
        <v>456</v>
      </c>
      <c r="BBY61" s="672" t="s">
        <v>455</v>
      </c>
      <c r="BBZ61" s="672" t="s">
        <v>456</v>
      </c>
      <c r="BCA61" s="672" t="s">
        <v>455</v>
      </c>
      <c r="BCB61" s="672" t="s">
        <v>456</v>
      </c>
      <c r="BCC61" s="672" t="s">
        <v>455</v>
      </c>
      <c r="BCD61" s="672" t="s">
        <v>456</v>
      </c>
      <c r="BCE61" s="672" t="s">
        <v>455</v>
      </c>
      <c r="BCF61" s="672" t="s">
        <v>456</v>
      </c>
      <c r="BCG61" s="672" t="s">
        <v>455</v>
      </c>
      <c r="BCH61" s="672" t="s">
        <v>456</v>
      </c>
      <c r="BCI61" s="672" t="s">
        <v>455</v>
      </c>
      <c r="BCJ61" s="672" t="s">
        <v>456</v>
      </c>
      <c r="BCK61" s="672" t="s">
        <v>455</v>
      </c>
      <c r="BCL61" s="672" t="s">
        <v>456</v>
      </c>
      <c r="BCM61" s="672" t="s">
        <v>455</v>
      </c>
      <c r="BCN61" s="672" t="s">
        <v>456</v>
      </c>
      <c r="BCO61" s="672" t="s">
        <v>455</v>
      </c>
      <c r="BCP61" s="672" t="s">
        <v>456</v>
      </c>
      <c r="BCQ61" s="672" t="s">
        <v>455</v>
      </c>
      <c r="BCR61" s="672" t="s">
        <v>456</v>
      </c>
      <c r="BCS61" s="672" t="s">
        <v>455</v>
      </c>
      <c r="BCT61" s="672" t="s">
        <v>456</v>
      </c>
      <c r="BCU61" s="672" t="s">
        <v>455</v>
      </c>
      <c r="BCV61" s="672" t="s">
        <v>456</v>
      </c>
      <c r="BCW61" s="672" t="s">
        <v>455</v>
      </c>
      <c r="BCX61" s="672" t="s">
        <v>456</v>
      </c>
      <c r="BCY61" s="672" t="s">
        <v>455</v>
      </c>
      <c r="BCZ61" s="672" t="s">
        <v>456</v>
      </c>
      <c r="BDA61" s="672" t="s">
        <v>455</v>
      </c>
      <c r="BDB61" s="672" t="s">
        <v>456</v>
      </c>
      <c r="BDC61" s="672" t="s">
        <v>455</v>
      </c>
      <c r="BDD61" s="672" t="s">
        <v>456</v>
      </c>
      <c r="BDE61" s="672" t="s">
        <v>455</v>
      </c>
      <c r="BDF61" s="672" t="s">
        <v>456</v>
      </c>
      <c r="BDG61" s="672" t="s">
        <v>455</v>
      </c>
      <c r="BDH61" s="672" t="s">
        <v>456</v>
      </c>
      <c r="BDI61" s="672" t="s">
        <v>455</v>
      </c>
      <c r="BDJ61" s="672" t="s">
        <v>456</v>
      </c>
      <c r="BDK61" s="672" t="s">
        <v>455</v>
      </c>
      <c r="BDL61" s="672" t="s">
        <v>456</v>
      </c>
      <c r="BDM61" s="672" t="s">
        <v>455</v>
      </c>
      <c r="BDN61" s="672" t="s">
        <v>456</v>
      </c>
      <c r="BDO61" s="672" t="s">
        <v>455</v>
      </c>
      <c r="BDP61" s="672" t="s">
        <v>456</v>
      </c>
      <c r="BDQ61" s="672" t="s">
        <v>455</v>
      </c>
      <c r="BDR61" s="672" t="s">
        <v>456</v>
      </c>
      <c r="BDS61" s="672" t="s">
        <v>455</v>
      </c>
      <c r="BDT61" s="672" t="s">
        <v>456</v>
      </c>
      <c r="BDU61" s="672" t="s">
        <v>455</v>
      </c>
      <c r="BDV61" s="672" t="s">
        <v>456</v>
      </c>
      <c r="BDW61" s="672" t="s">
        <v>455</v>
      </c>
      <c r="BDX61" s="672" t="s">
        <v>456</v>
      </c>
      <c r="BDY61" s="672" t="s">
        <v>455</v>
      </c>
      <c r="BDZ61" s="672" t="s">
        <v>456</v>
      </c>
      <c r="BEA61" s="672" t="s">
        <v>455</v>
      </c>
      <c r="BEB61" s="672" t="s">
        <v>456</v>
      </c>
      <c r="BEC61" s="672" t="s">
        <v>455</v>
      </c>
      <c r="BED61" s="672" t="s">
        <v>456</v>
      </c>
      <c r="BEE61" s="672" t="s">
        <v>455</v>
      </c>
      <c r="BEF61" s="672" t="s">
        <v>456</v>
      </c>
      <c r="BEG61" s="672" t="s">
        <v>455</v>
      </c>
      <c r="BEH61" s="672" t="s">
        <v>456</v>
      </c>
      <c r="BEI61" s="672" t="s">
        <v>455</v>
      </c>
      <c r="BEJ61" s="672" t="s">
        <v>456</v>
      </c>
      <c r="BEK61" s="672" t="s">
        <v>455</v>
      </c>
      <c r="BEL61" s="672" t="s">
        <v>456</v>
      </c>
      <c r="BEM61" s="672" t="s">
        <v>455</v>
      </c>
      <c r="BEN61" s="672" t="s">
        <v>456</v>
      </c>
      <c r="BEO61" s="672" t="s">
        <v>455</v>
      </c>
      <c r="BEP61" s="672" t="s">
        <v>456</v>
      </c>
      <c r="BEQ61" s="672" t="s">
        <v>455</v>
      </c>
      <c r="BER61" s="672" t="s">
        <v>456</v>
      </c>
      <c r="BES61" s="672" t="s">
        <v>455</v>
      </c>
      <c r="BET61" s="672" t="s">
        <v>456</v>
      </c>
      <c r="BEU61" s="672" t="s">
        <v>455</v>
      </c>
      <c r="BEV61" s="672" t="s">
        <v>456</v>
      </c>
      <c r="BEW61" s="672" t="s">
        <v>455</v>
      </c>
      <c r="BEX61" s="672" t="s">
        <v>456</v>
      </c>
      <c r="BEY61" s="672" t="s">
        <v>455</v>
      </c>
      <c r="BEZ61" s="672" t="s">
        <v>456</v>
      </c>
      <c r="BFA61" s="672" t="s">
        <v>455</v>
      </c>
      <c r="BFB61" s="672" t="s">
        <v>456</v>
      </c>
      <c r="BFC61" s="672" t="s">
        <v>455</v>
      </c>
      <c r="BFD61" s="672" t="s">
        <v>456</v>
      </c>
      <c r="BFE61" s="672" t="s">
        <v>455</v>
      </c>
      <c r="BFF61" s="672" t="s">
        <v>456</v>
      </c>
      <c r="BFG61" s="672" t="s">
        <v>455</v>
      </c>
      <c r="BFH61" s="672" t="s">
        <v>456</v>
      </c>
      <c r="BFI61" s="672" t="s">
        <v>455</v>
      </c>
      <c r="BFJ61" s="672" t="s">
        <v>456</v>
      </c>
      <c r="BFK61" s="672" t="s">
        <v>455</v>
      </c>
      <c r="BFL61" s="672" t="s">
        <v>456</v>
      </c>
      <c r="BFM61" s="672" t="s">
        <v>455</v>
      </c>
      <c r="BFN61" s="672" t="s">
        <v>456</v>
      </c>
      <c r="BFO61" s="672" t="s">
        <v>455</v>
      </c>
      <c r="BFP61" s="672" t="s">
        <v>456</v>
      </c>
      <c r="BFQ61" s="672" t="s">
        <v>455</v>
      </c>
      <c r="BFR61" s="672" t="s">
        <v>456</v>
      </c>
      <c r="BFS61" s="672" t="s">
        <v>455</v>
      </c>
      <c r="BFT61" s="672" t="s">
        <v>456</v>
      </c>
      <c r="BFU61" s="672" t="s">
        <v>455</v>
      </c>
      <c r="BFV61" s="672" t="s">
        <v>456</v>
      </c>
      <c r="BFW61" s="672" t="s">
        <v>455</v>
      </c>
      <c r="BFX61" s="672" t="s">
        <v>456</v>
      </c>
      <c r="BFY61" s="672" t="s">
        <v>455</v>
      </c>
      <c r="BFZ61" s="672" t="s">
        <v>456</v>
      </c>
      <c r="BGA61" s="672" t="s">
        <v>455</v>
      </c>
      <c r="BGB61" s="672" t="s">
        <v>456</v>
      </c>
      <c r="BGC61" s="672" t="s">
        <v>455</v>
      </c>
      <c r="BGD61" s="672" t="s">
        <v>456</v>
      </c>
      <c r="BGE61" s="672" t="s">
        <v>455</v>
      </c>
      <c r="BGF61" s="672" t="s">
        <v>456</v>
      </c>
      <c r="BGG61" s="672" t="s">
        <v>455</v>
      </c>
      <c r="BGH61" s="672" t="s">
        <v>456</v>
      </c>
      <c r="BGI61" s="672" t="s">
        <v>455</v>
      </c>
      <c r="BGJ61" s="672" t="s">
        <v>456</v>
      </c>
      <c r="BGK61" s="672" t="s">
        <v>455</v>
      </c>
      <c r="BGL61" s="672" t="s">
        <v>456</v>
      </c>
      <c r="BGM61" s="672" t="s">
        <v>455</v>
      </c>
      <c r="BGN61" s="672" t="s">
        <v>456</v>
      </c>
      <c r="BGO61" s="672" t="s">
        <v>455</v>
      </c>
      <c r="BGP61" s="672" t="s">
        <v>456</v>
      </c>
      <c r="BGQ61" s="672" t="s">
        <v>455</v>
      </c>
      <c r="BGR61" s="672" t="s">
        <v>456</v>
      </c>
      <c r="BGS61" s="672" t="s">
        <v>455</v>
      </c>
      <c r="BGT61" s="672" t="s">
        <v>456</v>
      </c>
      <c r="BGU61" s="672" t="s">
        <v>455</v>
      </c>
      <c r="BGV61" s="672" t="s">
        <v>456</v>
      </c>
      <c r="BGW61" s="672" t="s">
        <v>455</v>
      </c>
      <c r="BGX61" s="672" t="s">
        <v>456</v>
      </c>
      <c r="BGY61" s="672" t="s">
        <v>455</v>
      </c>
      <c r="BGZ61" s="672" t="s">
        <v>456</v>
      </c>
      <c r="BHA61" s="672" t="s">
        <v>455</v>
      </c>
      <c r="BHB61" s="672" t="s">
        <v>456</v>
      </c>
      <c r="BHC61" s="672" t="s">
        <v>455</v>
      </c>
      <c r="BHD61" s="672" t="s">
        <v>456</v>
      </c>
      <c r="BHE61" s="672" t="s">
        <v>455</v>
      </c>
      <c r="BHF61" s="672" t="s">
        <v>456</v>
      </c>
      <c r="BHG61" s="672" t="s">
        <v>455</v>
      </c>
      <c r="BHH61" s="672" t="s">
        <v>456</v>
      </c>
      <c r="BHI61" s="672" t="s">
        <v>455</v>
      </c>
      <c r="BHJ61" s="672" t="s">
        <v>456</v>
      </c>
      <c r="BHK61" s="672" t="s">
        <v>455</v>
      </c>
      <c r="BHL61" s="672" t="s">
        <v>456</v>
      </c>
      <c r="BHM61" s="672" t="s">
        <v>455</v>
      </c>
      <c r="BHN61" s="672" t="s">
        <v>456</v>
      </c>
      <c r="BHO61" s="672" t="s">
        <v>455</v>
      </c>
      <c r="BHP61" s="672" t="s">
        <v>456</v>
      </c>
      <c r="BHQ61" s="672" t="s">
        <v>455</v>
      </c>
      <c r="BHR61" s="672" t="s">
        <v>456</v>
      </c>
      <c r="BHS61" s="672" t="s">
        <v>455</v>
      </c>
      <c r="BHT61" s="672" t="s">
        <v>456</v>
      </c>
      <c r="BHU61" s="672" t="s">
        <v>455</v>
      </c>
      <c r="BHV61" s="672" t="s">
        <v>456</v>
      </c>
      <c r="BHW61" s="672" t="s">
        <v>455</v>
      </c>
      <c r="BHX61" s="672" t="s">
        <v>456</v>
      </c>
      <c r="BHY61" s="672" t="s">
        <v>455</v>
      </c>
      <c r="BHZ61" s="672" t="s">
        <v>456</v>
      </c>
      <c r="BIA61" s="672" t="s">
        <v>455</v>
      </c>
      <c r="BIB61" s="672" t="s">
        <v>456</v>
      </c>
      <c r="BIC61" s="672" t="s">
        <v>455</v>
      </c>
      <c r="BID61" s="672" t="s">
        <v>456</v>
      </c>
      <c r="BIE61" s="672" t="s">
        <v>455</v>
      </c>
      <c r="BIF61" s="672" t="s">
        <v>456</v>
      </c>
      <c r="BIG61" s="672" t="s">
        <v>455</v>
      </c>
      <c r="BIH61" s="672" t="s">
        <v>456</v>
      </c>
      <c r="BII61" s="672" t="s">
        <v>455</v>
      </c>
      <c r="BIJ61" s="672" t="s">
        <v>456</v>
      </c>
      <c r="BIK61" s="672" t="s">
        <v>455</v>
      </c>
      <c r="BIL61" s="672" t="s">
        <v>456</v>
      </c>
      <c r="BIM61" s="672" t="s">
        <v>455</v>
      </c>
      <c r="BIN61" s="672" t="s">
        <v>456</v>
      </c>
      <c r="BIO61" s="672" t="s">
        <v>455</v>
      </c>
      <c r="BIP61" s="672" t="s">
        <v>456</v>
      </c>
      <c r="BIQ61" s="672" t="s">
        <v>455</v>
      </c>
      <c r="BIR61" s="672" t="s">
        <v>456</v>
      </c>
      <c r="BIS61" s="672" t="s">
        <v>455</v>
      </c>
      <c r="BIT61" s="672" t="s">
        <v>456</v>
      </c>
      <c r="BIU61" s="672" t="s">
        <v>455</v>
      </c>
      <c r="BIV61" s="672" t="s">
        <v>456</v>
      </c>
      <c r="BIW61" s="672" t="s">
        <v>455</v>
      </c>
      <c r="BIX61" s="672" t="s">
        <v>456</v>
      </c>
      <c r="BIY61" s="672" t="s">
        <v>455</v>
      </c>
      <c r="BIZ61" s="672" t="s">
        <v>456</v>
      </c>
      <c r="BJA61" s="672" t="s">
        <v>455</v>
      </c>
      <c r="BJB61" s="672" t="s">
        <v>456</v>
      </c>
      <c r="BJC61" s="672" t="s">
        <v>455</v>
      </c>
      <c r="BJD61" s="672" t="s">
        <v>456</v>
      </c>
      <c r="BJE61" s="672" t="s">
        <v>455</v>
      </c>
      <c r="BJF61" s="672" t="s">
        <v>456</v>
      </c>
      <c r="BJG61" s="672" t="s">
        <v>455</v>
      </c>
      <c r="BJH61" s="672" t="s">
        <v>456</v>
      </c>
      <c r="BJI61" s="672" t="s">
        <v>455</v>
      </c>
      <c r="BJJ61" s="672" t="s">
        <v>456</v>
      </c>
      <c r="BJK61" s="672" t="s">
        <v>455</v>
      </c>
      <c r="BJL61" s="672" t="s">
        <v>456</v>
      </c>
      <c r="BJM61" s="672" t="s">
        <v>455</v>
      </c>
      <c r="BJN61" s="672" t="s">
        <v>456</v>
      </c>
      <c r="BJO61" s="672" t="s">
        <v>455</v>
      </c>
      <c r="BJP61" s="672" t="s">
        <v>456</v>
      </c>
      <c r="BJQ61" s="672" t="s">
        <v>455</v>
      </c>
      <c r="BJR61" s="672" t="s">
        <v>456</v>
      </c>
      <c r="BJS61" s="672" t="s">
        <v>455</v>
      </c>
      <c r="BJT61" s="672" t="s">
        <v>456</v>
      </c>
      <c r="BJU61" s="672" t="s">
        <v>455</v>
      </c>
      <c r="BJV61" s="672" t="s">
        <v>456</v>
      </c>
      <c r="BJW61" s="672" t="s">
        <v>455</v>
      </c>
      <c r="BJX61" s="672" t="s">
        <v>456</v>
      </c>
      <c r="BJY61" s="672" t="s">
        <v>455</v>
      </c>
      <c r="BJZ61" s="672" t="s">
        <v>456</v>
      </c>
      <c r="BKA61" s="672" t="s">
        <v>455</v>
      </c>
      <c r="BKB61" s="672" t="s">
        <v>456</v>
      </c>
      <c r="BKC61" s="672" t="s">
        <v>455</v>
      </c>
      <c r="BKD61" s="672" t="s">
        <v>456</v>
      </c>
      <c r="BKE61" s="672" t="s">
        <v>455</v>
      </c>
      <c r="BKF61" s="672" t="s">
        <v>456</v>
      </c>
      <c r="BKG61" s="672" t="s">
        <v>455</v>
      </c>
      <c r="BKH61" s="672" t="s">
        <v>456</v>
      </c>
      <c r="BKI61" s="672" t="s">
        <v>455</v>
      </c>
      <c r="BKJ61" s="672" t="s">
        <v>456</v>
      </c>
      <c r="BKK61" s="672" t="s">
        <v>455</v>
      </c>
      <c r="BKL61" s="672" t="s">
        <v>456</v>
      </c>
      <c r="BKM61" s="672" t="s">
        <v>455</v>
      </c>
      <c r="BKN61" s="672" t="s">
        <v>456</v>
      </c>
      <c r="BKO61" s="672" t="s">
        <v>455</v>
      </c>
      <c r="BKP61" s="672" t="s">
        <v>456</v>
      </c>
      <c r="BKQ61" s="672" t="s">
        <v>455</v>
      </c>
      <c r="BKR61" s="672" t="s">
        <v>456</v>
      </c>
      <c r="BKS61" s="672" t="s">
        <v>455</v>
      </c>
      <c r="BKT61" s="672" t="s">
        <v>456</v>
      </c>
      <c r="BKU61" s="672" t="s">
        <v>455</v>
      </c>
      <c r="BKV61" s="672" t="s">
        <v>456</v>
      </c>
      <c r="BKW61" s="672" t="s">
        <v>455</v>
      </c>
      <c r="BKX61" s="672" t="s">
        <v>456</v>
      </c>
      <c r="BKY61" s="672" t="s">
        <v>455</v>
      </c>
      <c r="BKZ61" s="672" t="s">
        <v>456</v>
      </c>
      <c r="BLA61" s="672" t="s">
        <v>455</v>
      </c>
      <c r="BLB61" s="672" t="s">
        <v>456</v>
      </c>
      <c r="BLC61" s="672" t="s">
        <v>455</v>
      </c>
      <c r="BLD61" s="672" t="s">
        <v>456</v>
      </c>
      <c r="BLE61" s="672" t="s">
        <v>455</v>
      </c>
      <c r="BLF61" s="672" t="s">
        <v>456</v>
      </c>
      <c r="BLG61" s="672" t="s">
        <v>455</v>
      </c>
      <c r="BLH61" s="672" t="s">
        <v>456</v>
      </c>
      <c r="BLI61" s="672" t="s">
        <v>455</v>
      </c>
      <c r="BLJ61" s="672" t="s">
        <v>456</v>
      </c>
      <c r="BLK61" s="672" t="s">
        <v>455</v>
      </c>
      <c r="BLL61" s="672" t="s">
        <v>456</v>
      </c>
      <c r="BLM61" s="672" t="s">
        <v>455</v>
      </c>
      <c r="BLN61" s="672" t="s">
        <v>456</v>
      </c>
      <c r="BLO61" s="672" t="s">
        <v>455</v>
      </c>
      <c r="BLP61" s="672" t="s">
        <v>456</v>
      </c>
      <c r="BLQ61" s="672" t="s">
        <v>455</v>
      </c>
      <c r="BLR61" s="672" t="s">
        <v>456</v>
      </c>
      <c r="BLS61" s="672" t="s">
        <v>455</v>
      </c>
      <c r="BLT61" s="672" t="s">
        <v>456</v>
      </c>
      <c r="BLU61" s="672" t="s">
        <v>455</v>
      </c>
      <c r="BLV61" s="672" t="s">
        <v>456</v>
      </c>
      <c r="BLW61" s="672" t="s">
        <v>455</v>
      </c>
      <c r="BLX61" s="672" t="s">
        <v>456</v>
      </c>
      <c r="BLY61" s="672" t="s">
        <v>455</v>
      </c>
      <c r="BLZ61" s="672" t="s">
        <v>456</v>
      </c>
      <c r="BMA61" s="672" t="s">
        <v>455</v>
      </c>
      <c r="BMB61" s="672" t="s">
        <v>456</v>
      </c>
      <c r="BMC61" s="672" t="s">
        <v>455</v>
      </c>
      <c r="BMD61" s="672" t="s">
        <v>456</v>
      </c>
      <c r="BME61" s="672" t="s">
        <v>455</v>
      </c>
      <c r="BMF61" s="672" t="s">
        <v>456</v>
      </c>
      <c r="BMG61" s="672" t="s">
        <v>455</v>
      </c>
      <c r="BMH61" s="672" t="s">
        <v>456</v>
      </c>
      <c r="BMI61" s="672" t="s">
        <v>455</v>
      </c>
      <c r="BMJ61" s="672" t="s">
        <v>456</v>
      </c>
      <c r="BMK61" s="672" t="s">
        <v>455</v>
      </c>
      <c r="BML61" s="672" t="s">
        <v>456</v>
      </c>
      <c r="BMM61" s="672" t="s">
        <v>455</v>
      </c>
      <c r="BMN61" s="672" t="s">
        <v>456</v>
      </c>
      <c r="BMO61" s="672" t="s">
        <v>455</v>
      </c>
      <c r="BMP61" s="672" t="s">
        <v>456</v>
      </c>
      <c r="BMQ61" s="672" t="s">
        <v>455</v>
      </c>
      <c r="BMR61" s="672" t="s">
        <v>456</v>
      </c>
      <c r="BMS61" s="672" t="s">
        <v>455</v>
      </c>
      <c r="BMT61" s="672" t="s">
        <v>456</v>
      </c>
      <c r="BMU61" s="672" t="s">
        <v>455</v>
      </c>
      <c r="BMV61" s="672" t="s">
        <v>456</v>
      </c>
      <c r="BMW61" s="672" t="s">
        <v>455</v>
      </c>
      <c r="BMX61" s="672" t="s">
        <v>456</v>
      </c>
      <c r="BMY61" s="672" t="s">
        <v>455</v>
      </c>
      <c r="BMZ61" s="672" t="s">
        <v>456</v>
      </c>
      <c r="BNA61" s="672" t="s">
        <v>455</v>
      </c>
      <c r="BNB61" s="672" t="s">
        <v>456</v>
      </c>
      <c r="BNC61" s="672" t="s">
        <v>455</v>
      </c>
      <c r="BND61" s="672" t="s">
        <v>456</v>
      </c>
      <c r="BNE61" s="672" t="s">
        <v>455</v>
      </c>
      <c r="BNF61" s="672" t="s">
        <v>456</v>
      </c>
      <c r="BNG61" s="672" t="s">
        <v>455</v>
      </c>
      <c r="BNH61" s="672" t="s">
        <v>456</v>
      </c>
      <c r="BNI61" s="672" t="s">
        <v>455</v>
      </c>
      <c r="BNJ61" s="672" t="s">
        <v>456</v>
      </c>
      <c r="BNK61" s="672" t="s">
        <v>455</v>
      </c>
      <c r="BNL61" s="672" t="s">
        <v>456</v>
      </c>
      <c r="BNM61" s="672" t="s">
        <v>455</v>
      </c>
      <c r="BNN61" s="672" t="s">
        <v>456</v>
      </c>
      <c r="BNO61" s="672" t="s">
        <v>455</v>
      </c>
      <c r="BNP61" s="672" t="s">
        <v>456</v>
      </c>
      <c r="BNQ61" s="672" t="s">
        <v>455</v>
      </c>
      <c r="BNR61" s="672" t="s">
        <v>456</v>
      </c>
      <c r="BNS61" s="672" t="s">
        <v>455</v>
      </c>
      <c r="BNT61" s="672" t="s">
        <v>456</v>
      </c>
      <c r="BNU61" s="672" t="s">
        <v>455</v>
      </c>
      <c r="BNV61" s="672" t="s">
        <v>456</v>
      </c>
      <c r="BNW61" s="672" t="s">
        <v>455</v>
      </c>
      <c r="BNX61" s="672" t="s">
        <v>456</v>
      </c>
      <c r="BNY61" s="672" t="s">
        <v>455</v>
      </c>
      <c r="BNZ61" s="672" t="s">
        <v>456</v>
      </c>
      <c r="BOA61" s="672" t="s">
        <v>455</v>
      </c>
      <c r="BOB61" s="672" t="s">
        <v>456</v>
      </c>
      <c r="BOC61" s="672" t="s">
        <v>455</v>
      </c>
      <c r="BOD61" s="672" t="s">
        <v>456</v>
      </c>
      <c r="BOE61" s="672" t="s">
        <v>455</v>
      </c>
      <c r="BOF61" s="672" t="s">
        <v>456</v>
      </c>
      <c r="BOG61" s="672" t="s">
        <v>455</v>
      </c>
      <c r="BOH61" s="672" t="s">
        <v>456</v>
      </c>
      <c r="BOI61" s="672" t="s">
        <v>455</v>
      </c>
      <c r="BOJ61" s="672" t="s">
        <v>456</v>
      </c>
      <c r="BOK61" s="672" t="s">
        <v>455</v>
      </c>
      <c r="BOL61" s="672" t="s">
        <v>456</v>
      </c>
      <c r="BOM61" s="672" t="s">
        <v>455</v>
      </c>
      <c r="BON61" s="672" t="s">
        <v>456</v>
      </c>
      <c r="BOO61" s="672" t="s">
        <v>455</v>
      </c>
      <c r="BOP61" s="672" t="s">
        <v>456</v>
      </c>
      <c r="BOQ61" s="672" t="s">
        <v>455</v>
      </c>
      <c r="BOR61" s="672" t="s">
        <v>456</v>
      </c>
      <c r="BOS61" s="672" t="s">
        <v>455</v>
      </c>
      <c r="BOT61" s="672" t="s">
        <v>456</v>
      </c>
      <c r="BOU61" s="672" t="s">
        <v>455</v>
      </c>
      <c r="BOV61" s="672" t="s">
        <v>456</v>
      </c>
      <c r="BOW61" s="672" t="s">
        <v>455</v>
      </c>
      <c r="BOX61" s="672" t="s">
        <v>456</v>
      </c>
      <c r="BOY61" s="672" t="s">
        <v>455</v>
      </c>
      <c r="BOZ61" s="672" t="s">
        <v>456</v>
      </c>
      <c r="BPA61" s="672" t="s">
        <v>455</v>
      </c>
      <c r="BPB61" s="672" t="s">
        <v>456</v>
      </c>
      <c r="BPC61" s="672" t="s">
        <v>455</v>
      </c>
      <c r="BPD61" s="672" t="s">
        <v>456</v>
      </c>
      <c r="BPE61" s="672" t="s">
        <v>455</v>
      </c>
      <c r="BPF61" s="672" t="s">
        <v>456</v>
      </c>
      <c r="BPG61" s="672" t="s">
        <v>455</v>
      </c>
      <c r="BPH61" s="672" t="s">
        <v>456</v>
      </c>
      <c r="BPI61" s="672" t="s">
        <v>455</v>
      </c>
      <c r="BPJ61" s="672" t="s">
        <v>456</v>
      </c>
      <c r="BPK61" s="672" t="s">
        <v>455</v>
      </c>
      <c r="BPL61" s="672" t="s">
        <v>456</v>
      </c>
      <c r="BPM61" s="672" t="s">
        <v>455</v>
      </c>
      <c r="BPN61" s="672" t="s">
        <v>456</v>
      </c>
      <c r="BPO61" s="672" t="s">
        <v>455</v>
      </c>
      <c r="BPP61" s="672" t="s">
        <v>456</v>
      </c>
      <c r="BPQ61" s="672" t="s">
        <v>455</v>
      </c>
      <c r="BPR61" s="672" t="s">
        <v>456</v>
      </c>
      <c r="BPS61" s="672" t="s">
        <v>455</v>
      </c>
      <c r="BPT61" s="672" t="s">
        <v>456</v>
      </c>
      <c r="BPU61" s="672" t="s">
        <v>455</v>
      </c>
      <c r="BPV61" s="672" t="s">
        <v>456</v>
      </c>
      <c r="BPW61" s="672" t="s">
        <v>455</v>
      </c>
      <c r="BPX61" s="672" t="s">
        <v>456</v>
      </c>
      <c r="BPY61" s="672" t="s">
        <v>455</v>
      </c>
      <c r="BPZ61" s="672" t="s">
        <v>456</v>
      </c>
      <c r="BQA61" s="672" t="s">
        <v>455</v>
      </c>
      <c r="BQB61" s="672" t="s">
        <v>456</v>
      </c>
      <c r="BQC61" s="672" t="s">
        <v>455</v>
      </c>
      <c r="BQD61" s="672" t="s">
        <v>456</v>
      </c>
      <c r="BQE61" s="672" t="s">
        <v>455</v>
      </c>
      <c r="BQF61" s="672" t="s">
        <v>456</v>
      </c>
      <c r="BQG61" s="672" t="s">
        <v>455</v>
      </c>
      <c r="BQH61" s="672" t="s">
        <v>456</v>
      </c>
      <c r="BQI61" s="672" t="s">
        <v>455</v>
      </c>
      <c r="BQJ61" s="672" t="s">
        <v>456</v>
      </c>
      <c r="BQK61" s="672" t="s">
        <v>455</v>
      </c>
      <c r="BQL61" s="672" t="s">
        <v>456</v>
      </c>
      <c r="BQM61" s="672" t="s">
        <v>455</v>
      </c>
      <c r="BQN61" s="672" t="s">
        <v>456</v>
      </c>
      <c r="BQO61" s="672" t="s">
        <v>455</v>
      </c>
      <c r="BQP61" s="672" t="s">
        <v>456</v>
      </c>
      <c r="BQQ61" s="672" t="s">
        <v>455</v>
      </c>
      <c r="BQR61" s="672" t="s">
        <v>456</v>
      </c>
      <c r="BQS61" s="672" t="s">
        <v>455</v>
      </c>
      <c r="BQT61" s="672" t="s">
        <v>456</v>
      </c>
      <c r="BQU61" s="672" t="s">
        <v>455</v>
      </c>
      <c r="BQV61" s="672" t="s">
        <v>456</v>
      </c>
      <c r="BQW61" s="672" t="s">
        <v>455</v>
      </c>
      <c r="BQX61" s="672" t="s">
        <v>456</v>
      </c>
      <c r="BQY61" s="672" t="s">
        <v>455</v>
      </c>
      <c r="BQZ61" s="672" t="s">
        <v>456</v>
      </c>
      <c r="BRA61" s="672" t="s">
        <v>455</v>
      </c>
      <c r="BRB61" s="672" t="s">
        <v>456</v>
      </c>
      <c r="BRC61" s="672" t="s">
        <v>455</v>
      </c>
      <c r="BRD61" s="672" t="s">
        <v>456</v>
      </c>
      <c r="BRE61" s="672" t="s">
        <v>455</v>
      </c>
      <c r="BRF61" s="672" t="s">
        <v>456</v>
      </c>
      <c r="BRG61" s="672" t="s">
        <v>455</v>
      </c>
      <c r="BRH61" s="672" t="s">
        <v>456</v>
      </c>
      <c r="BRI61" s="672" t="s">
        <v>455</v>
      </c>
      <c r="BRJ61" s="672" t="s">
        <v>456</v>
      </c>
      <c r="BRK61" s="672" t="s">
        <v>455</v>
      </c>
      <c r="BRL61" s="672" t="s">
        <v>456</v>
      </c>
      <c r="BRM61" s="672" t="s">
        <v>455</v>
      </c>
      <c r="BRN61" s="672" t="s">
        <v>456</v>
      </c>
      <c r="BRO61" s="672" t="s">
        <v>455</v>
      </c>
      <c r="BRP61" s="672" t="s">
        <v>456</v>
      </c>
      <c r="BRQ61" s="672" t="s">
        <v>455</v>
      </c>
      <c r="BRR61" s="672" t="s">
        <v>456</v>
      </c>
      <c r="BRS61" s="672" t="s">
        <v>455</v>
      </c>
      <c r="BRT61" s="672" t="s">
        <v>456</v>
      </c>
      <c r="BRU61" s="672" t="s">
        <v>455</v>
      </c>
      <c r="BRV61" s="672" t="s">
        <v>456</v>
      </c>
      <c r="BRW61" s="672" t="s">
        <v>455</v>
      </c>
      <c r="BRX61" s="672" t="s">
        <v>456</v>
      </c>
      <c r="BRY61" s="672" t="s">
        <v>455</v>
      </c>
      <c r="BRZ61" s="672" t="s">
        <v>456</v>
      </c>
      <c r="BSA61" s="672" t="s">
        <v>455</v>
      </c>
      <c r="BSB61" s="672" t="s">
        <v>456</v>
      </c>
      <c r="BSC61" s="672" t="s">
        <v>455</v>
      </c>
      <c r="BSD61" s="672" t="s">
        <v>456</v>
      </c>
      <c r="BSE61" s="672" t="s">
        <v>455</v>
      </c>
      <c r="BSF61" s="672" t="s">
        <v>456</v>
      </c>
      <c r="BSG61" s="672" t="s">
        <v>455</v>
      </c>
      <c r="BSH61" s="672" t="s">
        <v>456</v>
      </c>
      <c r="BSI61" s="672" t="s">
        <v>455</v>
      </c>
      <c r="BSJ61" s="672" t="s">
        <v>456</v>
      </c>
      <c r="BSK61" s="672" t="s">
        <v>455</v>
      </c>
      <c r="BSL61" s="672" t="s">
        <v>456</v>
      </c>
      <c r="BSM61" s="672" t="s">
        <v>455</v>
      </c>
      <c r="BSN61" s="672" t="s">
        <v>456</v>
      </c>
      <c r="BSO61" s="672" t="s">
        <v>455</v>
      </c>
      <c r="BSP61" s="672" t="s">
        <v>456</v>
      </c>
      <c r="BSQ61" s="672" t="s">
        <v>455</v>
      </c>
      <c r="BSR61" s="672" t="s">
        <v>456</v>
      </c>
      <c r="BSS61" s="672" t="s">
        <v>455</v>
      </c>
      <c r="BST61" s="672" t="s">
        <v>456</v>
      </c>
      <c r="BSU61" s="672" t="s">
        <v>455</v>
      </c>
      <c r="BSV61" s="672" t="s">
        <v>456</v>
      </c>
      <c r="BSW61" s="672" t="s">
        <v>455</v>
      </c>
      <c r="BSX61" s="672" t="s">
        <v>456</v>
      </c>
      <c r="BSY61" s="672" t="s">
        <v>455</v>
      </c>
      <c r="BSZ61" s="672" t="s">
        <v>456</v>
      </c>
      <c r="BTA61" s="672" t="s">
        <v>455</v>
      </c>
      <c r="BTB61" s="672" t="s">
        <v>456</v>
      </c>
      <c r="BTC61" s="672" t="s">
        <v>455</v>
      </c>
      <c r="BTD61" s="672" t="s">
        <v>456</v>
      </c>
      <c r="BTE61" s="672" t="s">
        <v>455</v>
      </c>
      <c r="BTF61" s="672" t="s">
        <v>456</v>
      </c>
      <c r="BTG61" s="672" t="s">
        <v>455</v>
      </c>
      <c r="BTH61" s="672" t="s">
        <v>456</v>
      </c>
      <c r="BTI61" s="672" t="s">
        <v>455</v>
      </c>
      <c r="BTJ61" s="672" t="s">
        <v>456</v>
      </c>
      <c r="BTK61" s="672" t="s">
        <v>455</v>
      </c>
      <c r="BTL61" s="672" t="s">
        <v>456</v>
      </c>
      <c r="BTM61" s="672" t="s">
        <v>455</v>
      </c>
      <c r="BTN61" s="672" t="s">
        <v>456</v>
      </c>
      <c r="BTO61" s="672" t="s">
        <v>455</v>
      </c>
      <c r="BTP61" s="672" t="s">
        <v>456</v>
      </c>
      <c r="BTQ61" s="672" t="s">
        <v>455</v>
      </c>
      <c r="BTR61" s="672" t="s">
        <v>456</v>
      </c>
      <c r="BTS61" s="672" t="s">
        <v>455</v>
      </c>
      <c r="BTT61" s="672" t="s">
        <v>456</v>
      </c>
      <c r="BTU61" s="672" t="s">
        <v>455</v>
      </c>
      <c r="BTV61" s="672" t="s">
        <v>456</v>
      </c>
      <c r="BTW61" s="672" t="s">
        <v>455</v>
      </c>
      <c r="BTX61" s="672" t="s">
        <v>456</v>
      </c>
      <c r="BTY61" s="672" t="s">
        <v>455</v>
      </c>
      <c r="BTZ61" s="672" t="s">
        <v>456</v>
      </c>
      <c r="BUA61" s="672" t="s">
        <v>455</v>
      </c>
      <c r="BUB61" s="672" t="s">
        <v>456</v>
      </c>
      <c r="BUC61" s="672" t="s">
        <v>455</v>
      </c>
      <c r="BUD61" s="672" t="s">
        <v>456</v>
      </c>
      <c r="BUE61" s="672" t="s">
        <v>455</v>
      </c>
      <c r="BUF61" s="672" t="s">
        <v>456</v>
      </c>
      <c r="BUG61" s="672" t="s">
        <v>455</v>
      </c>
      <c r="BUH61" s="672" t="s">
        <v>456</v>
      </c>
      <c r="BUI61" s="672" t="s">
        <v>455</v>
      </c>
      <c r="BUJ61" s="672" t="s">
        <v>456</v>
      </c>
      <c r="BUK61" s="672" t="s">
        <v>455</v>
      </c>
      <c r="BUL61" s="672" t="s">
        <v>456</v>
      </c>
      <c r="BUM61" s="672" t="s">
        <v>455</v>
      </c>
      <c r="BUN61" s="672" t="s">
        <v>456</v>
      </c>
      <c r="BUO61" s="672" t="s">
        <v>455</v>
      </c>
      <c r="BUP61" s="672" t="s">
        <v>456</v>
      </c>
      <c r="BUQ61" s="672" t="s">
        <v>455</v>
      </c>
      <c r="BUR61" s="672" t="s">
        <v>456</v>
      </c>
      <c r="BUS61" s="672" t="s">
        <v>455</v>
      </c>
      <c r="BUT61" s="672" t="s">
        <v>456</v>
      </c>
      <c r="BUU61" s="672" t="s">
        <v>455</v>
      </c>
      <c r="BUV61" s="672" t="s">
        <v>456</v>
      </c>
      <c r="BUW61" s="672" t="s">
        <v>455</v>
      </c>
      <c r="BUX61" s="672" t="s">
        <v>456</v>
      </c>
      <c r="BUY61" s="672" t="s">
        <v>455</v>
      </c>
      <c r="BUZ61" s="672" t="s">
        <v>456</v>
      </c>
      <c r="BVA61" s="672" t="s">
        <v>455</v>
      </c>
      <c r="BVB61" s="672" t="s">
        <v>456</v>
      </c>
      <c r="BVC61" s="672" t="s">
        <v>455</v>
      </c>
      <c r="BVD61" s="672" t="s">
        <v>456</v>
      </c>
      <c r="BVE61" s="672" t="s">
        <v>455</v>
      </c>
      <c r="BVF61" s="672" t="s">
        <v>456</v>
      </c>
      <c r="BVG61" s="672" t="s">
        <v>455</v>
      </c>
      <c r="BVH61" s="672" t="s">
        <v>456</v>
      </c>
      <c r="BVI61" s="672" t="s">
        <v>455</v>
      </c>
      <c r="BVJ61" s="672" t="s">
        <v>456</v>
      </c>
      <c r="BVK61" s="672" t="s">
        <v>455</v>
      </c>
      <c r="BVL61" s="672" t="s">
        <v>456</v>
      </c>
      <c r="BVM61" s="672" t="s">
        <v>455</v>
      </c>
      <c r="BVN61" s="672" t="s">
        <v>456</v>
      </c>
      <c r="BVO61" s="672" t="s">
        <v>455</v>
      </c>
      <c r="BVP61" s="672" t="s">
        <v>456</v>
      </c>
      <c r="BVQ61" s="672" t="s">
        <v>455</v>
      </c>
      <c r="BVR61" s="672" t="s">
        <v>456</v>
      </c>
      <c r="BVS61" s="672" t="s">
        <v>455</v>
      </c>
      <c r="BVT61" s="672" t="s">
        <v>456</v>
      </c>
      <c r="BVU61" s="672" t="s">
        <v>455</v>
      </c>
      <c r="BVV61" s="672" t="s">
        <v>456</v>
      </c>
      <c r="BVW61" s="672" t="s">
        <v>455</v>
      </c>
      <c r="BVX61" s="672" t="s">
        <v>456</v>
      </c>
      <c r="BVY61" s="672" t="s">
        <v>455</v>
      </c>
      <c r="BVZ61" s="672" t="s">
        <v>456</v>
      </c>
      <c r="BWA61" s="672" t="s">
        <v>455</v>
      </c>
      <c r="BWB61" s="672" t="s">
        <v>456</v>
      </c>
      <c r="BWC61" s="672" t="s">
        <v>455</v>
      </c>
      <c r="BWD61" s="672" t="s">
        <v>456</v>
      </c>
      <c r="BWE61" s="672" t="s">
        <v>455</v>
      </c>
      <c r="BWF61" s="672" t="s">
        <v>456</v>
      </c>
      <c r="BWG61" s="672" t="s">
        <v>455</v>
      </c>
      <c r="BWH61" s="672" t="s">
        <v>456</v>
      </c>
      <c r="BWI61" s="672" t="s">
        <v>455</v>
      </c>
      <c r="BWJ61" s="672" t="s">
        <v>456</v>
      </c>
      <c r="BWK61" s="672" t="s">
        <v>455</v>
      </c>
      <c r="BWL61" s="672" t="s">
        <v>456</v>
      </c>
      <c r="BWM61" s="672" t="s">
        <v>455</v>
      </c>
      <c r="BWN61" s="672" t="s">
        <v>456</v>
      </c>
      <c r="BWO61" s="672" t="s">
        <v>455</v>
      </c>
      <c r="BWP61" s="672" t="s">
        <v>456</v>
      </c>
      <c r="BWQ61" s="672" t="s">
        <v>455</v>
      </c>
      <c r="BWR61" s="672" t="s">
        <v>456</v>
      </c>
      <c r="BWS61" s="672" t="s">
        <v>455</v>
      </c>
      <c r="BWT61" s="672" t="s">
        <v>456</v>
      </c>
      <c r="BWU61" s="672" t="s">
        <v>455</v>
      </c>
      <c r="BWV61" s="672" t="s">
        <v>456</v>
      </c>
      <c r="BWW61" s="672" t="s">
        <v>455</v>
      </c>
      <c r="BWX61" s="672" t="s">
        <v>456</v>
      </c>
      <c r="BWY61" s="672" t="s">
        <v>455</v>
      </c>
      <c r="BWZ61" s="672" t="s">
        <v>456</v>
      </c>
      <c r="BXA61" s="672" t="s">
        <v>455</v>
      </c>
      <c r="BXB61" s="672" t="s">
        <v>456</v>
      </c>
      <c r="BXC61" s="672" t="s">
        <v>455</v>
      </c>
      <c r="BXD61" s="672" t="s">
        <v>456</v>
      </c>
      <c r="BXE61" s="672" t="s">
        <v>455</v>
      </c>
      <c r="BXF61" s="672" t="s">
        <v>456</v>
      </c>
      <c r="BXG61" s="672" t="s">
        <v>455</v>
      </c>
      <c r="BXH61" s="672" t="s">
        <v>456</v>
      </c>
      <c r="BXI61" s="672" t="s">
        <v>455</v>
      </c>
      <c r="BXJ61" s="672" t="s">
        <v>456</v>
      </c>
      <c r="BXK61" s="672" t="s">
        <v>455</v>
      </c>
      <c r="BXL61" s="672" t="s">
        <v>456</v>
      </c>
      <c r="BXM61" s="672" t="s">
        <v>455</v>
      </c>
      <c r="BXN61" s="672" t="s">
        <v>456</v>
      </c>
      <c r="BXO61" s="672" t="s">
        <v>455</v>
      </c>
      <c r="BXP61" s="672" t="s">
        <v>456</v>
      </c>
      <c r="BXQ61" s="672" t="s">
        <v>455</v>
      </c>
      <c r="BXR61" s="672" t="s">
        <v>456</v>
      </c>
      <c r="BXS61" s="672" t="s">
        <v>455</v>
      </c>
      <c r="BXT61" s="672" t="s">
        <v>456</v>
      </c>
      <c r="BXU61" s="672" t="s">
        <v>455</v>
      </c>
      <c r="BXV61" s="672" t="s">
        <v>456</v>
      </c>
      <c r="BXW61" s="672" t="s">
        <v>455</v>
      </c>
      <c r="BXX61" s="672" t="s">
        <v>456</v>
      </c>
      <c r="BXY61" s="672" t="s">
        <v>455</v>
      </c>
      <c r="BXZ61" s="672" t="s">
        <v>456</v>
      </c>
      <c r="BYA61" s="672" t="s">
        <v>455</v>
      </c>
      <c r="BYB61" s="672" t="s">
        <v>456</v>
      </c>
      <c r="BYC61" s="672" t="s">
        <v>455</v>
      </c>
      <c r="BYD61" s="672" t="s">
        <v>456</v>
      </c>
      <c r="BYE61" s="672" t="s">
        <v>455</v>
      </c>
      <c r="BYF61" s="672" t="s">
        <v>456</v>
      </c>
      <c r="BYG61" s="672" t="s">
        <v>455</v>
      </c>
      <c r="BYH61" s="672" t="s">
        <v>456</v>
      </c>
      <c r="BYI61" s="672" t="s">
        <v>455</v>
      </c>
      <c r="BYJ61" s="672" t="s">
        <v>456</v>
      </c>
      <c r="BYK61" s="672" t="s">
        <v>455</v>
      </c>
      <c r="BYL61" s="672" t="s">
        <v>456</v>
      </c>
      <c r="BYM61" s="672" t="s">
        <v>455</v>
      </c>
      <c r="BYN61" s="672" t="s">
        <v>456</v>
      </c>
      <c r="BYO61" s="672" t="s">
        <v>455</v>
      </c>
      <c r="BYP61" s="672" t="s">
        <v>456</v>
      </c>
      <c r="BYQ61" s="672" t="s">
        <v>455</v>
      </c>
      <c r="BYR61" s="672" t="s">
        <v>456</v>
      </c>
      <c r="BYS61" s="672" t="s">
        <v>455</v>
      </c>
      <c r="BYT61" s="672" t="s">
        <v>456</v>
      </c>
      <c r="BYU61" s="672" t="s">
        <v>455</v>
      </c>
      <c r="BYV61" s="672" t="s">
        <v>456</v>
      </c>
      <c r="BYW61" s="672" t="s">
        <v>455</v>
      </c>
      <c r="BYX61" s="672" t="s">
        <v>456</v>
      </c>
      <c r="BYY61" s="672" t="s">
        <v>455</v>
      </c>
      <c r="BYZ61" s="672" t="s">
        <v>456</v>
      </c>
      <c r="BZA61" s="672" t="s">
        <v>455</v>
      </c>
      <c r="BZB61" s="672" t="s">
        <v>456</v>
      </c>
      <c r="BZC61" s="672" t="s">
        <v>455</v>
      </c>
      <c r="BZD61" s="672" t="s">
        <v>456</v>
      </c>
      <c r="BZE61" s="672" t="s">
        <v>455</v>
      </c>
      <c r="BZF61" s="672" t="s">
        <v>456</v>
      </c>
      <c r="BZG61" s="672" t="s">
        <v>455</v>
      </c>
      <c r="BZH61" s="672" t="s">
        <v>456</v>
      </c>
      <c r="BZI61" s="672" t="s">
        <v>455</v>
      </c>
      <c r="BZJ61" s="672" t="s">
        <v>456</v>
      </c>
      <c r="BZK61" s="672" t="s">
        <v>455</v>
      </c>
      <c r="BZL61" s="672" t="s">
        <v>456</v>
      </c>
      <c r="BZM61" s="672" t="s">
        <v>455</v>
      </c>
      <c r="BZN61" s="672" t="s">
        <v>456</v>
      </c>
      <c r="BZO61" s="672" t="s">
        <v>455</v>
      </c>
      <c r="BZP61" s="672" t="s">
        <v>456</v>
      </c>
      <c r="BZQ61" s="672" t="s">
        <v>455</v>
      </c>
      <c r="BZR61" s="672" t="s">
        <v>456</v>
      </c>
      <c r="BZS61" s="672" t="s">
        <v>455</v>
      </c>
      <c r="BZT61" s="672" t="s">
        <v>456</v>
      </c>
      <c r="BZU61" s="672" t="s">
        <v>455</v>
      </c>
      <c r="BZV61" s="672" t="s">
        <v>456</v>
      </c>
      <c r="BZW61" s="672" t="s">
        <v>455</v>
      </c>
      <c r="BZX61" s="672" t="s">
        <v>456</v>
      </c>
      <c r="BZY61" s="672" t="s">
        <v>455</v>
      </c>
      <c r="BZZ61" s="672" t="s">
        <v>456</v>
      </c>
      <c r="CAA61" s="672" t="s">
        <v>455</v>
      </c>
      <c r="CAB61" s="672" t="s">
        <v>456</v>
      </c>
      <c r="CAC61" s="672" t="s">
        <v>455</v>
      </c>
      <c r="CAD61" s="672" t="s">
        <v>456</v>
      </c>
      <c r="CAE61" s="672" t="s">
        <v>455</v>
      </c>
      <c r="CAF61" s="672" t="s">
        <v>456</v>
      </c>
      <c r="CAG61" s="672" t="s">
        <v>455</v>
      </c>
      <c r="CAH61" s="672" t="s">
        <v>456</v>
      </c>
      <c r="CAI61" s="672" t="s">
        <v>455</v>
      </c>
      <c r="CAJ61" s="672" t="s">
        <v>456</v>
      </c>
      <c r="CAK61" s="672" t="s">
        <v>455</v>
      </c>
      <c r="CAL61" s="672" t="s">
        <v>456</v>
      </c>
      <c r="CAM61" s="672" t="s">
        <v>455</v>
      </c>
      <c r="CAN61" s="672" t="s">
        <v>456</v>
      </c>
      <c r="CAO61" s="672" t="s">
        <v>455</v>
      </c>
      <c r="CAP61" s="672" t="s">
        <v>456</v>
      </c>
      <c r="CAQ61" s="672" t="s">
        <v>455</v>
      </c>
      <c r="CAR61" s="672" t="s">
        <v>456</v>
      </c>
      <c r="CAS61" s="672" t="s">
        <v>455</v>
      </c>
      <c r="CAT61" s="672" t="s">
        <v>456</v>
      </c>
      <c r="CAU61" s="672" t="s">
        <v>455</v>
      </c>
      <c r="CAV61" s="672" t="s">
        <v>456</v>
      </c>
      <c r="CAW61" s="672" t="s">
        <v>455</v>
      </c>
      <c r="CAX61" s="672" t="s">
        <v>456</v>
      </c>
      <c r="CAY61" s="672" t="s">
        <v>455</v>
      </c>
      <c r="CAZ61" s="672" t="s">
        <v>456</v>
      </c>
      <c r="CBA61" s="672" t="s">
        <v>455</v>
      </c>
      <c r="CBB61" s="672" t="s">
        <v>456</v>
      </c>
      <c r="CBC61" s="672" t="s">
        <v>455</v>
      </c>
      <c r="CBD61" s="672" t="s">
        <v>456</v>
      </c>
      <c r="CBE61" s="672" t="s">
        <v>455</v>
      </c>
      <c r="CBF61" s="672" t="s">
        <v>456</v>
      </c>
      <c r="CBG61" s="672" t="s">
        <v>455</v>
      </c>
      <c r="CBH61" s="672" t="s">
        <v>456</v>
      </c>
      <c r="CBI61" s="672" t="s">
        <v>455</v>
      </c>
      <c r="CBJ61" s="672" t="s">
        <v>456</v>
      </c>
      <c r="CBK61" s="672" t="s">
        <v>455</v>
      </c>
      <c r="CBL61" s="672" t="s">
        <v>456</v>
      </c>
      <c r="CBM61" s="672" t="s">
        <v>455</v>
      </c>
      <c r="CBN61" s="672" t="s">
        <v>456</v>
      </c>
      <c r="CBO61" s="672" t="s">
        <v>455</v>
      </c>
      <c r="CBP61" s="672" t="s">
        <v>456</v>
      </c>
      <c r="CBQ61" s="672" t="s">
        <v>455</v>
      </c>
      <c r="CBR61" s="672" t="s">
        <v>456</v>
      </c>
      <c r="CBS61" s="672" t="s">
        <v>455</v>
      </c>
      <c r="CBT61" s="672" t="s">
        <v>456</v>
      </c>
      <c r="CBU61" s="672" t="s">
        <v>455</v>
      </c>
      <c r="CBV61" s="672" t="s">
        <v>456</v>
      </c>
      <c r="CBW61" s="672" t="s">
        <v>455</v>
      </c>
      <c r="CBX61" s="672" t="s">
        <v>456</v>
      </c>
      <c r="CBY61" s="672" t="s">
        <v>455</v>
      </c>
      <c r="CBZ61" s="672" t="s">
        <v>456</v>
      </c>
      <c r="CCA61" s="672" t="s">
        <v>455</v>
      </c>
      <c r="CCB61" s="672" t="s">
        <v>456</v>
      </c>
      <c r="CCC61" s="672" t="s">
        <v>455</v>
      </c>
      <c r="CCD61" s="672" t="s">
        <v>456</v>
      </c>
      <c r="CCE61" s="672" t="s">
        <v>455</v>
      </c>
      <c r="CCF61" s="672" t="s">
        <v>456</v>
      </c>
      <c r="CCG61" s="672" t="s">
        <v>455</v>
      </c>
      <c r="CCH61" s="672" t="s">
        <v>456</v>
      </c>
      <c r="CCI61" s="672" t="s">
        <v>455</v>
      </c>
      <c r="CCJ61" s="672" t="s">
        <v>456</v>
      </c>
      <c r="CCK61" s="672" t="s">
        <v>455</v>
      </c>
      <c r="CCL61" s="672" t="s">
        <v>456</v>
      </c>
      <c r="CCM61" s="672" t="s">
        <v>455</v>
      </c>
      <c r="CCN61" s="672" t="s">
        <v>456</v>
      </c>
      <c r="CCO61" s="672" t="s">
        <v>455</v>
      </c>
      <c r="CCP61" s="672" t="s">
        <v>456</v>
      </c>
      <c r="CCQ61" s="672" t="s">
        <v>455</v>
      </c>
      <c r="CCR61" s="672" t="s">
        <v>456</v>
      </c>
      <c r="CCS61" s="672" t="s">
        <v>455</v>
      </c>
      <c r="CCT61" s="672" t="s">
        <v>456</v>
      </c>
      <c r="CCU61" s="672" t="s">
        <v>455</v>
      </c>
      <c r="CCV61" s="672" t="s">
        <v>456</v>
      </c>
      <c r="CCW61" s="672" t="s">
        <v>455</v>
      </c>
      <c r="CCX61" s="672" t="s">
        <v>456</v>
      </c>
      <c r="CCY61" s="672" t="s">
        <v>455</v>
      </c>
      <c r="CCZ61" s="672" t="s">
        <v>456</v>
      </c>
      <c r="CDA61" s="672" t="s">
        <v>455</v>
      </c>
      <c r="CDB61" s="672" t="s">
        <v>456</v>
      </c>
      <c r="CDC61" s="672" t="s">
        <v>455</v>
      </c>
      <c r="CDD61" s="672" t="s">
        <v>456</v>
      </c>
      <c r="CDE61" s="672" t="s">
        <v>455</v>
      </c>
      <c r="CDF61" s="672" t="s">
        <v>456</v>
      </c>
      <c r="CDG61" s="672" t="s">
        <v>455</v>
      </c>
      <c r="CDH61" s="672" t="s">
        <v>456</v>
      </c>
      <c r="CDI61" s="672" t="s">
        <v>455</v>
      </c>
      <c r="CDJ61" s="672" t="s">
        <v>456</v>
      </c>
      <c r="CDK61" s="672" t="s">
        <v>455</v>
      </c>
      <c r="CDL61" s="672" t="s">
        <v>456</v>
      </c>
      <c r="CDM61" s="672" t="s">
        <v>455</v>
      </c>
      <c r="CDN61" s="672" t="s">
        <v>456</v>
      </c>
      <c r="CDO61" s="672" t="s">
        <v>455</v>
      </c>
      <c r="CDP61" s="672" t="s">
        <v>456</v>
      </c>
      <c r="CDQ61" s="672" t="s">
        <v>455</v>
      </c>
      <c r="CDR61" s="672" t="s">
        <v>456</v>
      </c>
      <c r="CDS61" s="672" t="s">
        <v>455</v>
      </c>
      <c r="CDT61" s="672" t="s">
        <v>456</v>
      </c>
      <c r="CDU61" s="672" t="s">
        <v>455</v>
      </c>
      <c r="CDV61" s="672" t="s">
        <v>456</v>
      </c>
      <c r="CDW61" s="672" t="s">
        <v>455</v>
      </c>
      <c r="CDX61" s="672" t="s">
        <v>456</v>
      </c>
      <c r="CDY61" s="672" t="s">
        <v>455</v>
      </c>
      <c r="CDZ61" s="672" t="s">
        <v>456</v>
      </c>
      <c r="CEA61" s="672" t="s">
        <v>455</v>
      </c>
      <c r="CEB61" s="672" t="s">
        <v>456</v>
      </c>
      <c r="CEC61" s="672" t="s">
        <v>455</v>
      </c>
      <c r="CED61" s="672" t="s">
        <v>456</v>
      </c>
      <c r="CEE61" s="672" t="s">
        <v>455</v>
      </c>
      <c r="CEF61" s="672" t="s">
        <v>456</v>
      </c>
      <c r="CEG61" s="672" t="s">
        <v>455</v>
      </c>
      <c r="CEH61" s="672" t="s">
        <v>456</v>
      </c>
      <c r="CEI61" s="672" t="s">
        <v>455</v>
      </c>
      <c r="CEJ61" s="672" t="s">
        <v>456</v>
      </c>
      <c r="CEK61" s="672" t="s">
        <v>455</v>
      </c>
      <c r="CEL61" s="672" t="s">
        <v>456</v>
      </c>
      <c r="CEM61" s="672" t="s">
        <v>455</v>
      </c>
      <c r="CEN61" s="672" t="s">
        <v>456</v>
      </c>
      <c r="CEO61" s="672" t="s">
        <v>455</v>
      </c>
      <c r="CEP61" s="672" t="s">
        <v>456</v>
      </c>
      <c r="CEQ61" s="672" t="s">
        <v>455</v>
      </c>
      <c r="CER61" s="672" t="s">
        <v>456</v>
      </c>
      <c r="CES61" s="672" t="s">
        <v>455</v>
      </c>
      <c r="CET61" s="672" t="s">
        <v>456</v>
      </c>
      <c r="CEU61" s="672" t="s">
        <v>455</v>
      </c>
      <c r="CEV61" s="672" t="s">
        <v>456</v>
      </c>
      <c r="CEW61" s="672" t="s">
        <v>455</v>
      </c>
      <c r="CEX61" s="672" t="s">
        <v>456</v>
      </c>
      <c r="CEY61" s="672" t="s">
        <v>455</v>
      </c>
      <c r="CEZ61" s="672" t="s">
        <v>456</v>
      </c>
      <c r="CFA61" s="672" t="s">
        <v>455</v>
      </c>
      <c r="CFB61" s="672" t="s">
        <v>456</v>
      </c>
      <c r="CFC61" s="672" t="s">
        <v>455</v>
      </c>
      <c r="CFD61" s="672" t="s">
        <v>456</v>
      </c>
      <c r="CFE61" s="672" t="s">
        <v>455</v>
      </c>
      <c r="CFF61" s="672" t="s">
        <v>456</v>
      </c>
      <c r="CFG61" s="672" t="s">
        <v>455</v>
      </c>
      <c r="CFH61" s="672" t="s">
        <v>456</v>
      </c>
      <c r="CFI61" s="672" t="s">
        <v>455</v>
      </c>
      <c r="CFJ61" s="672" t="s">
        <v>456</v>
      </c>
      <c r="CFK61" s="672" t="s">
        <v>455</v>
      </c>
      <c r="CFL61" s="672" t="s">
        <v>456</v>
      </c>
      <c r="CFM61" s="672" t="s">
        <v>455</v>
      </c>
      <c r="CFN61" s="672" t="s">
        <v>456</v>
      </c>
      <c r="CFO61" s="672" t="s">
        <v>455</v>
      </c>
      <c r="CFP61" s="672" t="s">
        <v>456</v>
      </c>
      <c r="CFQ61" s="672" t="s">
        <v>455</v>
      </c>
      <c r="CFR61" s="672" t="s">
        <v>456</v>
      </c>
      <c r="CFS61" s="672" t="s">
        <v>455</v>
      </c>
      <c r="CFT61" s="672" t="s">
        <v>456</v>
      </c>
      <c r="CFU61" s="672" t="s">
        <v>455</v>
      </c>
      <c r="CFV61" s="672" t="s">
        <v>456</v>
      </c>
      <c r="CFW61" s="672" t="s">
        <v>455</v>
      </c>
      <c r="CFX61" s="672" t="s">
        <v>456</v>
      </c>
      <c r="CFY61" s="672" t="s">
        <v>455</v>
      </c>
      <c r="CFZ61" s="672" t="s">
        <v>456</v>
      </c>
      <c r="CGA61" s="672" t="s">
        <v>455</v>
      </c>
      <c r="CGB61" s="672" t="s">
        <v>456</v>
      </c>
      <c r="CGC61" s="672" t="s">
        <v>455</v>
      </c>
      <c r="CGD61" s="672" t="s">
        <v>456</v>
      </c>
      <c r="CGE61" s="672" t="s">
        <v>455</v>
      </c>
      <c r="CGF61" s="672" t="s">
        <v>456</v>
      </c>
      <c r="CGG61" s="672" t="s">
        <v>455</v>
      </c>
      <c r="CGH61" s="672" t="s">
        <v>456</v>
      </c>
      <c r="CGI61" s="672" t="s">
        <v>455</v>
      </c>
      <c r="CGJ61" s="672" t="s">
        <v>456</v>
      </c>
      <c r="CGK61" s="672" t="s">
        <v>455</v>
      </c>
      <c r="CGL61" s="672" t="s">
        <v>456</v>
      </c>
      <c r="CGM61" s="672" t="s">
        <v>455</v>
      </c>
      <c r="CGN61" s="672" t="s">
        <v>456</v>
      </c>
      <c r="CGO61" s="672" t="s">
        <v>455</v>
      </c>
      <c r="CGP61" s="672" t="s">
        <v>456</v>
      </c>
      <c r="CGQ61" s="672" t="s">
        <v>455</v>
      </c>
      <c r="CGR61" s="672" t="s">
        <v>456</v>
      </c>
      <c r="CGS61" s="672" t="s">
        <v>455</v>
      </c>
      <c r="CGT61" s="672" t="s">
        <v>456</v>
      </c>
      <c r="CGU61" s="672" t="s">
        <v>455</v>
      </c>
      <c r="CGV61" s="672" t="s">
        <v>456</v>
      </c>
      <c r="CGW61" s="672" t="s">
        <v>455</v>
      </c>
      <c r="CGX61" s="672" t="s">
        <v>456</v>
      </c>
      <c r="CGY61" s="672" t="s">
        <v>455</v>
      </c>
      <c r="CGZ61" s="672" t="s">
        <v>456</v>
      </c>
      <c r="CHA61" s="672" t="s">
        <v>455</v>
      </c>
      <c r="CHB61" s="672" t="s">
        <v>456</v>
      </c>
      <c r="CHC61" s="672" t="s">
        <v>455</v>
      </c>
      <c r="CHD61" s="672" t="s">
        <v>456</v>
      </c>
      <c r="CHE61" s="672" t="s">
        <v>455</v>
      </c>
      <c r="CHF61" s="672" t="s">
        <v>456</v>
      </c>
      <c r="CHG61" s="672" t="s">
        <v>455</v>
      </c>
      <c r="CHH61" s="672" t="s">
        <v>456</v>
      </c>
      <c r="CHI61" s="672" t="s">
        <v>455</v>
      </c>
      <c r="CHJ61" s="672" t="s">
        <v>456</v>
      </c>
      <c r="CHK61" s="672" t="s">
        <v>455</v>
      </c>
      <c r="CHL61" s="672" t="s">
        <v>456</v>
      </c>
      <c r="CHM61" s="672" t="s">
        <v>455</v>
      </c>
      <c r="CHN61" s="672" t="s">
        <v>456</v>
      </c>
      <c r="CHO61" s="672" t="s">
        <v>455</v>
      </c>
      <c r="CHP61" s="672" t="s">
        <v>456</v>
      </c>
      <c r="CHQ61" s="672" t="s">
        <v>455</v>
      </c>
      <c r="CHR61" s="672" t="s">
        <v>456</v>
      </c>
      <c r="CHS61" s="672" t="s">
        <v>455</v>
      </c>
      <c r="CHT61" s="672" t="s">
        <v>456</v>
      </c>
      <c r="CHU61" s="672" t="s">
        <v>455</v>
      </c>
      <c r="CHV61" s="672" t="s">
        <v>456</v>
      </c>
      <c r="CHW61" s="672" t="s">
        <v>455</v>
      </c>
      <c r="CHX61" s="672" t="s">
        <v>456</v>
      </c>
      <c r="CHY61" s="672" t="s">
        <v>455</v>
      </c>
      <c r="CHZ61" s="672" t="s">
        <v>456</v>
      </c>
      <c r="CIA61" s="672" t="s">
        <v>455</v>
      </c>
      <c r="CIB61" s="672" t="s">
        <v>456</v>
      </c>
      <c r="CIC61" s="672" t="s">
        <v>455</v>
      </c>
      <c r="CID61" s="672" t="s">
        <v>456</v>
      </c>
      <c r="CIE61" s="672" t="s">
        <v>455</v>
      </c>
      <c r="CIF61" s="672" t="s">
        <v>456</v>
      </c>
      <c r="CIG61" s="672" t="s">
        <v>455</v>
      </c>
      <c r="CIH61" s="672" t="s">
        <v>456</v>
      </c>
      <c r="CII61" s="672" t="s">
        <v>455</v>
      </c>
      <c r="CIJ61" s="672" t="s">
        <v>456</v>
      </c>
      <c r="CIK61" s="672" t="s">
        <v>455</v>
      </c>
      <c r="CIL61" s="672" t="s">
        <v>456</v>
      </c>
      <c r="CIM61" s="672" t="s">
        <v>455</v>
      </c>
      <c r="CIN61" s="672" t="s">
        <v>456</v>
      </c>
      <c r="CIO61" s="672" t="s">
        <v>455</v>
      </c>
      <c r="CIP61" s="672" t="s">
        <v>456</v>
      </c>
      <c r="CIQ61" s="672" t="s">
        <v>455</v>
      </c>
      <c r="CIR61" s="672" t="s">
        <v>456</v>
      </c>
      <c r="CIS61" s="672" t="s">
        <v>455</v>
      </c>
      <c r="CIT61" s="672" t="s">
        <v>456</v>
      </c>
      <c r="CIU61" s="672" t="s">
        <v>455</v>
      </c>
      <c r="CIV61" s="672" t="s">
        <v>456</v>
      </c>
      <c r="CIW61" s="672" t="s">
        <v>455</v>
      </c>
      <c r="CIX61" s="672" t="s">
        <v>456</v>
      </c>
      <c r="CIY61" s="672" t="s">
        <v>455</v>
      </c>
      <c r="CIZ61" s="672" t="s">
        <v>456</v>
      </c>
      <c r="CJA61" s="672" t="s">
        <v>455</v>
      </c>
      <c r="CJB61" s="672" t="s">
        <v>456</v>
      </c>
      <c r="CJC61" s="672" t="s">
        <v>455</v>
      </c>
      <c r="CJD61" s="672" t="s">
        <v>456</v>
      </c>
      <c r="CJE61" s="672" t="s">
        <v>455</v>
      </c>
      <c r="CJF61" s="672" t="s">
        <v>456</v>
      </c>
      <c r="CJG61" s="672" t="s">
        <v>455</v>
      </c>
      <c r="CJH61" s="672" t="s">
        <v>456</v>
      </c>
      <c r="CJI61" s="672" t="s">
        <v>455</v>
      </c>
      <c r="CJJ61" s="672" t="s">
        <v>456</v>
      </c>
      <c r="CJK61" s="672" t="s">
        <v>455</v>
      </c>
      <c r="CJL61" s="672" t="s">
        <v>456</v>
      </c>
      <c r="CJM61" s="672" t="s">
        <v>455</v>
      </c>
      <c r="CJN61" s="672" t="s">
        <v>456</v>
      </c>
      <c r="CJO61" s="672" t="s">
        <v>455</v>
      </c>
      <c r="CJP61" s="672" t="s">
        <v>456</v>
      </c>
      <c r="CJQ61" s="672" t="s">
        <v>455</v>
      </c>
      <c r="CJR61" s="672" t="s">
        <v>456</v>
      </c>
      <c r="CJS61" s="672" t="s">
        <v>455</v>
      </c>
      <c r="CJT61" s="672" t="s">
        <v>456</v>
      </c>
      <c r="CJU61" s="672" t="s">
        <v>455</v>
      </c>
      <c r="CJV61" s="672" t="s">
        <v>456</v>
      </c>
      <c r="CJW61" s="672" t="s">
        <v>455</v>
      </c>
      <c r="CJX61" s="672" t="s">
        <v>456</v>
      </c>
      <c r="CJY61" s="672" t="s">
        <v>455</v>
      </c>
      <c r="CJZ61" s="672" t="s">
        <v>456</v>
      </c>
      <c r="CKA61" s="672" t="s">
        <v>455</v>
      </c>
      <c r="CKB61" s="672" t="s">
        <v>456</v>
      </c>
      <c r="CKC61" s="672" t="s">
        <v>455</v>
      </c>
      <c r="CKD61" s="672" t="s">
        <v>456</v>
      </c>
      <c r="CKE61" s="672" t="s">
        <v>455</v>
      </c>
      <c r="CKF61" s="672" t="s">
        <v>456</v>
      </c>
      <c r="CKG61" s="672" t="s">
        <v>455</v>
      </c>
      <c r="CKH61" s="672" t="s">
        <v>456</v>
      </c>
      <c r="CKI61" s="672" t="s">
        <v>455</v>
      </c>
      <c r="CKJ61" s="672" t="s">
        <v>456</v>
      </c>
      <c r="CKK61" s="672" t="s">
        <v>455</v>
      </c>
      <c r="CKL61" s="672" t="s">
        <v>456</v>
      </c>
      <c r="CKM61" s="672" t="s">
        <v>455</v>
      </c>
      <c r="CKN61" s="672" t="s">
        <v>456</v>
      </c>
      <c r="CKO61" s="672" t="s">
        <v>455</v>
      </c>
      <c r="CKP61" s="672" t="s">
        <v>456</v>
      </c>
      <c r="CKQ61" s="672" t="s">
        <v>455</v>
      </c>
      <c r="CKR61" s="672" t="s">
        <v>456</v>
      </c>
      <c r="CKS61" s="672" t="s">
        <v>455</v>
      </c>
      <c r="CKT61" s="672" t="s">
        <v>456</v>
      </c>
      <c r="CKU61" s="672" t="s">
        <v>455</v>
      </c>
      <c r="CKV61" s="672" t="s">
        <v>456</v>
      </c>
      <c r="CKW61" s="672" t="s">
        <v>455</v>
      </c>
      <c r="CKX61" s="672" t="s">
        <v>456</v>
      </c>
      <c r="CKY61" s="672" t="s">
        <v>455</v>
      </c>
      <c r="CKZ61" s="672" t="s">
        <v>456</v>
      </c>
      <c r="CLA61" s="672" t="s">
        <v>455</v>
      </c>
      <c r="CLB61" s="672" t="s">
        <v>456</v>
      </c>
      <c r="CLC61" s="672" t="s">
        <v>455</v>
      </c>
      <c r="CLD61" s="672" t="s">
        <v>456</v>
      </c>
      <c r="CLE61" s="672" t="s">
        <v>455</v>
      </c>
      <c r="CLF61" s="672" t="s">
        <v>456</v>
      </c>
      <c r="CLG61" s="672" t="s">
        <v>455</v>
      </c>
      <c r="CLH61" s="672" t="s">
        <v>456</v>
      </c>
      <c r="CLI61" s="672" t="s">
        <v>455</v>
      </c>
      <c r="CLJ61" s="672" t="s">
        <v>456</v>
      </c>
      <c r="CLK61" s="672" t="s">
        <v>455</v>
      </c>
      <c r="CLL61" s="672" t="s">
        <v>456</v>
      </c>
      <c r="CLM61" s="672" t="s">
        <v>455</v>
      </c>
      <c r="CLN61" s="672" t="s">
        <v>456</v>
      </c>
      <c r="CLO61" s="672" t="s">
        <v>455</v>
      </c>
      <c r="CLP61" s="672" t="s">
        <v>456</v>
      </c>
      <c r="CLQ61" s="672" t="s">
        <v>455</v>
      </c>
      <c r="CLR61" s="672" t="s">
        <v>456</v>
      </c>
      <c r="CLS61" s="672" t="s">
        <v>455</v>
      </c>
      <c r="CLT61" s="672" t="s">
        <v>456</v>
      </c>
      <c r="CLU61" s="672" t="s">
        <v>455</v>
      </c>
      <c r="CLV61" s="672" t="s">
        <v>456</v>
      </c>
      <c r="CLW61" s="672" t="s">
        <v>455</v>
      </c>
      <c r="CLX61" s="672" t="s">
        <v>456</v>
      </c>
      <c r="CLY61" s="672" t="s">
        <v>455</v>
      </c>
      <c r="CLZ61" s="672" t="s">
        <v>456</v>
      </c>
      <c r="CMA61" s="672" t="s">
        <v>455</v>
      </c>
      <c r="CMB61" s="672" t="s">
        <v>456</v>
      </c>
      <c r="CMC61" s="672" t="s">
        <v>455</v>
      </c>
      <c r="CMD61" s="672" t="s">
        <v>456</v>
      </c>
      <c r="CME61" s="672" t="s">
        <v>455</v>
      </c>
      <c r="CMF61" s="672" t="s">
        <v>456</v>
      </c>
      <c r="CMG61" s="672" t="s">
        <v>455</v>
      </c>
      <c r="CMH61" s="672" t="s">
        <v>456</v>
      </c>
      <c r="CMI61" s="672" t="s">
        <v>455</v>
      </c>
      <c r="CMJ61" s="672" t="s">
        <v>456</v>
      </c>
      <c r="CMK61" s="672" t="s">
        <v>455</v>
      </c>
      <c r="CML61" s="672" t="s">
        <v>456</v>
      </c>
      <c r="CMM61" s="672" t="s">
        <v>455</v>
      </c>
      <c r="CMN61" s="672" t="s">
        <v>456</v>
      </c>
      <c r="CMO61" s="672" t="s">
        <v>455</v>
      </c>
      <c r="CMP61" s="672" t="s">
        <v>456</v>
      </c>
      <c r="CMQ61" s="672" t="s">
        <v>455</v>
      </c>
      <c r="CMR61" s="672" t="s">
        <v>456</v>
      </c>
      <c r="CMS61" s="672" t="s">
        <v>455</v>
      </c>
      <c r="CMT61" s="672" t="s">
        <v>456</v>
      </c>
      <c r="CMU61" s="672" t="s">
        <v>455</v>
      </c>
      <c r="CMV61" s="672" t="s">
        <v>456</v>
      </c>
      <c r="CMW61" s="672" t="s">
        <v>455</v>
      </c>
      <c r="CMX61" s="672" t="s">
        <v>456</v>
      </c>
      <c r="CMY61" s="672" t="s">
        <v>455</v>
      </c>
      <c r="CMZ61" s="672" t="s">
        <v>456</v>
      </c>
      <c r="CNA61" s="672" t="s">
        <v>455</v>
      </c>
      <c r="CNB61" s="672" t="s">
        <v>456</v>
      </c>
      <c r="CNC61" s="672" t="s">
        <v>455</v>
      </c>
      <c r="CND61" s="672" t="s">
        <v>456</v>
      </c>
      <c r="CNE61" s="672" t="s">
        <v>455</v>
      </c>
      <c r="CNF61" s="672" t="s">
        <v>456</v>
      </c>
      <c r="CNG61" s="672" t="s">
        <v>455</v>
      </c>
      <c r="CNH61" s="672" t="s">
        <v>456</v>
      </c>
      <c r="CNI61" s="672" t="s">
        <v>455</v>
      </c>
      <c r="CNJ61" s="672" t="s">
        <v>456</v>
      </c>
      <c r="CNK61" s="672" t="s">
        <v>455</v>
      </c>
      <c r="CNL61" s="672" t="s">
        <v>456</v>
      </c>
      <c r="CNM61" s="672" t="s">
        <v>455</v>
      </c>
      <c r="CNN61" s="672" t="s">
        <v>456</v>
      </c>
      <c r="CNO61" s="672" t="s">
        <v>455</v>
      </c>
      <c r="CNP61" s="672" t="s">
        <v>456</v>
      </c>
      <c r="CNQ61" s="672" t="s">
        <v>455</v>
      </c>
      <c r="CNR61" s="672" t="s">
        <v>456</v>
      </c>
      <c r="CNS61" s="672" t="s">
        <v>455</v>
      </c>
      <c r="CNT61" s="672" t="s">
        <v>456</v>
      </c>
      <c r="CNU61" s="672" t="s">
        <v>455</v>
      </c>
      <c r="CNV61" s="672" t="s">
        <v>456</v>
      </c>
      <c r="CNW61" s="672" t="s">
        <v>455</v>
      </c>
      <c r="CNX61" s="672" t="s">
        <v>456</v>
      </c>
      <c r="CNY61" s="672" t="s">
        <v>455</v>
      </c>
      <c r="CNZ61" s="672" t="s">
        <v>456</v>
      </c>
      <c r="COA61" s="672" t="s">
        <v>455</v>
      </c>
      <c r="COB61" s="672" t="s">
        <v>456</v>
      </c>
      <c r="COC61" s="672" t="s">
        <v>455</v>
      </c>
      <c r="COD61" s="672" t="s">
        <v>456</v>
      </c>
      <c r="COE61" s="672" t="s">
        <v>455</v>
      </c>
      <c r="COF61" s="672" t="s">
        <v>456</v>
      </c>
      <c r="COG61" s="672" t="s">
        <v>455</v>
      </c>
      <c r="COH61" s="672" t="s">
        <v>456</v>
      </c>
      <c r="COI61" s="672" t="s">
        <v>455</v>
      </c>
      <c r="COJ61" s="672" t="s">
        <v>456</v>
      </c>
      <c r="COK61" s="672" t="s">
        <v>455</v>
      </c>
      <c r="COL61" s="672" t="s">
        <v>456</v>
      </c>
      <c r="COM61" s="672" t="s">
        <v>455</v>
      </c>
      <c r="CON61" s="672" t="s">
        <v>456</v>
      </c>
      <c r="COO61" s="672" t="s">
        <v>455</v>
      </c>
      <c r="COP61" s="672" t="s">
        <v>456</v>
      </c>
      <c r="COQ61" s="672" t="s">
        <v>455</v>
      </c>
      <c r="COR61" s="672" t="s">
        <v>456</v>
      </c>
      <c r="COS61" s="672" t="s">
        <v>455</v>
      </c>
      <c r="COT61" s="672" t="s">
        <v>456</v>
      </c>
      <c r="COU61" s="672" t="s">
        <v>455</v>
      </c>
      <c r="COV61" s="672" t="s">
        <v>456</v>
      </c>
      <c r="COW61" s="672" t="s">
        <v>455</v>
      </c>
      <c r="COX61" s="672" t="s">
        <v>456</v>
      </c>
      <c r="COY61" s="672" t="s">
        <v>455</v>
      </c>
      <c r="COZ61" s="672" t="s">
        <v>456</v>
      </c>
      <c r="CPA61" s="672" t="s">
        <v>455</v>
      </c>
      <c r="CPB61" s="672" t="s">
        <v>456</v>
      </c>
      <c r="CPC61" s="672" t="s">
        <v>455</v>
      </c>
      <c r="CPD61" s="672" t="s">
        <v>456</v>
      </c>
      <c r="CPE61" s="672" t="s">
        <v>455</v>
      </c>
      <c r="CPF61" s="672" t="s">
        <v>456</v>
      </c>
      <c r="CPG61" s="672" t="s">
        <v>455</v>
      </c>
      <c r="CPH61" s="672" t="s">
        <v>456</v>
      </c>
      <c r="CPI61" s="672" t="s">
        <v>455</v>
      </c>
      <c r="CPJ61" s="672" t="s">
        <v>456</v>
      </c>
      <c r="CPK61" s="672" t="s">
        <v>455</v>
      </c>
      <c r="CPL61" s="672" t="s">
        <v>456</v>
      </c>
      <c r="CPM61" s="672" t="s">
        <v>455</v>
      </c>
      <c r="CPN61" s="672" t="s">
        <v>456</v>
      </c>
      <c r="CPO61" s="672" t="s">
        <v>455</v>
      </c>
      <c r="CPP61" s="672" t="s">
        <v>456</v>
      </c>
      <c r="CPQ61" s="672" t="s">
        <v>455</v>
      </c>
      <c r="CPR61" s="672" t="s">
        <v>456</v>
      </c>
      <c r="CPS61" s="672" t="s">
        <v>455</v>
      </c>
      <c r="CPT61" s="672" t="s">
        <v>456</v>
      </c>
      <c r="CPU61" s="672" t="s">
        <v>455</v>
      </c>
      <c r="CPV61" s="672" t="s">
        <v>456</v>
      </c>
      <c r="CPW61" s="672" t="s">
        <v>455</v>
      </c>
      <c r="CPX61" s="672" t="s">
        <v>456</v>
      </c>
      <c r="CPY61" s="672" t="s">
        <v>455</v>
      </c>
      <c r="CPZ61" s="672" t="s">
        <v>456</v>
      </c>
      <c r="CQA61" s="672" t="s">
        <v>455</v>
      </c>
      <c r="CQB61" s="672" t="s">
        <v>456</v>
      </c>
      <c r="CQC61" s="672" t="s">
        <v>455</v>
      </c>
      <c r="CQD61" s="672" t="s">
        <v>456</v>
      </c>
      <c r="CQE61" s="672" t="s">
        <v>455</v>
      </c>
      <c r="CQF61" s="672" t="s">
        <v>456</v>
      </c>
      <c r="CQG61" s="672" t="s">
        <v>455</v>
      </c>
      <c r="CQH61" s="672" t="s">
        <v>456</v>
      </c>
      <c r="CQI61" s="672" t="s">
        <v>455</v>
      </c>
      <c r="CQJ61" s="672" t="s">
        <v>456</v>
      </c>
      <c r="CQK61" s="672" t="s">
        <v>455</v>
      </c>
      <c r="CQL61" s="672" t="s">
        <v>456</v>
      </c>
      <c r="CQM61" s="672" t="s">
        <v>455</v>
      </c>
      <c r="CQN61" s="672" t="s">
        <v>456</v>
      </c>
      <c r="CQO61" s="672" t="s">
        <v>455</v>
      </c>
      <c r="CQP61" s="672" t="s">
        <v>456</v>
      </c>
      <c r="CQQ61" s="672" t="s">
        <v>455</v>
      </c>
      <c r="CQR61" s="672" t="s">
        <v>456</v>
      </c>
      <c r="CQS61" s="672" t="s">
        <v>455</v>
      </c>
      <c r="CQT61" s="672" t="s">
        <v>456</v>
      </c>
      <c r="CQU61" s="672" t="s">
        <v>455</v>
      </c>
      <c r="CQV61" s="672" t="s">
        <v>456</v>
      </c>
      <c r="CQW61" s="672" t="s">
        <v>455</v>
      </c>
      <c r="CQX61" s="672" t="s">
        <v>456</v>
      </c>
      <c r="CQY61" s="672" t="s">
        <v>455</v>
      </c>
      <c r="CQZ61" s="672" t="s">
        <v>456</v>
      </c>
      <c r="CRA61" s="672" t="s">
        <v>455</v>
      </c>
      <c r="CRB61" s="672" t="s">
        <v>456</v>
      </c>
      <c r="CRC61" s="672" t="s">
        <v>455</v>
      </c>
      <c r="CRD61" s="672" t="s">
        <v>456</v>
      </c>
      <c r="CRE61" s="672" t="s">
        <v>455</v>
      </c>
      <c r="CRF61" s="672" t="s">
        <v>456</v>
      </c>
      <c r="CRG61" s="672" t="s">
        <v>455</v>
      </c>
      <c r="CRH61" s="672" t="s">
        <v>456</v>
      </c>
      <c r="CRI61" s="672" t="s">
        <v>455</v>
      </c>
      <c r="CRJ61" s="672" t="s">
        <v>456</v>
      </c>
      <c r="CRK61" s="672" t="s">
        <v>455</v>
      </c>
      <c r="CRL61" s="672" t="s">
        <v>456</v>
      </c>
      <c r="CRM61" s="672" t="s">
        <v>455</v>
      </c>
      <c r="CRN61" s="672" t="s">
        <v>456</v>
      </c>
      <c r="CRO61" s="672" t="s">
        <v>455</v>
      </c>
      <c r="CRP61" s="672" t="s">
        <v>456</v>
      </c>
      <c r="CRQ61" s="672" t="s">
        <v>455</v>
      </c>
      <c r="CRR61" s="672" t="s">
        <v>456</v>
      </c>
      <c r="CRS61" s="672" t="s">
        <v>455</v>
      </c>
      <c r="CRT61" s="672" t="s">
        <v>456</v>
      </c>
      <c r="CRU61" s="672" t="s">
        <v>455</v>
      </c>
      <c r="CRV61" s="672" t="s">
        <v>456</v>
      </c>
      <c r="CRW61" s="672" t="s">
        <v>455</v>
      </c>
      <c r="CRX61" s="672" t="s">
        <v>456</v>
      </c>
      <c r="CRY61" s="672" t="s">
        <v>455</v>
      </c>
      <c r="CRZ61" s="672" t="s">
        <v>456</v>
      </c>
      <c r="CSA61" s="672" t="s">
        <v>455</v>
      </c>
      <c r="CSB61" s="672" t="s">
        <v>456</v>
      </c>
      <c r="CSC61" s="672" t="s">
        <v>455</v>
      </c>
      <c r="CSD61" s="672" t="s">
        <v>456</v>
      </c>
      <c r="CSE61" s="672" t="s">
        <v>455</v>
      </c>
      <c r="CSF61" s="672" t="s">
        <v>456</v>
      </c>
      <c r="CSG61" s="672" t="s">
        <v>455</v>
      </c>
      <c r="CSH61" s="672" t="s">
        <v>456</v>
      </c>
      <c r="CSI61" s="672" t="s">
        <v>455</v>
      </c>
      <c r="CSJ61" s="672" t="s">
        <v>456</v>
      </c>
      <c r="CSK61" s="672" t="s">
        <v>455</v>
      </c>
      <c r="CSL61" s="672" t="s">
        <v>456</v>
      </c>
      <c r="CSM61" s="672" t="s">
        <v>455</v>
      </c>
      <c r="CSN61" s="672" t="s">
        <v>456</v>
      </c>
      <c r="CSO61" s="672" t="s">
        <v>455</v>
      </c>
      <c r="CSP61" s="672" t="s">
        <v>456</v>
      </c>
      <c r="CSQ61" s="672" t="s">
        <v>455</v>
      </c>
      <c r="CSR61" s="672" t="s">
        <v>456</v>
      </c>
      <c r="CSS61" s="672" t="s">
        <v>455</v>
      </c>
      <c r="CST61" s="672" t="s">
        <v>456</v>
      </c>
      <c r="CSU61" s="672" t="s">
        <v>455</v>
      </c>
      <c r="CSV61" s="672" t="s">
        <v>456</v>
      </c>
      <c r="CSW61" s="672" t="s">
        <v>455</v>
      </c>
      <c r="CSX61" s="672" t="s">
        <v>456</v>
      </c>
      <c r="CSY61" s="672" t="s">
        <v>455</v>
      </c>
      <c r="CSZ61" s="672" t="s">
        <v>456</v>
      </c>
      <c r="CTA61" s="672" t="s">
        <v>455</v>
      </c>
      <c r="CTB61" s="672" t="s">
        <v>456</v>
      </c>
      <c r="CTC61" s="672" t="s">
        <v>455</v>
      </c>
      <c r="CTD61" s="672" t="s">
        <v>456</v>
      </c>
      <c r="CTE61" s="672" t="s">
        <v>455</v>
      </c>
      <c r="CTF61" s="672" t="s">
        <v>456</v>
      </c>
      <c r="CTG61" s="672" t="s">
        <v>455</v>
      </c>
      <c r="CTH61" s="672" t="s">
        <v>456</v>
      </c>
      <c r="CTI61" s="672" t="s">
        <v>455</v>
      </c>
      <c r="CTJ61" s="672" t="s">
        <v>456</v>
      </c>
      <c r="CTK61" s="672" t="s">
        <v>455</v>
      </c>
      <c r="CTL61" s="672" t="s">
        <v>456</v>
      </c>
      <c r="CTM61" s="672" t="s">
        <v>455</v>
      </c>
      <c r="CTN61" s="672" t="s">
        <v>456</v>
      </c>
      <c r="CTO61" s="672" t="s">
        <v>455</v>
      </c>
      <c r="CTP61" s="672" t="s">
        <v>456</v>
      </c>
      <c r="CTQ61" s="672" t="s">
        <v>455</v>
      </c>
      <c r="CTR61" s="672" t="s">
        <v>456</v>
      </c>
      <c r="CTS61" s="672" t="s">
        <v>455</v>
      </c>
      <c r="CTT61" s="672" t="s">
        <v>456</v>
      </c>
      <c r="CTU61" s="672" t="s">
        <v>455</v>
      </c>
      <c r="CTV61" s="672" t="s">
        <v>456</v>
      </c>
      <c r="CTW61" s="672" t="s">
        <v>455</v>
      </c>
      <c r="CTX61" s="672" t="s">
        <v>456</v>
      </c>
      <c r="CTY61" s="672" t="s">
        <v>455</v>
      </c>
      <c r="CTZ61" s="672" t="s">
        <v>456</v>
      </c>
      <c r="CUA61" s="672" t="s">
        <v>455</v>
      </c>
      <c r="CUB61" s="672" t="s">
        <v>456</v>
      </c>
      <c r="CUC61" s="672" t="s">
        <v>455</v>
      </c>
      <c r="CUD61" s="672" t="s">
        <v>456</v>
      </c>
      <c r="CUE61" s="672" t="s">
        <v>455</v>
      </c>
      <c r="CUF61" s="672" t="s">
        <v>456</v>
      </c>
      <c r="CUG61" s="672" t="s">
        <v>455</v>
      </c>
      <c r="CUH61" s="672" t="s">
        <v>456</v>
      </c>
      <c r="CUI61" s="672" t="s">
        <v>455</v>
      </c>
      <c r="CUJ61" s="672" t="s">
        <v>456</v>
      </c>
      <c r="CUK61" s="672" t="s">
        <v>455</v>
      </c>
      <c r="CUL61" s="672" t="s">
        <v>456</v>
      </c>
      <c r="CUM61" s="672" t="s">
        <v>455</v>
      </c>
      <c r="CUN61" s="672" t="s">
        <v>456</v>
      </c>
      <c r="CUO61" s="672" t="s">
        <v>455</v>
      </c>
      <c r="CUP61" s="672" t="s">
        <v>456</v>
      </c>
      <c r="CUQ61" s="672" t="s">
        <v>455</v>
      </c>
      <c r="CUR61" s="672" t="s">
        <v>456</v>
      </c>
      <c r="CUS61" s="672" t="s">
        <v>455</v>
      </c>
      <c r="CUT61" s="672" t="s">
        <v>456</v>
      </c>
      <c r="CUU61" s="672" t="s">
        <v>455</v>
      </c>
      <c r="CUV61" s="672" t="s">
        <v>456</v>
      </c>
      <c r="CUW61" s="672" t="s">
        <v>455</v>
      </c>
      <c r="CUX61" s="672" t="s">
        <v>456</v>
      </c>
      <c r="CUY61" s="672" t="s">
        <v>455</v>
      </c>
      <c r="CUZ61" s="672" t="s">
        <v>456</v>
      </c>
      <c r="CVA61" s="672" t="s">
        <v>455</v>
      </c>
      <c r="CVB61" s="672" t="s">
        <v>456</v>
      </c>
      <c r="CVC61" s="672" t="s">
        <v>455</v>
      </c>
      <c r="CVD61" s="672" t="s">
        <v>456</v>
      </c>
      <c r="CVE61" s="672" t="s">
        <v>455</v>
      </c>
      <c r="CVF61" s="672" t="s">
        <v>456</v>
      </c>
      <c r="CVG61" s="672" t="s">
        <v>455</v>
      </c>
      <c r="CVH61" s="672" t="s">
        <v>456</v>
      </c>
      <c r="CVI61" s="672" t="s">
        <v>455</v>
      </c>
      <c r="CVJ61" s="672" t="s">
        <v>456</v>
      </c>
      <c r="CVK61" s="672" t="s">
        <v>455</v>
      </c>
      <c r="CVL61" s="672" t="s">
        <v>456</v>
      </c>
      <c r="CVM61" s="672" t="s">
        <v>455</v>
      </c>
      <c r="CVN61" s="672" t="s">
        <v>456</v>
      </c>
      <c r="CVO61" s="672" t="s">
        <v>455</v>
      </c>
      <c r="CVP61" s="672" t="s">
        <v>456</v>
      </c>
      <c r="CVQ61" s="672" t="s">
        <v>455</v>
      </c>
      <c r="CVR61" s="672" t="s">
        <v>456</v>
      </c>
      <c r="CVS61" s="672" t="s">
        <v>455</v>
      </c>
      <c r="CVT61" s="672" t="s">
        <v>456</v>
      </c>
      <c r="CVU61" s="672" t="s">
        <v>455</v>
      </c>
      <c r="CVV61" s="672" t="s">
        <v>456</v>
      </c>
      <c r="CVW61" s="672" t="s">
        <v>455</v>
      </c>
      <c r="CVX61" s="672" t="s">
        <v>456</v>
      </c>
      <c r="CVY61" s="672" t="s">
        <v>455</v>
      </c>
      <c r="CVZ61" s="672" t="s">
        <v>456</v>
      </c>
      <c r="CWA61" s="672" t="s">
        <v>455</v>
      </c>
      <c r="CWB61" s="672" t="s">
        <v>456</v>
      </c>
      <c r="CWC61" s="672" t="s">
        <v>455</v>
      </c>
      <c r="CWD61" s="672" t="s">
        <v>456</v>
      </c>
      <c r="CWE61" s="672" t="s">
        <v>455</v>
      </c>
      <c r="CWF61" s="672" t="s">
        <v>456</v>
      </c>
      <c r="CWG61" s="672" t="s">
        <v>455</v>
      </c>
      <c r="CWH61" s="672" t="s">
        <v>456</v>
      </c>
      <c r="CWI61" s="672" t="s">
        <v>455</v>
      </c>
      <c r="CWJ61" s="672" t="s">
        <v>456</v>
      </c>
      <c r="CWK61" s="672" t="s">
        <v>455</v>
      </c>
      <c r="CWL61" s="672" t="s">
        <v>456</v>
      </c>
      <c r="CWM61" s="672" t="s">
        <v>455</v>
      </c>
      <c r="CWN61" s="672" t="s">
        <v>456</v>
      </c>
      <c r="CWO61" s="672" t="s">
        <v>455</v>
      </c>
      <c r="CWP61" s="672" t="s">
        <v>456</v>
      </c>
      <c r="CWQ61" s="672" t="s">
        <v>455</v>
      </c>
      <c r="CWR61" s="672" t="s">
        <v>456</v>
      </c>
      <c r="CWS61" s="672" t="s">
        <v>455</v>
      </c>
      <c r="CWT61" s="672" t="s">
        <v>456</v>
      </c>
      <c r="CWU61" s="672" t="s">
        <v>455</v>
      </c>
      <c r="CWV61" s="672" t="s">
        <v>456</v>
      </c>
      <c r="CWW61" s="672" t="s">
        <v>455</v>
      </c>
      <c r="CWX61" s="672" t="s">
        <v>456</v>
      </c>
      <c r="CWY61" s="672" t="s">
        <v>455</v>
      </c>
      <c r="CWZ61" s="672" t="s">
        <v>456</v>
      </c>
      <c r="CXA61" s="672" t="s">
        <v>455</v>
      </c>
      <c r="CXB61" s="672" t="s">
        <v>456</v>
      </c>
      <c r="CXC61" s="672" t="s">
        <v>455</v>
      </c>
      <c r="CXD61" s="672" t="s">
        <v>456</v>
      </c>
      <c r="CXE61" s="672" t="s">
        <v>455</v>
      </c>
      <c r="CXF61" s="672" t="s">
        <v>456</v>
      </c>
      <c r="CXG61" s="672" t="s">
        <v>455</v>
      </c>
      <c r="CXH61" s="672" t="s">
        <v>456</v>
      </c>
      <c r="CXI61" s="672" t="s">
        <v>455</v>
      </c>
      <c r="CXJ61" s="672" t="s">
        <v>456</v>
      </c>
      <c r="CXK61" s="672" t="s">
        <v>455</v>
      </c>
      <c r="CXL61" s="672" t="s">
        <v>456</v>
      </c>
      <c r="CXM61" s="672" t="s">
        <v>455</v>
      </c>
      <c r="CXN61" s="672" t="s">
        <v>456</v>
      </c>
      <c r="CXO61" s="672" t="s">
        <v>455</v>
      </c>
      <c r="CXP61" s="672" t="s">
        <v>456</v>
      </c>
      <c r="CXQ61" s="672" t="s">
        <v>455</v>
      </c>
      <c r="CXR61" s="672" t="s">
        <v>456</v>
      </c>
      <c r="CXS61" s="672" t="s">
        <v>455</v>
      </c>
      <c r="CXT61" s="672" t="s">
        <v>456</v>
      </c>
      <c r="CXU61" s="672" t="s">
        <v>455</v>
      </c>
      <c r="CXV61" s="672" t="s">
        <v>456</v>
      </c>
      <c r="CXW61" s="672" t="s">
        <v>455</v>
      </c>
      <c r="CXX61" s="672" t="s">
        <v>456</v>
      </c>
      <c r="CXY61" s="672" t="s">
        <v>455</v>
      </c>
      <c r="CXZ61" s="672" t="s">
        <v>456</v>
      </c>
      <c r="CYA61" s="672" t="s">
        <v>455</v>
      </c>
      <c r="CYB61" s="672" t="s">
        <v>456</v>
      </c>
      <c r="CYC61" s="672" t="s">
        <v>455</v>
      </c>
      <c r="CYD61" s="672" t="s">
        <v>456</v>
      </c>
      <c r="CYE61" s="672" t="s">
        <v>455</v>
      </c>
      <c r="CYF61" s="672" t="s">
        <v>456</v>
      </c>
      <c r="CYG61" s="672" t="s">
        <v>455</v>
      </c>
      <c r="CYH61" s="672" t="s">
        <v>456</v>
      </c>
      <c r="CYI61" s="672" t="s">
        <v>455</v>
      </c>
      <c r="CYJ61" s="672" t="s">
        <v>456</v>
      </c>
      <c r="CYK61" s="672" t="s">
        <v>455</v>
      </c>
      <c r="CYL61" s="672" t="s">
        <v>456</v>
      </c>
      <c r="CYM61" s="672" t="s">
        <v>455</v>
      </c>
      <c r="CYN61" s="672" t="s">
        <v>456</v>
      </c>
      <c r="CYO61" s="672" t="s">
        <v>455</v>
      </c>
      <c r="CYP61" s="672" t="s">
        <v>456</v>
      </c>
      <c r="CYQ61" s="672" t="s">
        <v>455</v>
      </c>
      <c r="CYR61" s="672" t="s">
        <v>456</v>
      </c>
      <c r="CYS61" s="672" t="s">
        <v>455</v>
      </c>
      <c r="CYT61" s="672" t="s">
        <v>456</v>
      </c>
      <c r="CYU61" s="672" t="s">
        <v>455</v>
      </c>
      <c r="CYV61" s="672" t="s">
        <v>456</v>
      </c>
      <c r="CYW61" s="672" t="s">
        <v>455</v>
      </c>
      <c r="CYX61" s="672" t="s">
        <v>456</v>
      </c>
      <c r="CYY61" s="672" t="s">
        <v>455</v>
      </c>
      <c r="CYZ61" s="672" t="s">
        <v>456</v>
      </c>
      <c r="CZA61" s="672" t="s">
        <v>455</v>
      </c>
      <c r="CZB61" s="672" t="s">
        <v>456</v>
      </c>
      <c r="CZC61" s="672" t="s">
        <v>455</v>
      </c>
      <c r="CZD61" s="672" t="s">
        <v>456</v>
      </c>
      <c r="CZE61" s="672" t="s">
        <v>455</v>
      </c>
      <c r="CZF61" s="672" t="s">
        <v>456</v>
      </c>
      <c r="CZG61" s="672" t="s">
        <v>455</v>
      </c>
      <c r="CZH61" s="672" t="s">
        <v>456</v>
      </c>
      <c r="CZI61" s="672" t="s">
        <v>455</v>
      </c>
      <c r="CZJ61" s="672" t="s">
        <v>456</v>
      </c>
      <c r="CZK61" s="672" t="s">
        <v>455</v>
      </c>
      <c r="CZL61" s="672" t="s">
        <v>456</v>
      </c>
      <c r="CZM61" s="672" t="s">
        <v>455</v>
      </c>
      <c r="CZN61" s="672" t="s">
        <v>456</v>
      </c>
      <c r="CZO61" s="672" t="s">
        <v>455</v>
      </c>
      <c r="CZP61" s="672" t="s">
        <v>456</v>
      </c>
      <c r="CZQ61" s="672" t="s">
        <v>455</v>
      </c>
      <c r="CZR61" s="672" t="s">
        <v>456</v>
      </c>
      <c r="CZS61" s="672" t="s">
        <v>455</v>
      </c>
      <c r="CZT61" s="672" t="s">
        <v>456</v>
      </c>
      <c r="CZU61" s="672" t="s">
        <v>455</v>
      </c>
      <c r="CZV61" s="672" t="s">
        <v>456</v>
      </c>
      <c r="CZW61" s="672" t="s">
        <v>455</v>
      </c>
      <c r="CZX61" s="672" t="s">
        <v>456</v>
      </c>
      <c r="CZY61" s="672" t="s">
        <v>455</v>
      </c>
      <c r="CZZ61" s="672" t="s">
        <v>456</v>
      </c>
      <c r="DAA61" s="672" t="s">
        <v>455</v>
      </c>
      <c r="DAB61" s="672" t="s">
        <v>456</v>
      </c>
      <c r="DAC61" s="672" t="s">
        <v>455</v>
      </c>
      <c r="DAD61" s="672" t="s">
        <v>456</v>
      </c>
      <c r="DAE61" s="672" t="s">
        <v>455</v>
      </c>
      <c r="DAF61" s="672" t="s">
        <v>456</v>
      </c>
      <c r="DAG61" s="672" t="s">
        <v>455</v>
      </c>
      <c r="DAH61" s="672" t="s">
        <v>456</v>
      </c>
      <c r="DAI61" s="672" t="s">
        <v>455</v>
      </c>
      <c r="DAJ61" s="672" t="s">
        <v>456</v>
      </c>
      <c r="DAK61" s="672" t="s">
        <v>455</v>
      </c>
      <c r="DAL61" s="672" t="s">
        <v>456</v>
      </c>
      <c r="DAM61" s="672" t="s">
        <v>455</v>
      </c>
      <c r="DAN61" s="672" t="s">
        <v>456</v>
      </c>
      <c r="DAO61" s="672" t="s">
        <v>455</v>
      </c>
      <c r="DAP61" s="672" t="s">
        <v>456</v>
      </c>
      <c r="DAQ61" s="672" t="s">
        <v>455</v>
      </c>
      <c r="DAR61" s="672" t="s">
        <v>456</v>
      </c>
      <c r="DAS61" s="672" t="s">
        <v>455</v>
      </c>
      <c r="DAT61" s="672" t="s">
        <v>456</v>
      </c>
      <c r="DAU61" s="672" t="s">
        <v>455</v>
      </c>
      <c r="DAV61" s="672" t="s">
        <v>456</v>
      </c>
      <c r="DAW61" s="672" t="s">
        <v>455</v>
      </c>
      <c r="DAX61" s="672" t="s">
        <v>456</v>
      </c>
      <c r="DAY61" s="672" t="s">
        <v>455</v>
      </c>
      <c r="DAZ61" s="672" t="s">
        <v>456</v>
      </c>
      <c r="DBA61" s="672" t="s">
        <v>455</v>
      </c>
      <c r="DBB61" s="672" t="s">
        <v>456</v>
      </c>
      <c r="DBC61" s="672" t="s">
        <v>455</v>
      </c>
      <c r="DBD61" s="672" t="s">
        <v>456</v>
      </c>
      <c r="DBE61" s="672" t="s">
        <v>455</v>
      </c>
      <c r="DBF61" s="672" t="s">
        <v>456</v>
      </c>
      <c r="DBG61" s="672" t="s">
        <v>455</v>
      </c>
      <c r="DBH61" s="672" t="s">
        <v>456</v>
      </c>
      <c r="DBI61" s="672" t="s">
        <v>455</v>
      </c>
      <c r="DBJ61" s="672" t="s">
        <v>456</v>
      </c>
      <c r="DBK61" s="672" t="s">
        <v>455</v>
      </c>
      <c r="DBL61" s="672" t="s">
        <v>456</v>
      </c>
      <c r="DBM61" s="672" t="s">
        <v>455</v>
      </c>
      <c r="DBN61" s="672" t="s">
        <v>456</v>
      </c>
      <c r="DBO61" s="672" t="s">
        <v>455</v>
      </c>
      <c r="DBP61" s="672" t="s">
        <v>456</v>
      </c>
      <c r="DBQ61" s="672" t="s">
        <v>455</v>
      </c>
      <c r="DBR61" s="672" t="s">
        <v>456</v>
      </c>
      <c r="DBS61" s="672" t="s">
        <v>455</v>
      </c>
      <c r="DBT61" s="672" t="s">
        <v>456</v>
      </c>
      <c r="DBU61" s="672" t="s">
        <v>455</v>
      </c>
      <c r="DBV61" s="672" t="s">
        <v>456</v>
      </c>
      <c r="DBW61" s="672" t="s">
        <v>455</v>
      </c>
      <c r="DBX61" s="672" t="s">
        <v>456</v>
      </c>
      <c r="DBY61" s="672" t="s">
        <v>455</v>
      </c>
      <c r="DBZ61" s="672" t="s">
        <v>456</v>
      </c>
      <c r="DCA61" s="672" t="s">
        <v>455</v>
      </c>
      <c r="DCB61" s="672" t="s">
        <v>456</v>
      </c>
      <c r="DCC61" s="672" t="s">
        <v>455</v>
      </c>
      <c r="DCD61" s="672" t="s">
        <v>456</v>
      </c>
      <c r="DCE61" s="672" t="s">
        <v>455</v>
      </c>
      <c r="DCF61" s="672" t="s">
        <v>456</v>
      </c>
      <c r="DCG61" s="672" t="s">
        <v>455</v>
      </c>
      <c r="DCH61" s="672" t="s">
        <v>456</v>
      </c>
      <c r="DCI61" s="672" t="s">
        <v>455</v>
      </c>
      <c r="DCJ61" s="672" t="s">
        <v>456</v>
      </c>
      <c r="DCK61" s="672" t="s">
        <v>455</v>
      </c>
      <c r="DCL61" s="672" t="s">
        <v>456</v>
      </c>
      <c r="DCM61" s="672" t="s">
        <v>455</v>
      </c>
      <c r="DCN61" s="672" t="s">
        <v>456</v>
      </c>
      <c r="DCO61" s="672" t="s">
        <v>455</v>
      </c>
      <c r="DCP61" s="672" t="s">
        <v>456</v>
      </c>
      <c r="DCQ61" s="672" t="s">
        <v>455</v>
      </c>
      <c r="DCR61" s="672" t="s">
        <v>456</v>
      </c>
      <c r="DCS61" s="672" t="s">
        <v>455</v>
      </c>
      <c r="DCT61" s="672" t="s">
        <v>456</v>
      </c>
      <c r="DCU61" s="672" t="s">
        <v>455</v>
      </c>
      <c r="DCV61" s="672" t="s">
        <v>456</v>
      </c>
      <c r="DCW61" s="672" t="s">
        <v>455</v>
      </c>
      <c r="DCX61" s="672" t="s">
        <v>456</v>
      </c>
      <c r="DCY61" s="672" t="s">
        <v>455</v>
      </c>
      <c r="DCZ61" s="672" t="s">
        <v>456</v>
      </c>
      <c r="DDA61" s="672" t="s">
        <v>455</v>
      </c>
      <c r="DDB61" s="672" t="s">
        <v>456</v>
      </c>
      <c r="DDC61" s="672" t="s">
        <v>455</v>
      </c>
      <c r="DDD61" s="672" t="s">
        <v>456</v>
      </c>
      <c r="DDE61" s="672" t="s">
        <v>455</v>
      </c>
      <c r="DDF61" s="672" t="s">
        <v>456</v>
      </c>
      <c r="DDG61" s="672" t="s">
        <v>455</v>
      </c>
      <c r="DDH61" s="672" t="s">
        <v>456</v>
      </c>
      <c r="DDI61" s="672" t="s">
        <v>455</v>
      </c>
      <c r="DDJ61" s="672" t="s">
        <v>456</v>
      </c>
      <c r="DDK61" s="672" t="s">
        <v>455</v>
      </c>
      <c r="DDL61" s="672" t="s">
        <v>456</v>
      </c>
      <c r="DDM61" s="672" t="s">
        <v>455</v>
      </c>
      <c r="DDN61" s="672" t="s">
        <v>456</v>
      </c>
      <c r="DDO61" s="672" t="s">
        <v>455</v>
      </c>
      <c r="DDP61" s="672" t="s">
        <v>456</v>
      </c>
      <c r="DDQ61" s="672" t="s">
        <v>455</v>
      </c>
      <c r="DDR61" s="672" t="s">
        <v>456</v>
      </c>
      <c r="DDS61" s="672" t="s">
        <v>455</v>
      </c>
      <c r="DDT61" s="672" t="s">
        <v>456</v>
      </c>
      <c r="DDU61" s="672" t="s">
        <v>455</v>
      </c>
      <c r="DDV61" s="672" t="s">
        <v>456</v>
      </c>
      <c r="DDW61" s="672" t="s">
        <v>455</v>
      </c>
      <c r="DDX61" s="672" t="s">
        <v>456</v>
      </c>
      <c r="DDY61" s="672" t="s">
        <v>455</v>
      </c>
      <c r="DDZ61" s="672" t="s">
        <v>456</v>
      </c>
      <c r="DEA61" s="672" t="s">
        <v>455</v>
      </c>
      <c r="DEB61" s="672" t="s">
        <v>456</v>
      </c>
      <c r="DEC61" s="672" t="s">
        <v>455</v>
      </c>
      <c r="DED61" s="672" t="s">
        <v>456</v>
      </c>
      <c r="DEE61" s="672" t="s">
        <v>455</v>
      </c>
      <c r="DEF61" s="672" t="s">
        <v>456</v>
      </c>
      <c r="DEG61" s="672" t="s">
        <v>455</v>
      </c>
      <c r="DEH61" s="672" t="s">
        <v>456</v>
      </c>
      <c r="DEI61" s="672" t="s">
        <v>455</v>
      </c>
      <c r="DEJ61" s="672" t="s">
        <v>456</v>
      </c>
      <c r="DEK61" s="672" t="s">
        <v>455</v>
      </c>
      <c r="DEL61" s="672" t="s">
        <v>456</v>
      </c>
      <c r="DEM61" s="672" t="s">
        <v>455</v>
      </c>
      <c r="DEN61" s="672" t="s">
        <v>456</v>
      </c>
      <c r="DEO61" s="672" t="s">
        <v>455</v>
      </c>
      <c r="DEP61" s="672" t="s">
        <v>456</v>
      </c>
      <c r="DEQ61" s="672" t="s">
        <v>455</v>
      </c>
      <c r="DER61" s="672" t="s">
        <v>456</v>
      </c>
      <c r="DES61" s="672" t="s">
        <v>455</v>
      </c>
      <c r="DET61" s="672" t="s">
        <v>456</v>
      </c>
      <c r="DEU61" s="672" t="s">
        <v>455</v>
      </c>
      <c r="DEV61" s="672" t="s">
        <v>456</v>
      </c>
      <c r="DEW61" s="672" t="s">
        <v>455</v>
      </c>
      <c r="DEX61" s="672" t="s">
        <v>456</v>
      </c>
      <c r="DEY61" s="672" t="s">
        <v>455</v>
      </c>
      <c r="DEZ61" s="672" t="s">
        <v>456</v>
      </c>
      <c r="DFA61" s="672" t="s">
        <v>455</v>
      </c>
      <c r="DFB61" s="672" t="s">
        <v>456</v>
      </c>
      <c r="DFC61" s="672" t="s">
        <v>455</v>
      </c>
      <c r="DFD61" s="672" t="s">
        <v>456</v>
      </c>
      <c r="DFE61" s="672" t="s">
        <v>455</v>
      </c>
      <c r="DFF61" s="672" t="s">
        <v>456</v>
      </c>
      <c r="DFG61" s="672" t="s">
        <v>455</v>
      </c>
      <c r="DFH61" s="672" t="s">
        <v>456</v>
      </c>
      <c r="DFI61" s="672" t="s">
        <v>455</v>
      </c>
      <c r="DFJ61" s="672" t="s">
        <v>456</v>
      </c>
      <c r="DFK61" s="672" t="s">
        <v>455</v>
      </c>
      <c r="DFL61" s="672" t="s">
        <v>456</v>
      </c>
      <c r="DFM61" s="672" t="s">
        <v>455</v>
      </c>
      <c r="DFN61" s="672" t="s">
        <v>456</v>
      </c>
      <c r="DFO61" s="672" t="s">
        <v>455</v>
      </c>
      <c r="DFP61" s="672" t="s">
        <v>456</v>
      </c>
      <c r="DFQ61" s="672" t="s">
        <v>455</v>
      </c>
      <c r="DFR61" s="672" t="s">
        <v>456</v>
      </c>
      <c r="DFS61" s="672" t="s">
        <v>455</v>
      </c>
      <c r="DFT61" s="672" t="s">
        <v>456</v>
      </c>
      <c r="DFU61" s="672" t="s">
        <v>455</v>
      </c>
      <c r="DFV61" s="672" t="s">
        <v>456</v>
      </c>
      <c r="DFW61" s="672" t="s">
        <v>455</v>
      </c>
      <c r="DFX61" s="672" t="s">
        <v>456</v>
      </c>
      <c r="DFY61" s="672" t="s">
        <v>455</v>
      </c>
      <c r="DFZ61" s="672" t="s">
        <v>456</v>
      </c>
      <c r="DGA61" s="672" t="s">
        <v>455</v>
      </c>
      <c r="DGB61" s="672" t="s">
        <v>456</v>
      </c>
      <c r="DGC61" s="672" t="s">
        <v>455</v>
      </c>
      <c r="DGD61" s="672" t="s">
        <v>456</v>
      </c>
      <c r="DGE61" s="672" t="s">
        <v>455</v>
      </c>
      <c r="DGF61" s="672" t="s">
        <v>456</v>
      </c>
      <c r="DGG61" s="672" t="s">
        <v>455</v>
      </c>
      <c r="DGH61" s="672" t="s">
        <v>456</v>
      </c>
      <c r="DGI61" s="672" t="s">
        <v>455</v>
      </c>
      <c r="DGJ61" s="672" t="s">
        <v>456</v>
      </c>
      <c r="DGK61" s="672" t="s">
        <v>455</v>
      </c>
      <c r="DGL61" s="672" t="s">
        <v>456</v>
      </c>
      <c r="DGM61" s="672" t="s">
        <v>455</v>
      </c>
      <c r="DGN61" s="672" t="s">
        <v>456</v>
      </c>
      <c r="DGO61" s="672" t="s">
        <v>455</v>
      </c>
      <c r="DGP61" s="672" t="s">
        <v>456</v>
      </c>
      <c r="DGQ61" s="672" t="s">
        <v>455</v>
      </c>
      <c r="DGR61" s="672" t="s">
        <v>456</v>
      </c>
      <c r="DGS61" s="672" t="s">
        <v>455</v>
      </c>
      <c r="DGT61" s="672" t="s">
        <v>456</v>
      </c>
      <c r="DGU61" s="672" t="s">
        <v>455</v>
      </c>
      <c r="DGV61" s="672" t="s">
        <v>456</v>
      </c>
      <c r="DGW61" s="672" t="s">
        <v>455</v>
      </c>
      <c r="DGX61" s="672" t="s">
        <v>456</v>
      </c>
      <c r="DGY61" s="672" t="s">
        <v>455</v>
      </c>
      <c r="DGZ61" s="672" t="s">
        <v>456</v>
      </c>
      <c r="DHA61" s="672" t="s">
        <v>455</v>
      </c>
      <c r="DHB61" s="672" t="s">
        <v>456</v>
      </c>
      <c r="DHC61" s="672" t="s">
        <v>455</v>
      </c>
      <c r="DHD61" s="672" t="s">
        <v>456</v>
      </c>
      <c r="DHE61" s="672" t="s">
        <v>455</v>
      </c>
      <c r="DHF61" s="672" t="s">
        <v>456</v>
      </c>
      <c r="DHG61" s="672" t="s">
        <v>455</v>
      </c>
      <c r="DHH61" s="672" t="s">
        <v>456</v>
      </c>
      <c r="DHI61" s="672" t="s">
        <v>455</v>
      </c>
      <c r="DHJ61" s="672" t="s">
        <v>456</v>
      </c>
      <c r="DHK61" s="672" t="s">
        <v>455</v>
      </c>
      <c r="DHL61" s="672" t="s">
        <v>456</v>
      </c>
      <c r="DHM61" s="672" t="s">
        <v>455</v>
      </c>
      <c r="DHN61" s="672" t="s">
        <v>456</v>
      </c>
      <c r="DHO61" s="672" t="s">
        <v>455</v>
      </c>
      <c r="DHP61" s="672" t="s">
        <v>456</v>
      </c>
      <c r="DHQ61" s="672" t="s">
        <v>455</v>
      </c>
      <c r="DHR61" s="672" t="s">
        <v>456</v>
      </c>
      <c r="DHS61" s="672" t="s">
        <v>455</v>
      </c>
      <c r="DHT61" s="672" t="s">
        <v>456</v>
      </c>
      <c r="DHU61" s="672" t="s">
        <v>455</v>
      </c>
      <c r="DHV61" s="672" t="s">
        <v>456</v>
      </c>
      <c r="DHW61" s="672" t="s">
        <v>455</v>
      </c>
      <c r="DHX61" s="672" t="s">
        <v>456</v>
      </c>
      <c r="DHY61" s="672" t="s">
        <v>455</v>
      </c>
      <c r="DHZ61" s="672" t="s">
        <v>456</v>
      </c>
      <c r="DIA61" s="672" t="s">
        <v>455</v>
      </c>
      <c r="DIB61" s="672" t="s">
        <v>456</v>
      </c>
      <c r="DIC61" s="672" t="s">
        <v>455</v>
      </c>
      <c r="DID61" s="672" t="s">
        <v>456</v>
      </c>
      <c r="DIE61" s="672" t="s">
        <v>455</v>
      </c>
      <c r="DIF61" s="672" t="s">
        <v>456</v>
      </c>
      <c r="DIG61" s="672" t="s">
        <v>455</v>
      </c>
      <c r="DIH61" s="672" t="s">
        <v>456</v>
      </c>
      <c r="DII61" s="672" t="s">
        <v>455</v>
      </c>
      <c r="DIJ61" s="672" t="s">
        <v>456</v>
      </c>
      <c r="DIK61" s="672" t="s">
        <v>455</v>
      </c>
      <c r="DIL61" s="672" t="s">
        <v>456</v>
      </c>
      <c r="DIM61" s="672" t="s">
        <v>455</v>
      </c>
      <c r="DIN61" s="672" t="s">
        <v>456</v>
      </c>
      <c r="DIO61" s="672" t="s">
        <v>455</v>
      </c>
      <c r="DIP61" s="672" t="s">
        <v>456</v>
      </c>
      <c r="DIQ61" s="672" t="s">
        <v>455</v>
      </c>
      <c r="DIR61" s="672" t="s">
        <v>456</v>
      </c>
      <c r="DIS61" s="672" t="s">
        <v>455</v>
      </c>
      <c r="DIT61" s="672" t="s">
        <v>456</v>
      </c>
      <c r="DIU61" s="672" t="s">
        <v>455</v>
      </c>
      <c r="DIV61" s="672" t="s">
        <v>456</v>
      </c>
      <c r="DIW61" s="672" t="s">
        <v>455</v>
      </c>
      <c r="DIX61" s="672" t="s">
        <v>456</v>
      </c>
      <c r="DIY61" s="672" t="s">
        <v>455</v>
      </c>
      <c r="DIZ61" s="672" t="s">
        <v>456</v>
      </c>
      <c r="DJA61" s="672" t="s">
        <v>455</v>
      </c>
      <c r="DJB61" s="672" t="s">
        <v>456</v>
      </c>
      <c r="DJC61" s="672" t="s">
        <v>455</v>
      </c>
      <c r="DJD61" s="672" t="s">
        <v>456</v>
      </c>
      <c r="DJE61" s="672" t="s">
        <v>455</v>
      </c>
      <c r="DJF61" s="672" t="s">
        <v>456</v>
      </c>
      <c r="DJG61" s="672" t="s">
        <v>455</v>
      </c>
      <c r="DJH61" s="672" t="s">
        <v>456</v>
      </c>
      <c r="DJI61" s="672" t="s">
        <v>455</v>
      </c>
      <c r="DJJ61" s="672" t="s">
        <v>456</v>
      </c>
      <c r="DJK61" s="672" t="s">
        <v>455</v>
      </c>
      <c r="DJL61" s="672" t="s">
        <v>456</v>
      </c>
      <c r="DJM61" s="672" t="s">
        <v>455</v>
      </c>
      <c r="DJN61" s="672" t="s">
        <v>456</v>
      </c>
      <c r="DJO61" s="672" t="s">
        <v>455</v>
      </c>
      <c r="DJP61" s="672" t="s">
        <v>456</v>
      </c>
      <c r="DJQ61" s="672" t="s">
        <v>455</v>
      </c>
      <c r="DJR61" s="672" t="s">
        <v>456</v>
      </c>
      <c r="DJS61" s="672" t="s">
        <v>455</v>
      </c>
      <c r="DJT61" s="672" t="s">
        <v>456</v>
      </c>
      <c r="DJU61" s="672" t="s">
        <v>455</v>
      </c>
      <c r="DJV61" s="672" t="s">
        <v>456</v>
      </c>
      <c r="DJW61" s="672" t="s">
        <v>455</v>
      </c>
      <c r="DJX61" s="672" t="s">
        <v>456</v>
      </c>
      <c r="DJY61" s="672" t="s">
        <v>455</v>
      </c>
      <c r="DJZ61" s="672" t="s">
        <v>456</v>
      </c>
      <c r="DKA61" s="672" t="s">
        <v>455</v>
      </c>
      <c r="DKB61" s="672" t="s">
        <v>456</v>
      </c>
      <c r="DKC61" s="672" t="s">
        <v>455</v>
      </c>
      <c r="DKD61" s="672" t="s">
        <v>456</v>
      </c>
      <c r="DKE61" s="672" t="s">
        <v>455</v>
      </c>
      <c r="DKF61" s="672" t="s">
        <v>456</v>
      </c>
      <c r="DKG61" s="672" t="s">
        <v>455</v>
      </c>
      <c r="DKH61" s="672" t="s">
        <v>456</v>
      </c>
      <c r="DKI61" s="672" t="s">
        <v>455</v>
      </c>
      <c r="DKJ61" s="672" t="s">
        <v>456</v>
      </c>
      <c r="DKK61" s="672" t="s">
        <v>455</v>
      </c>
      <c r="DKL61" s="672" t="s">
        <v>456</v>
      </c>
      <c r="DKM61" s="672" t="s">
        <v>455</v>
      </c>
      <c r="DKN61" s="672" t="s">
        <v>456</v>
      </c>
      <c r="DKO61" s="672" t="s">
        <v>455</v>
      </c>
      <c r="DKP61" s="672" t="s">
        <v>456</v>
      </c>
      <c r="DKQ61" s="672" t="s">
        <v>455</v>
      </c>
      <c r="DKR61" s="672" t="s">
        <v>456</v>
      </c>
      <c r="DKS61" s="672" t="s">
        <v>455</v>
      </c>
      <c r="DKT61" s="672" t="s">
        <v>456</v>
      </c>
      <c r="DKU61" s="672" t="s">
        <v>455</v>
      </c>
      <c r="DKV61" s="672" t="s">
        <v>456</v>
      </c>
      <c r="DKW61" s="672" t="s">
        <v>455</v>
      </c>
      <c r="DKX61" s="672" t="s">
        <v>456</v>
      </c>
      <c r="DKY61" s="672" t="s">
        <v>455</v>
      </c>
      <c r="DKZ61" s="672" t="s">
        <v>456</v>
      </c>
      <c r="DLA61" s="672" t="s">
        <v>455</v>
      </c>
      <c r="DLB61" s="672" t="s">
        <v>456</v>
      </c>
      <c r="DLC61" s="672" t="s">
        <v>455</v>
      </c>
      <c r="DLD61" s="672" t="s">
        <v>456</v>
      </c>
      <c r="DLE61" s="672" t="s">
        <v>455</v>
      </c>
      <c r="DLF61" s="672" t="s">
        <v>456</v>
      </c>
      <c r="DLG61" s="672" t="s">
        <v>455</v>
      </c>
      <c r="DLH61" s="672" t="s">
        <v>456</v>
      </c>
      <c r="DLI61" s="672" t="s">
        <v>455</v>
      </c>
      <c r="DLJ61" s="672" t="s">
        <v>456</v>
      </c>
      <c r="DLK61" s="672" t="s">
        <v>455</v>
      </c>
      <c r="DLL61" s="672" t="s">
        <v>456</v>
      </c>
      <c r="DLM61" s="672" t="s">
        <v>455</v>
      </c>
      <c r="DLN61" s="672" t="s">
        <v>456</v>
      </c>
      <c r="DLO61" s="672" t="s">
        <v>455</v>
      </c>
      <c r="DLP61" s="672" t="s">
        <v>456</v>
      </c>
      <c r="DLQ61" s="672" t="s">
        <v>455</v>
      </c>
      <c r="DLR61" s="672" t="s">
        <v>456</v>
      </c>
      <c r="DLS61" s="672" t="s">
        <v>455</v>
      </c>
      <c r="DLT61" s="672" t="s">
        <v>456</v>
      </c>
      <c r="DLU61" s="672" t="s">
        <v>455</v>
      </c>
      <c r="DLV61" s="672" t="s">
        <v>456</v>
      </c>
      <c r="DLW61" s="672" t="s">
        <v>455</v>
      </c>
      <c r="DLX61" s="672" t="s">
        <v>456</v>
      </c>
      <c r="DLY61" s="672" t="s">
        <v>455</v>
      </c>
      <c r="DLZ61" s="672" t="s">
        <v>456</v>
      </c>
      <c r="DMA61" s="672" t="s">
        <v>455</v>
      </c>
      <c r="DMB61" s="672" t="s">
        <v>456</v>
      </c>
      <c r="DMC61" s="672" t="s">
        <v>455</v>
      </c>
      <c r="DMD61" s="672" t="s">
        <v>456</v>
      </c>
      <c r="DME61" s="672" t="s">
        <v>455</v>
      </c>
      <c r="DMF61" s="672" t="s">
        <v>456</v>
      </c>
      <c r="DMG61" s="672" t="s">
        <v>455</v>
      </c>
      <c r="DMH61" s="672" t="s">
        <v>456</v>
      </c>
      <c r="DMI61" s="672" t="s">
        <v>455</v>
      </c>
      <c r="DMJ61" s="672" t="s">
        <v>456</v>
      </c>
      <c r="DMK61" s="672" t="s">
        <v>455</v>
      </c>
      <c r="DML61" s="672" t="s">
        <v>456</v>
      </c>
      <c r="DMM61" s="672" t="s">
        <v>455</v>
      </c>
      <c r="DMN61" s="672" t="s">
        <v>456</v>
      </c>
      <c r="DMO61" s="672" t="s">
        <v>455</v>
      </c>
      <c r="DMP61" s="672" t="s">
        <v>456</v>
      </c>
      <c r="DMQ61" s="672" t="s">
        <v>455</v>
      </c>
      <c r="DMR61" s="672" t="s">
        <v>456</v>
      </c>
      <c r="DMS61" s="672" t="s">
        <v>455</v>
      </c>
      <c r="DMT61" s="672" t="s">
        <v>456</v>
      </c>
      <c r="DMU61" s="672" t="s">
        <v>455</v>
      </c>
      <c r="DMV61" s="672" t="s">
        <v>456</v>
      </c>
      <c r="DMW61" s="672" t="s">
        <v>455</v>
      </c>
      <c r="DMX61" s="672" t="s">
        <v>456</v>
      </c>
      <c r="DMY61" s="672" t="s">
        <v>455</v>
      </c>
      <c r="DMZ61" s="672" t="s">
        <v>456</v>
      </c>
      <c r="DNA61" s="672" t="s">
        <v>455</v>
      </c>
      <c r="DNB61" s="672" t="s">
        <v>456</v>
      </c>
      <c r="DNC61" s="672" t="s">
        <v>455</v>
      </c>
      <c r="DND61" s="672" t="s">
        <v>456</v>
      </c>
      <c r="DNE61" s="672" t="s">
        <v>455</v>
      </c>
      <c r="DNF61" s="672" t="s">
        <v>456</v>
      </c>
      <c r="DNG61" s="672" t="s">
        <v>455</v>
      </c>
      <c r="DNH61" s="672" t="s">
        <v>456</v>
      </c>
      <c r="DNI61" s="672" t="s">
        <v>455</v>
      </c>
      <c r="DNJ61" s="672" t="s">
        <v>456</v>
      </c>
      <c r="DNK61" s="672" t="s">
        <v>455</v>
      </c>
      <c r="DNL61" s="672" t="s">
        <v>456</v>
      </c>
      <c r="DNM61" s="672" t="s">
        <v>455</v>
      </c>
      <c r="DNN61" s="672" t="s">
        <v>456</v>
      </c>
      <c r="DNO61" s="672" t="s">
        <v>455</v>
      </c>
      <c r="DNP61" s="672" t="s">
        <v>456</v>
      </c>
      <c r="DNQ61" s="672" t="s">
        <v>455</v>
      </c>
      <c r="DNR61" s="672" t="s">
        <v>456</v>
      </c>
      <c r="DNS61" s="672" t="s">
        <v>455</v>
      </c>
      <c r="DNT61" s="672" t="s">
        <v>456</v>
      </c>
      <c r="DNU61" s="672" t="s">
        <v>455</v>
      </c>
      <c r="DNV61" s="672" t="s">
        <v>456</v>
      </c>
      <c r="DNW61" s="672" t="s">
        <v>455</v>
      </c>
      <c r="DNX61" s="672" t="s">
        <v>456</v>
      </c>
      <c r="DNY61" s="672" t="s">
        <v>455</v>
      </c>
      <c r="DNZ61" s="672" t="s">
        <v>456</v>
      </c>
      <c r="DOA61" s="672" t="s">
        <v>455</v>
      </c>
      <c r="DOB61" s="672" t="s">
        <v>456</v>
      </c>
      <c r="DOC61" s="672" t="s">
        <v>455</v>
      </c>
      <c r="DOD61" s="672" t="s">
        <v>456</v>
      </c>
      <c r="DOE61" s="672" t="s">
        <v>455</v>
      </c>
      <c r="DOF61" s="672" t="s">
        <v>456</v>
      </c>
      <c r="DOG61" s="672" t="s">
        <v>455</v>
      </c>
      <c r="DOH61" s="672" t="s">
        <v>456</v>
      </c>
      <c r="DOI61" s="672" t="s">
        <v>455</v>
      </c>
      <c r="DOJ61" s="672" t="s">
        <v>456</v>
      </c>
      <c r="DOK61" s="672" t="s">
        <v>455</v>
      </c>
      <c r="DOL61" s="672" t="s">
        <v>456</v>
      </c>
      <c r="DOM61" s="672" t="s">
        <v>455</v>
      </c>
      <c r="DON61" s="672" t="s">
        <v>456</v>
      </c>
      <c r="DOO61" s="672" t="s">
        <v>455</v>
      </c>
      <c r="DOP61" s="672" t="s">
        <v>456</v>
      </c>
      <c r="DOQ61" s="672" t="s">
        <v>455</v>
      </c>
      <c r="DOR61" s="672" t="s">
        <v>456</v>
      </c>
      <c r="DOS61" s="672" t="s">
        <v>455</v>
      </c>
      <c r="DOT61" s="672" t="s">
        <v>456</v>
      </c>
      <c r="DOU61" s="672" t="s">
        <v>455</v>
      </c>
      <c r="DOV61" s="672" t="s">
        <v>456</v>
      </c>
      <c r="DOW61" s="672" t="s">
        <v>455</v>
      </c>
      <c r="DOX61" s="672" t="s">
        <v>456</v>
      </c>
      <c r="DOY61" s="672" t="s">
        <v>455</v>
      </c>
      <c r="DOZ61" s="672" t="s">
        <v>456</v>
      </c>
      <c r="DPA61" s="672" t="s">
        <v>455</v>
      </c>
      <c r="DPB61" s="672" t="s">
        <v>456</v>
      </c>
      <c r="DPC61" s="672" t="s">
        <v>455</v>
      </c>
      <c r="DPD61" s="672" t="s">
        <v>456</v>
      </c>
      <c r="DPE61" s="672" t="s">
        <v>455</v>
      </c>
      <c r="DPF61" s="672" t="s">
        <v>456</v>
      </c>
      <c r="DPG61" s="672" t="s">
        <v>455</v>
      </c>
      <c r="DPH61" s="672" t="s">
        <v>456</v>
      </c>
      <c r="DPI61" s="672" t="s">
        <v>455</v>
      </c>
      <c r="DPJ61" s="672" t="s">
        <v>456</v>
      </c>
      <c r="DPK61" s="672" t="s">
        <v>455</v>
      </c>
      <c r="DPL61" s="672" t="s">
        <v>456</v>
      </c>
      <c r="DPM61" s="672" t="s">
        <v>455</v>
      </c>
      <c r="DPN61" s="672" t="s">
        <v>456</v>
      </c>
      <c r="DPO61" s="672" t="s">
        <v>455</v>
      </c>
      <c r="DPP61" s="672" t="s">
        <v>456</v>
      </c>
      <c r="DPQ61" s="672" t="s">
        <v>455</v>
      </c>
      <c r="DPR61" s="672" t="s">
        <v>456</v>
      </c>
      <c r="DPS61" s="672" t="s">
        <v>455</v>
      </c>
      <c r="DPT61" s="672" t="s">
        <v>456</v>
      </c>
      <c r="DPU61" s="672" t="s">
        <v>455</v>
      </c>
      <c r="DPV61" s="672" t="s">
        <v>456</v>
      </c>
      <c r="DPW61" s="672" t="s">
        <v>455</v>
      </c>
      <c r="DPX61" s="672" t="s">
        <v>456</v>
      </c>
      <c r="DPY61" s="672" t="s">
        <v>455</v>
      </c>
      <c r="DPZ61" s="672" t="s">
        <v>456</v>
      </c>
      <c r="DQA61" s="672" t="s">
        <v>455</v>
      </c>
      <c r="DQB61" s="672" t="s">
        <v>456</v>
      </c>
      <c r="DQC61" s="672" t="s">
        <v>455</v>
      </c>
      <c r="DQD61" s="672" t="s">
        <v>456</v>
      </c>
      <c r="DQE61" s="672" t="s">
        <v>455</v>
      </c>
      <c r="DQF61" s="672" t="s">
        <v>456</v>
      </c>
      <c r="DQG61" s="672" t="s">
        <v>455</v>
      </c>
      <c r="DQH61" s="672" t="s">
        <v>456</v>
      </c>
      <c r="DQI61" s="672" t="s">
        <v>455</v>
      </c>
      <c r="DQJ61" s="672" t="s">
        <v>456</v>
      </c>
      <c r="DQK61" s="672" t="s">
        <v>455</v>
      </c>
      <c r="DQL61" s="672" t="s">
        <v>456</v>
      </c>
      <c r="DQM61" s="672" t="s">
        <v>455</v>
      </c>
      <c r="DQN61" s="672" t="s">
        <v>456</v>
      </c>
      <c r="DQO61" s="672" t="s">
        <v>455</v>
      </c>
      <c r="DQP61" s="672" t="s">
        <v>456</v>
      </c>
      <c r="DQQ61" s="672" t="s">
        <v>455</v>
      </c>
      <c r="DQR61" s="672" t="s">
        <v>456</v>
      </c>
      <c r="DQS61" s="672" t="s">
        <v>455</v>
      </c>
      <c r="DQT61" s="672" t="s">
        <v>456</v>
      </c>
      <c r="DQU61" s="672" t="s">
        <v>455</v>
      </c>
      <c r="DQV61" s="672" t="s">
        <v>456</v>
      </c>
      <c r="DQW61" s="672" t="s">
        <v>455</v>
      </c>
      <c r="DQX61" s="672" t="s">
        <v>456</v>
      </c>
      <c r="DQY61" s="672" t="s">
        <v>455</v>
      </c>
      <c r="DQZ61" s="672" t="s">
        <v>456</v>
      </c>
      <c r="DRA61" s="672" t="s">
        <v>455</v>
      </c>
      <c r="DRB61" s="672" t="s">
        <v>456</v>
      </c>
      <c r="DRC61" s="672" t="s">
        <v>455</v>
      </c>
      <c r="DRD61" s="672" t="s">
        <v>456</v>
      </c>
      <c r="DRE61" s="672" t="s">
        <v>455</v>
      </c>
      <c r="DRF61" s="672" t="s">
        <v>456</v>
      </c>
      <c r="DRG61" s="672" t="s">
        <v>455</v>
      </c>
      <c r="DRH61" s="672" t="s">
        <v>456</v>
      </c>
      <c r="DRI61" s="672" t="s">
        <v>455</v>
      </c>
      <c r="DRJ61" s="672" t="s">
        <v>456</v>
      </c>
      <c r="DRK61" s="672" t="s">
        <v>455</v>
      </c>
      <c r="DRL61" s="672" t="s">
        <v>456</v>
      </c>
      <c r="DRM61" s="672" t="s">
        <v>455</v>
      </c>
      <c r="DRN61" s="672" t="s">
        <v>456</v>
      </c>
      <c r="DRO61" s="672" t="s">
        <v>455</v>
      </c>
      <c r="DRP61" s="672" t="s">
        <v>456</v>
      </c>
      <c r="DRQ61" s="672" t="s">
        <v>455</v>
      </c>
      <c r="DRR61" s="672" t="s">
        <v>456</v>
      </c>
      <c r="DRS61" s="672" t="s">
        <v>455</v>
      </c>
      <c r="DRT61" s="672" t="s">
        <v>456</v>
      </c>
      <c r="DRU61" s="672" t="s">
        <v>455</v>
      </c>
      <c r="DRV61" s="672" t="s">
        <v>456</v>
      </c>
      <c r="DRW61" s="672" t="s">
        <v>455</v>
      </c>
      <c r="DRX61" s="672" t="s">
        <v>456</v>
      </c>
      <c r="DRY61" s="672" t="s">
        <v>455</v>
      </c>
      <c r="DRZ61" s="672" t="s">
        <v>456</v>
      </c>
      <c r="DSA61" s="672" t="s">
        <v>455</v>
      </c>
      <c r="DSB61" s="672" t="s">
        <v>456</v>
      </c>
      <c r="DSC61" s="672" t="s">
        <v>455</v>
      </c>
      <c r="DSD61" s="672" t="s">
        <v>456</v>
      </c>
      <c r="DSE61" s="672" t="s">
        <v>455</v>
      </c>
      <c r="DSF61" s="672" t="s">
        <v>456</v>
      </c>
      <c r="DSG61" s="672" t="s">
        <v>455</v>
      </c>
      <c r="DSH61" s="672" t="s">
        <v>456</v>
      </c>
      <c r="DSI61" s="672" t="s">
        <v>455</v>
      </c>
      <c r="DSJ61" s="672" t="s">
        <v>456</v>
      </c>
      <c r="DSK61" s="672" t="s">
        <v>455</v>
      </c>
      <c r="DSL61" s="672" t="s">
        <v>456</v>
      </c>
      <c r="DSM61" s="672" t="s">
        <v>455</v>
      </c>
      <c r="DSN61" s="672" t="s">
        <v>456</v>
      </c>
      <c r="DSO61" s="672" t="s">
        <v>455</v>
      </c>
      <c r="DSP61" s="672" t="s">
        <v>456</v>
      </c>
      <c r="DSQ61" s="672" t="s">
        <v>455</v>
      </c>
      <c r="DSR61" s="672" t="s">
        <v>456</v>
      </c>
      <c r="DSS61" s="672" t="s">
        <v>455</v>
      </c>
      <c r="DST61" s="672" t="s">
        <v>456</v>
      </c>
      <c r="DSU61" s="672" t="s">
        <v>455</v>
      </c>
      <c r="DSV61" s="672" t="s">
        <v>456</v>
      </c>
      <c r="DSW61" s="672" t="s">
        <v>455</v>
      </c>
      <c r="DSX61" s="672" t="s">
        <v>456</v>
      </c>
      <c r="DSY61" s="672" t="s">
        <v>455</v>
      </c>
      <c r="DSZ61" s="672" t="s">
        <v>456</v>
      </c>
      <c r="DTA61" s="672" t="s">
        <v>455</v>
      </c>
      <c r="DTB61" s="672" t="s">
        <v>456</v>
      </c>
      <c r="DTC61" s="672" t="s">
        <v>455</v>
      </c>
      <c r="DTD61" s="672" t="s">
        <v>456</v>
      </c>
      <c r="DTE61" s="672" t="s">
        <v>455</v>
      </c>
      <c r="DTF61" s="672" t="s">
        <v>456</v>
      </c>
      <c r="DTG61" s="672" t="s">
        <v>455</v>
      </c>
      <c r="DTH61" s="672" t="s">
        <v>456</v>
      </c>
      <c r="DTI61" s="672" t="s">
        <v>455</v>
      </c>
      <c r="DTJ61" s="672" t="s">
        <v>456</v>
      </c>
      <c r="DTK61" s="672" t="s">
        <v>455</v>
      </c>
      <c r="DTL61" s="672" t="s">
        <v>456</v>
      </c>
      <c r="DTM61" s="672" t="s">
        <v>455</v>
      </c>
      <c r="DTN61" s="672" t="s">
        <v>456</v>
      </c>
      <c r="DTO61" s="672" t="s">
        <v>455</v>
      </c>
      <c r="DTP61" s="672" t="s">
        <v>456</v>
      </c>
      <c r="DTQ61" s="672" t="s">
        <v>455</v>
      </c>
      <c r="DTR61" s="672" t="s">
        <v>456</v>
      </c>
      <c r="DTS61" s="672" t="s">
        <v>455</v>
      </c>
      <c r="DTT61" s="672" t="s">
        <v>456</v>
      </c>
      <c r="DTU61" s="672" t="s">
        <v>455</v>
      </c>
      <c r="DTV61" s="672" t="s">
        <v>456</v>
      </c>
      <c r="DTW61" s="672" t="s">
        <v>455</v>
      </c>
      <c r="DTX61" s="672" t="s">
        <v>456</v>
      </c>
      <c r="DTY61" s="672" t="s">
        <v>455</v>
      </c>
      <c r="DTZ61" s="672" t="s">
        <v>456</v>
      </c>
      <c r="DUA61" s="672" t="s">
        <v>455</v>
      </c>
      <c r="DUB61" s="672" t="s">
        <v>456</v>
      </c>
      <c r="DUC61" s="672" t="s">
        <v>455</v>
      </c>
      <c r="DUD61" s="672" t="s">
        <v>456</v>
      </c>
      <c r="DUE61" s="672" t="s">
        <v>455</v>
      </c>
      <c r="DUF61" s="672" t="s">
        <v>456</v>
      </c>
      <c r="DUG61" s="672" t="s">
        <v>455</v>
      </c>
      <c r="DUH61" s="672" t="s">
        <v>456</v>
      </c>
      <c r="DUI61" s="672" t="s">
        <v>455</v>
      </c>
      <c r="DUJ61" s="672" t="s">
        <v>456</v>
      </c>
      <c r="DUK61" s="672" t="s">
        <v>455</v>
      </c>
      <c r="DUL61" s="672" t="s">
        <v>456</v>
      </c>
      <c r="DUM61" s="672" t="s">
        <v>455</v>
      </c>
      <c r="DUN61" s="672" t="s">
        <v>456</v>
      </c>
      <c r="DUO61" s="672" t="s">
        <v>455</v>
      </c>
      <c r="DUP61" s="672" t="s">
        <v>456</v>
      </c>
      <c r="DUQ61" s="672" t="s">
        <v>455</v>
      </c>
      <c r="DUR61" s="672" t="s">
        <v>456</v>
      </c>
      <c r="DUS61" s="672" t="s">
        <v>455</v>
      </c>
      <c r="DUT61" s="672" t="s">
        <v>456</v>
      </c>
      <c r="DUU61" s="672" t="s">
        <v>455</v>
      </c>
      <c r="DUV61" s="672" t="s">
        <v>456</v>
      </c>
      <c r="DUW61" s="672" t="s">
        <v>455</v>
      </c>
      <c r="DUX61" s="672" t="s">
        <v>456</v>
      </c>
      <c r="DUY61" s="672" t="s">
        <v>455</v>
      </c>
      <c r="DUZ61" s="672" t="s">
        <v>456</v>
      </c>
      <c r="DVA61" s="672" t="s">
        <v>455</v>
      </c>
      <c r="DVB61" s="672" t="s">
        <v>456</v>
      </c>
      <c r="DVC61" s="672" t="s">
        <v>455</v>
      </c>
      <c r="DVD61" s="672" t="s">
        <v>456</v>
      </c>
      <c r="DVE61" s="672" t="s">
        <v>455</v>
      </c>
      <c r="DVF61" s="672" t="s">
        <v>456</v>
      </c>
      <c r="DVG61" s="672" t="s">
        <v>455</v>
      </c>
      <c r="DVH61" s="672" t="s">
        <v>456</v>
      </c>
      <c r="DVI61" s="672" t="s">
        <v>455</v>
      </c>
      <c r="DVJ61" s="672" t="s">
        <v>456</v>
      </c>
      <c r="DVK61" s="672" t="s">
        <v>455</v>
      </c>
      <c r="DVL61" s="672" t="s">
        <v>456</v>
      </c>
      <c r="DVM61" s="672" t="s">
        <v>455</v>
      </c>
      <c r="DVN61" s="672" t="s">
        <v>456</v>
      </c>
      <c r="DVO61" s="672" t="s">
        <v>455</v>
      </c>
      <c r="DVP61" s="672" t="s">
        <v>456</v>
      </c>
      <c r="DVQ61" s="672" t="s">
        <v>455</v>
      </c>
      <c r="DVR61" s="672" t="s">
        <v>456</v>
      </c>
      <c r="DVS61" s="672" t="s">
        <v>455</v>
      </c>
      <c r="DVT61" s="672" t="s">
        <v>456</v>
      </c>
      <c r="DVU61" s="672" t="s">
        <v>455</v>
      </c>
      <c r="DVV61" s="672" t="s">
        <v>456</v>
      </c>
      <c r="DVW61" s="672" t="s">
        <v>455</v>
      </c>
      <c r="DVX61" s="672" t="s">
        <v>456</v>
      </c>
      <c r="DVY61" s="672" t="s">
        <v>455</v>
      </c>
      <c r="DVZ61" s="672" t="s">
        <v>456</v>
      </c>
      <c r="DWA61" s="672" t="s">
        <v>455</v>
      </c>
      <c r="DWB61" s="672" t="s">
        <v>456</v>
      </c>
      <c r="DWC61" s="672" t="s">
        <v>455</v>
      </c>
      <c r="DWD61" s="672" t="s">
        <v>456</v>
      </c>
      <c r="DWE61" s="672" t="s">
        <v>455</v>
      </c>
      <c r="DWF61" s="672" t="s">
        <v>456</v>
      </c>
      <c r="DWG61" s="672" t="s">
        <v>455</v>
      </c>
      <c r="DWH61" s="672" t="s">
        <v>456</v>
      </c>
      <c r="DWI61" s="672" t="s">
        <v>455</v>
      </c>
      <c r="DWJ61" s="672" t="s">
        <v>456</v>
      </c>
      <c r="DWK61" s="672" t="s">
        <v>455</v>
      </c>
      <c r="DWL61" s="672" t="s">
        <v>456</v>
      </c>
      <c r="DWM61" s="672" t="s">
        <v>455</v>
      </c>
      <c r="DWN61" s="672" t="s">
        <v>456</v>
      </c>
      <c r="DWO61" s="672" t="s">
        <v>455</v>
      </c>
      <c r="DWP61" s="672" t="s">
        <v>456</v>
      </c>
      <c r="DWQ61" s="672" t="s">
        <v>455</v>
      </c>
      <c r="DWR61" s="672" t="s">
        <v>456</v>
      </c>
      <c r="DWS61" s="672" t="s">
        <v>455</v>
      </c>
      <c r="DWT61" s="672" t="s">
        <v>456</v>
      </c>
      <c r="DWU61" s="672" t="s">
        <v>455</v>
      </c>
      <c r="DWV61" s="672" t="s">
        <v>456</v>
      </c>
      <c r="DWW61" s="672" t="s">
        <v>455</v>
      </c>
      <c r="DWX61" s="672" t="s">
        <v>456</v>
      </c>
      <c r="DWY61" s="672" t="s">
        <v>455</v>
      </c>
      <c r="DWZ61" s="672" t="s">
        <v>456</v>
      </c>
      <c r="DXA61" s="672" t="s">
        <v>455</v>
      </c>
      <c r="DXB61" s="672" t="s">
        <v>456</v>
      </c>
      <c r="DXC61" s="672" t="s">
        <v>455</v>
      </c>
      <c r="DXD61" s="672" t="s">
        <v>456</v>
      </c>
      <c r="DXE61" s="672" t="s">
        <v>455</v>
      </c>
      <c r="DXF61" s="672" t="s">
        <v>456</v>
      </c>
      <c r="DXG61" s="672" t="s">
        <v>455</v>
      </c>
      <c r="DXH61" s="672" t="s">
        <v>456</v>
      </c>
      <c r="DXI61" s="672" t="s">
        <v>455</v>
      </c>
      <c r="DXJ61" s="672" t="s">
        <v>456</v>
      </c>
      <c r="DXK61" s="672" t="s">
        <v>455</v>
      </c>
      <c r="DXL61" s="672" t="s">
        <v>456</v>
      </c>
      <c r="DXM61" s="672" t="s">
        <v>455</v>
      </c>
      <c r="DXN61" s="672" t="s">
        <v>456</v>
      </c>
      <c r="DXO61" s="672" t="s">
        <v>455</v>
      </c>
      <c r="DXP61" s="672" t="s">
        <v>456</v>
      </c>
      <c r="DXQ61" s="672" t="s">
        <v>455</v>
      </c>
      <c r="DXR61" s="672" t="s">
        <v>456</v>
      </c>
      <c r="DXS61" s="672" t="s">
        <v>455</v>
      </c>
      <c r="DXT61" s="672" t="s">
        <v>456</v>
      </c>
      <c r="DXU61" s="672" t="s">
        <v>455</v>
      </c>
      <c r="DXV61" s="672" t="s">
        <v>456</v>
      </c>
      <c r="DXW61" s="672" t="s">
        <v>455</v>
      </c>
      <c r="DXX61" s="672" t="s">
        <v>456</v>
      </c>
      <c r="DXY61" s="672" t="s">
        <v>455</v>
      </c>
      <c r="DXZ61" s="672" t="s">
        <v>456</v>
      </c>
      <c r="DYA61" s="672" t="s">
        <v>455</v>
      </c>
      <c r="DYB61" s="672" t="s">
        <v>456</v>
      </c>
      <c r="DYC61" s="672" t="s">
        <v>455</v>
      </c>
      <c r="DYD61" s="672" t="s">
        <v>456</v>
      </c>
      <c r="DYE61" s="672" t="s">
        <v>455</v>
      </c>
      <c r="DYF61" s="672" t="s">
        <v>456</v>
      </c>
      <c r="DYG61" s="672" t="s">
        <v>455</v>
      </c>
      <c r="DYH61" s="672" t="s">
        <v>456</v>
      </c>
      <c r="DYI61" s="672" t="s">
        <v>455</v>
      </c>
      <c r="DYJ61" s="672" t="s">
        <v>456</v>
      </c>
      <c r="DYK61" s="672" t="s">
        <v>455</v>
      </c>
      <c r="DYL61" s="672" t="s">
        <v>456</v>
      </c>
      <c r="DYM61" s="672" t="s">
        <v>455</v>
      </c>
      <c r="DYN61" s="672" t="s">
        <v>456</v>
      </c>
      <c r="DYO61" s="672" t="s">
        <v>455</v>
      </c>
      <c r="DYP61" s="672" t="s">
        <v>456</v>
      </c>
      <c r="DYQ61" s="672" t="s">
        <v>455</v>
      </c>
      <c r="DYR61" s="672" t="s">
        <v>456</v>
      </c>
      <c r="DYS61" s="672" t="s">
        <v>455</v>
      </c>
      <c r="DYT61" s="672" t="s">
        <v>456</v>
      </c>
      <c r="DYU61" s="672" t="s">
        <v>455</v>
      </c>
      <c r="DYV61" s="672" t="s">
        <v>456</v>
      </c>
      <c r="DYW61" s="672" t="s">
        <v>455</v>
      </c>
      <c r="DYX61" s="672" t="s">
        <v>456</v>
      </c>
      <c r="DYY61" s="672" t="s">
        <v>455</v>
      </c>
      <c r="DYZ61" s="672" t="s">
        <v>456</v>
      </c>
      <c r="DZA61" s="672" t="s">
        <v>455</v>
      </c>
      <c r="DZB61" s="672" t="s">
        <v>456</v>
      </c>
      <c r="DZC61" s="672" t="s">
        <v>455</v>
      </c>
      <c r="DZD61" s="672" t="s">
        <v>456</v>
      </c>
      <c r="DZE61" s="672" t="s">
        <v>455</v>
      </c>
      <c r="DZF61" s="672" t="s">
        <v>456</v>
      </c>
      <c r="DZG61" s="672" t="s">
        <v>455</v>
      </c>
      <c r="DZH61" s="672" t="s">
        <v>456</v>
      </c>
      <c r="DZI61" s="672" t="s">
        <v>455</v>
      </c>
      <c r="DZJ61" s="672" t="s">
        <v>456</v>
      </c>
      <c r="DZK61" s="672" t="s">
        <v>455</v>
      </c>
      <c r="DZL61" s="672" t="s">
        <v>456</v>
      </c>
      <c r="DZM61" s="672" t="s">
        <v>455</v>
      </c>
      <c r="DZN61" s="672" t="s">
        <v>456</v>
      </c>
      <c r="DZO61" s="672" t="s">
        <v>455</v>
      </c>
      <c r="DZP61" s="672" t="s">
        <v>456</v>
      </c>
      <c r="DZQ61" s="672" t="s">
        <v>455</v>
      </c>
      <c r="DZR61" s="672" t="s">
        <v>456</v>
      </c>
      <c r="DZS61" s="672" t="s">
        <v>455</v>
      </c>
      <c r="DZT61" s="672" t="s">
        <v>456</v>
      </c>
      <c r="DZU61" s="672" t="s">
        <v>455</v>
      </c>
      <c r="DZV61" s="672" t="s">
        <v>456</v>
      </c>
      <c r="DZW61" s="672" t="s">
        <v>455</v>
      </c>
      <c r="DZX61" s="672" t="s">
        <v>456</v>
      </c>
      <c r="DZY61" s="672" t="s">
        <v>455</v>
      </c>
      <c r="DZZ61" s="672" t="s">
        <v>456</v>
      </c>
      <c r="EAA61" s="672" t="s">
        <v>455</v>
      </c>
      <c r="EAB61" s="672" t="s">
        <v>456</v>
      </c>
      <c r="EAC61" s="672" t="s">
        <v>455</v>
      </c>
      <c r="EAD61" s="672" t="s">
        <v>456</v>
      </c>
      <c r="EAE61" s="672" t="s">
        <v>455</v>
      </c>
      <c r="EAF61" s="672" t="s">
        <v>456</v>
      </c>
      <c r="EAG61" s="672" t="s">
        <v>455</v>
      </c>
      <c r="EAH61" s="672" t="s">
        <v>456</v>
      </c>
      <c r="EAI61" s="672" t="s">
        <v>455</v>
      </c>
      <c r="EAJ61" s="672" t="s">
        <v>456</v>
      </c>
      <c r="EAK61" s="672" t="s">
        <v>455</v>
      </c>
      <c r="EAL61" s="672" t="s">
        <v>456</v>
      </c>
      <c r="EAM61" s="672" t="s">
        <v>455</v>
      </c>
      <c r="EAN61" s="672" t="s">
        <v>456</v>
      </c>
      <c r="EAO61" s="672" t="s">
        <v>455</v>
      </c>
      <c r="EAP61" s="672" t="s">
        <v>456</v>
      </c>
      <c r="EAQ61" s="672" t="s">
        <v>455</v>
      </c>
      <c r="EAR61" s="672" t="s">
        <v>456</v>
      </c>
      <c r="EAS61" s="672" t="s">
        <v>455</v>
      </c>
      <c r="EAT61" s="672" t="s">
        <v>456</v>
      </c>
      <c r="EAU61" s="672" t="s">
        <v>455</v>
      </c>
      <c r="EAV61" s="672" t="s">
        <v>456</v>
      </c>
      <c r="EAW61" s="672" t="s">
        <v>455</v>
      </c>
      <c r="EAX61" s="672" t="s">
        <v>456</v>
      </c>
      <c r="EAY61" s="672" t="s">
        <v>455</v>
      </c>
      <c r="EAZ61" s="672" t="s">
        <v>456</v>
      </c>
      <c r="EBA61" s="672" t="s">
        <v>455</v>
      </c>
      <c r="EBB61" s="672" t="s">
        <v>456</v>
      </c>
      <c r="EBC61" s="672" t="s">
        <v>455</v>
      </c>
      <c r="EBD61" s="672" t="s">
        <v>456</v>
      </c>
      <c r="EBE61" s="672" t="s">
        <v>455</v>
      </c>
      <c r="EBF61" s="672" t="s">
        <v>456</v>
      </c>
      <c r="EBG61" s="672" t="s">
        <v>455</v>
      </c>
      <c r="EBH61" s="672" t="s">
        <v>456</v>
      </c>
      <c r="EBI61" s="672" t="s">
        <v>455</v>
      </c>
      <c r="EBJ61" s="672" t="s">
        <v>456</v>
      </c>
      <c r="EBK61" s="672" t="s">
        <v>455</v>
      </c>
      <c r="EBL61" s="672" t="s">
        <v>456</v>
      </c>
      <c r="EBM61" s="672" t="s">
        <v>455</v>
      </c>
      <c r="EBN61" s="672" t="s">
        <v>456</v>
      </c>
      <c r="EBO61" s="672" t="s">
        <v>455</v>
      </c>
      <c r="EBP61" s="672" t="s">
        <v>456</v>
      </c>
      <c r="EBQ61" s="672" t="s">
        <v>455</v>
      </c>
      <c r="EBR61" s="672" t="s">
        <v>456</v>
      </c>
      <c r="EBS61" s="672" t="s">
        <v>455</v>
      </c>
      <c r="EBT61" s="672" t="s">
        <v>456</v>
      </c>
      <c r="EBU61" s="672" t="s">
        <v>455</v>
      </c>
      <c r="EBV61" s="672" t="s">
        <v>456</v>
      </c>
      <c r="EBW61" s="672" t="s">
        <v>455</v>
      </c>
      <c r="EBX61" s="672" t="s">
        <v>456</v>
      </c>
      <c r="EBY61" s="672" t="s">
        <v>455</v>
      </c>
      <c r="EBZ61" s="672" t="s">
        <v>456</v>
      </c>
      <c r="ECA61" s="672" t="s">
        <v>455</v>
      </c>
      <c r="ECB61" s="672" t="s">
        <v>456</v>
      </c>
      <c r="ECC61" s="672" t="s">
        <v>455</v>
      </c>
      <c r="ECD61" s="672" t="s">
        <v>456</v>
      </c>
      <c r="ECE61" s="672" t="s">
        <v>455</v>
      </c>
      <c r="ECF61" s="672" t="s">
        <v>456</v>
      </c>
      <c r="ECG61" s="672" t="s">
        <v>455</v>
      </c>
      <c r="ECH61" s="672" t="s">
        <v>456</v>
      </c>
      <c r="ECI61" s="672" t="s">
        <v>455</v>
      </c>
      <c r="ECJ61" s="672" t="s">
        <v>456</v>
      </c>
      <c r="ECK61" s="672" t="s">
        <v>455</v>
      </c>
      <c r="ECL61" s="672" t="s">
        <v>456</v>
      </c>
      <c r="ECM61" s="672" t="s">
        <v>455</v>
      </c>
      <c r="ECN61" s="672" t="s">
        <v>456</v>
      </c>
      <c r="ECO61" s="672" t="s">
        <v>455</v>
      </c>
      <c r="ECP61" s="672" t="s">
        <v>456</v>
      </c>
      <c r="ECQ61" s="672" t="s">
        <v>455</v>
      </c>
      <c r="ECR61" s="672" t="s">
        <v>456</v>
      </c>
      <c r="ECS61" s="672" t="s">
        <v>455</v>
      </c>
      <c r="ECT61" s="672" t="s">
        <v>456</v>
      </c>
      <c r="ECU61" s="672" t="s">
        <v>455</v>
      </c>
      <c r="ECV61" s="672" t="s">
        <v>456</v>
      </c>
      <c r="ECW61" s="672" t="s">
        <v>455</v>
      </c>
      <c r="ECX61" s="672" t="s">
        <v>456</v>
      </c>
      <c r="ECY61" s="672" t="s">
        <v>455</v>
      </c>
      <c r="ECZ61" s="672" t="s">
        <v>456</v>
      </c>
      <c r="EDA61" s="672" t="s">
        <v>455</v>
      </c>
      <c r="EDB61" s="672" t="s">
        <v>456</v>
      </c>
      <c r="EDC61" s="672" t="s">
        <v>455</v>
      </c>
      <c r="EDD61" s="672" t="s">
        <v>456</v>
      </c>
      <c r="EDE61" s="672" t="s">
        <v>455</v>
      </c>
      <c r="EDF61" s="672" t="s">
        <v>456</v>
      </c>
      <c r="EDG61" s="672" t="s">
        <v>455</v>
      </c>
      <c r="EDH61" s="672" t="s">
        <v>456</v>
      </c>
      <c r="EDI61" s="672" t="s">
        <v>455</v>
      </c>
      <c r="EDJ61" s="672" t="s">
        <v>456</v>
      </c>
      <c r="EDK61" s="672" t="s">
        <v>455</v>
      </c>
      <c r="EDL61" s="672" t="s">
        <v>456</v>
      </c>
      <c r="EDM61" s="672" t="s">
        <v>455</v>
      </c>
      <c r="EDN61" s="672" t="s">
        <v>456</v>
      </c>
      <c r="EDO61" s="672" t="s">
        <v>455</v>
      </c>
      <c r="EDP61" s="672" t="s">
        <v>456</v>
      </c>
      <c r="EDQ61" s="672" t="s">
        <v>455</v>
      </c>
      <c r="EDR61" s="672" t="s">
        <v>456</v>
      </c>
      <c r="EDS61" s="672" t="s">
        <v>455</v>
      </c>
      <c r="EDT61" s="672" t="s">
        <v>456</v>
      </c>
      <c r="EDU61" s="672" t="s">
        <v>455</v>
      </c>
      <c r="EDV61" s="672" t="s">
        <v>456</v>
      </c>
      <c r="EDW61" s="672" t="s">
        <v>455</v>
      </c>
      <c r="EDX61" s="672" t="s">
        <v>456</v>
      </c>
      <c r="EDY61" s="672" t="s">
        <v>455</v>
      </c>
      <c r="EDZ61" s="672" t="s">
        <v>456</v>
      </c>
      <c r="EEA61" s="672" t="s">
        <v>455</v>
      </c>
      <c r="EEB61" s="672" t="s">
        <v>456</v>
      </c>
      <c r="EEC61" s="672" t="s">
        <v>455</v>
      </c>
      <c r="EED61" s="672" t="s">
        <v>456</v>
      </c>
      <c r="EEE61" s="672" t="s">
        <v>455</v>
      </c>
      <c r="EEF61" s="672" t="s">
        <v>456</v>
      </c>
      <c r="EEG61" s="672" t="s">
        <v>455</v>
      </c>
      <c r="EEH61" s="672" t="s">
        <v>456</v>
      </c>
      <c r="EEI61" s="672" t="s">
        <v>455</v>
      </c>
      <c r="EEJ61" s="672" t="s">
        <v>456</v>
      </c>
      <c r="EEK61" s="672" t="s">
        <v>455</v>
      </c>
      <c r="EEL61" s="672" t="s">
        <v>456</v>
      </c>
      <c r="EEM61" s="672" t="s">
        <v>455</v>
      </c>
      <c r="EEN61" s="672" t="s">
        <v>456</v>
      </c>
      <c r="EEO61" s="672" t="s">
        <v>455</v>
      </c>
      <c r="EEP61" s="672" t="s">
        <v>456</v>
      </c>
      <c r="EEQ61" s="672" t="s">
        <v>455</v>
      </c>
      <c r="EER61" s="672" t="s">
        <v>456</v>
      </c>
      <c r="EES61" s="672" t="s">
        <v>455</v>
      </c>
      <c r="EET61" s="672" t="s">
        <v>456</v>
      </c>
      <c r="EEU61" s="672" t="s">
        <v>455</v>
      </c>
      <c r="EEV61" s="672" t="s">
        <v>456</v>
      </c>
      <c r="EEW61" s="672" t="s">
        <v>455</v>
      </c>
      <c r="EEX61" s="672" t="s">
        <v>456</v>
      </c>
      <c r="EEY61" s="672" t="s">
        <v>455</v>
      </c>
      <c r="EEZ61" s="672" t="s">
        <v>456</v>
      </c>
      <c r="EFA61" s="672" t="s">
        <v>455</v>
      </c>
      <c r="EFB61" s="672" t="s">
        <v>456</v>
      </c>
      <c r="EFC61" s="672" t="s">
        <v>455</v>
      </c>
      <c r="EFD61" s="672" t="s">
        <v>456</v>
      </c>
      <c r="EFE61" s="672" t="s">
        <v>455</v>
      </c>
      <c r="EFF61" s="672" t="s">
        <v>456</v>
      </c>
      <c r="EFG61" s="672" t="s">
        <v>455</v>
      </c>
      <c r="EFH61" s="672" t="s">
        <v>456</v>
      </c>
      <c r="EFI61" s="672" t="s">
        <v>455</v>
      </c>
      <c r="EFJ61" s="672" t="s">
        <v>456</v>
      </c>
      <c r="EFK61" s="672" t="s">
        <v>455</v>
      </c>
      <c r="EFL61" s="672" t="s">
        <v>456</v>
      </c>
      <c r="EFM61" s="672" t="s">
        <v>455</v>
      </c>
      <c r="EFN61" s="672" t="s">
        <v>456</v>
      </c>
      <c r="EFO61" s="672" t="s">
        <v>455</v>
      </c>
      <c r="EFP61" s="672" t="s">
        <v>456</v>
      </c>
      <c r="EFQ61" s="672" t="s">
        <v>455</v>
      </c>
      <c r="EFR61" s="672" t="s">
        <v>456</v>
      </c>
      <c r="EFS61" s="672" t="s">
        <v>455</v>
      </c>
      <c r="EFT61" s="672" t="s">
        <v>456</v>
      </c>
      <c r="EFU61" s="672" t="s">
        <v>455</v>
      </c>
      <c r="EFV61" s="672" t="s">
        <v>456</v>
      </c>
      <c r="EFW61" s="672" t="s">
        <v>455</v>
      </c>
      <c r="EFX61" s="672" t="s">
        <v>456</v>
      </c>
      <c r="EFY61" s="672" t="s">
        <v>455</v>
      </c>
      <c r="EFZ61" s="672" t="s">
        <v>456</v>
      </c>
      <c r="EGA61" s="672" t="s">
        <v>455</v>
      </c>
      <c r="EGB61" s="672" t="s">
        <v>456</v>
      </c>
      <c r="EGC61" s="672" t="s">
        <v>455</v>
      </c>
      <c r="EGD61" s="672" t="s">
        <v>456</v>
      </c>
      <c r="EGE61" s="672" t="s">
        <v>455</v>
      </c>
      <c r="EGF61" s="672" t="s">
        <v>456</v>
      </c>
      <c r="EGG61" s="672" t="s">
        <v>455</v>
      </c>
      <c r="EGH61" s="672" t="s">
        <v>456</v>
      </c>
      <c r="EGI61" s="672" t="s">
        <v>455</v>
      </c>
      <c r="EGJ61" s="672" t="s">
        <v>456</v>
      </c>
      <c r="EGK61" s="672" t="s">
        <v>455</v>
      </c>
      <c r="EGL61" s="672" t="s">
        <v>456</v>
      </c>
      <c r="EGM61" s="672" t="s">
        <v>455</v>
      </c>
      <c r="EGN61" s="672" t="s">
        <v>456</v>
      </c>
      <c r="EGO61" s="672" t="s">
        <v>455</v>
      </c>
      <c r="EGP61" s="672" t="s">
        <v>456</v>
      </c>
      <c r="EGQ61" s="672" t="s">
        <v>455</v>
      </c>
      <c r="EGR61" s="672" t="s">
        <v>456</v>
      </c>
      <c r="EGS61" s="672" t="s">
        <v>455</v>
      </c>
      <c r="EGT61" s="672" t="s">
        <v>456</v>
      </c>
      <c r="EGU61" s="672" t="s">
        <v>455</v>
      </c>
      <c r="EGV61" s="672" t="s">
        <v>456</v>
      </c>
      <c r="EGW61" s="672" t="s">
        <v>455</v>
      </c>
      <c r="EGX61" s="672" t="s">
        <v>456</v>
      </c>
      <c r="EGY61" s="672" t="s">
        <v>455</v>
      </c>
      <c r="EGZ61" s="672" t="s">
        <v>456</v>
      </c>
      <c r="EHA61" s="672" t="s">
        <v>455</v>
      </c>
      <c r="EHB61" s="672" t="s">
        <v>456</v>
      </c>
      <c r="EHC61" s="672" t="s">
        <v>455</v>
      </c>
      <c r="EHD61" s="672" t="s">
        <v>456</v>
      </c>
      <c r="EHE61" s="672" t="s">
        <v>455</v>
      </c>
      <c r="EHF61" s="672" t="s">
        <v>456</v>
      </c>
      <c r="EHG61" s="672" t="s">
        <v>455</v>
      </c>
      <c r="EHH61" s="672" t="s">
        <v>456</v>
      </c>
      <c r="EHI61" s="672" t="s">
        <v>455</v>
      </c>
      <c r="EHJ61" s="672" t="s">
        <v>456</v>
      </c>
      <c r="EHK61" s="672" t="s">
        <v>455</v>
      </c>
      <c r="EHL61" s="672" t="s">
        <v>456</v>
      </c>
      <c r="EHM61" s="672" t="s">
        <v>455</v>
      </c>
      <c r="EHN61" s="672" t="s">
        <v>456</v>
      </c>
      <c r="EHO61" s="672" t="s">
        <v>455</v>
      </c>
      <c r="EHP61" s="672" t="s">
        <v>456</v>
      </c>
      <c r="EHQ61" s="672" t="s">
        <v>455</v>
      </c>
      <c r="EHR61" s="672" t="s">
        <v>456</v>
      </c>
      <c r="EHS61" s="672" t="s">
        <v>455</v>
      </c>
      <c r="EHT61" s="672" t="s">
        <v>456</v>
      </c>
      <c r="EHU61" s="672" t="s">
        <v>455</v>
      </c>
      <c r="EHV61" s="672" t="s">
        <v>456</v>
      </c>
      <c r="EHW61" s="672" t="s">
        <v>455</v>
      </c>
      <c r="EHX61" s="672" t="s">
        <v>456</v>
      </c>
      <c r="EHY61" s="672" t="s">
        <v>455</v>
      </c>
      <c r="EHZ61" s="672" t="s">
        <v>456</v>
      </c>
      <c r="EIA61" s="672" t="s">
        <v>455</v>
      </c>
      <c r="EIB61" s="672" t="s">
        <v>456</v>
      </c>
      <c r="EIC61" s="672" t="s">
        <v>455</v>
      </c>
      <c r="EID61" s="672" t="s">
        <v>456</v>
      </c>
      <c r="EIE61" s="672" t="s">
        <v>455</v>
      </c>
      <c r="EIF61" s="672" t="s">
        <v>456</v>
      </c>
      <c r="EIG61" s="672" t="s">
        <v>455</v>
      </c>
      <c r="EIH61" s="672" t="s">
        <v>456</v>
      </c>
      <c r="EII61" s="672" t="s">
        <v>455</v>
      </c>
      <c r="EIJ61" s="672" t="s">
        <v>456</v>
      </c>
      <c r="EIK61" s="672" t="s">
        <v>455</v>
      </c>
      <c r="EIL61" s="672" t="s">
        <v>456</v>
      </c>
      <c r="EIM61" s="672" t="s">
        <v>455</v>
      </c>
      <c r="EIN61" s="672" t="s">
        <v>456</v>
      </c>
      <c r="EIO61" s="672" t="s">
        <v>455</v>
      </c>
      <c r="EIP61" s="672" t="s">
        <v>456</v>
      </c>
      <c r="EIQ61" s="672" t="s">
        <v>455</v>
      </c>
      <c r="EIR61" s="672" t="s">
        <v>456</v>
      </c>
      <c r="EIS61" s="672" t="s">
        <v>455</v>
      </c>
      <c r="EIT61" s="672" t="s">
        <v>456</v>
      </c>
      <c r="EIU61" s="672" t="s">
        <v>455</v>
      </c>
      <c r="EIV61" s="672" t="s">
        <v>456</v>
      </c>
      <c r="EIW61" s="672" t="s">
        <v>455</v>
      </c>
      <c r="EIX61" s="672" t="s">
        <v>456</v>
      </c>
      <c r="EIY61" s="672" t="s">
        <v>455</v>
      </c>
      <c r="EIZ61" s="672" t="s">
        <v>456</v>
      </c>
      <c r="EJA61" s="672" t="s">
        <v>455</v>
      </c>
      <c r="EJB61" s="672" t="s">
        <v>456</v>
      </c>
      <c r="EJC61" s="672" t="s">
        <v>455</v>
      </c>
      <c r="EJD61" s="672" t="s">
        <v>456</v>
      </c>
      <c r="EJE61" s="672" t="s">
        <v>455</v>
      </c>
      <c r="EJF61" s="672" t="s">
        <v>456</v>
      </c>
      <c r="EJG61" s="672" t="s">
        <v>455</v>
      </c>
      <c r="EJH61" s="672" t="s">
        <v>456</v>
      </c>
      <c r="EJI61" s="672" t="s">
        <v>455</v>
      </c>
      <c r="EJJ61" s="672" t="s">
        <v>456</v>
      </c>
      <c r="EJK61" s="672" t="s">
        <v>455</v>
      </c>
      <c r="EJL61" s="672" t="s">
        <v>456</v>
      </c>
      <c r="EJM61" s="672" t="s">
        <v>455</v>
      </c>
      <c r="EJN61" s="672" t="s">
        <v>456</v>
      </c>
      <c r="EJO61" s="672" t="s">
        <v>455</v>
      </c>
      <c r="EJP61" s="672" t="s">
        <v>456</v>
      </c>
      <c r="EJQ61" s="672" t="s">
        <v>455</v>
      </c>
      <c r="EJR61" s="672" t="s">
        <v>456</v>
      </c>
      <c r="EJS61" s="672" t="s">
        <v>455</v>
      </c>
      <c r="EJT61" s="672" t="s">
        <v>456</v>
      </c>
      <c r="EJU61" s="672" t="s">
        <v>455</v>
      </c>
      <c r="EJV61" s="672" t="s">
        <v>456</v>
      </c>
      <c r="EJW61" s="672" t="s">
        <v>455</v>
      </c>
      <c r="EJX61" s="672" t="s">
        <v>456</v>
      </c>
      <c r="EJY61" s="672" t="s">
        <v>455</v>
      </c>
      <c r="EJZ61" s="672" t="s">
        <v>456</v>
      </c>
      <c r="EKA61" s="672" t="s">
        <v>455</v>
      </c>
      <c r="EKB61" s="672" t="s">
        <v>456</v>
      </c>
      <c r="EKC61" s="672" t="s">
        <v>455</v>
      </c>
      <c r="EKD61" s="672" t="s">
        <v>456</v>
      </c>
      <c r="EKE61" s="672" t="s">
        <v>455</v>
      </c>
      <c r="EKF61" s="672" t="s">
        <v>456</v>
      </c>
      <c r="EKG61" s="672" t="s">
        <v>455</v>
      </c>
      <c r="EKH61" s="672" t="s">
        <v>456</v>
      </c>
      <c r="EKI61" s="672" t="s">
        <v>455</v>
      </c>
      <c r="EKJ61" s="672" t="s">
        <v>456</v>
      </c>
      <c r="EKK61" s="672" t="s">
        <v>455</v>
      </c>
      <c r="EKL61" s="672" t="s">
        <v>456</v>
      </c>
      <c r="EKM61" s="672" t="s">
        <v>455</v>
      </c>
      <c r="EKN61" s="672" t="s">
        <v>456</v>
      </c>
      <c r="EKO61" s="672" t="s">
        <v>455</v>
      </c>
      <c r="EKP61" s="672" t="s">
        <v>456</v>
      </c>
      <c r="EKQ61" s="672" t="s">
        <v>455</v>
      </c>
      <c r="EKR61" s="672" t="s">
        <v>456</v>
      </c>
      <c r="EKS61" s="672" t="s">
        <v>455</v>
      </c>
      <c r="EKT61" s="672" t="s">
        <v>456</v>
      </c>
      <c r="EKU61" s="672" t="s">
        <v>455</v>
      </c>
      <c r="EKV61" s="672" t="s">
        <v>456</v>
      </c>
      <c r="EKW61" s="672" t="s">
        <v>455</v>
      </c>
      <c r="EKX61" s="672" t="s">
        <v>456</v>
      </c>
      <c r="EKY61" s="672" t="s">
        <v>455</v>
      </c>
      <c r="EKZ61" s="672" t="s">
        <v>456</v>
      </c>
      <c r="ELA61" s="672" t="s">
        <v>455</v>
      </c>
      <c r="ELB61" s="672" t="s">
        <v>456</v>
      </c>
      <c r="ELC61" s="672" t="s">
        <v>455</v>
      </c>
      <c r="ELD61" s="672" t="s">
        <v>456</v>
      </c>
      <c r="ELE61" s="672" t="s">
        <v>455</v>
      </c>
      <c r="ELF61" s="672" t="s">
        <v>456</v>
      </c>
      <c r="ELG61" s="672" t="s">
        <v>455</v>
      </c>
      <c r="ELH61" s="672" t="s">
        <v>456</v>
      </c>
      <c r="ELI61" s="672" t="s">
        <v>455</v>
      </c>
      <c r="ELJ61" s="672" t="s">
        <v>456</v>
      </c>
      <c r="ELK61" s="672" t="s">
        <v>455</v>
      </c>
      <c r="ELL61" s="672" t="s">
        <v>456</v>
      </c>
      <c r="ELM61" s="672" t="s">
        <v>455</v>
      </c>
      <c r="ELN61" s="672" t="s">
        <v>456</v>
      </c>
      <c r="ELO61" s="672" t="s">
        <v>455</v>
      </c>
      <c r="ELP61" s="672" t="s">
        <v>456</v>
      </c>
      <c r="ELQ61" s="672" t="s">
        <v>455</v>
      </c>
      <c r="ELR61" s="672" t="s">
        <v>456</v>
      </c>
      <c r="ELS61" s="672" t="s">
        <v>455</v>
      </c>
      <c r="ELT61" s="672" t="s">
        <v>456</v>
      </c>
      <c r="ELU61" s="672" t="s">
        <v>455</v>
      </c>
      <c r="ELV61" s="672" t="s">
        <v>456</v>
      </c>
      <c r="ELW61" s="672" t="s">
        <v>455</v>
      </c>
      <c r="ELX61" s="672" t="s">
        <v>456</v>
      </c>
      <c r="ELY61" s="672" t="s">
        <v>455</v>
      </c>
      <c r="ELZ61" s="672" t="s">
        <v>456</v>
      </c>
      <c r="EMA61" s="672" t="s">
        <v>455</v>
      </c>
      <c r="EMB61" s="672" t="s">
        <v>456</v>
      </c>
      <c r="EMC61" s="672" t="s">
        <v>455</v>
      </c>
      <c r="EMD61" s="672" t="s">
        <v>456</v>
      </c>
      <c r="EME61" s="672" t="s">
        <v>455</v>
      </c>
      <c r="EMF61" s="672" t="s">
        <v>456</v>
      </c>
      <c r="EMG61" s="672" t="s">
        <v>455</v>
      </c>
      <c r="EMH61" s="672" t="s">
        <v>456</v>
      </c>
      <c r="EMI61" s="672" t="s">
        <v>455</v>
      </c>
      <c r="EMJ61" s="672" t="s">
        <v>456</v>
      </c>
      <c r="EMK61" s="672" t="s">
        <v>455</v>
      </c>
      <c r="EML61" s="672" t="s">
        <v>456</v>
      </c>
      <c r="EMM61" s="672" t="s">
        <v>455</v>
      </c>
      <c r="EMN61" s="672" t="s">
        <v>456</v>
      </c>
      <c r="EMO61" s="672" t="s">
        <v>455</v>
      </c>
      <c r="EMP61" s="672" t="s">
        <v>456</v>
      </c>
      <c r="EMQ61" s="672" t="s">
        <v>455</v>
      </c>
      <c r="EMR61" s="672" t="s">
        <v>456</v>
      </c>
      <c r="EMS61" s="672" t="s">
        <v>455</v>
      </c>
      <c r="EMT61" s="672" t="s">
        <v>456</v>
      </c>
      <c r="EMU61" s="672" t="s">
        <v>455</v>
      </c>
      <c r="EMV61" s="672" t="s">
        <v>456</v>
      </c>
      <c r="EMW61" s="672" t="s">
        <v>455</v>
      </c>
      <c r="EMX61" s="672" t="s">
        <v>456</v>
      </c>
      <c r="EMY61" s="672" t="s">
        <v>455</v>
      </c>
      <c r="EMZ61" s="672" t="s">
        <v>456</v>
      </c>
      <c r="ENA61" s="672" t="s">
        <v>455</v>
      </c>
      <c r="ENB61" s="672" t="s">
        <v>456</v>
      </c>
      <c r="ENC61" s="672" t="s">
        <v>455</v>
      </c>
      <c r="END61" s="672" t="s">
        <v>456</v>
      </c>
      <c r="ENE61" s="672" t="s">
        <v>455</v>
      </c>
      <c r="ENF61" s="672" t="s">
        <v>456</v>
      </c>
      <c r="ENG61" s="672" t="s">
        <v>455</v>
      </c>
      <c r="ENH61" s="672" t="s">
        <v>456</v>
      </c>
      <c r="ENI61" s="672" t="s">
        <v>455</v>
      </c>
      <c r="ENJ61" s="672" t="s">
        <v>456</v>
      </c>
      <c r="ENK61" s="672" t="s">
        <v>455</v>
      </c>
      <c r="ENL61" s="672" t="s">
        <v>456</v>
      </c>
      <c r="ENM61" s="672" t="s">
        <v>455</v>
      </c>
      <c r="ENN61" s="672" t="s">
        <v>456</v>
      </c>
      <c r="ENO61" s="672" t="s">
        <v>455</v>
      </c>
      <c r="ENP61" s="672" t="s">
        <v>456</v>
      </c>
      <c r="ENQ61" s="672" t="s">
        <v>455</v>
      </c>
      <c r="ENR61" s="672" t="s">
        <v>456</v>
      </c>
      <c r="ENS61" s="672" t="s">
        <v>455</v>
      </c>
      <c r="ENT61" s="672" t="s">
        <v>456</v>
      </c>
      <c r="ENU61" s="672" t="s">
        <v>455</v>
      </c>
      <c r="ENV61" s="672" t="s">
        <v>456</v>
      </c>
      <c r="ENW61" s="672" t="s">
        <v>455</v>
      </c>
      <c r="ENX61" s="672" t="s">
        <v>456</v>
      </c>
      <c r="ENY61" s="672" t="s">
        <v>455</v>
      </c>
      <c r="ENZ61" s="672" t="s">
        <v>456</v>
      </c>
      <c r="EOA61" s="672" t="s">
        <v>455</v>
      </c>
      <c r="EOB61" s="672" t="s">
        <v>456</v>
      </c>
      <c r="EOC61" s="672" t="s">
        <v>455</v>
      </c>
      <c r="EOD61" s="672" t="s">
        <v>456</v>
      </c>
      <c r="EOE61" s="672" t="s">
        <v>455</v>
      </c>
      <c r="EOF61" s="672" t="s">
        <v>456</v>
      </c>
      <c r="EOG61" s="672" t="s">
        <v>455</v>
      </c>
      <c r="EOH61" s="672" t="s">
        <v>456</v>
      </c>
      <c r="EOI61" s="672" t="s">
        <v>455</v>
      </c>
      <c r="EOJ61" s="672" t="s">
        <v>456</v>
      </c>
      <c r="EOK61" s="672" t="s">
        <v>455</v>
      </c>
      <c r="EOL61" s="672" t="s">
        <v>456</v>
      </c>
      <c r="EOM61" s="672" t="s">
        <v>455</v>
      </c>
      <c r="EON61" s="672" t="s">
        <v>456</v>
      </c>
      <c r="EOO61" s="672" t="s">
        <v>455</v>
      </c>
      <c r="EOP61" s="672" t="s">
        <v>456</v>
      </c>
      <c r="EOQ61" s="672" t="s">
        <v>455</v>
      </c>
      <c r="EOR61" s="672" t="s">
        <v>456</v>
      </c>
      <c r="EOS61" s="672" t="s">
        <v>455</v>
      </c>
      <c r="EOT61" s="672" t="s">
        <v>456</v>
      </c>
      <c r="EOU61" s="672" t="s">
        <v>455</v>
      </c>
      <c r="EOV61" s="672" t="s">
        <v>456</v>
      </c>
      <c r="EOW61" s="672" t="s">
        <v>455</v>
      </c>
      <c r="EOX61" s="672" t="s">
        <v>456</v>
      </c>
      <c r="EOY61" s="672" t="s">
        <v>455</v>
      </c>
      <c r="EOZ61" s="672" t="s">
        <v>456</v>
      </c>
      <c r="EPA61" s="672" t="s">
        <v>455</v>
      </c>
      <c r="EPB61" s="672" t="s">
        <v>456</v>
      </c>
      <c r="EPC61" s="672" t="s">
        <v>455</v>
      </c>
      <c r="EPD61" s="672" t="s">
        <v>456</v>
      </c>
      <c r="EPE61" s="672" t="s">
        <v>455</v>
      </c>
      <c r="EPF61" s="672" t="s">
        <v>456</v>
      </c>
      <c r="EPG61" s="672" t="s">
        <v>455</v>
      </c>
      <c r="EPH61" s="672" t="s">
        <v>456</v>
      </c>
      <c r="EPI61" s="672" t="s">
        <v>455</v>
      </c>
      <c r="EPJ61" s="672" t="s">
        <v>456</v>
      </c>
      <c r="EPK61" s="672" t="s">
        <v>455</v>
      </c>
      <c r="EPL61" s="672" t="s">
        <v>456</v>
      </c>
      <c r="EPM61" s="672" t="s">
        <v>455</v>
      </c>
      <c r="EPN61" s="672" t="s">
        <v>456</v>
      </c>
      <c r="EPO61" s="672" t="s">
        <v>455</v>
      </c>
      <c r="EPP61" s="672" t="s">
        <v>456</v>
      </c>
      <c r="EPQ61" s="672" t="s">
        <v>455</v>
      </c>
      <c r="EPR61" s="672" t="s">
        <v>456</v>
      </c>
      <c r="EPS61" s="672" t="s">
        <v>455</v>
      </c>
      <c r="EPT61" s="672" t="s">
        <v>456</v>
      </c>
      <c r="EPU61" s="672" t="s">
        <v>455</v>
      </c>
      <c r="EPV61" s="672" t="s">
        <v>456</v>
      </c>
      <c r="EPW61" s="672" t="s">
        <v>455</v>
      </c>
      <c r="EPX61" s="672" t="s">
        <v>456</v>
      </c>
      <c r="EPY61" s="672" t="s">
        <v>455</v>
      </c>
      <c r="EPZ61" s="672" t="s">
        <v>456</v>
      </c>
      <c r="EQA61" s="672" t="s">
        <v>455</v>
      </c>
      <c r="EQB61" s="672" t="s">
        <v>456</v>
      </c>
      <c r="EQC61" s="672" t="s">
        <v>455</v>
      </c>
      <c r="EQD61" s="672" t="s">
        <v>456</v>
      </c>
      <c r="EQE61" s="672" t="s">
        <v>455</v>
      </c>
      <c r="EQF61" s="672" t="s">
        <v>456</v>
      </c>
      <c r="EQG61" s="672" t="s">
        <v>455</v>
      </c>
      <c r="EQH61" s="672" t="s">
        <v>456</v>
      </c>
      <c r="EQI61" s="672" t="s">
        <v>455</v>
      </c>
      <c r="EQJ61" s="672" t="s">
        <v>456</v>
      </c>
      <c r="EQK61" s="672" t="s">
        <v>455</v>
      </c>
      <c r="EQL61" s="672" t="s">
        <v>456</v>
      </c>
      <c r="EQM61" s="672" t="s">
        <v>455</v>
      </c>
      <c r="EQN61" s="672" t="s">
        <v>456</v>
      </c>
      <c r="EQO61" s="672" t="s">
        <v>455</v>
      </c>
      <c r="EQP61" s="672" t="s">
        <v>456</v>
      </c>
      <c r="EQQ61" s="672" t="s">
        <v>455</v>
      </c>
      <c r="EQR61" s="672" t="s">
        <v>456</v>
      </c>
      <c r="EQS61" s="672" t="s">
        <v>455</v>
      </c>
      <c r="EQT61" s="672" t="s">
        <v>456</v>
      </c>
      <c r="EQU61" s="672" t="s">
        <v>455</v>
      </c>
      <c r="EQV61" s="672" t="s">
        <v>456</v>
      </c>
      <c r="EQW61" s="672" t="s">
        <v>455</v>
      </c>
      <c r="EQX61" s="672" t="s">
        <v>456</v>
      </c>
      <c r="EQY61" s="672" t="s">
        <v>455</v>
      </c>
      <c r="EQZ61" s="672" t="s">
        <v>456</v>
      </c>
      <c r="ERA61" s="672" t="s">
        <v>455</v>
      </c>
      <c r="ERB61" s="672" t="s">
        <v>456</v>
      </c>
      <c r="ERC61" s="672" t="s">
        <v>455</v>
      </c>
      <c r="ERD61" s="672" t="s">
        <v>456</v>
      </c>
      <c r="ERE61" s="672" t="s">
        <v>455</v>
      </c>
      <c r="ERF61" s="672" t="s">
        <v>456</v>
      </c>
      <c r="ERG61" s="672" t="s">
        <v>455</v>
      </c>
      <c r="ERH61" s="672" t="s">
        <v>456</v>
      </c>
      <c r="ERI61" s="672" t="s">
        <v>455</v>
      </c>
      <c r="ERJ61" s="672" t="s">
        <v>456</v>
      </c>
      <c r="ERK61" s="672" t="s">
        <v>455</v>
      </c>
      <c r="ERL61" s="672" t="s">
        <v>456</v>
      </c>
      <c r="ERM61" s="672" t="s">
        <v>455</v>
      </c>
      <c r="ERN61" s="672" t="s">
        <v>456</v>
      </c>
      <c r="ERO61" s="672" t="s">
        <v>455</v>
      </c>
      <c r="ERP61" s="672" t="s">
        <v>456</v>
      </c>
      <c r="ERQ61" s="672" t="s">
        <v>455</v>
      </c>
      <c r="ERR61" s="672" t="s">
        <v>456</v>
      </c>
      <c r="ERS61" s="672" t="s">
        <v>455</v>
      </c>
      <c r="ERT61" s="672" t="s">
        <v>456</v>
      </c>
      <c r="ERU61" s="672" t="s">
        <v>455</v>
      </c>
      <c r="ERV61" s="672" t="s">
        <v>456</v>
      </c>
      <c r="ERW61" s="672" t="s">
        <v>455</v>
      </c>
      <c r="ERX61" s="672" t="s">
        <v>456</v>
      </c>
      <c r="ERY61" s="672" t="s">
        <v>455</v>
      </c>
      <c r="ERZ61" s="672" t="s">
        <v>456</v>
      </c>
      <c r="ESA61" s="672" t="s">
        <v>455</v>
      </c>
      <c r="ESB61" s="672" t="s">
        <v>456</v>
      </c>
      <c r="ESC61" s="672" t="s">
        <v>455</v>
      </c>
      <c r="ESD61" s="672" t="s">
        <v>456</v>
      </c>
      <c r="ESE61" s="672" t="s">
        <v>455</v>
      </c>
      <c r="ESF61" s="672" t="s">
        <v>456</v>
      </c>
      <c r="ESG61" s="672" t="s">
        <v>455</v>
      </c>
      <c r="ESH61" s="672" t="s">
        <v>456</v>
      </c>
      <c r="ESI61" s="672" t="s">
        <v>455</v>
      </c>
      <c r="ESJ61" s="672" t="s">
        <v>456</v>
      </c>
      <c r="ESK61" s="672" t="s">
        <v>455</v>
      </c>
      <c r="ESL61" s="672" t="s">
        <v>456</v>
      </c>
      <c r="ESM61" s="672" t="s">
        <v>455</v>
      </c>
      <c r="ESN61" s="672" t="s">
        <v>456</v>
      </c>
      <c r="ESO61" s="672" t="s">
        <v>455</v>
      </c>
      <c r="ESP61" s="672" t="s">
        <v>456</v>
      </c>
      <c r="ESQ61" s="672" t="s">
        <v>455</v>
      </c>
      <c r="ESR61" s="672" t="s">
        <v>456</v>
      </c>
      <c r="ESS61" s="672" t="s">
        <v>455</v>
      </c>
      <c r="EST61" s="672" t="s">
        <v>456</v>
      </c>
      <c r="ESU61" s="672" t="s">
        <v>455</v>
      </c>
      <c r="ESV61" s="672" t="s">
        <v>456</v>
      </c>
      <c r="ESW61" s="672" t="s">
        <v>455</v>
      </c>
      <c r="ESX61" s="672" t="s">
        <v>456</v>
      </c>
      <c r="ESY61" s="672" t="s">
        <v>455</v>
      </c>
      <c r="ESZ61" s="672" t="s">
        <v>456</v>
      </c>
      <c r="ETA61" s="672" t="s">
        <v>455</v>
      </c>
      <c r="ETB61" s="672" t="s">
        <v>456</v>
      </c>
      <c r="ETC61" s="672" t="s">
        <v>455</v>
      </c>
      <c r="ETD61" s="672" t="s">
        <v>456</v>
      </c>
      <c r="ETE61" s="672" t="s">
        <v>455</v>
      </c>
      <c r="ETF61" s="672" t="s">
        <v>456</v>
      </c>
      <c r="ETG61" s="672" t="s">
        <v>455</v>
      </c>
      <c r="ETH61" s="672" t="s">
        <v>456</v>
      </c>
      <c r="ETI61" s="672" t="s">
        <v>455</v>
      </c>
      <c r="ETJ61" s="672" t="s">
        <v>456</v>
      </c>
      <c r="ETK61" s="672" t="s">
        <v>455</v>
      </c>
      <c r="ETL61" s="672" t="s">
        <v>456</v>
      </c>
      <c r="ETM61" s="672" t="s">
        <v>455</v>
      </c>
      <c r="ETN61" s="672" t="s">
        <v>456</v>
      </c>
      <c r="ETO61" s="672" t="s">
        <v>455</v>
      </c>
      <c r="ETP61" s="672" t="s">
        <v>456</v>
      </c>
      <c r="ETQ61" s="672" t="s">
        <v>455</v>
      </c>
      <c r="ETR61" s="672" t="s">
        <v>456</v>
      </c>
      <c r="ETS61" s="672" t="s">
        <v>455</v>
      </c>
      <c r="ETT61" s="672" t="s">
        <v>456</v>
      </c>
      <c r="ETU61" s="672" t="s">
        <v>455</v>
      </c>
      <c r="ETV61" s="672" t="s">
        <v>456</v>
      </c>
      <c r="ETW61" s="672" t="s">
        <v>455</v>
      </c>
      <c r="ETX61" s="672" t="s">
        <v>456</v>
      </c>
      <c r="ETY61" s="672" t="s">
        <v>455</v>
      </c>
      <c r="ETZ61" s="672" t="s">
        <v>456</v>
      </c>
      <c r="EUA61" s="672" t="s">
        <v>455</v>
      </c>
      <c r="EUB61" s="672" t="s">
        <v>456</v>
      </c>
      <c r="EUC61" s="672" t="s">
        <v>455</v>
      </c>
      <c r="EUD61" s="672" t="s">
        <v>456</v>
      </c>
      <c r="EUE61" s="672" t="s">
        <v>455</v>
      </c>
      <c r="EUF61" s="672" t="s">
        <v>456</v>
      </c>
      <c r="EUG61" s="672" t="s">
        <v>455</v>
      </c>
      <c r="EUH61" s="672" t="s">
        <v>456</v>
      </c>
      <c r="EUI61" s="672" t="s">
        <v>455</v>
      </c>
      <c r="EUJ61" s="672" t="s">
        <v>456</v>
      </c>
      <c r="EUK61" s="672" t="s">
        <v>455</v>
      </c>
      <c r="EUL61" s="672" t="s">
        <v>456</v>
      </c>
      <c r="EUM61" s="672" t="s">
        <v>455</v>
      </c>
      <c r="EUN61" s="672" t="s">
        <v>456</v>
      </c>
      <c r="EUO61" s="672" t="s">
        <v>455</v>
      </c>
      <c r="EUP61" s="672" t="s">
        <v>456</v>
      </c>
      <c r="EUQ61" s="672" t="s">
        <v>455</v>
      </c>
      <c r="EUR61" s="672" t="s">
        <v>456</v>
      </c>
      <c r="EUS61" s="672" t="s">
        <v>455</v>
      </c>
      <c r="EUT61" s="672" t="s">
        <v>456</v>
      </c>
      <c r="EUU61" s="672" t="s">
        <v>455</v>
      </c>
      <c r="EUV61" s="672" t="s">
        <v>456</v>
      </c>
      <c r="EUW61" s="672" t="s">
        <v>455</v>
      </c>
      <c r="EUX61" s="672" t="s">
        <v>456</v>
      </c>
      <c r="EUY61" s="672" t="s">
        <v>455</v>
      </c>
      <c r="EUZ61" s="672" t="s">
        <v>456</v>
      </c>
      <c r="EVA61" s="672" t="s">
        <v>455</v>
      </c>
      <c r="EVB61" s="672" t="s">
        <v>456</v>
      </c>
      <c r="EVC61" s="672" t="s">
        <v>455</v>
      </c>
      <c r="EVD61" s="672" t="s">
        <v>456</v>
      </c>
      <c r="EVE61" s="672" t="s">
        <v>455</v>
      </c>
      <c r="EVF61" s="672" t="s">
        <v>456</v>
      </c>
      <c r="EVG61" s="672" t="s">
        <v>455</v>
      </c>
      <c r="EVH61" s="672" t="s">
        <v>456</v>
      </c>
      <c r="EVI61" s="672" t="s">
        <v>455</v>
      </c>
      <c r="EVJ61" s="672" t="s">
        <v>456</v>
      </c>
      <c r="EVK61" s="672" t="s">
        <v>455</v>
      </c>
      <c r="EVL61" s="672" t="s">
        <v>456</v>
      </c>
      <c r="EVM61" s="672" t="s">
        <v>455</v>
      </c>
      <c r="EVN61" s="672" t="s">
        <v>456</v>
      </c>
      <c r="EVO61" s="672" t="s">
        <v>455</v>
      </c>
      <c r="EVP61" s="672" t="s">
        <v>456</v>
      </c>
      <c r="EVQ61" s="672" t="s">
        <v>455</v>
      </c>
      <c r="EVR61" s="672" t="s">
        <v>456</v>
      </c>
      <c r="EVS61" s="672" t="s">
        <v>455</v>
      </c>
      <c r="EVT61" s="672" t="s">
        <v>456</v>
      </c>
      <c r="EVU61" s="672" t="s">
        <v>455</v>
      </c>
      <c r="EVV61" s="672" t="s">
        <v>456</v>
      </c>
      <c r="EVW61" s="672" t="s">
        <v>455</v>
      </c>
      <c r="EVX61" s="672" t="s">
        <v>456</v>
      </c>
      <c r="EVY61" s="672" t="s">
        <v>455</v>
      </c>
      <c r="EVZ61" s="672" t="s">
        <v>456</v>
      </c>
      <c r="EWA61" s="672" t="s">
        <v>455</v>
      </c>
      <c r="EWB61" s="672" t="s">
        <v>456</v>
      </c>
      <c r="EWC61" s="672" t="s">
        <v>455</v>
      </c>
      <c r="EWD61" s="672" t="s">
        <v>456</v>
      </c>
      <c r="EWE61" s="672" t="s">
        <v>455</v>
      </c>
      <c r="EWF61" s="672" t="s">
        <v>456</v>
      </c>
      <c r="EWG61" s="672" t="s">
        <v>455</v>
      </c>
      <c r="EWH61" s="672" t="s">
        <v>456</v>
      </c>
      <c r="EWI61" s="672" t="s">
        <v>455</v>
      </c>
      <c r="EWJ61" s="672" t="s">
        <v>456</v>
      </c>
      <c r="EWK61" s="672" t="s">
        <v>455</v>
      </c>
      <c r="EWL61" s="672" t="s">
        <v>456</v>
      </c>
      <c r="EWM61" s="672" t="s">
        <v>455</v>
      </c>
      <c r="EWN61" s="672" t="s">
        <v>456</v>
      </c>
      <c r="EWO61" s="672" t="s">
        <v>455</v>
      </c>
      <c r="EWP61" s="672" t="s">
        <v>456</v>
      </c>
      <c r="EWQ61" s="672" t="s">
        <v>455</v>
      </c>
      <c r="EWR61" s="672" t="s">
        <v>456</v>
      </c>
      <c r="EWS61" s="672" t="s">
        <v>455</v>
      </c>
      <c r="EWT61" s="672" t="s">
        <v>456</v>
      </c>
      <c r="EWU61" s="672" t="s">
        <v>455</v>
      </c>
      <c r="EWV61" s="672" t="s">
        <v>456</v>
      </c>
      <c r="EWW61" s="672" t="s">
        <v>455</v>
      </c>
      <c r="EWX61" s="672" t="s">
        <v>456</v>
      </c>
      <c r="EWY61" s="672" t="s">
        <v>455</v>
      </c>
      <c r="EWZ61" s="672" t="s">
        <v>456</v>
      </c>
      <c r="EXA61" s="672" t="s">
        <v>455</v>
      </c>
      <c r="EXB61" s="672" t="s">
        <v>456</v>
      </c>
      <c r="EXC61" s="672" t="s">
        <v>455</v>
      </c>
      <c r="EXD61" s="672" t="s">
        <v>456</v>
      </c>
      <c r="EXE61" s="672" t="s">
        <v>455</v>
      </c>
      <c r="EXF61" s="672" t="s">
        <v>456</v>
      </c>
      <c r="EXG61" s="672" t="s">
        <v>455</v>
      </c>
      <c r="EXH61" s="672" t="s">
        <v>456</v>
      </c>
      <c r="EXI61" s="672" t="s">
        <v>455</v>
      </c>
      <c r="EXJ61" s="672" t="s">
        <v>456</v>
      </c>
      <c r="EXK61" s="672" t="s">
        <v>455</v>
      </c>
      <c r="EXL61" s="672" t="s">
        <v>456</v>
      </c>
      <c r="EXM61" s="672" t="s">
        <v>455</v>
      </c>
      <c r="EXN61" s="672" t="s">
        <v>456</v>
      </c>
      <c r="EXO61" s="672" t="s">
        <v>455</v>
      </c>
      <c r="EXP61" s="672" t="s">
        <v>456</v>
      </c>
      <c r="EXQ61" s="672" t="s">
        <v>455</v>
      </c>
      <c r="EXR61" s="672" t="s">
        <v>456</v>
      </c>
      <c r="EXS61" s="672" t="s">
        <v>455</v>
      </c>
      <c r="EXT61" s="672" t="s">
        <v>456</v>
      </c>
      <c r="EXU61" s="672" t="s">
        <v>455</v>
      </c>
      <c r="EXV61" s="672" t="s">
        <v>456</v>
      </c>
      <c r="EXW61" s="672" t="s">
        <v>455</v>
      </c>
      <c r="EXX61" s="672" t="s">
        <v>456</v>
      </c>
      <c r="EXY61" s="672" t="s">
        <v>455</v>
      </c>
      <c r="EXZ61" s="672" t="s">
        <v>456</v>
      </c>
      <c r="EYA61" s="672" t="s">
        <v>455</v>
      </c>
      <c r="EYB61" s="672" t="s">
        <v>456</v>
      </c>
      <c r="EYC61" s="672" t="s">
        <v>455</v>
      </c>
      <c r="EYD61" s="672" t="s">
        <v>456</v>
      </c>
      <c r="EYE61" s="672" t="s">
        <v>455</v>
      </c>
      <c r="EYF61" s="672" t="s">
        <v>456</v>
      </c>
      <c r="EYG61" s="672" t="s">
        <v>455</v>
      </c>
      <c r="EYH61" s="672" t="s">
        <v>456</v>
      </c>
      <c r="EYI61" s="672" t="s">
        <v>455</v>
      </c>
      <c r="EYJ61" s="672" t="s">
        <v>456</v>
      </c>
      <c r="EYK61" s="672" t="s">
        <v>455</v>
      </c>
      <c r="EYL61" s="672" t="s">
        <v>456</v>
      </c>
      <c r="EYM61" s="672" t="s">
        <v>455</v>
      </c>
      <c r="EYN61" s="672" t="s">
        <v>456</v>
      </c>
      <c r="EYO61" s="672" t="s">
        <v>455</v>
      </c>
      <c r="EYP61" s="672" t="s">
        <v>456</v>
      </c>
      <c r="EYQ61" s="672" t="s">
        <v>455</v>
      </c>
      <c r="EYR61" s="672" t="s">
        <v>456</v>
      </c>
      <c r="EYS61" s="672" t="s">
        <v>455</v>
      </c>
      <c r="EYT61" s="672" t="s">
        <v>456</v>
      </c>
      <c r="EYU61" s="672" t="s">
        <v>455</v>
      </c>
      <c r="EYV61" s="672" t="s">
        <v>456</v>
      </c>
      <c r="EYW61" s="672" t="s">
        <v>455</v>
      </c>
      <c r="EYX61" s="672" t="s">
        <v>456</v>
      </c>
      <c r="EYY61" s="672" t="s">
        <v>455</v>
      </c>
      <c r="EYZ61" s="672" t="s">
        <v>456</v>
      </c>
      <c r="EZA61" s="672" t="s">
        <v>455</v>
      </c>
      <c r="EZB61" s="672" t="s">
        <v>456</v>
      </c>
      <c r="EZC61" s="672" t="s">
        <v>455</v>
      </c>
      <c r="EZD61" s="672" t="s">
        <v>456</v>
      </c>
      <c r="EZE61" s="672" t="s">
        <v>455</v>
      </c>
      <c r="EZF61" s="672" t="s">
        <v>456</v>
      </c>
      <c r="EZG61" s="672" t="s">
        <v>455</v>
      </c>
      <c r="EZH61" s="672" t="s">
        <v>456</v>
      </c>
      <c r="EZI61" s="672" t="s">
        <v>455</v>
      </c>
      <c r="EZJ61" s="672" t="s">
        <v>456</v>
      </c>
      <c r="EZK61" s="672" t="s">
        <v>455</v>
      </c>
      <c r="EZL61" s="672" t="s">
        <v>456</v>
      </c>
      <c r="EZM61" s="672" t="s">
        <v>455</v>
      </c>
      <c r="EZN61" s="672" t="s">
        <v>456</v>
      </c>
      <c r="EZO61" s="672" t="s">
        <v>455</v>
      </c>
      <c r="EZP61" s="672" t="s">
        <v>456</v>
      </c>
      <c r="EZQ61" s="672" t="s">
        <v>455</v>
      </c>
      <c r="EZR61" s="672" t="s">
        <v>456</v>
      </c>
      <c r="EZS61" s="672" t="s">
        <v>455</v>
      </c>
      <c r="EZT61" s="672" t="s">
        <v>456</v>
      </c>
      <c r="EZU61" s="672" t="s">
        <v>455</v>
      </c>
      <c r="EZV61" s="672" t="s">
        <v>456</v>
      </c>
      <c r="EZW61" s="672" t="s">
        <v>455</v>
      </c>
      <c r="EZX61" s="672" t="s">
        <v>456</v>
      </c>
      <c r="EZY61" s="672" t="s">
        <v>455</v>
      </c>
      <c r="EZZ61" s="672" t="s">
        <v>456</v>
      </c>
      <c r="FAA61" s="672" t="s">
        <v>455</v>
      </c>
      <c r="FAB61" s="672" t="s">
        <v>456</v>
      </c>
      <c r="FAC61" s="672" t="s">
        <v>455</v>
      </c>
      <c r="FAD61" s="672" t="s">
        <v>456</v>
      </c>
      <c r="FAE61" s="672" t="s">
        <v>455</v>
      </c>
      <c r="FAF61" s="672" t="s">
        <v>456</v>
      </c>
      <c r="FAG61" s="672" t="s">
        <v>455</v>
      </c>
      <c r="FAH61" s="672" t="s">
        <v>456</v>
      </c>
      <c r="FAI61" s="672" t="s">
        <v>455</v>
      </c>
      <c r="FAJ61" s="672" t="s">
        <v>456</v>
      </c>
      <c r="FAK61" s="672" t="s">
        <v>455</v>
      </c>
      <c r="FAL61" s="672" t="s">
        <v>456</v>
      </c>
      <c r="FAM61" s="672" t="s">
        <v>455</v>
      </c>
      <c r="FAN61" s="672" t="s">
        <v>456</v>
      </c>
      <c r="FAO61" s="672" t="s">
        <v>455</v>
      </c>
      <c r="FAP61" s="672" t="s">
        <v>456</v>
      </c>
      <c r="FAQ61" s="672" t="s">
        <v>455</v>
      </c>
      <c r="FAR61" s="672" t="s">
        <v>456</v>
      </c>
      <c r="FAS61" s="672" t="s">
        <v>455</v>
      </c>
      <c r="FAT61" s="672" t="s">
        <v>456</v>
      </c>
      <c r="FAU61" s="672" t="s">
        <v>455</v>
      </c>
      <c r="FAV61" s="672" t="s">
        <v>456</v>
      </c>
      <c r="FAW61" s="672" t="s">
        <v>455</v>
      </c>
      <c r="FAX61" s="672" t="s">
        <v>456</v>
      </c>
      <c r="FAY61" s="672" t="s">
        <v>455</v>
      </c>
      <c r="FAZ61" s="672" t="s">
        <v>456</v>
      </c>
      <c r="FBA61" s="672" t="s">
        <v>455</v>
      </c>
      <c r="FBB61" s="672" t="s">
        <v>456</v>
      </c>
      <c r="FBC61" s="672" t="s">
        <v>455</v>
      </c>
      <c r="FBD61" s="672" t="s">
        <v>456</v>
      </c>
      <c r="FBE61" s="672" t="s">
        <v>455</v>
      </c>
      <c r="FBF61" s="672" t="s">
        <v>456</v>
      </c>
      <c r="FBG61" s="672" t="s">
        <v>455</v>
      </c>
      <c r="FBH61" s="672" t="s">
        <v>456</v>
      </c>
      <c r="FBI61" s="672" t="s">
        <v>455</v>
      </c>
      <c r="FBJ61" s="672" t="s">
        <v>456</v>
      </c>
      <c r="FBK61" s="672" t="s">
        <v>455</v>
      </c>
      <c r="FBL61" s="672" t="s">
        <v>456</v>
      </c>
      <c r="FBM61" s="672" t="s">
        <v>455</v>
      </c>
      <c r="FBN61" s="672" t="s">
        <v>456</v>
      </c>
      <c r="FBO61" s="672" t="s">
        <v>455</v>
      </c>
      <c r="FBP61" s="672" t="s">
        <v>456</v>
      </c>
      <c r="FBQ61" s="672" t="s">
        <v>455</v>
      </c>
      <c r="FBR61" s="672" t="s">
        <v>456</v>
      </c>
      <c r="FBS61" s="672" t="s">
        <v>455</v>
      </c>
      <c r="FBT61" s="672" t="s">
        <v>456</v>
      </c>
      <c r="FBU61" s="672" t="s">
        <v>455</v>
      </c>
      <c r="FBV61" s="672" t="s">
        <v>456</v>
      </c>
      <c r="FBW61" s="672" t="s">
        <v>455</v>
      </c>
      <c r="FBX61" s="672" t="s">
        <v>456</v>
      </c>
      <c r="FBY61" s="672" t="s">
        <v>455</v>
      </c>
      <c r="FBZ61" s="672" t="s">
        <v>456</v>
      </c>
      <c r="FCA61" s="672" t="s">
        <v>455</v>
      </c>
      <c r="FCB61" s="672" t="s">
        <v>456</v>
      </c>
      <c r="FCC61" s="672" t="s">
        <v>455</v>
      </c>
      <c r="FCD61" s="672" t="s">
        <v>456</v>
      </c>
      <c r="FCE61" s="672" t="s">
        <v>455</v>
      </c>
      <c r="FCF61" s="672" t="s">
        <v>456</v>
      </c>
      <c r="FCG61" s="672" t="s">
        <v>455</v>
      </c>
      <c r="FCH61" s="672" t="s">
        <v>456</v>
      </c>
      <c r="FCI61" s="672" t="s">
        <v>455</v>
      </c>
      <c r="FCJ61" s="672" t="s">
        <v>456</v>
      </c>
      <c r="FCK61" s="672" t="s">
        <v>455</v>
      </c>
      <c r="FCL61" s="672" t="s">
        <v>456</v>
      </c>
      <c r="FCM61" s="672" t="s">
        <v>455</v>
      </c>
      <c r="FCN61" s="672" t="s">
        <v>456</v>
      </c>
      <c r="FCO61" s="672" t="s">
        <v>455</v>
      </c>
      <c r="FCP61" s="672" t="s">
        <v>456</v>
      </c>
      <c r="FCQ61" s="672" t="s">
        <v>455</v>
      </c>
      <c r="FCR61" s="672" t="s">
        <v>456</v>
      </c>
      <c r="FCS61" s="672" t="s">
        <v>455</v>
      </c>
      <c r="FCT61" s="672" t="s">
        <v>456</v>
      </c>
      <c r="FCU61" s="672" t="s">
        <v>455</v>
      </c>
      <c r="FCV61" s="672" t="s">
        <v>456</v>
      </c>
      <c r="FCW61" s="672" t="s">
        <v>455</v>
      </c>
      <c r="FCX61" s="672" t="s">
        <v>456</v>
      </c>
      <c r="FCY61" s="672" t="s">
        <v>455</v>
      </c>
      <c r="FCZ61" s="672" t="s">
        <v>456</v>
      </c>
      <c r="FDA61" s="672" t="s">
        <v>455</v>
      </c>
      <c r="FDB61" s="672" t="s">
        <v>456</v>
      </c>
      <c r="FDC61" s="672" t="s">
        <v>455</v>
      </c>
      <c r="FDD61" s="672" t="s">
        <v>456</v>
      </c>
      <c r="FDE61" s="672" t="s">
        <v>455</v>
      </c>
      <c r="FDF61" s="672" t="s">
        <v>456</v>
      </c>
      <c r="FDG61" s="672" t="s">
        <v>455</v>
      </c>
      <c r="FDH61" s="672" t="s">
        <v>456</v>
      </c>
      <c r="FDI61" s="672" t="s">
        <v>455</v>
      </c>
      <c r="FDJ61" s="672" t="s">
        <v>456</v>
      </c>
      <c r="FDK61" s="672" t="s">
        <v>455</v>
      </c>
      <c r="FDL61" s="672" t="s">
        <v>456</v>
      </c>
      <c r="FDM61" s="672" t="s">
        <v>455</v>
      </c>
      <c r="FDN61" s="672" t="s">
        <v>456</v>
      </c>
      <c r="FDO61" s="672" t="s">
        <v>455</v>
      </c>
      <c r="FDP61" s="672" t="s">
        <v>456</v>
      </c>
      <c r="FDQ61" s="672" t="s">
        <v>455</v>
      </c>
      <c r="FDR61" s="672" t="s">
        <v>456</v>
      </c>
      <c r="FDS61" s="672" t="s">
        <v>455</v>
      </c>
      <c r="FDT61" s="672" t="s">
        <v>456</v>
      </c>
      <c r="FDU61" s="672" t="s">
        <v>455</v>
      </c>
      <c r="FDV61" s="672" t="s">
        <v>456</v>
      </c>
      <c r="FDW61" s="672" t="s">
        <v>455</v>
      </c>
      <c r="FDX61" s="672" t="s">
        <v>456</v>
      </c>
      <c r="FDY61" s="672" t="s">
        <v>455</v>
      </c>
      <c r="FDZ61" s="672" t="s">
        <v>456</v>
      </c>
      <c r="FEA61" s="672" t="s">
        <v>455</v>
      </c>
      <c r="FEB61" s="672" t="s">
        <v>456</v>
      </c>
      <c r="FEC61" s="672" t="s">
        <v>455</v>
      </c>
      <c r="FED61" s="672" t="s">
        <v>456</v>
      </c>
      <c r="FEE61" s="672" t="s">
        <v>455</v>
      </c>
      <c r="FEF61" s="672" t="s">
        <v>456</v>
      </c>
      <c r="FEG61" s="672" t="s">
        <v>455</v>
      </c>
      <c r="FEH61" s="672" t="s">
        <v>456</v>
      </c>
      <c r="FEI61" s="672" t="s">
        <v>455</v>
      </c>
      <c r="FEJ61" s="672" t="s">
        <v>456</v>
      </c>
      <c r="FEK61" s="672" t="s">
        <v>455</v>
      </c>
      <c r="FEL61" s="672" t="s">
        <v>456</v>
      </c>
      <c r="FEM61" s="672" t="s">
        <v>455</v>
      </c>
      <c r="FEN61" s="672" t="s">
        <v>456</v>
      </c>
      <c r="FEO61" s="672" t="s">
        <v>455</v>
      </c>
      <c r="FEP61" s="672" t="s">
        <v>456</v>
      </c>
      <c r="FEQ61" s="672" t="s">
        <v>455</v>
      </c>
      <c r="FER61" s="672" t="s">
        <v>456</v>
      </c>
      <c r="FES61" s="672" t="s">
        <v>455</v>
      </c>
      <c r="FET61" s="672" t="s">
        <v>456</v>
      </c>
      <c r="FEU61" s="672" t="s">
        <v>455</v>
      </c>
      <c r="FEV61" s="672" t="s">
        <v>456</v>
      </c>
      <c r="FEW61" s="672" t="s">
        <v>455</v>
      </c>
      <c r="FEX61" s="672" t="s">
        <v>456</v>
      </c>
      <c r="FEY61" s="672" t="s">
        <v>455</v>
      </c>
      <c r="FEZ61" s="672" t="s">
        <v>456</v>
      </c>
      <c r="FFA61" s="672" t="s">
        <v>455</v>
      </c>
      <c r="FFB61" s="672" t="s">
        <v>456</v>
      </c>
      <c r="FFC61" s="672" t="s">
        <v>455</v>
      </c>
      <c r="FFD61" s="672" t="s">
        <v>456</v>
      </c>
      <c r="FFE61" s="672" t="s">
        <v>455</v>
      </c>
      <c r="FFF61" s="672" t="s">
        <v>456</v>
      </c>
      <c r="FFG61" s="672" t="s">
        <v>455</v>
      </c>
      <c r="FFH61" s="672" t="s">
        <v>456</v>
      </c>
      <c r="FFI61" s="672" t="s">
        <v>455</v>
      </c>
      <c r="FFJ61" s="672" t="s">
        <v>456</v>
      </c>
      <c r="FFK61" s="672" t="s">
        <v>455</v>
      </c>
      <c r="FFL61" s="672" t="s">
        <v>456</v>
      </c>
      <c r="FFM61" s="672" t="s">
        <v>455</v>
      </c>
      <c r="FFN61" s="672" t="s">
        <v>456</v>
      </c>
      <c r="FFO61" s="672" t="s">
        <v>455</v>
      </c>
      <c r="FFP61" s="672" t="s">
        <v>456</v>
      </c>
      <c r="FFQ61" s="672" t="s">
        <v>455</v>
      </c>
      <c r="FFR61" s="672" t="s">
        <v>456</v>
      </c>
      <c r="FFS61" s="672" t="s">
        <v>455</v>
      </c>
      <c r="FFT61" s="672" t="s">
        <v>456</v>
      </c>
      <c r="FFU61" s="672" t="s">
        <v>455</v>
      </c>
      <c r="FFV61" s="672" t="s">
        <v>456</v>
      </c>
      <c r="FFW61" s="672" t="s">
        <v>455</v>
      </c>
      <c r="FFX61" s="672" t="s">
        <v>456</v>
      </c>
      <c r="FFY61" s="672" t="s">
        <v>455</v>
      </c>
      <c r="FFZ61" s="672" t="s">
        <v>456</v>
      </c>
      <c r="FGA61" s="672" t="s">
        <v>455</v>
      </c>
      <c r="FGB61" s="672" t="s">
        <v>456</v>
      </c>
      <c r="FGC61" s="672" t="s">
        <v>455</v>
      </c>
      <c r="FGD61" s="672" t="s">
        <v>456</v>
      </c>
      <c r="FGE61" s="672" t="s">
        <v>455</v>
      </c>
      <c r="FGF61" s="672" t="s">
        <v>456</v>
      </c>
      <c r="FGG61" s="672" t="s">
        <v>455</v>
      </c>
      <c r="FGH61" s="672" t="s">
        <v>456</v>
      </c>
      <c r="FGI61" s="672" t="s">
        <v>455</v>
      </c>
      <c r="FGJ61" s="672" t="s">
        <v>456</v>
      </c>
      <c r="FGK61" s="672" t="s">
        <v>455</v>
      </c>
      <c r="FGL61" s="672" t="s">
        <v>456</v>
      </c>
      <c r="FGM61" s="672" t="s">
        <v>455</v>
      </c>
      <c r="FGN61" s="672" t="s">
        <v>456</v>
      </c>
      <c r="FGO61" s="672" t="s">
        <v>455</v>
      </c>
      <c r="FGP61" s="672" t="s">
        <v>456</v>
      </c>
      <c r="FGQ61" s="672" t="s">
        <v>455</v>
      </c>
      <c r="FGR61" s="672" t="s">
        <v>456</v>
      </c>
      <c r="FGS61" s="672" t="s">
        <v>455</v>
      </c>
      <c r="FGT61" s="672" t="s">
        <v>456</v>
      </c>
      <c r="FGU61" s="672" t="s">
        <v>455</v>
      </c>
      <c r="FGV61" s="672" t="s">
        <v>456</v>
      </c>
      <c r="FGW61" s="672" t="s">
        <v>455</v>
      </c>
      <c r="FGX61" s="672" t="s">
        <v>456</v>
      </c>
      <c r="FGY61" s="672" t="s">
        <v>455</v>
      </c>
      <c r="FGZ61" s="672" t="s">
        <v>456</v>
      </c>
      <c r="FHA61" s="672" t="s">
        <v>455</v>
      </c>
      <c r="FHB61" s="672" t="s">
        <v>456</v>
      </c>
      <c r="FHC61" s="672" t="s">
        <v>455</v>
      </c>
      <c r="FHD61" s="672" t="s">
        <v>456</v>
      </c>
      <c r="FHE61" s="672" t="s">
        <v>455</v>
      </c>
      <c r="FHF61" s="672" t="s">
        <v>456</v>
      </c>
      <c r="FHG61" s="672" t="s">
        <v>455</v>
      </c>
      <c r="FHH61" s="672" t="s">
        <v>456</v>
      </c>
      <c r="FHI61" s="672" t="s">
        <v>455</v>
      </c>
      <c r="FHJ61" s="672" t="s">
        <v>456</v>
      </c>
      <c r="FHK61" s="672" t="s">
        <v>455</v>
      </c>
      <c r="FHL61" s="672" t="s">
        <v>456</v>
      </c>
      <c r="FHM61" s="672" t="s">
        <v>455</v>
      </c>
      <c r="FHN61" s="672" t="s">
        <v>456</v>
      </c>
      <c r="FHO61" s="672" t="s">
        <v>455</v>
      </c>
      <c r="FHP61" s="672" t="s">
        <v>456</v>
      </c>
      <c r="FHQ61" s="672" t="s">
        <v>455</v>
      </c>
      <c r="FHR61" s="672" t="s">
        <v>456</v>
      </c>
      <c r="FHS61" s="672" t="s">
        <v>455</v>
      </c>
      <c r="FHT61" s="672" t="s">
        <v>456</v>
      </c>
      <c r="FHU61" s="672" t="s">
        <v>455</v>
      </c>
      <c r="FHV61" s="672" t="s">
        <v>456</v>
      </c>
      <c r="FHW61" s="672" t="s">
        <v>455</v>
      </c>
      <c r="FHX61" s="672" t="s">
        <v>456</v>
      </c>
      <c r="FHY61" s="672" t="s">
        <v>455</v>
      </c>
      <c r="FHZ61" s="672" t="s">
        <v>456</v>
      </c>
      <c r="FIA61" s="672" t="s">
        <v>455</v>
      </c>
      <c r="FIB61" s="672" t="s">
        <v>456</v>
      </c>
      <c r="FIC61" s="672" t="s">
        <v>455</v>
      </c>
      <c r="FID61" s="672" t="s">
        <v>456</v>
      </c>
      <c r="FIE61" s="672" t="s">
        <v>455</v>
      </c>
      <c r="FIF61" s="672" t="s">
        <v>456</v>
      </c>
      <c r="FIG61" s="672" t="s">
        <v>455</v>
      </c>
      <c r="FIH61" s="672" t="s">
        <v>456</v>
      </c>
      <c r="FII61" s="672" t="s">
        <v>455</v>
      </c>
      <c r="FIJ61" s="672" t="s">
        <v>456</v>
      </c>
      <c r="FIK61" s="672" t="s">
        <v>455</v>
      </c>
      <c r="FIL61" s="672" t="s">
        <v>456</v>
      </c>
      <c r="FIM61" s="672" t="s">
        <v>455</v>
      </c>
      <c r="FIN61" s="672" t="s">
        <v>456</v>
      </c>
      <c r="FIO61" s="672" t="s">
        <v>455</v>
      </c>
      <c r="FIP61" s="672" t="s">
        <v>456</v>
      </c>
      <c r="FIQ61" s="672" t="s">
        <v>455</v>
      </c>
      <c r="FIR61" s="672" t="s">
        <v>456</v>
      </c>
      <c r="FIS61" s="672" t="s">
        <v>455</v>
      </c>
      <c r="FIT61" s="672" t="s">
        <v>456</v>
      </c>
      <c r="FIU61" s="672" t="s">
        <v>455</v>
      </c>
      <c r="FIV61" s="672" t="s">
        <v>456</v>
      </c>
      <c r="FIW61" s="672" t="s">
        <v>455</v>
      </c>
      <c r="FIX61" s="672" t="s">
        <v>456</v>
      </c>
      <c r="FIY61" s="672" t="s">
        <v>455</v>
      </c>
      <c r="FIZ61" s="672" t="s">
        <v>456</v>
      </c>
      <c r="FJA61" s="672" t="s">
        <v>455</v>
      </c>
      <c r="FJB61" s="672" t="s">
        <v>456</v>
      </c>
      <c r="FJC61" s="672" t="s">
        <v>455</v>
      </c>
      <c r="FJD61" s="672" t="s">
        <v>456</v>
      </c>
      <c r="FJE61" s="672" t="s">
        <v>455</v>
      </c>
      <c r="FJF61" s="672" t="s">
        <v>456</v>
      </c>
      <c r="FJG61" s="672" t="s">
        <v>455</v>
      </c>
      <c r="FJH61" s="672" t="s">
        <v>456</v>
      </c>
      <c r="FJI61" s="672" t="s">
        <v>455</v>
      </c>
      <c r="FJJ61" s="672" t="s">
        <v>456</v>
      </c>
      <c r="FJK61" s="672" t="s">
        <v>455</v>
      </c>
      <c r="FJL61" s="672" t="s">
        <v>456</v>
      </c>
      <c r="FJM61" s="672" t="s">
        <v>455</v>
      </c>
      <c r="FJN61" s="672" t="s">
        <v>456</v>
      </c>
      <c r="FJO61" s="672" t="s">
        <v>455</v>
      </c>
      <c r="FJP61" s="672" t="s">
        <v>456</v>
      </c>
      <c r="FJQ61" s="672" t="s">
        <v>455</v>
      </c>
      <c r="FJR61" s="672" t="s">
        <v>456</v>
      </c>
      <c r="FJS61" s="672" t="s">
        <v>455</v>
      </c>
      <c r="FJT61" s="672" t="s">
        <v>456</v>
      </c>
      <c r="FJU61" s="672" t="s">
        <v>455</v>
      </c>
      <c r="FJV61" s="672" t="s">
        <v>456</v>
      </c>
      <c r="FJW61" s="672" t="s">
        <v>455</v>
      </c>
      <c r="FJX61" s="672" t="s">
        <v>456</v>
      </c>
      <c r="FJY61" s="672" t="s">
        <v>455</v>
      </c>
      <c r="FJZ61" s="672" t="s">
        <v>456</v>
      </c>
      <c r="FKA61" s="672" t="s">
        <v>455</v>
      </c>
      <c r="FKB61" s="672" t="s">
        <v>456</v>
      </c>
      <c r="FKC61" s="672" t="s">
        <v>455</v>
      </c>
      <c r="FKD61" s="672" t="s">
        <v>456</v>
      </c>
      <c r="FKE61" s="672" t="s">
        <v>455</v>
      </c>
      <c r="FKF61" s="672" t="s">
        <v>456</v>
      </c>
      <c r="FKG61" s="672" t="s">
        <v>455</v>
      </c>
      <c r="FKH61" s="672" t="s">
        <v>456</v>
      </c>
      <c r="FKI61" s="672" t="s">
        <v>455</v>
      </c>
      <c r="FKJ61" s="672" t="s">
        <v>456</v>
      </c>
      <c r="FKK61" s="672" t="s">
        <v>455</v>
      </c>
      <c r="FKL61" s="672" t="s">
        <v>456</v>
      </c>
      <c r="FKM61" s="672" t="s">
        <v>455</v>
      </c>
      <c r="FKN61" s="672" t="s">
        <v>456</v>
      </c>
      <c r="FKO61" s="672" t="s">
        <v>455</v>
      </c>
      <c r="FKP61" s="672" t="s">
        <v>456</v>
      </c>
      <c r="FKQ61" s="672" t="s">
        <v>455</v>
      </c>
      <c r="FKR61" s="672" t="s">
        <v>456</v>
      </c>
      <c r="FKS61" s="672" t="s">
        <v>455</v>
      </c>
      <c r="FKT61" s="672" t="s">
        <v>456</v>
      </c>
      <c r="FKU61" s="672" t="s">
        <v>455</v>
      </c>
      <c r="FKV61" s="672" t="s">
        <v>456</v>
      </c>
      <c r="FKW61" s="672" t="s">
        <v>455</v>
      </c>
      <c r="FKX61" s="672" t="s">
        <v>456</v>
      </c>
      <c r="FKY61" s="672" t="s">
        <v>455</v>
      </c>
      <c r="FKZ61" s="672" t="s">
        <v>456</v>
      </c>
      <c r="FLA61" s="672" t="s">
        <v>455</v>
      </c>
      <c r="FLB61" s="672" t="s">
        <v>456</v>
      </c>
      <c r="FLC61" s="672" t="s">
        <v>455</v>
      </c>
      <c r="FLD61" s="672" t="s">
        <v>456</v>
      </c>
      <c r="FLE61" s="672" t="s">
        <v>455</v>
      </c>
      <c r="FLF61" s="672" t="s">
        <v>456</v>
      </c>
      <c r="FLG61" s="672" t="s">
        <v>455</v>
      </c>
      <c r="FLH61" s="672" t="s">
        <v>456</v>
      </c>
      <c r="FLI61" s="672" t="s">
        <v>455</v>
      </c>
      <c r="FLJ61" s="672" t="s">
        <v>456</v>
      </c>
      <c r="FLK61" s="672" t="s">
        <v>455</v>
      </c>
      <c r="FLL61" s="672" t="s">
        <v>456</v>
      </c>
      <c r="FLM61" s="672" t="s">
        <v>455</v>
      </c>
      <c r="FLN61" s="672" t="s">
        <v>456</v>
      </c>
      <c r="FLO61" s="672" t="s">
        <v>455</v>
      </c>
      <c r="FLP61" s="672" t="s">
        <v>456</v>
      </c>
      <c r="FLQ61" s="672" t="s">
        <v>455</v>
      </c>
      <c r="FLR61" s="672" t="s">
        <v>456</v>
      </c>
      <c r="FLS61" s="672" t="s">
        <v>455</v>
      </c>
      <c r="FLT61" s="672" t="s">
        <v>456</v>
      </c>
      <c r="FLU61" s="672" t="s">
        <v>455</v>
      </c>
      <c r="FLV61" s="672" t="s">
        <v>456</v>
      </c>
      <c r="FLW61" s="672" t="s">
        <v>455</v>
      </c>
      <c r="FLX61" s="672" t="s">
        <v>456</v>
      </c>
      <c r="FLY61" s="672" t="s">
        <v>455</v>
      </c>
      <c r="FLZ61" s="672" t="s">
        <v>456</v>
      </c>
      <c r="FMA61" s="672" t="s">
        <v>455</v>
      </c>
      <c r="FMB61" s="672" t="s">
        <v>456</v>
      </c>
      <c r="FMC61" s="672" t="s">
        <v>455</v>
      </c>
      <c r="FMD61" s="672" t="s">
        <v>456</v>
      </c>
      <c r="FME61" s="672" t="s">
        <v>455</v>
      </c>
      <c r="FMF61" s="672" t="s">
        <v>456</v>
      </c>
      <c r="FMG61" s="672" t="s">
        <v>455</v>
      </c>
      <c r="FMH61" s="672" t="s">
        <v>456</v>
      </c>
      <c r="FMI61" s="672" t="s">
        <v>455</v>
      </c>
      <c r="FMJ61" s="672" t="s">
        <v>456</v>
      </c>
      <c r="FMK61" s="672" t="s">
        <v>455</v>
      </c>
      <c r="FML61" s="672" t="s">
        <v>456</v>
      </c>
      <c r="FMM61" s="672" t="s">
        <v>455</v>
      </c>
      <c r="FMN61" s="672" t="s">
        <v>456</v>
      </c>
      <c r="FMO61" s="672" t="s">
        <v>455</v>
      </c>
      <c r="FMP61" s="672" t="s">
        <v>456</v>
      </c>
      <c r="FMQ61" s="672" t="s">
        <v>455</v>
      </c>
      <c r="FMR61" s="672" t="s">
        <v>456</v>
      </c>
      <c r="FMS61" s="672" t="s">
        <v>455</v>
      </c>
      <c r="FMT61" s="672" t="s">
        <v>456</v>
      </c>
      <c r="FMU61" s="672" t="s">
        <v>455</v>
      </c>
      <c r="FMV61" s="672" t="s">
        <v>456</v>
      </c>
      <c r="FMW61" s="672" t="s">
        <v>455</v>
      </c>
      <c r="FMX61" s="672" t="s">
        <v>456</v>
      </c>
      <c r="FMY61" s="672" t="s">
        <v>455</v>
      </c>
      <c r="FMZ61" s="672" t="s">
        <v>456</v>
      </c>
      <c r="FNA61" s="672" t="s">
        <v>455</v>
      </c>
      <c r="FNB61" s="672" t="s">
        <v>456</v>
      </c>
      <c r="FNC61" s="672" t="s">
        <v>455</v>
      </c>
      <c r="FND61" s="672" t="s">
        <v>456</v>
      </c>
      <c r="FNE61" s="672" t="s">
        <v>455</v>
      </c>
      <c r="FNF61" s="672" t="s">
        <v>456</v>
      </c>
      <c r="FNG61" s="672" t="s">
        <v>455</v>
      </c>
      <c r="FNH61" s="672" t="s">
        <v>456</v>
      </c>
      <c r="FNI61" s="672" t="s">
        <v>455</v>
      </c>
      <c r="FNJ61" s="672" t="s">
        <v>456</v>
      </c>
      <c r="FNK61" s="672" t="s">
        <v>455</v>
      </c>
      <c r="FNL61" s="672" t="s">
        <v>456</v>
      </c>
      <c r="FNM61" s="672" t="s">
        <v>455</v>
      </c>
      <c r="FNN61" s="672" t="s">
        <v>456</v>
      </c>
      <c r="FNO61" s="672" t="s">
        <v>455</v>
      </c>
      <c r="FNP61" s="672" t="s">
        <v>456</v>
      </c>
      <c r="FNQ61" s="672" t="s">
        <v>455</v>
      </c>
      <c r="FNR61" s="672" t="s">
        <v>456</v>
      </c>
      <c r="FNS61" s="672" t="s">
        <v>455</v>
      </c>
      <c r="FNT61" s="672" t="s">
        <v>456</v>
      </c>
      <c r="FNU61" s="672" t="s">
        <v>455</v>
      </c>
      <c r="FNV61" s="672" t="s">
        <v>456</v>
      </c>
      <c r="FNW61" s="672" t="s">
        <v>455</v>
      </c>
      <c r="FNX61" s="672" t="s">
        <v>456</v>
      </c>
      <c r="FNY61" s="672" t="s">
        <v>455</v>
      </c>
      <c r="FNZ61" s="672" t="s">
        <v>456</v>
      </c>
      <c r="FOA61" s="672" t="s">
        <v>455</v>
      </c>
      <c r="FOB61" s="672" t="s">
        <v>456</v>
      </c>
      <c r="FOC61" s="672" t="s">
        <v>455</v>
      </c>
      <c r="FOD61" s="672" t="s">
        <v>456</v>
      </c>
      <c r="FOE61" s="672" t="s">
        <v>455</v>
      </c>
      <c r="FOF61" s="672" t="s">
        <v>456</v>
      </c>
      <c r="FOG61" s="672" t="s">
        <v>455</v>
      </c>
      <c r="FOH61" s="672" t="s">
        <v>456</v>
      </c>
      <c r="FOI61" s="672" t="s">
        <v>455</v>
      </c>
      <c r="FOJ61" s="672" t="s">
        <v>456</v>
      </c>
      <c r="FOK61" s="672" t="s">
        <v>455</v>
      </c>
      <c r="FOL61" s="672" t="s">
        <v>456</v>
      </c>
      <c r="FOM61" s="672" t="s">
        <v>455</v>
      </c>
      <c r="FON61" s="672" t="s">
        <v>456</v>
      </c>
      <c r="FOO61" s="672" t="s">
        <v>455</v>
      </c>
      <c r="FOP61" s="672" t="s">
        <v>456</v>
      </c>
      <c r="FOQ61" s="672" t="s">
        <v>455</v>
      </c>
      <c r="FOR61" s="672" t="s">
        <v>456</v>
      </c>
      <c r="FOS61" s="672" t="s">
        <v>455</v>
      </c>
      <c r="FOT61" s="672" t="s">
        <v>456</v>
      </c>
      <c r="FOU61" s="672" t="s">
        <v>455</v>
      </c>
      <c r="FOV61" s="672" t="s">
        <v>456</v>
      </c>
      <c r="FOW61" s="672" t="s">
        <v>455</v>
      </c>
      <c r="FOX61" s="672" t="s">
        <v>456</v>
      </c>
      <c r="FOY61" s="672" t="s">
        <v>455</v>
      </c>
      <c r="FOZ61" s="672" t="s">
        <v>456</v>
      </c>
      <c r="FPA61" s="672" t="s">
        <v>455</v>
      </c>
      <c r="FPB61" s="672" t="s">
        <v>456</v>
      </c>
      <c r="FPC61" s="672" t="s">
        <v>455</v>
      </c>
      <c r="FPD61" s="672" t="s">
        <v>456</v>
      </c>
      <c r="FPE61" s="672" t="s">
        <v>455</v>
      </c>
      <c r="FPF61" s="672" t="s">
        <v>456</v>
      </c>
      <c r="FPG61" s="672" t="s">
        <v>455</v>
      </c>
      <c r="FPH61" s="672" t="s">
        <v>456</v>
      </c>
      <c r="FPI61" s="672" t="s">
        <v>455</v>
      </c>
      <c r="FPJ61" s="672" t="s">
        <v>456</v>
      </c>
      <c r="FPK61" s="672" t="s">
        <v>455</v>
      </c>
      <c r="FPL61" s="672" t="s">
        <v>456</v>
      </c>
      <c r="FPM61" s="672" t="s">
        <v>455</v>
      </c>
      <c r="FPN61" s="672" t="s">
        <v>456</v>
      </c>
      <c r="FPO61" s="672" t="s">
        <v>455</v>
      </c>
      <c r="FPP61" s="672" t="s">
        <v>456</v>
      </c>
      <c r="FPQ61" s="672" t="s">
        <v>455</v>
      </c>
      <c r="FPR61" s="672" t="s">
        <v>456</v>
      </c>
      <c r="FPS61" s="672" t="s">
        <v>455</v>
      </c>
      <c r="FPT61" s="672" t="s">
        <v>456</v>
      </c>
      <c r="FPU61" s="672" t="s">
        <v>455</v>
      </c>
      <c r="FPV61" s="672" t="s">
        <v>456</v>
      </c>
      <c r="FPW61" s="672" t="s">
        <v>455</v>
      </c>
      <c r="FPX61" s="672" t="s">
        <v>456</v>
      </c>
      <c r="FPY61" s="672" t="s">
        <v>455</v>
      </c>
      <c r="FPZ61" s="672" t="s">
        <v>456</v>
      </c>
      <c r="FQA61" s="672" t="s">
        <v>455</v>
      </c>
      <c r="FQB61" s="672" t="s">
        <v>456</v>
      </c>
      <c r="FQC61" s="672" t="s">
        <v>455</v>
      </c>
      <c r="FQD61" s="672" t="s">
        <v>456</v>
      </c>
      <c r="FQE61" s="672" t="s">
        <v>455</v>
      </c>
      <c r="FQF61" s="672" t="s">
        <v>456</v>
      </c>
      <c r="FQG61" s="672" t="s">
        <v>455</v>
      </c>
      <c r="FQH61" s="672" t="s">
        <v>456</v>
      </c>
      <c r="FQI61" s="672" t="s">
        <v>455</v>
      </c>
      <c r="FQJ61" s="672" t="s">
        <v>456</v>
      </c>
      <c r="FQK61" s="672" t="s">
        <v>455</v>
      </c>
      <c r="FQL61" s="672" t="s">
        <v>456</v>
      </c>
      <c r="FQM61" s="672" t="s">
        <v>455</v>
      </c>
      <c r="FQN61" s="672" t="s">
        <v>456</v>
      </c>
      <c r="FQO61" s="672" t="s">
        <v>455</v>
      </c>
      <c r="FQP61" s="672" t="s">
        <v>456</v>
      </c>
      <c r="FQQ61" s="672" t="s">
        <v>455</v>
      </c>
      <c r="FQR61" s="672" t="s">
        <v>456</v>
      </c>
      <c r="FQS61" s="672" t="s">
        <v>455</v>
      </c>
      <c r="FQT61" s="672" t="s">
        <v>456</v>
      </c>
      <c r="FQU61" s="672" t="s">
        <v>455</v>
      </c>
      <c r="FQV61" s="672" t="s">
        <v>456</v>
      </c>
      <c r="FQW61" s="672" t="s">
        <v>455</v>
      </c>
      <c r="FQX61" s="672" t="s">
        <v>456</v>
      </c>
      <c r="FQY61" s="672" t="s">
        <v>455</v>
      </c>
      <c r="FQZ61" s="672" t="s">
        <v>456</v>
      </c>
      <c r="FRA61" s="672" t="s">
        <v>455</v>
      </c>
      <c r="FRB61" s="672" t="s">
        <v>456</v>
      </c>
      <c r="FRC61" s="672" t="s">
        <v>455</v>
      </c>
      <c r="FRD61" s="672" t="s">
        <v>456</v>
      </c>
      <c r="FRE61" s="672" t="s">
        <v>455</v>
      </c>
      <c r="FRF61" s="672" t="s">
        <v>456</v>
      </c>
      <c r="FRG61" s="672" t="s">
        <v>455</v>
      </c>
      <c r="FRH61" s="672" t="s">
        <v>456</v>
      </c>
      <c r="FRI61" s="672" t="s">
        <v>455</v>
      </c>
      <c r="FRJ61" s="672" t="s">
        <v>456</v>
      </c>
      <c r="FRK61" s="672" t="s">
        <v>455</v>
      </c>
      <c r="FRL61" s="672" t="s">
        <v>456</v>
      </c>
      <c r="FRM61" s="672" t="s">
        <v>455</v>
      </c>
      <c r="FRN61" s="672" t="s">
        <v>456</v>
      </c>
      <c r="FRO61" s="672" t="s">
        <v>455</v>
      </c>
      <c r="FRP61" s="672" t="s">
        <v>456</v>
      </c>
      <c r="FRQ61" s="672" t="s">
        <v>455</v>
      </c>
      <c r="FRR61" s="672" t="s">
        <v>456</v>
      </c>
      <c r="FRS61" s="672" t="s">
        <v>455</v>
      </c>
      <c r="FRT61" s="672" t="s">
        <v>456</v>
      </c>
      <c r="FRU61" s="672" t="s">
        <v>455</v>
      </c>
      <c r="FRV61" s="672" t="s">
        <v>456</v>
      </c>
      <c r="FRW61" s="672" t="s">
        <v>455</v>
      </c>
      <c r="FRX61" s="672" t="s">
        <v>456</v>
      </c>
      <c r="FRY61" s="672" t="s">
        <v>455</v>
      </c>
      <c r="FRZ61" s="672" t="s">
        <v>456</v>
      </c>
      <c r="FSA61" s="672" t="s">
        <v>455</v>
      </c>
      <c r="FSB61" s="672" t="s">
        <v>456</v>
      </c>
      <c r="FSC61" s="672" t="s">
        <v>455</v>
      </c>
      <c r="FSD61" s="672" t="s">
        <v>456</v>
      </c>
      <c r="FSE61" s="672" t="s">
        <v>455</v>
      </c>
      <c r="FSF61" s="672" t="s">
        <v>456</v>
      </c>
      <c r="FSG61" s="672" t="s">
        <v>455</v>
      </c>
      <c r="FSH61" s="672" t="s">
        <v>456</v>
      </c>
      <c r="FSI61" s="672" t="s">
        <v>455</v>
      </c>
      <c r="FSJ61" s="672" t="s">
        <v>456</v>
      </c>
      <c r="FSK61" s="672" t="s">
        <v>455</v>
      </c>
      <c r="FSL61" s="672" t="s">
        <v>456</v>
      </c>
      <c r="FSM61" s="672" t="s">
        <v>455</v>
      </c>
      <c r="FSN61" s="672" t="s">
        <v>456</v>
      </c>
      <c r="FSO61" s="672" t="s">
        <v>455</v>
      </c>
      <c r="FSP61" s="672" t="s">
        <v>456</v>
      </c>
      <c r="FSQ61" s="672" t="s">
        <v>455</v>
      </c>
      <c r="FSR61" s="672" t="s">
        <v>456</v>
      </c>
      <c r="FSS61" s="672" t="s">
        <v>455</v>
      </c>
      <c r="FST61" s="672" t="s">
        <v>456</v>
      </c>
      <c r="FSU61" s="672" t="s">
        <v>455</v>
      </c>
      <c r="FSV61" s="672" t="s">
        <v>456</v>
      </c>
      <c r="FSW61" s="672" t="s">
        <v>455</v>
      </c>
      <c r="FSX61" s="672" t="s">
        <v>456</v>
      </c>
      <c r="FSY61" s="672" t="s">
        <v>455</v>
      </c>
      <c r="FSZ61" s="672" t="s">
        <v>456</v>
      </c>
      <c r="FTA61" s="672" t="s">
        <v>455</v>
      </c>
      <c r="FTB61" s="672" t="s">
        <v>456</v>
      </c>
      <c r="FTC61" s="672" t="s">
        <v>455</v>
      </c>
      <c r="FTD61" s="672" t="s">
        <v>456</v>
      </c>
      <c r="FTE61" s="672" t="s">
        <v>455</v>
      </c>
      <c r="FTF61" s="672" t="s">
        <v>456</v>
      </c>
      <c r="FTG61" s="672" t="s">
        <v>455</v>
      </c>
      <c r="FTH61" s="672" t="s">
        <v>456</v>
      </c>
      <c r="FTI61" s="672" t="s">
        <v>455</v>
      </c>
      <c r="FTJ61" s="672" t="s">
        <v>456</v>
      </c>
      <c r="FTK61" s="672" t="s">
        <v>455</v>
      </c>
      <c r="FTL61" s="672" t="s">
        <v>456</v>
      </c>
      <c r="FTM61" s="672" t="s">
        <v>455</v>
      </c>
      <c r="FTN61" s="672" t="s">
        <v>456</v>
      </c>
      <c r="FTO61" s="672" t="s">
        <v>455</v>
      </c>
      <c r="FTP61" s="672" t="s">
        <v>456</v>
      </c>
      <c r="FTQ61" s="672" t="s">
        <v>455</v>
      </c>
      <c r="FTR61" s="672" t="s">
        <v>456</v>
      </c>
      <c r="FTS61" s="672" t="s">
        <v>455</v>
      </c>
      <c r="FTT61" s="672" t="s">
        <v>456</v>
      </c>
      <c r="FTU61" s="672" t="s">
        <v>455</v>
      </c>
      <c r="FTV61" s="672" t="s">
        <v>456</v>
      </c>
      <c r="FTW61" s="672" t="s">
        <v>455</v>
      </c>
      <c r="FTX61" s="672" t="s">
        <v>456</v>
      </c>
      <c r="FTY61" s="672" t="s">
        <v>455</v>
      </c>
      <c r="FTZ61" s="672" t="s">
        <v>456</v>
      </c>
      <c r="FUA61" s="672" t="s">
        <v>455</v>
      </c>
      <c r="FUB61" s="672" t="s">
        <v>456</v>
      </c>
      <c r="FUC61" s="672" t="s">
        <v>455</v>
      </c>
      <c r="FUD61" s="672" t="s">
        <v>456</v>
      </c>
      <c r="FUE61" s="672" t="s">
        <v>455</v>
      </c>
      <c r="FUF61" s="672" t="s">
        <v>456</v>
      </c>
      <c r="FUG61" s="672" t="s">
        <v>455</v>
      </c>
      <c r="FUH61" s="672" t="s">
        <v>456</v>
      </c>
      <c r="FUI61" s="672" t="s">
        <v>455</v>
      </c>
      <c r="FUJ61" s="672" t="s">
        <v>456</v>
      </c>
      <c r="FUK61" s="672" t="s">
        <v>455</v>
      </c>
      <c r="FUL61" s="672" t="s">
        <v>456</v>
      </c>
      <c r="FUM61" s="672" t="s">
        <v>455</v>
      </c>
      <c r="FUN61" s="672" t="s">
        <v>456</v>
      </c>
      <c r="FUO61" s="672" t="s">
        <v>455</v>
      </c>
      <c r="FUP61" s="672" t="s">
        <v>456</v>
      </c>
      <c r="FUQ61" s="672" t="s">
        <v>455</v>
      </c>
      <c r="FUR61" s="672" t="s">
        <v>456</v>
      </c>
      <c r="FUS61" s="672" t="s">
        <v>455</v>
      </c>
      <c r="FUT61" s="672" t="s">
        <v>456</v>
      </c>
      <c r="FUU61" s="672" t="s">
        <v>455</v>
      </c>
      <c r="FUV61" s="672" t="s">
        <v>456</v>
      </c>
      <c r="FUW61" s="672" t="s">
        <v>455</v>
      </c>
      <c r="FUX61" s="672" t="s">
        <v>456</v>
      </c>
      <c r="FUY61" s="672" t="s">
        <v>455</v>
      </c>
      <c r="FUZ61" s="672" t="s">
        <v>456</v>
      </c>
      <c r="FVA61" s="672" t="s">
        <v>455</v>
      </c>
      <c r="FVB61" s="672" t="s">
        <v>456</v>
      </c>
      <c r="FVC61" s="672" t="s">
        <v>455</v>
      </c>
      <c r="FVD61" s="672" t="s">
        <v>456</v>
      </c>
      <c r="FVE61" s="672" t="s">
        <v>455</v>
      </c>
      <c r="FVF61" s="672" t="s">
        <v>456</v>
      </c>
      <c r="FVG61" s="672" t="s">
        <v>455</v>
      </c>
      <c r="FVH61" s="672" t="s">
        <v>456</v>
      </c>
      <c r="FVI61" s="672" t="s">
        <v>455</v>
      </c>
      <c r="FVJ61" s="672" t="s">
        <v>456</v>
      </c>
      <c r="FVK61" s="672" t="s">
        <v>455</v>
      </c>
      <c r="FVL61" s="672" t="s">
        <v>456</v>
      </c>
      <c r="FVM61" s="672" t="s">
        <v>455</v>
      </c>
      <c r="FVN61" s="672" t="s">
        <v>456</v>
      </c>
      <c r="FVO61" s="672" t="s">
        <v>455</v>
      </c>
      <c r="FVP61" s="672" t="s">
        <v>456</v>
      </c>
      <c r="FVQ61" s="672" t="s">
        <v>455</v>
      </c>
      <c r="FVR61" s="672" t="s">
        <v>456</v>
      </c>
      <c r="FVS61" s="672" t="s">
        <v>455</v>
      </c>
      <c r="FVT61" s="672" t="s">
        <v>456</v>
      </c>
      <c r="FVU61" s="672" t="s">
        <v>455</v>
      </c>
      <c r="FVV61" s="672" t="s">
        <v>456</v>
      </c>
      <c r="FVW61" s="672" t="s">
        <v>455</v>
      </c>
      <c r="FVX61" s="672" t="s">
        <v>456</v>
      </c>
      <c r="FVY61" s="672" t="s">
        <v>455</v>
      </c>
      <c r="FVZ61" s="672" t="s">
        <v>456</v>
      </c>
      <c r="FWA61" s="672" t="s">
        <v>455</v>
      </c>
      <c r="FWB61" s="672" t="s">
        <v>456</v>
      </c>
      <c r="FWC61" s="672" t="s">
        <v>455</v>
      </c>
      <c r="FWD61" s="672" t="s">
        <v>456</v>
      </c>
      <c r="FWE61" s="672" t="s">
        <v>455</v>
      </c>
      <c r="FWF61" s="672" t="s">
        <v>456</v>
      </c>
      <c r="FWG61" s="672" t="s">
        <v>455</v>
      </c>
      <c r="FWH61" s="672" t="s">
        <v>456</v>
      </c>
      <c r="FWI61" s="672" t="s">
        <v>455</v>
      </c>
      <c r="FWJ61" s="672" t="s">
        <v>456</v>
      </c>
      <c r="FWK61" s="672" t="s">
        <v>455</v>
      </c>
      <c r="FWL61" s="672" t="s">
        <v>456</v>
      </c>
      <c r="FWM61" s="672" t="s">
        <v>455</v>
      </c>
      <c r="FWN61" s="672" t="s">
        <v>456</v>
      </c>
      <c r="FWO61" s="672" t="s">
        <v>455</v>
      </c>
      <c r="FWP61" s="672" t="s">
        <v>456</v>
      </c>
      <c r="FWQ61" s="672" t="s">
        <v>455</v>
      </c>
      <c r="FWR61" s="672" t="s">
        <v>456</v>
      </c>
      <c r="FWS61" s="672" t="s">
        <v>455</v>
      </c>
      <c r="FWT61" s="672" t="s">
        <v>456</v>
      </c>
      <c r="FWU61" s="672" t="s">
        <v>455</v>
      </c>
      <c r="FWV61" s="672" t="s">
        <v>456</v>
      </c>
      <c r="FWW61" s="672" t="s">
        <v>455</v>
      </c>
      <c r="FWX61" s="672" t="s">
        <v>456</v>
      </c>
      <c r="FWY61" s="672" t="s">
        <v>455</v>
      </c>
      <c r="FWZ61" s="672" t="s">
        <v>456</v>
      </c>
      <c r="FXA61" s="672" t="s">
        <v>455</v>
      </c>
      <c r="FXB61" s="672" t="s">
        <v>456</v>
      </c>
      <c r="FXC61" s="672" t="s">
        <v>455</v>
      </c>
      <c r="FXD61" s="672" t="s">
        <v>456</v>
      </c>
      <c r="FXE61" s="672" t="s">
        <v>455</v>
      </c>
      <c r="FXF61" s="672" t="s">
        <v>456</v>
      </c>
      <c r="FXG61" s="672" t="s">
        <v>455</v>
      </c>
      <c r="FXH61" s="672" t="s">
        <v>456</v>
      </c>
      <c r="FXI61" s="672" t="s">
        <v>455</v>
      </c>
      <c r="FXJ61" s="672" t="s">
        <v>456</v>
      </c>
      <c r="FXK61" s="672" t="s">
        <v>455</v>
      </c>
      <c r="FXL61" s="672" t="s">
        <v>456</v>
      </c>
      <c r="FXM61" s="672" t="s">
        <v>455</v>
      </c>
      <c r="FXN61" s="672" t="s">
        <v>456</v>
      </c>
      <c r="FXO61" s="672" t="s">
        <v>455</v>
      </c>
      <c r="FXP61" s="672" t="s">
        <v>456</v>
      </c>
      <c r="FXQ61" s="672" t="s">
        <v>455</v>
      </c>
      <c r="FXR61" s="672" t="s">
        <v>456</v>
      </c>
      <c r="FXS61" s="672" t="s">
        <v>455</v>
      </c>
      <c r="FXT61" s="672" t="s">
        <v>456</v>
      </c>
      <c r="FXU61" s="672" t="s">
        <v>455</v>
      </c>
      <c r="FXV61" s="672" t="s">
        <v>456</v>
      </c>
      <c r="FXW61" s="672" t="s">
        <v>455</v>
      </c>
      <c r="FXX61" s="672" t="s">
        <v>456</v>
      </c>
      <c r="FXY61" s="672" t="s">
        <v>455</v>
      </c>
      <c r="FXZ61" s="672" t="s">
        <v>456</v>
      </c>
      <c r="FYA61" s="672" t="s">
        <v>455</v>
      </c>
      <c r="FYB61" s="672" t="s">
        <v>456</v>
      </c>
      <c r="FYC61" s="672" t="s">
        <v>455</v>
      </c>
      <c r="FYD61" s="672" t="s">
        <v>456</v>
      </c>
      <c r="FYE61" s="672" t="s">
        <v>455</v>
      </c>
      <c r="FYF61" s="672" t="s">
        <v>456</v>
      </c>
      <c r="FYG61" s="672" t="s">
        <v>455</v>
      </c>
      <c r="FYH61" s="672" t="s">
        <v>456</v>
      </c>
      <c r="FYI61" s="672" t="s">
        <v>455</v>
      </c>
      <c r="FYJ61" s="672" t="s">
        <v>456</v>
      </c>
      <c r="FYK61" s="672" t="s">
        <v>455</v>
      </c>
      <c r="FYL61" s="672" t="s">
        <v>456</v>
      </c>
      <c r="FYM61" s="672" t="s">
        <v>455</v>
      </c>
      <c r="FYN61" s="672" t="s">
        <v>456</v>
      </c>
      <c r="FYO61" s="672" t="s">
        <v>455</v>
      </c>
      <c r="FYP61" s="672" t="s">
        <v>456</v>
      </c>
      <c r="FYQ61" s="672" t="s">
        <v>455</v>
      </c>
      <c r="FYR61" s="672" t="s">
        <v>456</v>
      </c>
      <c r="FYS61" s="672" t="s">
        <v>455</v>
      </c>
      <c r="FYT61" s="672" t="s">
        <v>456</v>
      </c>
      <c r="FYU61" s="672" t="s">
        <v>455</v>
      </c>
      <c r="FYV61" s="672" t="s">
        <v>456</v>
      </c>
      <c r="FYW61" s="672" t="s">
        <v>455</v>
      </c>
      <c r="FYX61" s="672" t="s">
        <v>456</v>
      </c>
      <c r="FYY61" s="672" t="s">
        <v>455</v>
      </c>
      <c r="FYZ61" s="672" t="s">
        <v>456</v>
      </c>
      <c r="FZA61" s="672" t="s">
        <v>455</v>
      </c>
      <c r="FZB61" s="672" t="s">
        <v>456</v>
      </c>
      <c r="FZC61" s="672" t="s">
        <v>455</v>
      </c>
      <c r="FZD61" s="672" t="s">
        <v>456</v>
      </c>
      <c r="FZE61" s="672" t="s">
        <v>455</v>
      </c>
      <c r="FZF61" s="672" t="s">
        <v>456</v>
      </c>
      <c r="FZG61" s="672" t="s">
        <v>455</v>
      </c>
      <c r="FZH61" s="672" t="s">
        <v>456</v>
      </c>
      <c r="FZI61" s="672" t="s">
        <v>455</v>
      </c>
      <c r="FZJ61" s="672" t="s">
        <v>456</v>
      </c>
      <c r="FZK61" s="672" t="s">
        <v>455</v>
      </c>
      <c r="FZL61" s="672" t="s">
        <v>456</v>
      </c>
      <c r="FZM61" s="672" t="s">
        <v>455</v>
      </c>
      <c r="FZN61" s="672" t="s">
        <v>456</v>
      </c>
      <c r="FZO61" s="672" t="s">
        <v>455</v>
      </c>
      <c r="FZP61" s="672" t="s">
        <v>456</v>
      </c>
      <c r="FZQ61" s="672" t="s">
        <v>455</v>
      </c>
      <c r="FZR61" s="672" t="s">
        <v>456</v>
      </c>
      <c r="FZS61" s="672" t="s">
        <v>455</v>
      </c>
      <c r="FZT61" s="672" t="s">
        <v>456</v>
      </c>
      <c r="FZU61" s="672" t="s">
        <v>455</v>
      </c>
      <c r="FZV61" s="672" t="s">
        <v>456</v>
      </c>
      <c r="FZW61" s="672" t="s">
        <v>455</v>
      </c>
      <c r="FZX61" s="672" t="s">
        <v>456</v>
      </c>
      <c r="FZY61" s="672" t="s">
        <v>455</v>
      </c>
      <c r="FZZ61" s="672" t="s">
        <v>456</v>
      </c>
      <c r="GAA61" s="672" t="s">
        <v>455</v>
      </c>
      <c r="GAB61" s="672" t="s">
        <v>456</v>
      </c>
      <c r="GAC61" s="672" t="s">
        <v>455</v>
      </c>
      <c r="GAD61" s="672" t="s">
        <v>456</v>
      </c>
      <c r="GAE61" s="672" t="s">
        <v>455</v>
      </c>
      <c r="GAF61" s="672" t="s">
        <v>456</v>
      </c>
      <c r="GAG61" s="672" t="s">
        <v>455</v>
      </c>
      <c r="GAH61" s="672" t="s">
        <v>456</v>
      </c>
      <c r="GAI61" s="672" t="s">
        <v>455</v>
      </c>
      <c r="GAJ61" s="672" t="s">
        <v>456</v>
      </c>
      <c r="GAK61" s="672" t="s">
        <v>455</v>
      </c>
      <c r="GAL61" s="672" t="s">
        <v>456</v>
      </c>
      <c r="GAM61" s="672" t="s">
        <v>455</v>
      </c>
      <c r="GAN61" s="672" t="s">
        <v>456</v>
      </c>
      <c r="GAO61" s="672" t="s">
        <v>455</v>
      </c>
      <c r="GAP61" s="672" t="s">
        <v>456</v>
      </c>
      <c r="GAQ61" s="672" t="s">
        <v>455</v>
      </c>
      <c r="GAR61" s="672" t="s">
        <v>456</v>
      </c>
      <c r="GAS61" s="672" t="s">
        <v>455</v>
      </c>
      <c r="GAT61" s="672" t="s">
        <v>456</v>
      </c>
      <c r="GAU61" s="672" t="s">
        <v>455</v>
      </c>
      <c r="GAV61" s="672" t="s">
        <v>456</v>
      </c>
      <c r="GAW61" s="672" t="s">
        <v>455</v>
      </c>
      <c r="GAX61" s="672" t="s">
        <v>456</v>
      </c>
      <c r="GAY61" s="672" t="s">
        <v>455</v>
      </c>
      <c r="GAZ61" s="672" t="s">
        <v>456</v>
      </c>
      <c r="GBA61" s="672" t="s">
        <v>455</v>
      </c>
      <c r="GBB61" s="672" t="s">
        <v>456</v>
      </c>
      <c r="GBC61" s="672" t="s">
        <v>455</v>
      </c>
      <c r="GBD61" s="672" t="s">
        <v>456</v>
      </c>
      <c r="GBE61" s="672" t="s">
        <v>455</v>
      </c>
      <c r="GBF61" s="672" t="s">
        <v>456</v>
      </c>
      <c r="GBG61" s="672" t="s">
        <v>455</v>
      </c>
      <c r="GBH61" s="672" t="s">
        <v>456</v>
      </c>
      <c r="GBI61" s="672" t="s">
        <v>455</v>
      </c>
      <c r="GBJ61" s="672" t="s">
        <v>456</v>
      </c>
      <c r="GBK61" s="672" t="s">
        <v>455</v>
      </c>
      <c r="GBL61" s="672" t="s">
        <v>456</v>
      </c>
      <c r="GBM61" s="672" t="s">
        <v>455</v>
      </c>
      <c r="GBN61" s="672" t="s">
        <v>456</v>
      </c>
      <c r="GBO61" s="672" t="s">
        <v>455</v>
      </c>
      <c r="GBP61" s="672" t="s">
        <v>456</v>
      </c>
      <c r="GBQ61" s="672" t="s">
        <v>455</v>
      </c>
      <c r="GBR61" s="672" t="s">
        <v>456</v>
      </c>
      <c r="GBS61" s="672" t="s">
        <v>455</v>
      </c>
      <c r="GBT61" s="672" t="s">
        <v>456</v>
      </c>
      <c r="GBU61" s="672" t="s">
        <v>455</v>
      </c>
      <c r="GBV61" s="672" t="s">
        <v>456</v>
      </c>
      <c r="GBW61" s="672" t="s">
        <v>455</v>
      </c>
      <c r="GBX61" s="672" t="s">
        <v>456</v>
      </c>
      <c r="GBY61" s="672" t="s">
        <v>455</v>
      </c>
      <c r="GBZ61" s="672" t="s">
        <v>456</v>
      </c>
      <c r="GCA61" s="672" t="s">
        <v>455</v>
      </c>
      <c r="GCB61" s="672" t="s">
        <v>456</v>
      </c>
      <c r="GCC61" s="672" t="s">
        <v>455</v>
      </c>
      <c r="GCD61" s="672" t="s">
        <v>456</v>
      </c>
      <c r="GCE61" s="672" t="s">
        <v>455</v>
      </c>
      <c r="GCF61" s="672" t="s">
        <v>456</v>
      </c>
      <c r="GCG61" s="672" t="s">
        <v>455</v>
      </c>
      <c r="GCH61" s="672" t="s">
        <v>456</v>
      </c>
      <c r="GCI61" s="672" t="s">
        <v>455</v>
      </c>
      <c r="GCJ61" s="672" t="s">
        <v>456</v>
      </c>
      <c r="GCK61" s="672" t="s">
        <v>455</v>
      </c>
      <c r="GCL61" s="672" t="s">
        <v>456</v>
      </c>
      <c r="GCM61" s="672" t="s">
        <v>455</v>
      </c>
      <c r="GCN61" s="672" t="s">
        <v>456</v>
      </c>
      <c r="GCO61" s="672" t="s">
        <v>455</v>
      </c>
      <c r="GCP61" s="672" t="s">
        <v>456</v>
      </c>
      <c r="GCQ61" s="672" t="s">
        <v>455</v>
      </c>
      <c r="GCR61" s="672" t="s">
        <v>456</v>
      </c>
      <c r="GCS61" s="672" t="s">
        <v>455</v>
      </c>
      <c r="GCT61" s="672" t="s">
        <v>456</v>
      </c>
      <c r="GCU61" s="672" t="s">
        <v>455</v>
      </c>
      <c r="GCV61" s="672" t="s">
        <v>456</v>
      </c>
      <c r="GCW61" s="672" t="s">
        <v>455</v>
      </c>
      <c r="GCX61" s="672" t="s">
        <v>456</v>
      </c>
      <c r="GCY61" s="672" t="s">
        <v>455</v>
      </c>
      <c r="GCZ61" s="672" t="s">
        <v>456</v>
      </c>
      <c r="GDA61" s="672" t="s">
        <v>455</v>
      </c>
      <c r="GDB61" s="672" t="s">
        <v>456</v>
      </c>
      <c r="GDC61" s="672" t="s">
        <v>455</v>
      </c>
      <c r="GDD61" s="672" t="s">
        <v>456</v>
      </c>
      <c r="GDE61" s="672" t="s">
        <v>455</v>
      </c>
      <c r="GDF61" s="672" t="s">
        <v>456</v>
      </c>
      <c r="GDG61" s="672" t="s">
        <v>455</v>
      </c>
      <c r="GDH61" s="672" t="s">
        <v>456</v>
      </c>
      <c r="GDI61" s="672" t="s">
        <v>455</v>
      </c>
      <c r="GDJ61" s="672" t="s">
        <v>456</v>
      </c>
      <c r="GDK61" s="672" t="s">
        <v>455</v>
      </c>
      <c r="GDL61" s="672" t="s">
        <v>456</v>
      </c>
      <c r="GDM61" s="672" t="s">
        <v>455</v>
      </c>
      <c r="GDN61" s="672" t="s">
        <v>456</v>
      </c>
      <c r="GDO61" s="672" t="s">
        <v>455</v>
      </c>
      <c r="GDP61" s="672" t="s">
        <v>456</v>
      </c>
      <c r="GDQ61" s="672" t="s">
        <v>455</v>
      </c>
      <c r="GDR61" s="672" t="s">
        <v>456</v>
      </c>
      <c r="GDS61" s="672" t="s">
        <v>455</v>
      </c>
      <c r="GDT61" s="672" t="s">
        <v>456</v>
      </c>
      <c r="GDU61" s="672" t="s">
        <v>455</v>
      </c>
      <c r="GDV61" s="672" t="s">
        <v>456</v>
      </c>
      <c r="GDW61" s="672" t="s">
        <v>455</v>
      </c>
      <c r="GDX61" s="672" t="s">
        <v>456</v>
      </c>
      <c r="GDY61" s="672" t="s">
        <v>455</v>
      </c>
      <c r="GDZ61" s="672" t="s">
        <v>456</v>
      </c>
      <c r="GEA61" s="672" t="s">
        <v>455</v>
      </c>
      <c r="GEB61" s="672" t="s">
        <v>456</v>
      </c>
      <c r="GEC61" s="672" t="s">
        <v>455</v>
      </c>
      <c r="GED61" s="672" t="s">
        <v>456</v>
      </c>
      <c r="GEE61" s="672" t="s">
        <v>455</v>
      </c>
      <c r="GEF61" s="672" t="s">
        <v>456</v>
      </c>
      <c r="GEG61" s="672" t="s">
        <v>455</v>
      </c>
      <c r="GEH61" s="672" t="s">
        <v>456</v>
      </c>
      <c r="GEI61" s="672" t="s">
        <v>455</v>
      </c>
      <c r="GEJ61" s="672" t="s">
        <v>456</v>
      </c>
      <c r="GEK61" s="672" t="s">
        <v>455</v>
      </c>
      <c r="GEL61" s="672" t="s">
        <v>456</v>
      </c>
      <c r="GEM61" s="672" t="s">
        <v>455</v>
      </c>
      <c r="GEN61" s="672" t="s">
        <v>456</v>
      </c>
      <c r="GEO61" s="672" t="s">
        <v>455</v>
      </c>
      <c r="GEP61" s="672" t="s">
        <v>456</v>
      </c>
      <c r="GEQ61" s="672" t="s">
        <v>455</v>
      </c>
      <c r="GER61" s="672" t="s">
        <v>456</v>
      </c>
      <c r="GES61" s="672" t="s">
        <v>455</v>
      </c>
      <c r="GET61" s="672" t="s">
        <v>456</v>
      </c>
      <c r="GEU61" s="672" t="s">
        <v>455</v>
      </c>
      <c r="GEV61" s="672" t="s">
        <v>456</v>
      </c>
      <c r="GEW61" s="672" t="s">
        <v>455</v>
      </c>
      <c r="GEX61" s="672" t="s">
        <v>456</v>
      </c>
      <c r="GEY61" s="672" t="s">
        <v>455</v>
      </c>
      <c r="GEZ61" s="672" t="s">
        <v>456</v>
      </c>
      <c r="GFA61" s="672" t="s">
        <v>455</v>
      </c>
      <c r="GFB61" s="672" t="s">
        <v>456</v>
      </c>
      <c r="GFC61" s="672" t="s">
        <v>455</v>
      </c>
      <c r="GFD61" s="672" t="s">
        <v>456</v>
      </c>
      <c r="GFE61" s="672" t="s">
        <v>455</v>
      </c>
      <c r="GFF61" s="672" t="s">
        <v>456</v>
      </c>
      <c r="GFG61" s="672" t="s">
        <v>455</v>
      </c>
      <c r="GFH61" s="672" t="s">
        <v>456</v>
      </c>
      <c r="GFI61" s="672" t="s">
        <v>455</v>
      </c>
      <c r="GFJ61" s="672" t="s">
        <v>456</v>
      </c>
      <c r="GFK61" s="672" t="s">
        <v>455</v>
      </c>
      <c r="GFL61" s="672" t="s">
        <v>456</v>
      </c>
      <c r="GFM61" s="672" t="s">
        <v>455</v>
      </c>
      <c r="GFN61" s="672" t="s">
        <v>456</v>
      </c>
      <c r="GFO61" s="672" t="s">
        <v>455</v>
      </c>
      <c r="GFP61" s="672" t="s">
        <v>456</v>
      </c>
      <c r="GFQ61" s="672" t="s">
        <v>455</v>
      </c>
      <c r="GFR61" s="672" t="s">
        <v>456</v>
      </c>
      <c r="GFS61" s="672" t="s">
        <v>455</v>
      </c>
      <c r="GFT61" s="672" t="s">
        <v>456</v>
      </c>
      <c r="GFU61" s="672" t="s">
        <v>455</v>
      </c>
      <c r="GFV61" s="672" t="s">
        <v>456</v>
      </c>
      <c r="GFW61" s="672" t="s">
        <v>455</v>
      </c>
      <c r="GFX61" s="672" t="s">
        <v>456</v>
      </c>
      <c r="GFY61" s="672" t="s">
        <v>455</v>
      </c>
      <c r="GFZ61" s="672" t="s">
        <v>456</v>
      </c>
      <c r="GGA61" s="672" t="s">
        <v>455</v>
      </c>
      <c r="GGB61" s="672" t="s">
        <v>456</v>
      </c>
      <c r="GGC61" s="672" t="s">
        <v>455</v>
      </c>
      <c r="GGD61" s="672" t="s">
        <v>456</v>
      </c>
      <c r="GGE61" s="672" t="s">
        <v>455</v>
      </c>
      <c r="GGF61" s="672" t="s">
        <v>456</v>
      </c>
      <c r="GGG61" s="672" t="s">
        <v>455</v>
      </c>
      <c r="GGH61" s="672" t="s">
        <v>456</v>
      </c>
      <c r="GGI61" s="672" t="s">
        <v>455</v>
      </c>
      <c r="GGJ61" s="672" t="s">
        <v>456</v>
      </c>
      <c r="GGK61" s="672" t="s">
        <v>455</v>
      </c>
      <c r="GGL61" s="672" t="s">
        <v>456</v>
      </c>
      <c r="GGM61" s="672" t="s">
        <v>455</v>
      </c>
      <c r="GGN61" s="672" t="s">
        <v>456</v>
      </c>
      <c r="GGO61" s="672" t="s">
        <v>455</v>
      </c>
      <c r="GGP61" s="672" t="s">
        <v>456</v>
      </c>
      <c r="GGQ61" s="672" t="s">
        <v>455</v>
      </c>
      <c r="GGR61" s="672" t="s">
        <v>456</v>
      </c>
      <c r="GGS61" s="672" t="s">
        <v>455</v>
      </c>
      <c r="GGT61" s="672" t="s">
        <v>456</v>
      </c>
      <c r="GGU61" s="672" t="s">
        <v>455</v>
      </c>
      <c r="GGV61" s="672" t="s">
        <v>456</v>
      </c>
      <c r="GGW61" s="672" t="s">
        <v>455</v>
      </c>
      <c r="GGX61" s="672" t="s">
        <v>456</v>
      </c>
      <c r="GGY61" s="672" t="s">
        <v>455</v>
      </c>
      <c r="GGZ61" s="672" t="s">
        <v>456</v>
      </c>
      <c r="GHA61" s="672" t="s">
        <v>455</v>
      </c>
      <c r="GHB61" s="672" t="s">
        <v>456</v>
      </c>
      <c r="GHC61" s="672" t="s">
        <v>455</v>
      </c>
      <c r="GHD61" s="672" t="s">
        <v>456</v>
      </c>
      <c r="GHE61" s="672" t="s">
        <v>455</v>
      </c>
      <c r="GHF61" s="672" t="s">
        <v>456</v>
      </c>
      <c r="GHG61" s="672" t="s">
        <v>455</v>
      </c>
      <c r="GHH61" s="672" t="s">
        <v>456</v>
      </c>
      <c r="GHI61" s="672" t="s">
        <v>455</v>
      </c>
      <c r="GHJ61" s="672" t="s">
        <v>456</v>
      </c>
      <c r="GHK61" s="672" t="s">
        <v>455</v>
      </c>
      <c r="GHL61" s="672" t="s">
        <v>456</v>
      </c>
      <c r="GHM61" s="672" t="s">
        <v>455</v>
      </c>
      <c r="GHN61" s="672" t="s">
        <v>456</v>
      </c>
      <c r="GHO61" s="672" t="s">
        <v>455</v>
      </c>
      <c r="GHP61" s="672" t="s">
        <v>456</v>
      </c>
      <c r="GHQ61" s="672" t="s">
        <v>455</v>
      </c>
      <c r="GHR61" s="672" t="s">
        <v>456</v>
      </c>
      <c r="GHS61" s="672" t="s">
        <v>455</v>
      </c>
      <c r="GHT61" s="672" t="s">
        <v>456</v>
      </c>
      <c r="GHU61" s="672" t="s">
        <v>455</v>
      </c>
      <c r="GHV61" s="672" t="s">
        <v>456</v>
      </c>
      <c r="GHW61" s="672" t="s">
        <v>455</v>
      </c>
      <c r="GHX61" s="672" t="s">
        <v>456</v>
      </c>
      <c r="GHY61" s="672" t="s">
        <v>455</v>
      </c>
      <c r="GHZ61" s="672" t="s">
        <v>456</v>
      </c>
      <c r="GIA61" s="672" t="s">
        <v>455</v>
      </c>
      <c r="GIB61" s="672" t="s">
        <v>456</v>
      </c>
      <c r="GIC61" s="672" t="s">
        <v>455</v>
      </c>
      <c r="GID61" s="672" t="s">
        <v>456</v>
      </c>
      <c r="GIE61" s="672" t="s">
        <v>455</v>
      </c>
      <c r="GIF61" s="672" t="s">
        <v>456</v>
      </c>
      <c r="GIG61" s="672" t="s">
        <v>455</v>
      </c>
      <c r="GIH61" s="672" t="s">
        <v>456</v>
      </c>
      <c r="GII61" s="672" t="s">
        <v>455</v>
      </c>
      <c r="GIJ61" s="672" t="s">
        <v>456</v>
      </c>
      <c r="GIK61" s="672" t="s">
        <v>455</v>
      </c>
      <c r="GIL61" s="672" t="s">
        <v>456</v>
      </c>
      <c r="GIM61" s="672" t="s">
        <v>455</v>
      </c>
      <c r="GIN61" s="672" t="s">
        <v>456</v>
      </c>
      <c r="GIO61" s="672" t="s">
        <v>455</v>
      </c>
      <c r="GIP61" s="672" t="s">
        <v>456</v>
      </c>
      <c r="GIQ61" s="672" t="s">
        <v>455</v>
      </c>
      <c r="GIR61" s="672" t="s">
        <v>456</v>
      </c>
      <c r="GIS61" s="672" t="s">
        <v>455</v>
      </c>
      <c r="GIT61" s="672" t="s">
        <v>456</v>
      </c>
      <c r="GIU61" s="672" t="s">
        <v>455</v>
      </c>
      <c r="GIV61" s="672" t="s">
        <v>456</v>
      </c>
      <c r="GIW61" s="672" t="s">
        <v>455</v>
      </c>
      <c r="GIX61" s="672" t="s">
        <v>456</v>
      </c>
      <c r="GIY61" s="672" t="s">
        <v>455</v>
      </c>
      <c r="GIZ61" s="672" t="s">
        <v>456</v>
      </c>
      <c r="GJA61" s="672" t="s">
        <v>455</v>
      </c>
      <c r="GJB61" s="672" t="s">
        <v>456</v>
      </c>
      <c r="GJC61" s="672" t="s">
        <v>455</v>
      </c>
      <c r="GJD61" s="672" t="s">
        <v>456</v>
      </c>
      <c r="GJE61" s="672" t="s">
        <v>455</v>
      </c>
      <c r="GJF61" s="672" t="s">
        <v>456</v>
      </c>
      <c r="GJG61" s="672" t="s">
        <v>455</v>
      </c>
      <c r="GJH61" s="672" t="s">
        <v>456</v>
      </c>
      <c r="GJI61" s="672" t="s">
        <v>455</v>
      </c>
      <c r="GJJ61" s="672" t="s">
        <v>456</v>
      </c>
      <c r="GJK61" s="672" t="s">
        <v>455</v>
      </c>
      <c r="GJL61" s="672" t="s">
        <v>456</v>
      </c>
      <c r="GJM61" s="672" t="s">
        <v>455</v>
      </c>
      <c r="GJN61" s="672" t="s">
        <v>456</v>
      </c>
      <c r="GJO61" s="672" t="s">
        <v>455</v>
      </c>
      <c r="GJP61" s="672" t="s">
        <v>456</v>
      </c>
      <c r="GJQ61" s="672" t="s">
        <v>455</v>
      </c>
      <c r="GJR61" s="672" t="s">
        <v>456</v>
      </c>
      <c r="GJS61" s="672" t="s">
        <v>455</v>
      </c>
      <c r="GJT61" s="672" t="s">
        <v>456</v>
      </c>
      <c r="GJU61" s="672" t="s">
        <v>455</v>
      </c>
      <c r="GJV61" s="672" t="s">
        <v>456</v>
      </c>
      <c r="GJW61" s="672" t="s">
        <v>455</v>
      </c>
      <c r="GJX61" s="672" t="s">
        <v>456</v>
      </c>
      <c r="GJY61" s="672" t="s">
        <v>455</v>
      </c>
      <c r="GJZ61" s="672" t="s">
        <v>456</v>
      </c>
      <c r="GKA61" s="672" t="s">
        <v>455</v>
      </c>
      <c r="GKB61" s="672" t="s">
        <v>456</v>
      </c>
      <c r="GKC61" s="672" t="s">
        <v>455</v>
      </c>
      <c r="GKD61" s="672" t="s">
        <v>456</v>
      </c>
      <c r="GKE61" s="672" t="s">
        <v>455</v>
      </c>
      <c r="GKF61" s="672" t="s">
        <v>456</v>
      </c>
      <c r="GKG61" s="672" t="s">
        <v>455</v>
      </c>
      <c r="GKH61" s="672" t="s">
        <v>456</v>
      </c>
      <c r="GKI61" s="672" t="s">
        <v>455</v>
      </c>
      <c r="GKJ61" s="672" t="s">
        <v>456</v>
      </c>
      <c r="GKK61" s="672" t="s">
        <v>455</v>
      </c>
      <c r="GKL61" s="672" t="s">
        <v>456</v>
      </c>
      <c r="GKM61" s="672" t="s">
        <v>455</v>
      </c>
      <c r="GKN61" s="672" t="s">
        <v>456</v>
      </c>
      <c r="GKO61" s="672" t="s">
        <v>455</v>
      </c>
      <c r="GKP61" s="672" t="s">
        <v>456</v>
      </c>
      <c r="GKQ61" s="672" t="s">
        <v>455</v>
      </c>
      <c r="GKR61" s="672" t="s">
        <v>456</v>
      </c>
      <c r="GKS61" s="672" t="s">
        <v>455</v>
      </c>
      <c r="GKT61" s="672" t="s">
        <v>456</v>
      </c>
      <c r="GKU61" s="672" t="s">
        <v>455</v>
      </c>
      <c r="GKV61" s="672" t="s">
        <v>456</v>
      </c>
      <c r="GKW61" s="672" t="s">
        <v>455</v>
      </c>
      <c r="GKX61" s="672" t="s">
        <v>456</v>
      </c>
      <c r="GKY61" s="672" t="s">
        <v>455</v>
      </c>
      <c r="GKZ61" s="672" t="s">
        <v>456</v>
      </c>
      <c r="GLA61" s="672" t="s">
        <v>455</v>
      </c>
      <c r="GLB61" s="672" t="s">
        <v>456</v>
      </c>
      <c r="GLC61" s="672" t="s">
        <v>455</v>
      </c>
      <c r="GLD61" s="672" t="s">
        <v>456</v>
      </c>
      <c r="GLE61" s="672" t="s">
        <v>455</v>
      </c>
      <c r="GLF61" s="672" t="s">
        <v>456</v>
      </c>
      <c r="GLG61" s="672" t="s">
        <v>455</v>
      </c>
      <c r="GLH61" s="672" t="s">
        <v>456</v>
      </c>
      <c r="GLI61" s="672" t="s">
        <v>455</v>
      </c>
      <c r="GLJ61" s="672" t="s">
        <v>456</v>
      </c>
      <c r="GLK61" s="672" t="s">
        <v>455</v>
      </c>
      <c r="GLL61" s="672" t="s">
        <v>456</v>
      </c>
      <c r="GLM61" s="672" t="s">
        <v>455</v>
      </c>
      <c r="GLN61" s="672" t="s">
        <v>456</v>
      </c>
      <c r="GLO61" s="672" t="s">
        <v>455</v>
      </c>
      <c r="GLP61" s="672" t="s">
        <v>456</v>
      </c>
      <c r="GLQ61" s="672" t="s">
        <v>455</v>
      </c>
      <c r="GLR61" s="672" t="s">
        <v>456</v>
      </c>
      <c r="GLS61" s="672" t="s">
        <v>455</v>
      </c>
      <c r="GLT61" s="672" t="s">
        <v>456</v>
      </c>
      <c r="GLU61" s="672" t="s">
        <v>455</v>
      </c>
      <c r="GLV61" s="672" t="s">
        <v>456</v>
      </c>
      <c r="GLW61" s="672" t="s">
        <v>455</v>
      </c>
      <c r="GLX61" s="672" t="s">
        <v>456</v>
      </c>
      <c r="GLY61" s="672" t="s">
        <v>455</v>
      </c>
      <c r="GLZ61" s="672" t="s">
        <v>456</v>
      </c>
      <c r="GMA61" s="672" t="s">
        <v>455</v>
      </c>
      <c r="GMB61" s="672" t="s">
        <v>456</v>
      </c>
      <c r="GMC61" s="672" t="s">
        <v>455</v>
      </c>
      <c r="GMD61" s="672" t="s">
        <v>456</v>
      </c>
      <c r="GME61" s="672" t="s">
        <v>455</v>
      </c>
      <c r="GMF61" s="672" t="s">
        <v>456</v>
      </c>
      <c r="GMG61" s="672" t="s">
        <v>455</v>
      </c>
      <c r="GMH61" s="672" t="s">
        <v>456</v>
      </c>
      <c r="GMI61" s="672" t="s">
        <v>455</v>
      </c>
      <c r="GMJ61" s="672" t="s">
        <v>456</v>
      </c>
      <c r="GMK61" s="672" t="s">
        <v>455</v>
      </c>
      <c r="GML61" s="672" t="s">
        <v>456</v>
      </c>
      <c r="GMM61" s="672" t="s">
        <v>455</v>
      </c>
      <c r="GMN61" s="672" t="s">
        <v>456</v>
      </c>
      <c r="GMO61" s="672" t="s">
        <v>455</v>
      </c>
      <c r="GMP61" s="672" t="s">
        <v>456</v>
      </c>
      <c r="GMQ61" s="672" t="s">
        <v>455</v>
      </c>
      <c r="GMR61" s="672" t="s">
        <v>456</v>
      </c>
      <c r="GMS61" s="672" t="s">
        <v>455</v>
      </c>
      <c r="GMT61" s="672" t="s">
        <v>456</v>
      </c>
      <c r="GMU61" s="672" t="s">
        <v>455</v>
      </c>
      <c r="GMV61" s="672" t="s">
        <v>456</v>
      </c>
      <c r="GMW61" s="672" t="s">
        <v>455</v>
      </c>
      <c r="GMX61" s="672" t="s">
        <v>456</v>
      </c>
      <c r="GMY61" s="672" t="s">
        <v>455</v>
      </c>
      <c r="GMZ61" s="672" t="s">
        <v>456</v>
      </c>
      <c r="GNA61" s="672" t="s">
        <v>455</v>
      </c>
      <c r="GNB61" s="672" t="s">
        <v>456</v>
      </c>
      <c r="GNC61" s="672" t="s">
        <v>455</v>
      </c>
      <c r="GND61" s="672" t="s">
        <v>456</v>
      </c>
      <c r="GNE61" s="672" t="s">
        <v>455</v>
      </c>
      <c r="GNF61" s="672" t="s">
        <v>456</v>
      </c>
      <c r="GNG61" s="672" t="s">
        <v>455</v>
      </c>
      <c r="GNH61" s="672" t="s">
        <v>456</v>
      </c>
      <c r="GNI61" s="672" t="s">
        <v>455</v>
      </c>
      <c r="GNJ61" s="672" t="s">
        <v>456</v>
      </c>
      <c r="GNK61" s="672" t="s">
        <v>455</v>
      </c>
      <c r="GNL61" s="672" t="s">
        <v>456</v>
      </c>
      <c r="GNM61" s="672" t="s">
        <v>455</v>
      </c>
      <c r="GNN61" s="672" t="s">
        <v>456</v>
      </c>
      <c r="GNO61" s="672" t="s">
        <v>455</v>
      </c>
      <c r="GNP61" s="672" t="s">
        <v>456</v>
      </c>
      <c r="GNQ61" s="672" t="s">
        <v>455</v>
      </c>
      <c r="GNR61" s="672" t="s">
        <v>456</v>
      </c>
      <c r="GNS61" s="672" t="s">
        <v>455</v>
      </c>
      <c r="GNT61" s="672" t="s">
        <v>456</v>
      </c>
      <c r="GNU61" s="672" t="s">
        <v>455</v>
      </c>
      <c r="GNV61" s="672" t="s">
        <v>456</v>
      </c>
      <c r="GNW61" s="672" t="s">
        <v>455</v>
      </c>
      <c r="GNX61" s="672" t="s">
        <v>456</v>
      </c>
      <c r="GNY61" s="672" t="s">
        <v>455</v>
      </c>
      <c r="GNZ61" s="672" t="s">
        <v>456</v>
      </c>
      <c r="GOA61" s="672" t="s">
        <v>455</v>
      </c>
      <c r="GOB61" s="672" t="s">
        <v>456</v>
      </c>
      <c r="GOC61" s="672" t="s">
        <v>455</v>
      </c>
      <c r="GOD61" s="672" t="s">
        <v>456</v>
      </c>
      <c r="GOE61" s="672" t="s">
        <v>455</v>
      </c>
      <c r="GOF61" s="672" t="s">
        <v>456</v>
      </c>
      <c r="GOG61" s="672" t="s">
        <v>455</v>
      </c>
      <c r="GOH61" s="672" t="s">
        <v>456</v>
      </c>
      <c r="GOI61" s="672" t="s">
        <v>455</v>
      </c>
      <c r="GOJ61" s="672" t="s">
        <v>456</v>
      </c>
      <c r="GOK61" s="672" t="s">
        <v>455</v>
      </c>
      <c r="GOL61" s="672" t="s">
        <v>456</v>
      </c>
      <c r="GOM61" s="672" t="s">
        <v>455</v>
      </c>
      <c r="GON61" s="672" t="s">
        <v>456</v>
      </c>
      <c r="GOO61" s="672" t="s">
        <v>455</v>
      </c>
      <c r="GOP61" s="672" t="s">
        <v>456</v>
      </c>
      <c r="GOQ61" s="672" t="s">
        <v>455</v>
      </c>
      <c r="GOR61" s="672" t="s">
        <v>456</v>
      </c>
      <c r="GOS61" s="672" t="s">
        <v>455</v>
      </c>
      <c r="GOT61" s="672" t="s">
        <v>456</v>
      </c>
      <c r="GOU61" s="672" t="s">
        <v>455</v>
      </c>
      <c r="GOV61" s="672" t="s">
        <v>456</v>
      </c>
      <c r="GOW61" s="672" t="s">
        <v>455</v>
      </c>
      <c r="GOX61" s="672" t="s">
        <v>456</v>
      </c>
      <c r="GOY61" s="672" t="s">
        <v>455</v>
      </c>
      <c r="GOZ61" s="672" t="s">
        <v>456</v>
      </c>
      <c r="GPA61" s="672" t="s">
        <v>455</v>
      </c>
      <c r="GPB61" s="672" t="s">
        <v>456</v>
      </c>
      <c r="GPC61" s="672" t="s">
        <v>455</v>
      </c>
      <c r="GPD61" s="672" t="s">
        <v>456</v>
      </c>
      <c r="GPE61" s="672" t="s">
        <v>455</v>
      </c>
      <c r="GPF61" s="672" t="s">
        <v>456</v>
      </c>
      <c r="GPG61" s="672" t="s">
        <v>455</v>
      </c>
      <c r="GPH61" s="672" t="s">
        <v>456</v>
      </c>
      <c r="GPI61" s="672" t="s">
        <v>455</v>
      </c>
      <c r="GPJ61" s="672" t="s">
        <v>456</v>
      </c>
      <c r="GPK61" s="672" t="s">
        <v>455</v>
      </c>
      <c r="GPL61" s="672" t="s">
        <v>456</v>
      </c>
      <c r="GPM61" s="672" t="s">
        <v>455</v>
      </c>
      <c r="GPN61" s="672" t="s">
        <v>456</v>
      </c>
      <c r="GPO61" s="672" t="s">
        <v>455</v>
      </c>
      <c r="GPP61" s="672" t="s">
        <v>456</v>
      </c>
      <c r="GPQ61" s="672" t="s">
        <v>455</v>
      </c>
      <c r="GPR61" s="672" t="s">
        <v>456</v>
      </c>
      <c r="GPS61" s="672" t="s">
        <v>455</v>
      </c>
      <c r="GPT61" s="672" t="s">
        <v>456</v>
      </c>
      <c r="GPU61" s="672" t="s">
        <v>455</v>
      </c>
      <c r="GPV61" s="672" t="s">
        <v>456</v>
      </c>
      <c r="GPW61" s="672" t="s">
        <v>455</v>
      </c>
      <c r="GPX61" s="672" t="s">
        <v>456</v>
      </c>
      <c r="GPY61" s="672" t="s">
        <v>455</v>
      </c>
      <c r="GPZ61" s="672" t="s">
        <v>456</v>
      </c>
      <c r="GQA61" s="672" t="s">
        <v>455</v>
      </c>
      <c r="GQB61" s="672" t="s">
        <v>456</v>
      </c>
      <c r="GQC61" s="672" t="s">
        <v>455</v>
      </c>
      <c r="GQD61" s="672" t="s">
        <v>456</v>
      </c>
      <c r="GQE61" s="672" t="s">
        <v>455</v>
      </c>
      <c r="GQF61" s="672" t="s">
        <v>456</v>
      </c>
      <c r="GQG61" s="672" t="s">
        <v>455</v>
      </c>
      <c r="GQH61" s="672" t="s">
        <v>456</v>
      </c>
      <c r="GQI61" s="672" t="s">
        <v>455</v>
      </c>
      <c r="GQJ61" s="672" t="s">
        <v>456</v>
      </c>
      <c r="GQK61" s="672" t="s">
        <v>455</v>
      </c>
      <c r="GQL61" s="672" t="s">
        <v>456</v>
      </c>
      <c r="GQM61" s="672" t="s">
        <v>455</v>
      </c>
      <c r="GQN61" s="672" t="s">
        <v>456</v>
      </c>
      <c r="GQO61" s="672" t="s">
        <v>455</v>
      </c>
      <c r="GQP61" s="672" t="s">
        <v>456</v>
      </c>
      <c r="GQQ61" s="672" t="s">
        <v>455</v>
      </c>
      <c r="GQR61" s="672" t="s">
        <v>456</v>
      </c>
      <c r="GQS61" s="672" t="s">
        <v>455</v>
      </c>
      <c r="GQT61" s="672" t="s">
        <v>456</v>
      </c>
      <c r="GQU61" s="672" t="s">
        <v>455</v>
      </c>
      <c r="GQV61" s="672" t="s">
        <v>456</v>
      </c>
      <c r="GQW61" s="672" t="s">
        <v>455</v>
      </c>
      <c r="GQX61" s="672" t="s">
        <v>456</v>
      </c>
      <c r="GQY61" s="672" t="s">
        <v>455</v>
      </c>
      <c r="GQZ61" s="672" t="s">
        <v>456</v>
      </c>
      <c r="GRA61" s="672" t="s">
        <v>455</v>
      </c>
      <c r="GRB61" s="672" t="s">
        <v>456</v>
      </c>
      <c r="GRC61" s="672" t="s">
        <v>455</v>
      </c>
      <c r="GRD61" s="672" t="s">
        <v>456</v>
      </c>
      <c r="GRE61" s="672" t="s">
        <v>455</v>
      </c>
      <c r="GRF61" s="672" t="s">
        <v>456</v>
      </c>
      <c r="GRG61" s="672" t="s">
        <v>455</v>
      </c>
      <c r="GRH61" s="672" t="s">
        <v>456</v>
      </c>
      <c r="GRI61" s="672" t="s">
        <v>455</v>
      </c>
      <c r="GRJ61" s="672" t="s">
        <v>456</v>
      </c>
      <c r="GRK61" s="672" t="s">
        <v>455</v>
      </c>
      <c r="GRL61" s="672" t="s">
        <v>456</v>
      </c>
      <c r="GRM61" s="672" t="s">
        <v>455</v>
      </c>
      <c r="GRN61" s="672" t="s">
        <v>456</v>
      </c>
      <c r="GRO61" s="672" t="s">
        <v>455</v>
      </c>
      <c r="GRP61" s="672" t="s">
        <v>456</v>
      </c>
      <c r="GRQ61" s="672" t="s">
        <v>455</v>
      </c>
      <c r="GRR61" s="672" t="s">
        <v>456</v>
      </c>
      <c r="GRS61" s="672" t="s">
        <v>455</v>
      </c>
      <c r="GRT61" s="672" t="s">
        <v>456</v>
      </c>
      <c r="GRU61" s="672" t="s">
        <v>455</v>
      </c>
      <c r="GRV61" s="672" t="s">
        <v>456</v>
      </c>
      <c r="GRW61" s="672" t="s">
        <v>455</v>
      </c>
      <c r="GRX61" s="672" t="s">
        <v>456</v>
      </c>
      <c r="GRY61" s="672" t="s">
        <v>455</v>
      </c>
      <c r="GRZ61" s="672" t="s">
        <v>456</v>
      </c>
      <c r="GSA61" s="672" t="s">
        <v>455</v>
      </c>
      <c r="GSB61" s="672" t="s">
        <v>456</v>
      </c>
      <c r="GSC61" s="672" t="s">
        <v>455</v>
      </c>
      <c r="GSD61" s="672" t="s">
        <v>456</v>
      </c>
      <c r="GSE61" s="672" t="s">
        <v>455</v>
      </c>
      <c r="GSF61" s="672" t="s">
        <v>456</v>
      </c>
      <c r="GSG61" s="672" t="s">
        <v>455</v>
      </c>
      <c r="GSH61" s="672" t="s">
        <v>456</v>
      </c>
      <c r="GSI61" s="672" t="s">
        <v>455</v>
      </c>
      <c r="GSJ61" s="672" t="s">
        <v>456</v>
      </c>
      <c r="GSK61" s="672" t="s">
        <v>455</v>
      </c>
      <c r="GSL61" s="672" t="s">
        <v>456</v>
      </c>
      <c r="GSM61" s="672" t="s">
        <v>455</v>
      </c>
      <c r="GSN61" s="672" t="s">
        <v>456</v>
      </c>
      <c r="GSO61" s="672" t="s">
        <v>455</v>
      </c>
      <c r="GSP61" s="672" t="s">
        <v>456</v>
      </c>
      <c r="GSQ61" s="672" t="s">
        <v>455</v>
      </c>
      <c r="GSR61" s="672" t="s">
        <v>456</v>
      </c>
      <c r="GSS61" s="672" t="s">
        <v>455</v>
      </c>
      <c r="GST61" s="672" t="s">
        <v>456</v>
      </c>
      <c r="GSU61" s="672" t="s">
        <v>455</v>
      </c>
      <c r="GSV61" s="672" t="s">
        <v>456</v>
      </c>
      <c r="GSW61" s="672" t="s">
        <v>455</v>
      </c>
      <c r="GSX61" s="672" t="s">
        <v>456</v>
      </c>
      <c r="GSY61" s="672" t="s">
        <v>455</v>
      </c>
      <c r="GSZ61" s="672" t="s">
        <v>456</v>
      </c>
      <c r="GTA61" s="672" t="s">
        <v>455</v>
      </c>
      <c r="GTB61" s="672" t="s">
        <v>456</v>
      </c>
      <c r="GTC61" s="672" t="s">
        <v>455</v>
      </c>
      <c r="GTD61" s="672" t="s">
        <v>456</v>
      </c>
      <c r="GTE61" s="672" t="s">
        <v>455</v>
      </c>
      <c r="GTF61" s="672" t="s">
        <v>456</v>
      </c>
      <c r="GTG61" s="672" t="s">
        <v>455</v>
      </c>
      <c r="GTH61" s="672" t="s">
        <v>456</v>
      </c>
      <c r="GTI61" s="672" t="s">
        <v>455</v>
      </c>
      <c r="GTJ61" s="672" t="s">
        <v>456</v>
      </c>
      <c r="GTK61" s="672" t="s">
        <v>455</v>
      </c>
      <c r="GTL61" s="672" t="s">
        <v>456</v>
      </c>
      <c r="GTM61" s="672" t="s">
        <v>455</v>
      </c>
      <c r="GTN61" s="672" t="s">
        <v>456</v>
      </c>
      <c r="GTO61" s="672" t="s">
        <v>455</v>
      </c>
      <c r="GTP61" s="672" t="s">
        <v>456</v>
      </c>
      <c r="GTQ61" s="672" t="s">
        <v>455</v>
      </c>
      <c r="GTR61" s="672" t="s">
        <v>456</v>
      </c>
      <c r="GTS61" s="672" t="s">
        <v>455</v>
      </c>
      <c r="GTT61" s="672" t="s">
        <v>456</v>
      </c>
      <c r="GTU61" s="672" t="s">
        <v>455</v>
      </c>
      <c r="GTV61" s="672" t="s">
        <v>456</v>
      </c>
      <c r="GTW61" s="672" t="s">
        <v>455</v>
      </c>
      <c r="GTX61" s="672" t="s">
        <v>456</v>
      </c>
      <c r="GTY61" s="672" t="s">
        <v>455</v>
      </c>
      <c r="GTZ61" s="672" t="s">
        <v>456</v>
      </c>
      <c r="GUA61" s="672" t="s">
        <v>455</v>
      </c>
      <c r="GUB61" s="672" t="s">
        <v>456</v>
      </c>
      <c r="GUC61" s="672" t="s">
        <v>455</v>
      </c>
      <c r="GUD61" s="672" t="s">
        <v>456</v>
      </c>
      <c r="GUE61" s="672" t="s">
        <v>455</v>
      </c>
      <c r="GUF61" s="672" t="s">
        <v>456</v>
      </c>
      <c r="GUG61" s="672" t="s">
        <v>455</v>
      </c>
      <c r="GUH61" s="672" t="s">
        <v>456</v>
      </c>
      <c r="GUI61" s="672" t="s">
        <v>455</v>
      </c>
      <c r="GUJ61" s="672" t="s">
        <v>456</v>
      </c>
      <c r="GUK61" s="672" t="s">
        <v>455</v>
      </c>
      <c r="GUL61" s="672" t="s">
        <v>456</v>
      </c>
      <c r="GUM61" s="672" t="s">
        <v>455</v>
      </c>
      <c r="GUN61" s="672" t="s">
        <v>456</v>
      </c>
      <c r="GUO61" s="672" t="s">
        <v>455</v>
      </c>
      <c r="GUP61" s="672" t="s">
        <v>456</v>
      </c>
      <c r="GUQ61" s="672" t="s">
        <v>455</v>
      </c>
      <c r="GUR61" s="672" t="s">
        <v>456</v>
      </c>
      <c r="GUS61" s="672" t="s">
        <v>455</v>
      </c>
      <c r="GUT61" s="672" t="s">
        <v>456</v>
      </c>
      <c r="GUU61" s="672" t="s">
        <v>455</v>
      </c>
      <c r="GUV61" s="672" t="s">
        <v>456</v>
      </c>
      <c r="GUW61" s="672" t="s">
        <v>455</v>
      </c>
      <c r="GUX61" s="672" t="s">
        <v>456</v>
      </c>
      <c r="GUY61" s="672" t="s">
        <v>455</v>
      </c>
      <c r="GUZ61" s="672" t="s">
        <v>456</v>
      </c>
      <c r="GVA61" s="672" t="s">
        <v>455</v>
      </c>
      <c r="GVB61" s="672" t="s">
        <v>456</v>
      </c>
      <c r="GVC61" s="672" t="s">
        <v>455</v>
      </c>
      <c r="GVD61" s="672" t="s">
        <v>456</v>
      </c>
      <c r="GVE61" s="672" t="s">
        <v>455</v>
      </c>
      <c r="GVF61" s="672" t="s">
        <v>456</v>
      </c>
      <c r="GVG61" s="672" t="s">
        <v>455</v>
      </c>
      <c r="GVH61" s="672" t="s">
        <v>456</v>
      </c>
      <c r="GVI61" s="672" t="s">
        <v>455</v>
      </c>
      <c r="GVJ61" s="672" t="s">
        <v>456</v>
      </c>
      <c r="GVK61" s="672" t="s">
        <v>455</v>
      </c>
      <c r="GVL61" s="672" t="s">
        <v>456</v>
      </c>
      <c r="GVM61" s="672" t="s">
        <v>455</v>
      </c>
      <c r="GVN61" s="672" t="s">
        <v>456</v>
      </c>
      <c r="GVO61" s="672" t="s">
        <v>455</v>
      </c>
      <c r="GVP61" s="672" t="s">
        <v>456</v>
      </c>
      <c r="GVQ61" s="672" t="s">
        <v>455</v>
      </c>
      <c r="GVR61" s="672" t="s">
        <v>456</v>
      </c>
      <c r="GVS61" s="672" t="s">
        <v>455</v>
      </c>
      <c r="GVT61" s="672" t="s">
        <v>456</v>
      </c>
      <c r="GVU61" s="672" t="s">
        <v>455</v>
      </c>
      <c r="GVV61" s="672" t="s">
        <v>456</v>
      </c>
      <c r="GVW61" s="672" t="s">
        <v>455</v>
      </c>
      <c r="GVX61" s="672" t="s">
        <v>456</v>
      </c>
      <c r="GVY61" s="672" t="s">
        <v>455</v>
      </c>
      <c r="GVZ61" s="672" t="s">
        <v>456</v>
      </c>
      <c r="GWA61" s="672" t="s">
        <v>455</v>
      </c>
      <c r="GWB61" s="672" t="s">
        <v>456</v>
      </c>
      <c r="GWC61" s="672" t="s">
        <v>455</v>
      </c>
      <c r="GWD61" s="672" t="s">
        <v>456</v>
      </c>
      <c r="GWE61" s="672" t="s">
        <v>455</v>
      </c>
      <c r="GWF61" s="672" t="s">
        <v>456</v>
      </c>
      <c r="GWG61" s="672" t="s">
        <v>455</v>
      </c>
      <c r="GWH61" s="672" t="s">
        <v>456</v>
      </c>
      <c r="GWI61" s="672" t="s">
        <v>455</v>
      </c>
      <c r="GWJ61" s="672" t="s">
        <v>456</v>
      </c>
      <c r="GWK61" s="672" t="s">
        <v>455</v>
      </c>
      <c r="GWL61" s="672" t="s">
        <v>456</v>
      </c>
      <c r="GWM61" s="672" t="s">
        <v>455</v>
      </c>
      <c r="GWN61" s="672" t="s">
        <v>456</v>
      </c>
      <c r="GWO61" s="672" t="s">
        <v>455</v>
      </c>
      <c r="GWP61" s="672" t="s">
        <v>456</v>
      </c>
      <c r="GWQ61" s="672" t="s">
        <v>455</v>
      </c>
      <c r="GWR61" s="672" t="s">
        <v>456</v>
      </c>
      <c r="GWS61" s="672" t="s">
        <v>455</v>
      </c>
      <c r="GWT61" s="672" t="s">
        <v>456</v>
      </c>
      <c r="GWU61" s="672" t="s">
        <v>455</v>
      </c>
      <c r="GWV61" s="672" t="s">
        <v>456</v>
      </c>
      <c r="GWW61" s="672" t="s">
        <v>455</v>
      </c>
      <c r="GWX61" s="672" t="s">
        <v>456</v>
      </c>
      <c r="GWY61" s="672" t="s">
        <v>455</v>
      </c>
      <c r="GWZ61" s="672" t="s">
        <v>456</v>
      </c>
      <c r="GXA61" s="672" t="s">
        <v>455</v>
      </c>
      <c r="GXB61" s="672" t="s">
        <v>456</v>
      </c>
      <c r="GXC61" s="672" t="s">
        <v>455</v>
      </c>
      <c r="GXD61" s="672" t="s">
        <v>456</v>
      </c>
      <c r="GXE61" s="672" t="s">
        <v>455</v>
      </c>
      <c r="GXF61" s="672" t="s">
        <v>456</v>
      </c>
      <c r="GXG61" s="672" t="s">
        <v>455</v>
      </c>
      <c r="GXH61" s="672" t="s">
        <v>456</v>
      </c>
      <c r="GXI61" s="672" t="s">
        <v>455</v>
      </c>
      <c r="GXJ61" s="672" t="s">
        <v>456</v>
      </c>
      <c r="GXK61" s="672" t="s">
        <v>455</v>
      </c>
      <c r="GXL61" s="672" t="s">
        <v>456</v>
      </c>
      <c r="GXM61" s="672" t="s">
        <v>455</v>
      </c>
      <c r="GXN61" s="672" t="s">
        <v>456</v>
      </c>
      <c r="GXO61" s="672" t="s">
        <v>455</v>
      </c>
      <c r="GXP61" s="672" t="s">
        <v>456</v>
      </c>
      <c r="GXQ61" s="672" t="s">
        <v>455</v>
      </c>
      <c r="GXR61" s="672" t="s">
        <v>456</v>
      </c>
      <c r="GXS61" s="672" t="s">
        <v>455</v>
      </c>
      <c r="GXT61" s="672" t="s">
        <v>456</v>
      </c>
      <c r="GXU61" s="672" t="s">
        <v>455</v>
      </c>
      <c r="GXV61" s="672" t="s">
        <v>456</v>
      </c>
      <c r="GXW61" s="672" t="s">
        <v>455</v>
      </c>
      <c r="GXX61" s="672" t="s">
        <v>456</v>
      </c>
      <c r="GXY61" s="672" t="s">
        <v>455</v>
      </c>
      <c r="GXZ61" s="672" t="s">
        <v>456</v>
      </c>
      <c r="GYA61" s="672" t="s">
        <v>455</v>
      </c>
      <c r="GYB61" s="672" t="s">
        <v>456</v>
      </c>
      <c r="GYC61" s="672" t="s">
        <v>455</v>
      </c>
      <c r="GYD61" s="672" t="s">
        <v>456</v>
      </c>
      <c r="GYE61" s="672" t="s">
        <v>455</v>
      </c>
      <c r="GYF61" s="672" t="s">
        <v>456</v>
      </c>
      <c r="GYG61" s="672" t="s">
        <v>455</v>
      </c>
      <c r="GYH61" s="672" t="s">
        <v>456</v>
      </c>
      <c r="GYI61" s="672" t="s">
        <v>455</v>
      </c>
      <c r="GYJ61" s="672" t="s">
        <v>456</v>
      </c>
      <c r="GYK61" s="672" t="s">
        <v>455</v>
      </c>
      <c r="GYL61" s="672" t="s">
        <v>456</v>
      </c>
      <c r="GYM61" s="672" t="s">
        <v>455</v>
      </c>
      <c r="GYN61" s="672" t="s">
        <v>456</v>
      </c>
      <c r="GYO61" s="672" t="s">
        <v>455</v>
      </c>
      <c r="GYP61" s="672" t="s">
        <v>456</v>
      </c>
      <c r="GYQ61" s="672" t="s">
        <v>455</v>
      </c>
      <c r="GYR61" s="672" t="s">
        <v>456</v>
      </c>
      <c r="GYS61" s="672" t="s">
        <v>455</v>
      </c>
      <c r="GYT61" s="672" t="s">
        <v>456</v>
      </c>
      <c r="GYU61" s="672" t="s">
        <v>455</v>
      </c>
      <c r="GYV61" s="672" t="s">
        <v>456</v>
      </c>
      <c r="GYW61" s="672" t="s">
        <v>455</v>
      </c>
      <c r="GYX61" s="672" t="s">
        <v>456</v>
      </c>
      <c r="GYY61" s="672" t="s">
        <v>455</v>
      </c>
      <c r="GYZ61" s="672" t="s">
        <v>456</v>
      </c>
      <c r="GZA61" s="672" t="s">
        <v>455</v>
      </c>
      <c r="GZB61" s="672" t="s">
        <v>456</v>
      </c>
      <c r="GZC61" s="672" t="s">
        <v>455</v>
      </c>
      <c r="GZD61" s="672" t="s">
        <v>456</v>
      </c>
      <c r="GZE61" s="672" t="s">
        <v>455</v>
      </c>
      <c r="GZF61" s="672" t="s">
        <v>456</v>
      </c>
      <c r="GZG61" s="672" t="s">
        <v>455</v>
      </c>
      <c r="GZH61" s="672" t="s">
        <v>456</v>
      </c>
      <c r="GZI61" s="672" t="s">
        <v>455</v>
      </c>
      <c r="GZJ61" s="672" t="s">
        <v>456</v>
      </c>
      <c r="GZK61" s="672" t="s">
        <v>455</v>
      </c>
      <c r="GZL61" s="672" t="s">
        <v>456</v>
      </c>
      <c r="GZM61" s="672" t="s">
        <v>455</v>
      </c>
      <c r="GZN61" s="672" t="s">
        <v>456</v>
      </c>
      <c r="GZO61" s="672" t="s">
        <v>455</v>
      </c>
      <c r="GZP61" s="672" t="s">
        <v>456</v>
      </c>
      <c r="GZQ61" s="672" t="s">
        <v>455</v>
      </c>
      <c r="GZR61" s="672" t="s">
        <v>456</v>
      </c>
      <c r="GZS61" s="672" t="s">
        <v>455</v>
      </c>
      <c r="GZT61" s="672" t="s">
        <v>456</v>
      </c>
      <c r="GZU61" s="672" t="s">
        <v>455</v>
      </c>
      <c r="GZV61" s="672" t="s">
        <v>456</v>
      </c>
      <c r="GZW61" s="672" t="s">
        <v>455</v>
      </c>
      <c r="GZX61" s="672" t="s">
        <v>456</v>
      </c>
      <c r="GZY61" s="672" t="s">
        <v>455</v>
      </c>
      <c r="GZZ61" s="672" t="s">
        <v>456</v>
      </c>
      <c r="HAA61" s="672" t="s">
        <v>455</v>
      </c>
      <c r="HAB61" s="672" t="s">
        <v>456</v>
      </c>
      <c r="HAC61" s="672" t="s">
        <v>455</v>
      </c>
      <c r="HAD61" s="672" t="s">
        <v>456</v>
      </c>
      <c r="HAE61" s="672" t="s">
        <v>455</v>
      </c>
      <c r="HAF61" s="672" t="s">
        <v>456</v>
      </c>
      <c r="HAG61" s="672" t="s">
        <v>455</v>
      </c>
      <c r="HAH61" s="672" t="s">
        <v>456</v>
      </c>
      <c r="HAI61" s="672" t="s">
        <v>455</v>
      </c>
      <c r="HAJ61" s="672" t="s">
        <v>456</v>
      </c>
      <c r="HAK61" s="672" t="s">
        <v>455</v>
      </c>
      <c r="HAL61" s="672" t="s">
        <v>456</v>
      </c>
      <c r="HAM61" s="672" t="s">
        <v>455</v>
      </c>
      <c r="HAN61" s="672" t="s">
        <v>456</v>
      </c>
      <c r="HAO61" s="672" t="s">
        <v>455</v>
      </c>
      <c r="HAP61" s="672" t="s">
        <v>456</v>
      </c>
      <c r="HAQ61" s="672" t="s">
        <v>455</v>
      </c>
      <c r="HAR61" s="672" t="s">
        <v>456</v>
      </c>
      <c r="HAS61" s="672" t="s">
        <v>455</v>
      </c>
      <c r="HAT61" s="672" t="s">
        <v>456</v>
      </c>
      <c r="HAU61" s="672" t="s">
        <v>455</v>
      </c>
      <c r="HAV61" s="672" t="s">
        <v>456</v>
      </c>
      <c r="HAW61" s="672" t="s">
        <v>455</v>
      </c>
      <c r="HAX61" s="672" t="s">
        <v>456</v>
      </c>
      <c r="HAY61" s="672" t="s">
        <v>455</v>
      </c>
      <c r="HAZ61" s="672" t="s">
        <v>456</v>
      </c>
      <c r="HBA61" s="672" t="s">
        <v>455</v>
      </c>
      <c r="HBB61" s="672" t="s">
        <v>456</v>
      </c>
      <c r="HBC61" s="672" t="s">
        <v>455</v>
      </c>
      <c r="HBD61" s="672" t="s">
        <v>456</v>
      </c>
      <c r="HBE61" s="672" t="s">
        <v>455</v>
      </c>
      <c r="HBF61" s="672" t="s">
        <v>456</v>
      </c>
      <c r="HBG61" s="672" t="s">
        <v>455</v>
      </c>
      <c r="HBH61" s="672" t="s">
        <v>456</v>
      </c>
      <c r="HBI61" s="672" t="s">
        <v>455</v>
      </c>
      <c r="HBJ61" s="672" t="s">
        <v>456</v>
      </c>
      <c r="HBK61" s="672" t="s">
        <v>455</v>
      </c>
      <c r="HBL61" s="672" t="s">
        <v>456</v>
      </c>
      <c r="HBM61" s="672" t="s">
        <v>455</v>
      </c>
      <c r="HBN61" s="672" t="s">
        <v>456</v>
      </c>
      <c r="HBO61" s="672" t="s">
        <v>455</v>
      </c>
      <c r="HBP61" s="672" t="s">
        <v>456</v>
      </c>
      <c r="HBQ61" s="672" t="s">
        <v>455</v>
      </c>
      <c r="HBR61" s="672" t="s">
        <v>456</v>
      </c>
      <c r="HBS61" s="672" t="s">
        <v>455</v>
      </c>
      <c r="HBT61" s="672" t="s">
        <v>456</v>
      </c>
      <c r="HBU61" s="672" t="s">
        <v>455</v>
      </c>
      <c r="HBV61" s="672" t="s">
        <v>456</v>
      </c>
      <c r="HBW61" s="672" t="s">
        <v>455</v>
      </c>
      <c r="HBX61" s="672" t="s">
        <v>456</v>
      </c>
      <c r="HBY61" s="672" t="s">
        <v>455</v>
      </c>
      <c r="HBZ61" s="672" t="s">
        <v>456</v>
      </c>
      <c r="HCA61" s="672" t="s">
        <v>455</v>
      </c>
      <c r="HCB61" s="672" t="s">
        <v>456</v>
      </c>
      <c r="HCC61" s="672" t="s">
        <v>455</v>
      </c>
      <c r="HCD61" s="672" t="s">
        <v>456</v>
      </c>
      <c r="HCE61" s="672" t="s">
        <v>455</v>
      </c>
      <c r="HCF61" s="672" t="s">
        <v>456</v>
      </c>
      <c r="HCG61" s="672" t="s">
        <v>455</v>
      </c>
      <c r="HCH61" s="672" t="s">
        <v>456</v>
      </c>
      <c r="HCI61" s="672" t="s">
        <v>455</v>
      </c>
      <c r="HCJ61" s="672" t="s">
        <v>456</v>
      </c>
      <c r="HCK61" s="672" t="s">
        <v>455</v>
      </c>
      <c r="HCL61" s="672" t="s">
        <v>456</v>
      </c>
      <c r="HCM61" s="672" t="s">
        <v>455</v>
      </c>
      <c r="HCN61" s="672" t="s">
        <v>456</v>
      </c>
      <c r="HCO61" s="672" t="s">
        <v>455</v>
      </c>
      <c r="HCP61" s="672" t="s">
        <v>456</v>
      </c>
      <c r="HCQ61" s="672" t="s">
        <v>455</v>
      </c>
      <c r="HCR61" s="672" t="s">
        <v>456</v>
      </c>
      <c r="HCS61" s="672" t="s">
        <v>455</v>
      </c>
      <c r="HCT61" s="672" t="s">
        <v>456</v>
      </c>
      <c r="HCU61" s="672" t="s">
        <v>455</v>
      </c>
      <c r="HCV61" s="672" t="s">
        <v>456</v>
      </c>
      <c r="HCW61" s="672" t="s">
        <v>455</v>
      </c>
      <c r="HCX61" s="672" t="s">
        <v>456</v>
      </c>
      <c r="HCY61" s="672" t="s">
        <v>455</v>
      </c>
      <c r="HCZ61" s="672" t="s">
        <v>456</v>
      </c>
      <c r="HDA61" s="672" t="s">
        <v>455</v>
      </c>
      <c r="HDB61" s="672" t="s">
        <v>456</v>
      </c>
      <c r="HDC61" s="672" t="s">
        <v>455</v>
      </c>
      <c r="HDD61" s="672" t="s">
        <v>456</v>
      </c>
      <c r="HDE61" s="672" t="s">
        <v>455</v>
      </c>
      <c r="HDF61" s="672" t="s">
        <v>456</v>
      </c>
      <c r="HDG61" s="672" t="s">
        <v>455</v>
      </c>
      <c r="HDH61" s="672" t="s">
        <v>456</v>
      </c>
      <c r="HDI61" s="672" t="s">
        <v>455</v>
      </c>
      <c r="HDJ61" s="672" t="s">
        <v>456</v>
      </c>
      <c r="HDK61" s="672" t="s">
        <v>455</v>
      </c>
      <c r="HDL61" s="672" t="s">
        <v>456</v>
      </c>
      <c r="HDM61" s="672" t="s">
        <v>455</v>
      </c>
      <c r="HDN61" s="672" t="s">
        <v>456</v>
      </c>
      <c r="HDO61" s="672" t="s">
        <v>455</v>
      </c>
      <c r="HDP61" s="672" t="s">
        <v>456</v>
      </c>
      <c r="HDQ61" s="672" t="s">
        <v>455</v>
      </c>
      <c r="HDR61" s="672" t="s">
        <v>456</v>
      </c>
      <c r="HDS61" s="672" t="s">
        <v>455</v>
      </c>
      <c r="HDT61" s="672" t="s">
        <v>456</v>
      </c>
      <c r="HDU61" s="672" t="s">
        <v>455</v>
      </c>
      <c r="HDV61" s="672" t="s">
        <v>456</v>
      </c>
      <c r="HDW61" s="672" t="s">
        <v>455</v>
      </c>
      <c r="HDX61" s="672" t="s">
        <v>456</v>
      </c>
      <c r="HDY61" s="672" t="s">
        <v>455</v>
      </c>
      <c r="HDZ61" s="672" t="s">
        <v>456</v>
      </c>
      <c r="HEA61" s="672" t="s">
        <v>455</v>
      </c>
      <c r="HEB61" s="672" t="s">
        <v>456</v>
      </c>
      <c r="HEC61" s="672" t="s">
        <v>455</v>
      </c>
      <c r="HED61" s="672" t="s">
        <v>456</v>
      </c>
      <c r="HEE61" s="672" t="s">
        <v>455</v>
      </c>
      <c r="HEF61" s="672" t="s">
        <v>456</v>
      </c>
      <c r="HEG61" s="672" t="s">
        <v>455</v>
      </c>
      <c r="HEH61" s="672" t="s">
        <v>456</v>
      </c>
      <c r="HEI61" s="672" t="s">
        <v>455</v>
      </c>
      <c r="HEJ61" s="672" t="s">
        <v>456</v>
      </c>
      <c r="HEK61" s="672" t="s">
        <v>455</v>
      </c>
      <c r="HEL61" s="672" t="s">
        <v>456</v>
      </c>
      <c r="HEM61" s="672" t="s">
        <v>455</v>
      </c>
      <c r="HEN61" s="672" t="s">
        <v>456</v>
      </c>
      <c r="HEO61" s="672" t="s">
        <v>455</v>
      </c>
      <c r="HEP61" s="672" t="s">
        <v>456</v>
      </c>
      <c r="HEQ61" s="672" t="s">
        <v>455</v>
      </c>
      <c r="HER61" s="672" t="s">
        <v>456</v>
      </c>
      <c r="HES61" s="672" t="s">
        <v>455</v>
      </c>
      <c r="HET61" s="672" t="s">
        <v>456</v>
      </c>
      <c r="HEU61" s="672" t="s">
        <v>455</v>
      </c>
      <c r="HEV61" s="672" t="s">
        <v>456</v>
      </c>
      <c r="HEW61" s="672" t="s">
        <v>455</v>
      </c>
      <c r="HEX61" s="672" t="s">
        <v>456</v>
      </c>
      <c r="HEY61" s="672" t="s">
        <v>455</v>
      </c>
      <c r="HEZ61" s="672" t="s">
        <v>456</v>
      </c>
      <c r="HFA61" s="672" t="s">
        <v>455</v>
      </c>
      <c r="HFB61" s="672" t="s">
        <v>456</v>
      </c>
      <c r="HFC61" s="672" t="s">
        <v>455</v>
      </c>
      <c r="HFD61" s="672" t="s">
        <v>456</v>
      </c>
      <c r="HFE61" s="672" t="s">
        <v>455</v>
      </c>
      <c r="HFF61" s="672" t="s">
        <v>456</v>
      </c>
      <c r="HFG61" s="672" t="s">
        <v>455</v>
      </c>
      <c r="HFH61" s="672" t="s">
        <v>456</v>
      </c>
      <c r="HFI61" s="672" t="s">
        <v>455</v>
      </c>
      <c r="HFJ61" s="672" t="s">
        <v>456</v>
      </c>
      <c r="HFK61" s="672" t="s">
        <v>455</v>
      </c>
      <c r="HFL61" s="672" t="s">
        <v>456</v>
      </c>
      <c r="HFM61" s="672" t="s">
        <v>455</v>
      </c>
      <c r="HFN61" s="672" t="s">
        <v>456</v>
      </c>
      <c r="HFO61" s="672" t="s">
        <v>455</v>
      </c>
      <c r="HFP61" s="672" t="s">
        <v>456</v>
      </c>
      <c r="HFQ61" s="672" t="s">
        <v>455</v>
      </c>
      <c r="HFR61" s="672" t="s">
        <v>456</v>
      </c>
      <c r="HFS61" s="672" t="s">
        <v>455</v>
      </c>
      <c r="HFT61" s="672" t="s">
        <v>456</v>
      </c>
      <c r="HFU61" s="672" t="s">
        <v>455</v>
      </c>
      <c r="HFV61" s="672" t="s">
        <v>456</v>
      </c>
      <c r="HFW61" s="672" t="s">
        <v>455</v>
      </c>
      <c r="HFX61" s="672" t="s">
        <v>456</v>
      </c>
      <c r="HFY61" s="672" t="s">
        <v>455</v>
      </c>
      <c r="HFZ61" s="672" t="s">
        <v>456</v>
      </c>
      <c r="HGA61" s="672" t="s">
        <v>455</v>
      </c>
      <c r="HGB61" s="672" t="s">
        <v>456</v>
      </c>
      <c r="HGC61" s="672" t="s">
        <v>455</v>
      </c>
      <c r="HGD61" s="672" t="s">
        <v>456</v>
      </c>
      <c r="HGE61" s="672" t="s">
        <v>455</v>
      </c>
      <c r="HGF61" s="672" t="s">
        <v>456</v>
      </c>
      <c r="HGG61" s="672" t="s">
        <v>455</v>
      </c>
      <c r="HGH61" s="672" t="s">
        <v>456</v>
      </c>
      <c r="HGI61" s="672" t="s">
        <v>455</v>
      </c>
      <c r="HGJ61" s="672" t="s">
        <v>456</v>
      </c>
      <c r="HGK61" s="672" t="s">
        <v>455</v>
      </c>
      <c r="HGL61" s="672" t="s">
        <v>456</v>
      </c>
      <c r="HGM61" s="672" t="s">
        <v>455</v>
      </c>
      <c r="HGN61" s="672" t="s">
        <v>456</v>
      </c>
      <c r="HGO61" s="672" t="s">
        <v>455</v>
      </c>
      <c r="HGP61" s="672" t="s">
        <v>456</v>
      </c>
      <c r="HGQ61" s="672" t="s">
        <v>455</v>
      </c>
      <c r="HGR61" s="672" t="s">
        <v>456</v>
      </c>
      <c r="HGS61" s="672" t="s">
        <v>455</v>
      </c>
      <c r="HGT61" s="672" t="s">
        <v>456</v>
      </c>
      <c r="HGU61" s="672" t="s">
        <v>455</v>
      </c>
      <c r="HGV61" s="672" t="s">
        <v>456</v>
      </c>
      <c r="HGW61" s="672" t="s">
        <v>455</v>
      </c>
      <c r="HGX61" s="672" t="s">
        <v>456</v>
      </c>
      <c r="HGY61" s="672" t="s">
        <v>455</v>
      </c>
      <c r="HGZ61" s="672" t="s">
        <v>456</v>
      </c>
      <c r="HHA61" s="672" t="s">
        <v>455</v>
      </c>
      <c r="HHB61" s="672" t="s">
        <v>456</v>
      </c>
      <c r="HHC61" s="672" t="s">
        <v>455</v>
      </c>
      <c r="HHD61" s="672" t="s">
        <v>456</v>
      </c>
      <c r="HHE61" s="672" t="s">
        <v>455</v>
      </c>
      <c r="HHF61" s="672" t="s">
        <v>456</v>
      </c>
      <c r="HHG61" s="672" t="s">
        <v>455</v>
      </c>
      <c r="HHH61" s="672" t="s">
        <v>456</v>
      </c>
      <c r="HHI61" s="672" t="s">
        <v>455</v>
      </c>
      <c r="HHJ61" s="672" t="s">
        <v>456</v>
      </c>
      <c r="HHK61" s="672" t="s">
        <v>455</v>
      </c>
      <c r="HHL61" s="672" t="s">
        <v>456</v>
      </c>
      <c r="HHM61" s="672" t="s">
        <v>455</v>
      </c>
      <c r="HHN61" s="672" t="s">
        <v>456</v>
      </c>
      <c r="HHO61" s="672" t="s">
        <v>455</v>
      </c>
      <c r="HHP61" s="672" t="s">
        <v>456</v>
      </c>
      <c r="HHQ61" s="672" t="s">
        <v>455</v>
      </c>
      <c r="HHR61" s="672" t="s">
        <v>456</v>
      </c>
      <c r="HHS61" s="672" t="s">
        <v>455</v>
      </c>
      <c r="HHT61" s="672" t="s">
        <v>456</v>
      </c>
      <c r="HHU61" s="672" t="s">
        <v>455</v>
      </c>
      <c r="HHV61" s="672" t="s">
        <v>456</v>
      </c>
      <c r="HHW61" s="672" t="s">
        <v>455</v>
      </c>
      <c r="HHX61" s="672" t="s">
        <v>456</v>
      </c>
      <c r="HHY61" s="672" t="s">
        <v>455</v>
      </c>
      <c r="HHZ61" s="672" t="s">
        <v>456</v>
      </c>
      <c r="HIA61" s="672" t="s">
        <v>455</v>
      </c>
      <c r="HIB61" s="672" t="s">
        <v>456</v>
      </c>
      <c r="HIC61" s="672" t="s">
        <v>455</v>
      </c>
      <c r="HID61" s="672" t="s">
        <v>456</v>
      </c>
      <c r="HIE61" s="672" t="s">
        <v>455</v>
      </c>
      <c r="HIF61" s="672" t="s">
        <v>456</v>
      </c>
      <c r="HIG61" s="672" t="s">
        <v>455</v>
      </c>
      <c r="HIH61" s="672" t="s">
        <v>456</v>
      </c>
      <c r="HII61" s="672" t="s">
        <v>455</v>
      </c>
      <c r="HIJ61" s="672" t="s">
        <v>456</v>
      </c>
      <c r="HIK61" s="672" t="s">
        <v>455</v>
      </c>
      <c r="HIL61" s="672" t="s">
        <v>456</v>
      </c>
      <c r="HIM61" s="672" t="s">
        <v>455</v>
      </c>
      <c r="HIN61" s="672" t="s">
        <v>456</v>
      </c>
      <c r="HIO61" s="672" t="s">
        <v>455</v>
      </c>
      <c r="HIP61" s="672" t="s">
        <v>456</v>
      </c>
      <c r="HIQ61" s="672" t="s">
        <v>455</v>
      </c>
      <c r="HIR61" s="672" t="s">
        <v>456</v>
      </c>
      <c r="HIS61" s="672" t="s">
        <v>455</v>
      </c>
      <c r="HIT61" s="672" t="s">
        <v>456</v>
      </c>
      <c r="HIU61" s="672" t="s">
        <v>455</v>
      </c>
      <c r="HIV61" s="672" t="s">
        <v>456</v>
      </c>
      <c r="HIW61" s="672" t="s">
        <v>455</v>
      </c>
      <c r="HIX61" s="672" t="s">
        <v>456</v>
      </c>
      <c r="HIY61" s="672" t="s">
        <v>455</v>
      </c>
      <c r="HIZ61" s="672" t="s">
        <v>456</v>
      </c>
      <c r="HJA61" s="672" t="s">
        <v>455</v>
      </c>
      <c r="HJB61" s="672" t="s">
        <v>456</v>
      </c>
      <c r="HJC61" s="672" t="s">
        <v>455</v>
      </c>
      <c r="HJD61" s="672" t="s">
        <v>456</v>
      </c>
      <c r="HJE61" s="672" t="s">
        <v>455</v>
      </c>
      <c r="HJF61" s="672" t="s">
        <v>456</v>
      </c>
      <c r="HJG61" s="672" t="s">
        <v>455</v>
      </c>
      <c r="HJH61" s="672" t="s">
        <v>456</v>
      </c>
      <c r="HJI61" s="672" t="s">
        <v>455</v>
      </c>
      <c r="HJJ61" s="672" t="s">
        <v>456</v>
      </c>
      <c r="HJK61" s="672" t="s">
        <v>455</v>
      </c>
      <c r="HJL61" s="672" t="s">
        <v>456</v>
      </c>
      <c r="HJM61" s="672" t="s">
        <v>455</v>
      </c>
      <c r="HJN61" s="672" t="s">
        <v>456</v>
      </c>
      <c r="HJO61" s="672" t="s">
        <v>455</v>
      </c>
      <c r="HJP61" s="672" t="s">
        <v>456</v>
      </c>
      <c r="HJQ61" s="672" t="s">
        <v>455</v>
      </c>
      <c r="HJR61" s="672" t="s">
        <v>456</v>
      </c>
      <c r="HJS61" s="672" t="s">
        <v>455</v>
      </c>
      <c r="HJT61" s="672" t="s">
        <v>456</v>
      </c>
      <c r="HJU61" s="672" t="s">
        <v>455</v>
      </c>
      <c r="HJV61" s="672" t="s">
        <v>456</v>
      </c>
      <c r="HJW61" s="672" t="s">
        <v>455</v>
      </c>
      <c r="HJX61" s="672" t="s">
        <v>456</v>
      </c>
      <c r="HJY61" s="672" t="s">
        <v>455</v>
      </c>
      <c r="HJZ61" s="672" t="s">
        <v>456</v>
      </c>
      <c r="HKA61" s="672" t="s">
        <v>455</v>
      </c>
      <c r="HKB61" s="672" t="s">
        <v>456</v>
      </c>
      <c r="HKC61" s="672" t="s">
        <v>455</v>
      </c>
      <c r="HKD61" s="672" t="s">
        <v>456</v>
      </c>
      <c r="HKE61" s="672" t="s">
        <v>455</v>
      </c>
      <c r="HKF61" s="672" t="s">
        <v>456</v>
      </c>
      <c r="HKG61" s="672" t="s">
        <v>455</v>
      </c>
      <c r="HKH61" s="672" t="s">
        <v>456</v>
      </c>
      <c r="HKI61" s="672" t="s">
        <v>455</v>
      </c>
      <c r="HKJ61" s="672" t="s">
        <v>456</v>
      </c>
      <c r="HKK61" s="672" t="s">
        <v>455</v>
      </c>
      <c r="HKL61" s="672" t="s">
        <v>456</v>
      </c>
      <c r="HKM61" s="672" t="s">
        <v>455</v>
      </c>
      <c r="HKN61" s="672" t="s">
        <v>456</v>
      </c>
      <c r="HKO61" s="672" t="s">
        <v>455</v>
      </c>
      <c r="HKP61" s="672" t="s">
        <v>456</v>
      </c>
      <c r="HKQ61" s="672" t="s">
        <v>455</v>
      </c>
      <c r="HKR61" s="672" t="s">
        <v>456</v>
      </c>
      <c r="HKS61" s="672" t="s">
        <v>455</v>
      </c>
      <c r="HKT61" s="672" t="s">
        <v>456</v>
      </c>
      <c r="HKU61" s="672" t="s">
        <v>455</v>
      </c>
      <c r="HKV61" s="672" t="s">
        <v>456</v>
      </c>
      <c r="HKW61" s="672" t="s">
        <v>455</v>
      </c>
      <c r="HKX61" s="672" t="s">
        <v>456</v>
      </c>
      <c r="HKY61" s="672" t="s">
        <v>455</v>
      </c>
      <c r="HKZ61" s="672" t="s">
        <v>456</v>
      </c>
      <c r="HLA61" s="672" t="s">
        <v>455</v>
      </c>
      <c r="HLB61" s="672" t="s">
        <v>456</v>
      </c>
      <c r="HLC61" s="672" t="s">
        <v>455</v>
      </c>
      <c r="HLD61" s="672" t="s">
        <v>456</v>
      </c>
      <c r="HLE61" s="672" t="s">
        <v>455</v>
      </c>
      <c r="HLF61" s="672" t="s">
        <v>456</v>
      </c>
      <c r="HLG61" s="672" t="s">
        <v>455</v>
      </c>
      <c r="HLH61" s="672" t="s">
        <v>456</v>
      </c>
      <c r="HLI61" s="672" t="s">
        <v>455</v>
      </c>
      <c r="HLJ61" s="672" t="s">
        <v>456</v>
      </c>
      <c r="HLK61" s="672" t="s">
        <v>455</v>
      </c>
      <c r="HLL61" s="672" t="s">
        <v>456</v>
      </c>
      <c r="HLM61" s="672" t="s">
        <v>455</v>
      </c>
      <c r="HLN61" s="672" t="s">
        <v>456</v>
      </c>
      <c r="HLO61" s="672" t="s">
        <v>455</v>
      </c>
      <c r="HLP61" s="672" t="s">
        <v>456</v>
      </c>
      <c r="HLQ61" s="672" t="s">
        <v>455</v>
      </c>
      <c r="HLR61" s="672" t="s">
        <v>456</v>
      </c>
      <c r="HLS61" s="672" t="s">
        <v>455</v>
      </c>
      <c r="HLT61" s="672" t="s">
        <v>456</v>
      </c>
      <c r="HLU61" s="672" t="s">
        <v>455</v>
      </c>
      <c r="HLV61" s="672" t="s">
        <v>456</v>
      </c>
      <c r="HLW61" s="672" t="s">
        <v>455</v>
      </c>
      <c r="HLX61" s="672" t="s">
        <v>456</v>
      </c>
      <c r="HLY61" s="672" t="s">
        <v>455</v>
      </c>
      <c r="HLZ61" s="672" t="s">
        <v>456</v>
      </c>
      <c r="HMA61" s="672" t="s">
        <v>455</v>
      </c>
      <c r="HMB61" s="672" t="s">
        <v>456</v>
      </c>
      <c r="HMC61" s="672" t="s">
        <v>455</v>
      </c>
      <c r="HMD61" s="672" t="s">
        <v>456</v>
      </c>
      <c r="HME61" s="672" t="s">
        <v>455</v>
      </c>
      <c r="HMF61" s="672" t="s">
        <v>456</v>
      </c>
      <c r="HMG61" s="672" t="s">
        <v>455</v>
      </c>
      <c r="HMH61" s="672" t="s">
        <v>456</v>
      </c>
      <c r="HMI61" s="672" t="s">
        <v>455</v>
      </c>
      <c r="HMJ61" s="672" t="s">
        <v>456</v>
      </c>
      <c r="HMK61" s="672" t="s">
        <v>455</v>
      </c>
      <c r="HML61" s="672" t="s">
        <v>456</v>
      </c>
      <c r="HMM61" s="672" t="s">
        <v>455</v>
      </c>
      <c r="HMN61" s="672" t="s">
        <v>456</v>
      </c>
      <c r="HMO61" s="672" t="s">
        <v>455</v>
      </c>
      <c r="HMP61" s="672" t="s">
        <v>456</v>
      </c>
      <c r="HMQ61" s="672" t="s">
        <v>455</v>
      </c>
      <c r="HMR61" s="672" t="s">
        <v>456</v>
      </c>
      <c r="HMS61" s="672" t="s">
        <v>455</v>
      </c>
      <c r="HMT61" s="672" t="s">
        <v>456</v>
      </c>
      <c r="HMU61" s="672" t="s">
        <v>455</v>
      </c>
      <c r="HMV61" s="672" t="s">
        <v>456</v>
      </c>
      <c r="HMW61" s="672" t="s">
        <v>455</v>
      </c>
      <c r="HMX61" s="672" t="s">
        <v>456</v>
      </c>
      <c r="HMY61" s="672" t="s">
        <v>455</v>
      </c>
      <c r="HMZ61" s="672" t="s">
        <v>456</v>
      </c>
      <c r="HNA61" s="672" t="s">
        <v>455</v>
      </c>
      <c r="HNB61" s="672" t="s">
        <v>456</v>
      </c>
      <c r="HNC61" s="672" t="s">
        <v>455</v>
      </c>
      <c r="HND61" s="672" t="s">
        <v>456</v>
      </c>
      <c r="HNE61" s="672" t="s">
        <v>455</v>
      </c>
      <c r="HNF61" s="672" t="s">
        <v>456</v>
      </c>
      <c r="HNG61" s="672" t="s">
        <v>455</v>
      </c>
      <c r="HNH61" s="672" t="s">
        <v>456</v>
      </c>
      <c r="HNI61" s="672" t="s">
        <v>455</v>
      </c>
      <c r="HNJ61" s="672" t="s">
        <v>456</v>
      </c>
      <c r="HNK61" s="672" t="s">
        <v>455</v>
      </c>
      <c r="HNL61" s="672" t="s">
        <v>456</v>
      </c>
      <c r="HNM61" s="672" t="s">
        <v>455</v>
      </c>
      <c r="HNN61" s="672" t="s">
        <v>456</v>
      </c>
      <c r="HNO61" s="672" t="s">
        <v>455</v>
      </c>
      <c r="HNP61" s="672" t="s">
        <v>456</v>
      </c>
      <c r="HNQ61" s="672" t="s">
        <v>455</v>
      </c>
      <c r="HNR61" s="672" t="s">
        <v>456</v>
      </c>
      <c r="HNS61" s="672" t="s">
        <v>455</v>
      </c>
      <c r="HNT61" s="672" t="s">
        <v>456</v>
      </c>
      <c r="HNU61" s="672" t="s">
        <v>455</v>
      </c>
      <c r="HNV61" s="672" t="s">
        <v>456</v>
      </c>
      <c r="HNW61" s="672" t="s">
        <v>455</v>
      </c>
      <c r="HNX61" s="672" t="s">
        <v>456</v>
      </c>
      <c r="HNY61" s="672" t="s">
        <v>455</v>
      </c>
      <c r="HNZ61" s="672" t="s">
        <v>456</v>
      </c>
      <c r="HOA61" s="672" t="s">
        <v>455</v>
      </c>
      <c r="HOB61" s="672" t="s">
        <v>456</v>
      </c>
      <c r="HOC61" s="672" t="s">
        <v>455</v>
      </c>
      <c r="HOD61" s="672" t="s">
        <v>456</v>
      </c>
      <c r="HOE61" s="672" t="s">
        <v>455</v>
      </c>
      <c r="HOF61" s="672" t="s">
        <v>456</v>
      </c>
      <c r="HOG61" s="672" t="s">
        <v>455</v>
      </c>
      <c r="HOH61" s="672" t="s">
        <v>456</v>
      </c>
      <c r="HOI61" s="672" t="s">
        <v>455</v>
      </c>
      <c r="HOJ61" s="672" t="s">
        <v>456</v>
      </c>
      <c r="HOK61" s="672" t="s">
        <v>455</v>
      </c>
      <c r="HOL61" s="672" t="s">
        <v>456</v>
      </c>
      <c r="HOM61" s="672" t="s">
        <v>455</v>
      </c>
      <c r="HON61" s="672" t="s">
        <v>456</v>
      </c>
      <c r="HOO61" s="672" t="s">
        <v>455</v>
      </c>
      <c r="HOP61" s="672" t="s">
        <v>456</v>
      </c>
      <c r="HOQ61" s="672" t="s">
        <v>455</v>
      </c>
      <c r="HOR61" s="672" t="s">
        <v>456</v>
      </c>
      <c r="HOS61" s="672" t="s">
        <v>455</v>
      </c>
      <c r="HOT61" s="672" t="s">
        <v>456</v>
      </c>
      <c r="HOU61" s="672" t="s">
        <v>455</v>
      </c>
      <c r="HOV61" s="672" t="s">
        <v>456</v>
      </c>
      <c r="HOW61" s="672" t="s">
        <v>455</v>
      </c>
      <c r="HOX61" s="672" t="s">
        <v>456</v>
      </c>
      <c r="HOY61" s="672" t="s">
        <v>455</v>
      </c>
      <c r="HOZ61" s="672" t="s">
        <v>456</v>
      </c>
      <c r="HPA61" s="672" t="s">
        <v>455</v>
      </c>
      <c r="HPB61" s="672" t="s">
        <v>456</v>
      </c>
      <c r="HPC61" s="672" t="s">
        <v>455</v>
      </c>
      <c r="HPD61" s="672" t="s">
        <v>456</v>
      </c>
      <c r="HPE61" s="672" t="s">
        <v>455</v>
      </c>
      <c r="HPF61" s="672" t="s">
        <v>456</v>
      </c>
      <c r="HPG61" s="672" t="s">
        <v>455</v>
      </c>
      <c r="HPH61" s="672" t="s">
        <v>456</v>
      </c>
      <c r="HPI61" s="672" t="s">
        <v>455</v>
      </c>
      <c r="HPJ61" s="672" t="s">
        <v>456</v>
      </c>
      <c r="HPK61" s="672" t="s">
        <v>455</v>
      </c>
      <c r="HPL61" s="672" t="s">
        <v>456</v>
      </c>
      <c r="HPM61" s="672" t="s">
        <v>455</v>
      </c>
      <c r="HPN61" s="672" t="s">
        <v>456</v>
      </c>
      <c r="HPO61" s="672" t="s">
        <v>455</v>
      </c>
      <c r="HPP61" s="672" t="s">
        <v>456</v>
      </c>
      <c r="HPQ61" s="672" t="s">
        <v>455</v>
      </c>
      <c r="HPR61" s="672" t="s">
        <v>456</v>
      </c>
      <c r="HPS61" s="672" t="s">
        <v>455</v>
      </c>
      <c r="HPT61" s="672" t="s">
        <v>456</v>
      </c>
      <c r="HPU61" s="672" t="s">
        <v>455</v>
      </c>
      <c r="HPV61" s="672" t="s">
        <v>456</v>
      </c>
      <c r="HPW61" s="672" t="s">
        <v>455</v>
      </c>
      <c r="HPX61" s="672" t="s">
        <v>456</v>
      </c>
      <c r="HPY61" s="672" t="s">
        <v>455</v>
      </c>
      <c r="HPZ61" s="672" t="s">
        <v>456</v>
      </c>
      <c r="HQA61" s="672" t="s">
        <v>455</v>
      </c>
      <c r="HQB61" s="672" t="s">
        <v>456</v>
      </c>
      <c r="HQC61" s="672" t="s">
        <v>455</v>
      </c>
      <c r="HQD61" s="672" t="s">
        <v>456</v>
      </c>
      <c r="HQE61" s="672" t="s">
        <v>455</v>
      </c>
      <c r="HQF61" s="672" t="s">
        <v>456</v>
      </c>
      <c r="HQG61" s="672" t="s">
        <v>455</v>
      </c>
      <c r="HQH61" s="672" t="s">
        <v>456</v>
      </c>
      <c r="HQI61" s="672" t="s">
        <v>455</v>
      </c>
      <c r="HQJ61" s="672" t="s">
        <v>456</v>
      </c>
      <c r="HQK61" s="672" t="s">
        <v>455</v>
      </c>
      <c r="HQL61" s="672" t="s">
        <v>456</v>
      </c>
      <c r="HQM61" s="672" t="s">
        <v>455</v>
      </c>
      <c r="HQN61" s="672" t="s">
        <v>456</v>
      </c>
      <c r="HQO61" s="672" t="s">
        <v>455</v>
      </c>
      <c r="HQP61" s="672" t="s">
        <v>456</v>
      </c>
      <c r="HQQ61" s="672" t="s">
        <v>455</v>
      </c>
      <c r="HQR61" s="672" t="s">
        <v>456</v>
      </c>
      <c r="HQS61" s="672" t="s">
        <v>455</v>
      </c>
      <c r="HQT61" s="672" t="s">
        <v>456</v>
      </c>
      <c r="HQU61" s="672" t="s">
        <v>455</v>
      </c>
      <c r="HQV61" s="672" t="s">
        <v>456</v>
      </c>
      <c r="HQW61" s="672" t="s">
        <v>455</v>
      </c>
      <c r="HQX61" s="672" t="s">
        <v>456</v>
      </c>
      <c r="HQY61" s="672" t="s">
        <v>455</v>
      </c>
      <c r="HQZ61" s="672" t="s">
        <v>456</v>
      </c>
      <c r="HRA61" s="672" t="s">
        <v>455</v>
      </c>
      <c r="HRB61" s="672" t="s">
        <v>456</v>
      </c>
      <c r="HRC61" s="672" t="s">
        <v>455</v>
      </c>
      <c r="HRD61" s="672" t="s">
        <v>456</v>
      </c>
      <c r="HRE61" s="672" t="s">
        <v>455</v>
      </c>
      <c r="HRF61" s="672" t="s">
        <v>456</v>
      </c>
      <c r="HRG61" s="672" t="s">
        <v>455</v>
      </c>
      <c r="HRH61" s="672" t="s">
        <v>456</v>
      </c>
      <c r="HRI61" s="672" t="s">
        <v>455</v>
      </c>
      <c r="HRJ61" s="672" t="s">
        <v>456</v>
      </c>
      <c r="HRK61" s="672" t="s">
        <v>455</v>
      </c>
      <c r="HRL61" s="672" t="s">
        <v>456</v>
      </c>
      <c r="HRM61" s="672" t="s">
        <v>455</v>
      </c>
      <c r="HRN61" s="672" t="s">
        <v>456</v>
      </c>
      <c r="HRO61" s="672" t="s">
        <v>455</v>
      </c>
      <c r="HRP61" s="672" t="s">
        <v>456</v>
      </c>
      <c r="HRQ61" s="672" t="s">
        <v>455</v>
      </c>
      <c r="HRR61" s="672" t="s">
        <v>456</v>
      </c>
      <c r="HRS61" s="672" t="s">
        <v>455</v>
      </c>
      <c r="HRT61" s="672" t="s">
        <v>456</v>
      </c>
      <c r="HRU61" s="672" t="s">
        <v>455</v>
      </c>
      <c r="HRV61" s="672" t="s">
        <v>456</v>
      </c>
      <c r="HRW61" s="672" t="s">
        <v>455</v>
      </c>
      <c r="HRX61" s="672" t="s">
        <v>456</v>
      </c>
      <c r="HRY61" s="672" t="s">
        <v>455</v>
      </c>
      <c r="HRZ61" s="672" t="s">
        <v>456</v>
      </c>
      <c r="HSA61" s="672" t="s">
        <v>455</v>
      </c>
      <c r="HSB61" s="672" t="s">
        <v>456</v>
      </c>
      <c r="HSC61" s="672" t="s">
        <v>455</v>
      </c>
      <c r="HSD61" s="672" t="s">
        <v>456</v>
      </c>
      <c r="HSE61" s="672" t="s">
        <v>455</v>
      </c>
      <c r="HSF61" s="672" t="s">
        <v>456</v>
      </c>
      <c r="HSG61" s="672" t="s">
        <v>455</v>
      </c>
      <c r="HSH61" s="672" t="s">
        <v>456</v>
      </c>
      <c r="HSI61" s="672" t="s">
        <v>455</v>
      </c>
      <c r="HSJ61" s="672" t="s">
        <v>456</v>
      </c>
      <c r="HSK61" s="672" t="s">
        <v>455</v>
      </c>
      <c r="HSL61" s="672" t="s">
        <v>456</v>
      </c>
      <c r="HSM61" s="672" t="s">
        <v>455</v>
      </c>
      <c r="HSN61" s="672" t="s">
        <v>456</v>
      </c>
      <c r="HSO61" s="672" t="s">
        <v>455</v>
      </c>
      <c r="HSP61" s="672" t="s">
        <v>456</v>
      </c>
      <c r="HSQ61" s="672" t="s">
        <v>455</v>
      </c>
      <c r="HSR61" s="672" t="s">
        <v>456</v>
      </c>
      <c r="HSS61" s="672" t="s">
        <v>455</v>
      </c>
      <c r="HST61" s="672" t="s">
        <v>456</v>
      </c>
      <c r="HSU61" s="672" t="s">
        <v>455</v>
      </c>
      <c r="HSV61" s="672" t="s">
        <v>456</v>
      </c>
      <c r="HSW61" s="672" t="s">
        <v>455</v>
      </c>
      <c r="HSX61" s="672" t="s">
        <v>456</v>
      </c>
      <c r="HSY61" s="672" t="s">
        <v>455</v>
      </c>
      <c r="HSZ61" s="672" t="s">
        <v>456</v>
      </c>
      <c r="HTA61" s="672" t="s">
        <v>455</v>
      </c>
      <c r="HTB61" s="672" t="s">
        <v>456</v>
      </c>
      <c r="HTC61" s="672" t="s">
        <v>455</v>
      </c>
      <c r="HTD61" s="672" t="s">
        <v>456</v>
      </c>
      <c r="HTE61" s="672" t="s">
        <v>455</v>
      </c>
      <c r="HTF61" s="672" t="s">
        <v>456</v>
      </c>
      <c r="HTG61" s="672" t="s">
        <v>455</v>
      </c>
      <c r="HTH61" s="672" t="s">
        <v>456</v>
      </c>
      <c r="HTI61" s="672" t="s">
        <v>455</v>
      </c>
      <c r="HTJ61" s="672" t="s">
        <v>456</v>
      </c>
      <c r="HTK61" s="672" t="s">
        <v>455</v>
      </c>
      <c r="HTL61" s="672" t="s">
        <v>456</v>
      </c>
      <c r="HTM61" s="672" t="s">
        <v>455</v>
      </c>
      <c r="HTN61" s="672" t="s">
        <v>456</v>
      </c>
      <c r="HTO61" s="672" t="s">
        <v>455</v>
      </c>
      <c r="HTP61" s="672" t="s">
        <v>456</v>
      </c>
      <c r="HTQ61" s="672" t="s">
        <v>455</v>
      </c>
      <c r="HTR61" s="672" t="s">
        <v>456</v>
      </c>
      <c r="HTS61" s="672" t="s">
        <v>455</v>
      </c>
      <c r="HTT61" s="672" t="s">
        <v>456</v>
      </c>
      <c r="HTU61" s="672" t="s">
        <v>455</v>
      </c>
      <c r="HTV61" s="672" t="s">
        <v>456</v>
      </c>
      <c r="HTW61" s="672" t="s">
        <v>455</v>
      </c>
      <c r="HTX61" s="672" t="s">
        <v>456</v>
      </c>
      <c r="HTY61" s="672" t="s">
        <v>455</v>
      </c>
      <c r="HTZ61" s="672" t="s">
        <v>456</v>
      </c>
      <c r="HUA61" s="672" t="s">
        <v>455</v>
      </c>
      <c r="HUB61" s="672" t="s">
        <v>456</v>
      </c>
      <c r="HUC61" s="672" t="s">
        <v>455</v>
      </c>
      <c r="HUD61" s="672" t="s">
        <v>456</v>
      </c>
      <c r="HUE61" s="672" t="s">
        <v>455</v>
      </c>
      <c r="HUF61" s="672" t="s">
        <v>456</v>
      </c>
      <c r="HUG61" s="672" t="s">
        <v>455</v>
      </c>
      <c r="HUH61" s="672" t="s">
        <v>456</v>
      </c>
      <c r="HUI61" s="672" t="s">
        <v>455</v>
      </c>
      <c r="HUJ61" s="672" t="s">
        <v>456</v>
      </c>
      <c r="HUK61" s="672" t="s">
        <v>455</v>
      </c>
      <c r="HUL61" s="672" t="s">
        <v>456</v>
      </c>
      <c r="HUM61" s="672" t="s">
        <v>455</v>
      </c>
      <c r="HUN61" s="672" t="s">
        <v>456</v>
      </c>
      <c r="HUO61" s="672" t="s">
        <v>455</v>
      </c>
      <c r="HUP61" s="672" t="s">
        <v>456</v>
      </c>
      <c r="HUQ61" s="672" t="s">
        <v>455</v>
      </c>
      <c r="HUR61" s="672" t="s">
        <v>456</v>
      </c>
      <c r="HUS61" s="672" t="s">
        <v>455</v>
      </c>
      <c r="HUT61" s="672" t="s">
        <v>456</v>
      </c>
      <c r="HUU61" s="672" t="s">
        <v>455</v>
      </c>
      <c r="HUV61" s="672" t="s">
        <v>456</v>
      </c>
      <c r="HUW61" s="672" t="s">
        <v>455</v>
      </c>
      <c r="HUX61" s="672" t="s">
        <v>456</v>
      </c>
      <c r="HUY61" s="672" t="s">
        <v>455</v>
      </c>
      <c r="HUZ61" s="672" t="s">
        <v>456</v>
      </c>
      <c r="HVA61" s="672" t="s">
        <v>455</v>
      </c>
      <c r="HVB61" s="672" t="s">
        <v>456</v>
      </c>
      <c r="HVC61" s="672" t="s">
        <v>455</v>
      </c>
      <c r="HVD61" s="672" t="s">
        <v>456</v>
      </c>
      <c r="HVE61" s="672" t="s">
        <v>455</v>
      </c>
      <c r="HVF61" s="672" t="s">
        <v>456</v>
      </c>
      <c r="HVG61" s="672" t="s">
        <v>455</v>
      </c>
      <c r="HVH61" s="672" t="s">
        <v>456</v>
      </c>
      <c r="HVI61" s="672" t="s">
        <v>455</v>
      </c>
      <c r="HVJ61" s="672" t="s">
        <v>456</v>
      </c>
      <c r="HVK61" s="672" t="s">
        <v>455</v>
      </c>
      <c r="HVL61" s="672" t="s">
        <v>456</v>
      </c>
      <c r="HVM61" s="672" t="s">
        <v>455</v>
      </c>
      <c r="HVN61" s="672" t="s">
        <v>456</v>
      </c>
      <c r="HVO61" s="672" t="s">
        <v>455</v>
      </c>
      <c r="HVP61" s="672" t="s">
        <v>456</v>
      </c>
      <c r="HVQ61" s="672" t="s">
        <v>455</v>
      </c>
      <c r="HVR61" s="672" t="s">
        <v>456</v>
      </c>
      <c r="HVS61" s="672" t="s">
        <v>455</v>
      </c>
      <c r="HVT61" s="672" t="s">
        <v>456</v>
      </c>
      <c r="HVU61" s="672" t="s">
        <v>455</v>
      </c>
      <c r="HVV61" s="672" t="s">
        <v>456</v>
      </c>
      <c r="HVW61" s="672" t="s">
        <v>455</v>
      </c>
      <c r="HVX61" s="672" t="s">
        <v>456</v>
      </c>
      <c r="HVY61" s="672" t="s">
        <v>455</v>
      </c>
      <c r="HVZ61" s="672" t="s">
        <v>456</v>
      </c>
      <c r="HWA61" s="672" t="s">
        <v>455</v>
      </c>
      <c r="HWB61" s="672" t="s">
        <v>456</v>
      </c>
      <c r="HWC61" s="672" t="s">
        <v>455</v>
      </c>
      <c r="HWD61" s="672" t="s">
        <v>456</v>
      </c>
      <c r="HWE61" s="672" t="s">
        <v>455</v>
      </c>
      <c r="HWF61" s="672" t="s">
        <v>456</v>
      </c>
      <c r="HWG61" s="672" t="s">
        <v>455</v>
      </c>
      <c r="HWH61" s="672" t="s">
        <v>456</v>
      </c>
      <c r="HWI61" s="672" t="s">
        <v>455</v>
      </c>
      <c r="HWJ61" s="672" t="s">
        <v>456</v>
      </c>
      <c r="HWK61" s="672" t="s">
        <v>455</v>
      </c>
      <c r="HWL61" s="672" t="s">
        <v>456</v>
      </c>
      <c r="HWM61" s="672" t="s">
        <v>455</v>
      </c>
      <c r="HWN61" s="672" t="s">
        <v>456</v>
      </c>
      <c r="HWO61" s="672" t="s">
        <v>455</v>
      </c>
      <c r="HWP61" s="672" t="s">
        <v>456</v>
      </c>
      <c r="HWQ61" s="672" t="s">
        <v>455</v>
      </c>
      <c r="HWR61" s="672" t="s">
        <v>456</v>
      </c>
      <c r="HWS61" s="672" t="s">
        <v>455</v>
      </c>
      <c r="HWT61" s="672" t="s">
        <v>456</v>
      </c>
      <c r="HWU61" s="672" t="s">
        <v>455</v>
      </c>
      <c r="HWV61" s="672" t="s">
        <v>456</v>
      </c>
      <c r="HWW61" s="672" t="s">
        <v>455</v>
      </c>
      <c r="HWX61" s="672" t="s">
        <v>456</v>
      </c>
      <c r="HWY61" s="672" t="s">
        <v>455</v>
      </c>
      <c r="HWZ61" s="672" t="s">
        <v>456</v>
      </c>
      <c r="HXA61" s="672" t="s">
        <v>455</v>
      </c>
      <c r="HXB61" s="672" t="s">
        <v>456</v>
      </c>
      <c r="HXC61" s="672" t="s">
        <v>455</v>
      </c>
      <c r="HXD61" s="672" t="s">
        <v>456</v>
      </c>
      <c r="HXE61" s="672" t="s">
        <v>455</v>
      </c>
      <c r="HXF61" s="672" t="s">
        <v>456</v>
      </c>
      <c r="HXG61" s="672" t="s">
        <v>455</v>
      </c>
      <c r="HXH61" s="672" t="s">
        <v>456</v>
      </c>
      <c r="HXI61" s="672" t="s">
        <v>455</v>
      </c>
      <c r="HXJ61" s="672" t="s">
        <v>456</v>
      </c>
      <c r="HXK61" s="672" t="s">
        <v>455</v>
      </c>
      <c r="HXL61" s="672" t="s">
        <v>456</v>
      </c>
      <c r="HXM61" s="672" t="s">
        <v>455</v>
      </c>
      <c r="HXN61" s="672" t="s">
        <v>456</v>
      </c>
      <c r="HXO61" s="672" t="s">
        <v>455</v>
      </c>
      <c r="HXP61" s="672" t="s">
        <v>456</v>
      </c>
      <c r="HXQ61" s="672" t="s">
        <v>455</v>
      </c>
      <c r="HXR61" s="672" t="s">
        <v>456</v>
      </c>
      <c r="HXS61" s="672" t="s">
        <v>455</v>
      </c>
      <c r="HXT61" s="672" t="s">
        <v>456</v>
      </c>
      <c r="HXU61" s="672" t="s">
        <v>455</v>
      </c>
      <c r="HXV61" s="672" t="s">
        <v>456</v>
      </c>
      <c r="HXW61" s="672" t="s">
        <v>455</v>
      </c>
      <c r="HXX61" s="672" t="s">
        <v>456</v>
      </c>
      <c r="HXY61" s="672" t="s">
        <v>455</v>
      </c>
      <c r="HXZ61" s="672" t="s">
        <v>456</v>
      </c>
      <c r="HYA61" s="672" t="s">
        <v>455</v>
      </c>
      <c r="HYB61" s="672" t="s">
        <v>456</v>
      </c>
      <c r="HYC61" s="672" t="s">
        <v>455</v>
      </c>
      <c r="HYD61" s="672" t="s">
        <v>456</v>
      </c>
      <c r="HYE61" s="672" t="s">
        <v>455</v>
      </c>
      <c r="HYF61" s="672" t="s">
        <v>456</v>
      </c>
      <c r="HYG61" s="672" t="s">
        <v>455</v>
      </c>
      <c r="HYH61" s="672" t="s">
        <v>456</v>
      </c>
      <c r="HYI61" s="672" t="s">
        <v>455</v>
      </c>
      <c r="HYJ61" s="672" t="s">
        <v>456</v>
      </c>
      <c r="HYK61" s="672" t="s">
        <v>455</v>
      </c>
      <c r="HYL61" s="672" t="s">
        <v>456</v>
      </c>
      <c r="HYM61" s="672" t="s">
        <v>455</v>
      </c>
      <c r="HYN61" s="672" t="s">
        <v>456</v>
      </c>
      <c r="HYO61" s="672" t="s">
        <v>455</v>
      </c>
      <c r="HYP61" s="672" t="s">
        <v>456</v>
      </c>
      <c r="HYQ61" s="672" t="s">
        <v>455</v>
      </c>
      <c r="HYR61" s="672" t="s">
        <v>456</v>
      </c>
      <c r="HYS61" s="672" t="s">
        <v>455</v>
      </c>
      <c r="HYT61" s="672" t="s">
        <v>456</v>
      </c>
      <c r="HYU61" s="672" t="s">
        <v>455</v>
      </c>
      <c r="HYV61" s="672" t="s">
        <v>456</v>
      </c>
      <c r="HYW61" s="672" t="s">
        <v>455</v>
      </c>
      <c r="HYX61" s="672" t="s">
        <v>456</v>
      </c>
      <c r="HYY61" s="672" t="s">
        <v>455</v>
      </c>
      <c r="HYZ61" s="672" t="s">
        <v>456</v>
      </c>
      <c r="HZA61" s="672" t="s">
        <v>455</v>
      </c>
      <c r="HZB61" s="672" t="s">
        <v>456</v>
      </c>
      <c r="HZC61" s="672" t="s">
        <v>455</v>
      </c>
      <c r="HZD61" s="672" t="s">
        <v>456</v>
      </c>
      <c r="HZE61" s="672" t="s">
        <v>455</v>
      </c>
      <c r="HZF61" s="672" t="s">
        <v>456</v>
      </c>
      <c r="HZG61" s="672" t="s">
        <v>455</v>
      </c>
      <c r="HZH61" s="672" t="s">
        <v>456</v>
      </c>
      <c r="HZI61" s="672" t="s">
        <v>455</v>
      </c>
      <c r="HZJ61" s="672" t="s">
        <v>456</v>
      </c>
      <c r="HZK61" s="672" t="s">
        <v>455</v>
      </c>
      <c r="HZL61" s="672" t="s">
        <v>456</v>
      </c>
      <c r="HZM61" s="672" t="s">
        <v>455</v>
      </c>
      <c r="HZN61" s="672" t="s">
        <v>456</v>
      </c>
      <c r="HZO61" s="672" t="s">
        <v>455</v>
      </c>
      <c r="HZP61" s="672" t="s">
        <v>456</v>
      </c>
      <c r="HZQ61" s="672" t="s">
        <v>455</v>
      </c>
      <c r="HZR61" s="672" t="s">
        <v>456</v>
      </c>
      <c r="HZS61" s="672" t="s">
        <v>455</v>
      </c>
      <c r="HZT61" s="672" t="s">
        <v>456</v>
      </c>
      <c r="HZU61" s="672" t="s">
        <v>455</v>
      </c>
      <c r="HZV61" s="672" t="s">
        <v>456</v>
      </c>
      <c r="HZW61" s="672" t="s">
        <v>455</v>
      </c>
      <c r="HZX61" s="672" t="s">
        <v>456</v>
      </c>
      <c r="HZY61" s="672" t="s">
        <v>455</v>
      </c>
      <c r="HZZ61" s="672" t="s">
        <v>456</v>
      </c>
      <c r="IAA61" s="672" t="s">
        <v>455</v>
      </c>
      <c r="IAB61" s="672" t="s">
        <v>456</v>
      </c>
      <c r="IAC61" s="672" t="s">
        <v>455</v>
      </c>
      <c r="IAD61" s="672" t="s">
        <v>456</v>
      </c>
      <c r="IAE61" s="672" t="s">
        <v>455</v>
      </c>
      <c r="IAF61" s="672" t="s">
        <v>456</v>
      </c>
      <c r="IAG61" s="672" t="s">
        <v>455</v>
      </c>
      <c r="IAH61" s="672" t="s">
        <v>456</v>
      </c>
      <c r="IAI61" s="672" t="s">
        <v>455</v>
      </c>
      <c r="IAJ61" s="672" t="s">
        <v>456</v>
      </c>
      <c r="IAK61" s="672" t="s">
        <v>455</v>
      </c>
      <c r="IAL61" s="672" t="s">
        <v>456</v>
      </c>
      <c r="IAM61" s="672" t="s">
        <v>455</v>
      </c>
      <c r="IAN61" s="672" t="s">
        <v>456</v>
      </c>
      <c r="IAO61" s="672" t="s">
        <v>455</v>
      </c>
      <c r="IAP61" s="672" t="s">
        <v>456</v>
      </c>
      <c r="IAQ61" s="672" t="s">
        <v>455</v>
      </c>
      <c r="IAR61" s="672" t="s">
        <v>456</v>
      </c>
      <c r="IAS61" s="672" t="s">
        <v>455</v>
      </c>
      <c r="IAT61" s="672" t="s">
        <v>456</v>
      </c>
      <c r="IAU61" s="672" t="s">
        <v>455</v>
      </c>
      <c r="IAV61" s="672" t="s">
        <v>456</v>
      </c>
      <c r="IAW61" s="672" t="s">
        <v>455</v>
      </c>
      <c r="IAX61" s="672" t="s">
        <v>456</v>
      </c>
      <c r="IAY61" s="672" t="s">
        <v>455</v>
      </c>
      <c r="IAZ61" s="672" t="s">
        <v>456</v>
      </c>
      <c r="IBA61" s="672" t="s">
        <v>455</v>
      </c>
      <c r="IBB61" s="672" t="s">
        <v>456</v>
      </c>
      <c r="IBC61" s="672" t="s">
        <v>455</v>
      </c>
      <c r="IBD61" s="672" t="s">
        <v>456</v>
      </c>
      <c r="IBE61" s="672" t="s">
        <v>455</v>
      </c>
      <c r="IBF61" s="672" t="s">
        <v>456</v>
      </c>
      <c r="IBG61" s="672" t="s">
        <v>455</v>
      </c>
      <c r="IBH61" s="672" t="s">
        <v>456</v>
      </c>
      <c r="IBI61" s="672" t="s">
        <v>455</v>
      </c>
      <c r="IBJ61" s="672" t="s">
        <v>456</v>
      </c>
      <c r="IBK61" s="672" t="s">
        <v>455</v>
      </c>
      <c r="IBL61" s="672" t="s">
        <v>456</v>
      </c>
      <c r="IBM61" s="672" t="s">
        <v>455</v>
      </c>
      <c r="IBN61" s="672" t="s">
        <v>456</v>
      </c>
      <c r="IBO61" s="672" t="s">
        <v>455</v>
      </c>
      <c r="IBP61" s="672" t="s">
        <v>456</v>
      </c>
      <c r="IBQ61" s="672" t="s">
        <v>455</v>
      </c>
      <c r="IBR61" s="672" t="s">
        <v>456</v>
      </c>
      <c r="IBS61" s="672" t="s">
        <v>455</v>
      </c>
      <c r="IBT61" s="672" t="s">
        <v>456</v>
      </c>
      <c r="IBU61" s="672" t="s">
        <v>455</v>
      </c>
      <c r="IBV61" s="672" t="s">
        <v>456</v>
      </c>
      <c r="IBW61" s="672" t="s">
        <v>455</v>
      </c>
      <c r="IBX61" s="672" t="s">
        <v>456</v>
      </c>
      <c r="IBY61" s="672" t="s">
        <v>455</v>
      </c>
      <c r="IBZ61" s="672" t="s">
        <v>456</v>
      </c>
      <c r="ICA61" s="672" t="s">
        <v>455</v>
      </c>
      <c r="ICB61" s="672" t="s">
        <v>456</v>
      </c>
      <c r="ICC61" s="672" t="s">
        <v>455</v>
      </c>
      <c r="ICD61" s="672" t="s">
        <v>456</v>
      </c>
      <c r="ICE61" s="672" t="s">
        <v>455</v>
      </c>
      <c r="ICF61" s="672" t="s">
        <v>456</v>
      </c>
      <c r="ICG61" s="672" t="s">
        <v>455</v>
      </c>
      <c r="ICH61" s="672" t="s">
        <v>456</v>
      </c>
      <c r="ICI61" s="672" t="s">
        <v>455</v>
      </c>
      <c r="ICJ61" s="672" t="s">
        <v>456</v>
      </c>
      <c r="ICK61" s="672" t="s">
        <v>455</v>
      </c>
      <c r="ICL61" s="672" t="s">
        <v>456</v>
      </c>
      <c r="ICM61" s="672" t="s">
        <v>455</v>
      </c>
      <c r="ICN61" s="672" t="s">
        <v>456</v>
      </c>
      <c r="ICO61" s="672" t="s">
        <v>455</v>
      </c>
      <c r="ICP61" s="672" t="s">
        <v>456</v>
      </c>
      <c r="ICQ61" s="672" t="s">
        <v>455</v>
      </c>
      <c r="ICR61" s="672" t="s">
        <v>456</v>
      </c>
      <c r="ICS61" s="672" t="s">
        <v>455</v>
      </c>
      <c r="ICT61" s="672" t="s">
        <v>456</v>
      </c>
      <c r="ICU61" s="672" t="s">
        <v>455</v>
      </c>
      <c r="ICV61" s="672" t="s">
        <v>456</v>
      </c>
      <c r="ICW61" s="672" t="s">
        <v>455</v>
      </c>
      <c r="ICX61" s="672" t="s">
        <v>456</v>
      </c>
      <c r="ICY61" s="672" t="s">
        <v>455</v>
      </c>
      <c r="ICZ61" s="672" t="s">
        <v>456</v>
      </c>
      <c r="IDA61" s="672" t="s">
        <v>455</v>
      </c>
      <c r="IDB61" s="672" t="s">
        <v>456</v>
      </c>
      <c r="IDC61" s="672" t="s">
        <v>455</v>
      </c>
      <c r="IDD61" s="672" t="s">
        <v>456</v>
      </c>
      <c r="IDE61" s="672" t="s">
        <v>455</v>
      </c>
      <c r="IDF61" s="672" t="s">
        <v>456</v>
      </c>
      <c r="IDG61" s="672" t="s">
        <v>455</v>
      </c>
      <c r="IDH61" s="672" t="s">
        <v>456</v>
      </c>
      <c r="IDI61" s="672" t="s">
        <v>455</v>
      </c>
      <c r="IDJ61" s="672" t="s">
        <v>456</v>
      </c>
      <c r="IDK61" s="672" t="s">
        <v>455</v>
      </c>
      <c r="IDL61" s="672" t="s">
        <v>456</v>
      </c>
      <c r="IDM61" s="672" t="s">
        <v>455</v>
      </c>
      <c r="IDN61" s="672" t="s">
        <v>456</v>
      </c>
      <c r="IDO61" s="672" t="s">
        <v>455</v>
      </c>
      <c r="IDP61" s="672" t="s">
        <v>456</v>
      </c>
      <c r="IDQ61" s="672" t="s">
        <v>455</v>
      </c>
      <c r="IDR61" s="672" t="s">
        <v>456</v>
      </c>
      <c r="IDS61" s="672" t="s">
        <v>455</v>
      </c>
      <c r="IDT61" s="672" t="s">
        <v>456</v>
      </c>
      <c r="IDU61" s="672" t="s">
        <v>455</v>
      </c>
      <c r="IDV61" s="672" t="s">
        <v>456</v>
      </c>
      <c r="IDW61" s="672" t="s">
        <v>455</v>
      </c>
      <c r="IDX61" s="672" t="s">
        <v>456</v>
      </c>
      <c r="IDY61" s="672" t="s">
        <v>455</v>
      </c>
      <c r="IDZ61" s="672" t="s">
        <v>456</v>
      </c>
      <c r="IEA61" s="672" t="s">
        <v>455</v>
      </c>
      <c r="IEB61" s="672" t="s">
        <v>456</v>
      </c>
      <c r="IEC61" s="672" t="s">
        <v>455</v>
      </c>
      <c r="IED61" s="672" t="s">
        <v>456</v>
      </c>
      <c r="IEE61" s="672" t="s">
        <v>455</v>
      </c>
      <c r="IEF61" s="672" t="s">
        <v>456</v>
      </c>
      <c r="IEG61" s="672" t="s">
        <v>455</v>
      </c>
      <c r="IEH61" s="672" t="s">
        <v>456</v>
      </c>
      <c r="IEI61" s="672" t="s">
        <v>455</v>
      </c>
      <c r="IEJ61" s="672" t="s">
        <v>456</v>
      </c>
      <c r="IEK61" s="672" t="s">
        <v>455</v>
      </c>
      <c r="IEL61" s="672" t="s">
        <v>456</v>
      </c>
      <c r="IEM61" s="672" t="s">
        <v>455</v>
      </c>
      <c r="IEN61" s="672" t="s">
        <v>456</v>
      </c>
      <c r="IEO61" s="672" t="s">
        <v>455</v>
      </c>
      <c r="IEP61" s="672" t="s">
        <v>456</v>
      </c>
      <c r="IEQ61" s="672" t="s">
        <v>455</v>
      </c>
      <c r="IER61" s="672" t="s">
        <v>456</v>
      </c>
      <c r="IES61" s="672" t="s">
        <v>455</v>
      </c>
      <c r="IET61" s="672" t="s">
        <v>456</v>
      </c>
      <c r="IEU61" s="672" t="s">
        <v>455</v>
      </c>
      <c r="IEV61" s="672" t="s">
        <v>456</v>
      </c>
      <c r="IEW61" s="672" t="s">
        <v>455</v>
      </c>
      <c r="IEX61" s="672" t="s">
        <v>456</v>
      </c>
      <c r="IEY61" s="672" t="s">
        <v>455</v>
      </c>
      <c r="IEZ61" s="672" t="s">
        <v>456</v>
      </c>
      <c r="IFA61" s="672" t="s">
        <v>455</v>
      </c>
      <c r="IFB61" s="672" t="s">
        <v>456</v>
      </c>
      <c r="IFC61" s="672" t="s">
        <v>455</v>
      </c>
      <c r="IFD61" s="672" t="s">
        <v>456</v>
      </c>
      <c r="IFE61" s="672" t="s">
        <v>455</v>
      </c>
      <c r="IFF61" s="672" t="s">
        <v>456</v>
      </c>
      <c r="IFG61" s="672" t="s">
        <v>455</v>
      </c>
      <c r="IFH61" s="672" t="s">
        <v>456</v>
      </c>
      <c r="IFI61" s="672" t="s">
        <v>455</v>
      </c>
      <c r="IFJ61" s="672" t="s">
        <v>456</v>
      </c>
      <c r="IFK61" s="672" t="s">
        <v>455</v>
      </c>
      <c r="IFL61" s="672" t="s">
        <v>456</v>
      </c>
      <c r="IFM61" s="672" t="s">
        <v>455</v>
      </c>
      <c r="IFN61" s="672" t="s">
        <v>456</v>
      </c>
      <c r="IFO61" s="672" t="s">
        <v>455</v>
      </c>
      <c r="IFP61" s="672" t="s">
        <v>456</v>
      </c>
      <c r="IFQ61" s="672" t="s">
        <v>455</v>
      </c>
      <c r="IFR61" s="672" t="s">
        <v>456</v>
      </c>
      <c r="IFS61" s="672" t="s">
        <v>455</v>
      </c>
      <c r="IFT61" s="672" t="s">
        <v>456</v>
      </c>
      <c r="IFU61" s="672" t="s">
        <v>455</v>
      </c>
      <c r="IFV61" s="672" t="s">
        <v>456</v>
      </c>
      <c r="IFW61" s="672" t="s">
        <v>455</v>
      </c>
      <c r="IFX61" s="672" t="s">
        <v>456</v>
      </c>
      <c r="IFY61" s="672" t="s">
        <v>455</v>
      </c>
      <c r="IFZ61" s="672" t="s">
        <v>456</v>
      </c>
      <c r="IGA61" s="672" t="s">
        <v>455</v>
      </c>
      <c r="IGB61" s="672" t="s">
        <v>456</v>
      </c>
      <c r="IGC61" s="672" t="s">
        <v>455</v>
      </c>
      <c r="IGD61" s="672" t="s">
        <v>456</v>
      </c>
      <c r="IGE61" s="672" t="s">
        <v>455</v>
      </c>
      <c r="IGF61" s="672" t="s">
        <v>456</v>
      </c>
      <c r="IGG61" s="672" t="s">
        <v>455</v>
      </c>
      <c r="IGH61" s="672" t="s">
        <v>456</v>
      </c>
      <c r="IGI61" s="672" t="s">
        <v>455</v>
      </c>
      <c r="IGJ61" s="672" t="s">
        <v>456</v>
      </c>
      <c r="IGK61" s="672" t="s">
        <v>455</v>
      </c>
      <c r="IGL61" s="672" t="s">
        <v>456</v>
      </c>
      <c r="IGM61" s="672" t="s">
        <v>455</v>
      </c>
      <c r="IGN61" s="672" t="s">
        <v>456</v>
      </c>
      <c r="IGO61" s="672" t="s">
        <v>455</v>
      </c>
      <c r="IGP61" s="672" t="s">
        <v>456</v>
      </c>
      <c r="IGQ61" s="672" t="s">
        <v>455</v>
      </c>
      <c r="IGR61" s="672" t="s">
        <v>456</v>
      </c>
      <c r="IGS61" s="672" t="s">
        <v>455</v>
      </c>
      <c r="IGT61" s="672" t="s">
        <v>456</v>
      </c>
      <c r="IGU61" s="672" t="s">
        <v>455</v>
      </c>
      <c r="IGV61" s="672" t="s">
        <v>456</v>
      </c>
      <c r="IGW61" s="672" t="s">
        <v>455</v>
      </c>
      <c r="IGX61" s="672" t="s">
        <v>456</v>
      </c>
      <c r="IGY61" s="672" t="s">
        <v>455</v>
      </c>
      <c r="IGZ61" s="672" t="s">
        <v>456</v>
      </c>
      <c r="IHA61" s="672" t="s">
        <v>455</v>
      </c>
      <c r="IHB61" s="672" t="s">
        <v>456</v>
      </c>
      <c r="IHC61" s="672" t="s">
        <v>455</v>
      </c>
      <c r="IHD61" s="672" t="s">
        <v>456</v>
      </c>
      <c r="IHE61" s="672" t="s">
        <v>455</v>
      </c>
      <c r="IHF61" s="672" t="s">
        <v>456</v>
      </c>
      <c r="IHG61" s="672" t="s">
        <v>455</v>
      </c>
      <c r="IHH61" s="672" t="s">
        <v>456</v>
      </c>
      <c r="IHI61" s="672" t="s">
        <v>455</v>
      </c>
      <c r="IHJ61" s="672" t="s">
        <v>456</v>
      </c>
      <c r="IHK61" s="672" t="s">
        <v>455</v>
      </c>
      <c r="IHL61" s="672" t="s">
        <v>456</v>
      </c>
      <c r="IHM61" s="672" t="s">
        <v>455</v>
      </c>
      <c r="IHN61" s="672" t="s">
        <v>456</v>
      </c>
      <c r="IHO61" s="672" t="s">
        <v>455</v>
      </c>
      <c r="IHP61" s="672" t="s">
        <v>456</v>
      </c>
      <c r="IHQ61" s="672" t="s">
        <v>455</v>
      </c>
      <c r="IHR61" s="672" t="s">
        <v>456</v>
      </c>
      <c r="IHS61" s="672" t="s">
        <v>455</v>
      </c>
      <c r="IHT61" s="672" t="s">
        <v>456</v>
      </c>
      <c r="IHU61" s="672" t="s">
        <v>455</v>
      </c>
      <c r="IHV61" s="672" t="s">
        <v>456</v>
      </c>
      <c r="IHW61" s="672" t="s">
        <v>455</v>
      </c>
      <c r="IHX61" s="672" t="s">
        <v>456</v>
      </c>
      <c r="IHY61" s="672" t="s">
        <v>455</v>
      </c>
      <c r="IHZ61" s="672" t="s">
        <v>456</v>
      </c>
      <c r="IIA61" s="672" t="s">
        <v>455</v>
      </c>
      <c r="IIB61" s="672" t="s">
        <v>456</v>
      </c>
      <c r="IIC61" s="672" t="s">
        <v>455</v>
      </c>
      <c r="IID61" s="672" t="s">
        <v>456</v>
      </c>
      <c r="IIE61" s="672" t="s">
        <v>455</v>
      </c>
      <c r="IIF61" s="672" t="s">
        <v>456</v>
      </c>
      <c r="IIG61" s="672" t="s">
        <v>455</v>
      </c>
      <c r="IIH61" s="672" t="s">
        <v>456</v>
      </c>
      <c r="III61" s="672" t="s">
        <v>455</v>
      </c>
      <c r="IIJ61" s="672" t="s">
        <v>456</v>
      </c>
      <c r="IIK61" s="672" t="s">
        <v>455</v>
      </c>
      <c r="IIL61" s="672" t="s">
        <v>456</v>
      </c>
      <c r="IIM61" s="672" t="s">
        <v>455</v>
      </c>
      <c r="IIN61" s="672" t="s">
        <v>456</v>
      </c>
      <c r="IIO61" s="672" t="s">
        <v>455</v>
      </c>
      <c r="IIP61" s="672" t="s">
        <v>456</v>
      </c>
      <c r="IIQ61" s="672" t="s">
        <v>455</v>
      </c>
      <c r="IIR61" s="672" t="s">
        <v>456</v>
      </c>
      <c r="IIS61" s="672" t="s">
        <v>455</v>
      </c>
      <c r="IIT61" s="672" t="s">
        <v>456</v>
      </c>
      <c r="IIU61" s="672" t="s">
        <v>455</v>
      </c>
      <c r="IIV61" s="672" t="s">
        <v>456</v>
      </c>
      <c r="IIW61" s="672" t="s">
        <v>455</v>
      </c>
      <c r="IIX61" s="672" t="s">
        <v>456</v>
      </c>
      <c r="IIY61" s="672" t="s">
        <v>455</v>
      </c>
      <c r="IIZ61" s="672" t="s">
        <v>456</v>
      </c>
      <c r="IJA61" s="672" t="s">
        <v>455</v>
      </c>
      <c r="IJB61" s="672" t="s">
        <v>456</v>
      </c>
      <c r="IJC61" s="672" t="s">
        <v>455</v>
      </c>
      <c r="IJD61" s="672" t="s">
        <v>456</v>
      </c>
      <c r="IJE61" s="672" t="s">
        <v>455</v>
      </c>
      <c r="IJF61" s="672" t="s">
        <v>456</v>
      </c>
      <c r="IJG61" s="672" t="s">
        <v>455</v>
      </c>
      <c r="IJH61" s="672" t="s">
        <v>456</v>
      </c>
      <c r="IJI61" s="672" t="s">
        <v>455</v>
      </c>
      <c r="IJJ61" s="672" t="s">
        <v>456</v>
      </c>
      <c r="IJK61" s="672" t="s">
        <v>455</v>
      </c>
      <c r="IJL61" s="672" t="s">
        <v>456</v>
      </c>
      <c r="IJM61" s="672" t="s">
        <v>455</v>
      </c>
      <c r="IJN61" s="672" t="s">
        <v>456</v>
      </c>
      <c r="IJO61" s="672" t="s">
        <v>455</v>
      </c>
      <c r="IJP61" s="672" t="s">
        <v>456</v>
      </c>
      <c r="IJQ61" s="672" t="s">
        <v>455</v>
      </c>
      <c r="IJR61" s="672" t="s">
        <v>456</v>
      </c>
      <c r="IJS61" s="672" t="s">
        <v>455</v>
      </c>
      <c r="IJT61" s="672" t="s">
        <v>456</v>
      </c>
      <c r="IJU61" s="672" t="s">
        <v>455</v>
      </c>
      <c r="IJV61" s="672" t="s">
        <v>456</v>
      </c>
      <c r="IJW61" s="672" t="s">
        <v>455</v>
      </c>
      <c r="IJX61" s="672" t="s">
        <v>456</v>
      </c>
      <c r="IJY61" s="672" t="s">
        <v>455</v>
      </c>
      <c r="IJZ61" s="672" t="s">
        <v>456</v>
      </c>
      <c r="IKA61" s="672" t="s">
        <v>455</v>
      </c>
      <c r="IKB61" s="672" t="s">
        <v>456</v>
      </c>
      <c r="IKC61" s="672" t="s">
        <v>455</v>
      </c>
      <c r="IKD61" s="672" t="s">
        <v>456</v>
      </c>
      <c r="IKE61" s="672" t="s">
        <v>455</v>
      </c>
      <c r="IKF61" s="672" t="s">
        <v>456</v>
      </c>
      <c r="IKG61" s="672" t="s">
        <v>455</v>
      </c>
      <c r="IKH61" s="672" t="s">
        <v>456</v>
      </c>
      <c r="IKI61" s="672" t="s">
        <v>455</v>
      </c>
      <c r="IKJ61" s="672" t="s">
        <v>456</v>
      </c>
      <c r="IKK61" s="672" t="s">
        <v>455</v>
      </c>
      <c r="IKL61" s="672" t="s">
        <v>456</v>
      </c>
      <c r="IKM61" s="672" t="s">
        <v>455</v>
      </c>
      <c r="IKN61" s="672" t="s">
        <v>456</v>
      </c>
      <c r="IKO61" s="672" t="s">
        <v>455</v>
      </c>
      <c r="IKP61" s="672" t="s">
        <v>456</v>
      </c>
      <c r="IKQ61" s="672" t="s">
        <v>455</v>
      </c>
      <c r="IKR61" s="672" t="s">
        <v>456</v>
      </c>
      <c r="IKS61" s="672" t="s">
        <v>455</v>
      </c>
      <c r="IKT61" s="672" t="s">
        <v>456</v>
      </c>
      <c r="IKU61" s="672" t="s">
        <v>455</v>
      </c>
      <c r="IKV61" s="672" t="s">
        <v>456</v>
      </c>
      <c r="IKW61" s="672" t="s">
        <v>455</v>
      </c>
      <c r="IKX61" s="672" t="s">
        <v>456</v>
      </c>
      <c r="IKY61" s="672" t="s">
        <v>455</v>
      </c>
      <c r="IKZ61" s="672" t="s">
        <v>456</v>
      </c>
      <c r="ILA61" s="672" t="s">
        <v>455</v>
      </c>
      <c r="ILB61" s="672" t="s">
        <v>456</v>
      </c>
      <c r="ILC61" s="672" t="s">
        <v>455</v>
      </c>
      <c r="ILD61" s="672" t="s">
        <v>456</v>
      </c>
      <c r="ILE61" s="672" t="s">
        <v>455</v>
      </c>
      <c r="ILF61" s="672" t="s">
        <v>456</v>
      </c>
      <c r="ILG61" s="672" t="s">
        <v>455</v>
      </c>
      <c r="ILH61" s="672" t="s">
        <v>456</v>
      </c>
      <c r="ILI61" s="672" t="s">
        <v>455</v>
      </c>
      <c r="ILJ61" s="672" t="s">
        <v>456</v>
      </c>
      <c r="ILK61" s="672" t="s">
        <v>455</v>
      </c>
      <c r="ILL61" s="672" t="s">
        <v>456</v>
      </c>
      <c r="ILM61" s="672" t="s">
        <v>455</v>
      </c>
      <c r="ILN61" s="672" t="s">
        <v>456</v>
      </c>
      <c r="ILO61" s="672" t="s">
        <v>455</v>
      </c>
      <c r="ILP61" s="672" t="s">
        <v>456</v>
      </c>
      <c r="ILQ61" s="672" t="s">
        <v>455</v>
      </c>
      <c r="ILR61" s="672" t="s">
        <v>456</v>
      </c>
      <c r="ILS61" s="672" t="s">
        <v>455</v>
      </c>
      <c r="ILT61" s="672" t="s">
        <v>456</v>
      </c>
      <c r="ILU61" s="672" t="s">
        <v>455</v>
      </c>
      <c r="ILV61" s="672" t="s">
        <v>456</v>
      </c>
      <c r="ILW61" s="672" t="s">
        <v>455</v>
      </c>
      <c r="ILX61" s="672" t="s">
        <v>456</v>
      </c>
      <c r="ILY61" s="672" t="s">
        <v>455</v>
      </c>
      <c r="ILZ61" s="672" t="s">
        <v>456</v>
      </c>
      <c r="IMA61" s="672" t="s">
        <v>455</v>
      </c>
      <c r="IMB61" s="672" t="s">
        <v>456</v>
      </c>
      <c r="IMC61" s="672" t="s">
        <v>455</v>
      </c>
      <c r="IMD61" s="672" t="s">
        <v>456</v>
      </c>
      <c r="IME61" s="672" t="s">
        <v>455</v>
      </c>
      <c r="IMF61" s="672" t="s">
        <v>456</v>
      </c>
      <c r="IMG61" s="672" t="s">
        <v>455</v>
      </c>
      <c r="IMH61" s="672" t="s">
        <v>456</v>
      </c>
      <c r="IMI61" s="672" t="s">
        <v>455</v>
      </c>
      <c r="IMJ61" s="672" t="s">
        <v>456</v>
      </c>
      <c r="IMK61" s="672" t="s">
        <v>455</v>
      </c>
      <c r="IML61" s="672" t="s">
        <v>456</v>
      </c>
      <c r="IMM61" s="672" t="s">
        <v>455</v>
      </c>
      <c r="IMN61" s="672" t="s">
        <v>456</v>
      </c>
      <c r="IMO61" s="672" t="s">
        <v>455</v>
      </c>
      <c r="IMP61" s="672" t="s">
        <v>456</v>
      </c>
      <c r="IMQ61" s="672" t="s">
        <v>455</v>
      </c>
      <c r="IMR61" s="672" t="s">
        <v>456</v>
      </c>
      <c r="IMS61" s="672" t="s">
        <v>455</v>
      </c>
      <c r="IMT61" s="672" t="s">
        <v>456</v>
      </c>
      <c r="IMU61" s="672" t="s">
        <v>455</v>
      </c>
      <c r="IMV61" s="672" t="s">
        <v>456</v>
      </c>
      <c r="IMW61" s="672" t="s">
        <v>455</v>
      </c>
      <c r="IMX61" s="672" t="s">
        <v>456</v>
      </c>
      <c r="IMY61" s="672" t="s">
        <v>455</v>
      </c>
      <c r="IMZ61" s="672" t="s">
        <v>456</v>
      </c>
      <c r="INA61" s="672" t="s">
        <v>455</v>
      </c>
      <c r="INB61" s="672" t="s">
        <v>456</v>
      </c>
      <c r="INC61" s="672" t="s">
        <v>455</v>
      </c>
      <c r="IND61" s="672" t="s">
        <v>456</v>
      </c>
      <c r="INE61" s="672" t="s">
        <v>455</v>
      </c>
      <c r="INF61" s="672" t="s">
        <v>456</v>
      </c>
      <c r="ING61" s="672" t="s">
        <v>455</v>
      </c>
      <c r="INH61" s="672" t="s">
        <v>456</v>
      </c>
      <c r="INI61" s="672" t="s">
        <v>455</v>
      </c>
      <c r="INJ61" s="672" t="s">
        <v>456</v>
      </c>
      <c r="INK61" s="672" t="s">
        <v>455</v>
      </c>
      <c r="INL61" s="672" t="s">
        <v>456</v>
      </c>
      <c r="INM61" s="672" t="s">
        <v>455</v>
      </c>
      <c r="INN61" s="672" t="s">
        <v>456</v>
      </c>
      <c r="INO61" s="672" t="s">
        <v>455</v>
      </c>
      <c r="INP61" s="672" t="s">
        <v>456</v>
      </c>
      <c r="INQ61" s="672" t="s">
        <v>455</v>
      </c>
      <c r="INR61" s="672" t="s">
        <v>456</v>
      </c>
      <c r="INS61" s="672" t="s">
        <v>455</v>
      </c>
      <c r="INT61" s="672" t="s">
        <v>456</v>
      </c>
      <c r="INU61" s="672" t="s">
        <v>455</v>
      </c>
      <c r="INV61" s="672" t="s">
        <v>456</v>
      </c>
      <c r="INW61" s="672" t="s">
        <v>455</v>
      </c>
      <c r="INX61" s="672" t="s">
        <v>456</v>
      </c>
      <c r="INY61" s="672" t="s">
        <v>455</v>
      </c>
      <c r="INZ61" s="672" t="s">
        <v>456</v>
      </c>
      <c r="IOA61" s="672" t="s">
        <v>455</v>
      </c>
      <c r="IOB61" s="672" t="s">
        <v>456</v>
      </c>
      <c r="IOC61" s="672" t="s">
        <v>455</v>
      </c>
      <c r="IOD61" s="672" t="s">
        <v>456</v>
      </c>
      <c r="IOE61" s="672" t="s">
        <v>455</v>
      </c>
      <c r="IOF61" s="672" t="s">
        <v>456</v>
      </c>
      <c r="IOG61" s="672" t="s">
        <v>455</v>
      </c>
      <c r="IOH61" s="672" t="s">
        <v>456</v>
      </c>
      <c r="IOI61" s="672" t="s">
        <v>455</v>
      </c>
      <c r="IOJ61" s="672" t="s">
        <v>456</v>
      </c>
      <c r="IOK61" s="672" t="s">
        <v>455</v>
      </c>
      <c r="IOL61" s="672" t="s">
        <v>456</v>
      </c>
      <c r="IOM61" s="672" t="s">
        <v>455</v>
      </c>
      <c r="ION61" s="672" t="s">
        <v>456</v>
      </c>
      <c r="IOO61" s="672" t="s">
        <v>455</v>
      </c>
      <c r="IOP61" s="672" t="s">
        <v>456</v>
      </c>
      <c r="IOQ61" s="672" t="s">
        <v>455</v>
      </c>
      <c r="IOR61" s="672" t="s">
        <v>456</v>
      </c>
      <c r="IOS61" s="672" t="s">
        <v>455</v>
      </c>
      <c r="IOT61" s="672" t="s">
        <v>456</v>
      </c>
      <c r="IOU61" s="672" t="s">
        <v>455</v>
      </c>
      <c r="IOV61" s="672" t="s">
        <v>456</v>
      </c>
      <c r="IOW61" s="672" t="s">
        <v>455</v>
      </c>
      <c r="IOX61" s="672" t="s">
        <v>456</v>
      </c>
      <c r="IOY61" s="672" t="s">
        <v>455</v>
      </c>
      <c r="IOZ61" s="672" t="s">
        <v>456</v>
      </c>
      <c r="IPA61" s="672" t="s">
        <v>455</v>
      </c>
      <c r="IPB61" s="672" t="s">
        <v>456</v>
      </c>
      <c r="IPC61" s="672" t="s">
        <v>455</v>
      </c>
      <c r="IPD61" s="672" t="s">
        <v>456</v>
      </c>
      <c r="IPE61" s="672" t="s">
        <v>455</v>
      </c>
      <c r="IPF61" s="672" t="s">
        <v>456</v>
      </c>
      <c r="IPG61" s="672" t="s">
        <v>455</v>
      </c>
      <c r="IPH61" s="672" t="s">
        <v>456</v>
      </c>
      <c r="IPI61" s="672" t="s">
        <v>455</v>
      </c>
      <c r="IPJ61" s="672" t="s">
        <v>456</v>
      </c>
      <c r="IPK61" s="672" t="s">
        <v>455</v>
      </c>
      <c r="IPL61" s="672" t="s">
        <v>456</v>
      </c>
      <c r="IPM61" s="672" t="s">
        <v>455</v>
      </c>
      <c r="IPN61" s="672" t="s">
        <v>456</v>
      </c>
      <c r="IPO61" s="672" t="s">
        <v>455</v>
      </c>
      <c r="IPP61" s="672" t="s">
        <v>456</v>
      </c>
      <c r="IPQ61" s="672" t="s">
        <v>455</v>
      </c>
      <c r="IPR61" s="672" t="s">
        <v>456</v>
      </c>
      <c r="IPS61" s="672" t="s">
        <v>455</v>
      </c>
      <c r="IPT61" s="672" t="s">
        <v>456</v>
      </c>
      <c r="IPU61" s="672" t="s">
        <v>455</v>
      </c>
      <c r="IPV61" s="672" t="s">
        <v>456</v>
      </c>
      <c r="IPW61" s="672" t="s">
        <v>455</v>
      </c>
      <c r="IPX61" s="672" t="s">
        <v>456</v>
      </c>
      <c r="IPY61" s="672" t="s">
        <v>455</v>
      </c>
      <c r="IPZ61" s="672" t="s">
        <v>456</v>
      </c>
      <c r="IQA61" s="672" t="s">
        <v>455</v>
      </c>
      <c r="IQB61" s="672" t="s">
        <v>456</v>
      </c>
      <c r="IQC61" s="672" t="s">
        <v>455</v>
      </c>
      <c r="IQD61" s="672" t="s">
        <v>456</v>
      </c>
      <c r="IQE61" s="672" t="s">
        <v>455</v>
      </c>
      <c r="IQF61" s="672" t="s">
        <v>456</v>
      </c>
      <c r="IQG61" s="672" t="s">
        <v>455</v>
      </c>
      <c r="IQH61" s="672" t="s">
        <v>456</v>
      </c>
      <c r="IQI61" s="672" t="s">
        <v>455</v>
      </c>
      <c r="IQJ61" s="672" t="s">
        <v>456</v>
      </c>
      <c r="IQK61" s="672" t="s">
        <v>455</v>
      </c>
      <c r="IQL61" s="672" t="s">
        <v>456</v>
      </c>
      <c r="IQM61" s="672" t="s">
        <v>455</v>
      </c>
      <c r="IQN61" s="672" t="s">
        <v>456</v>
      </c>
      <c r="IQO61" s="672" t="s">
        <v>455</v>
      </c>
      <c r="IQP61" s="672" t="s">
        <v>456</v>
      </c>
      <c r="IQQ61" s="672" t="s">
        <v>455</v>
      </c>
      <c r="IQR61" s="672" t="s">
        <v>456</v>
      </c>
      <c r="IQS61" s="672" t="s">
        <v>455</v>
      </c>
      <c r="IQT61" s="672" t="s">
        <v>456</v>
      </c>
      <c r="IQU61" s="672" t="s">
        <v>455</v>
      </c>
      <c r="IQV61" s="672" t="s">
        <v>456</v>
      </c>
      <c r="IQW61" s="672" t="s">
        <v>455</v>
      </c>
      <c r="IQX61" s="672" t="s">
        <v>456</v>
      </c>
      <c r="IQY61" s="672" t="s">
        <v>455</v>
      </c>
      <c r="IQZ61" s="672" t="s">
        <v>456</v>
      </c>
      <c r="IRA61" s="672" t="s">
        <v>455</v>
      </c>
      <c r="IRB61" s="672" t="s">
        <v>456</v>
      </c>
      <c r="IRC61" s="672" t="s">
        <v>455</v>
      </c>
      <c r="IRD61" s="672" t="s">
        <v>456</v>
      </c>
      <c r="IRE61" s="672" t="s">
        <v>455</v>
      </c>
      <c r="IRF61" s="672" t="s">
        <v>456</v>
      </c>
      <c r="IRG61" s="672" t="s">
        <v>455</v>
      </c>
      <c r="IRH61" s="672" t="s">
        <v>456</v>
      </c>
      <c r="IRI61" s="672" t="s">
        <v>455</v>
      </c>
      <c r="IRJ61" s="672" t="s">
        <v>456</v>
      </c>
      <c r="IRK61" s="672" t="s">
        <v>455</v>
      </c>
      <c r="IRL61" s="672" t="s">
        <v>456</v>
      </c>
      <c r="IRM61" s="672" t="s">
        <v>455</v>
      </c>
      <c r="IRN61" s="672" t="s">
        <v>456</v>
      </c>
      <c r="IRO61" s="672" t="s">
        <v>455</v>
      </c>
      <c r="IRP61" s="672" t="s">
        <v>456</v>
      </c>
      <c r="IRQ61" s="672" t="s">
        <v>455</v>
      </c>
      <c r="IRR61" s="672" t="s">
        <v>456</v>
      </c>
      <c r="IRS61" s="672" t="s">
        <v>455</v>
      </c>
      <c r="IRT61" s="672" t="s">
        <v>456</v>
      </c>
      <c r="IRU61" s="672" t="s">
        <v>455</v>
      </c>
      <c r="IRV61" s="672" t="s">
        <v>456</v>
      </c>
      <c r="IRW61" s="672" t="s">
        <v>455</v>
      </c>
      <c r="IRX61" s="672" t="s">
        <v>456</v>
      </c>
      <c r="IRY61" s="672" t="s">
        <v>455</v>
      </c>
      <c r="IRZ61" s="672" t="s">
        <v>456</v>
      </c>
      <c r="ISA61" s="672" t="s">
        <v>455</v>
      </c>
      <c r="ISB61" s="672" t="s">
        <v>456</v>
      </c>
      <c r="ISC61" s="672" t="s">
        <v>455</v>
      </c>
      <c r="ISD61" s="672" t="s">
        <v>456</v>
      </c>
      <c r="ISE61" s="672" t="s">
        <v>455</v>
      </c>
      <c r="ISF61" s="672" t="s">
        <v>456</v>
      </c>
      <c r="ISG61" s="672" t="s">
        <v>455</v>
      </c>
      <c r="ISH61" s="672" t="s">
        <v>456</v>
      </c>
      <c r="ISI61" s="672" t="s">
        <v>455</v>
      </c>
      <c r="ISJ61" s="672" t="s">
        <v>456</v>
      </c>
      <c r="ISK61" s="672" t="s">
        <v>455</v>
      </c>
      <c r="ISL61" s="672" t="s">
        <v>456</v>
      </c>
      <c r="ISM61" s="672" t="s">
        <v>455</v>
      </c>
      <c r="ISN61" s="672" t="s">
        <v>456</v>
      </c>
      <c r="ISO61" s="672" t="s">
        <v>455</v>
      </c>
      <c r="ISP61" s="672" t="s">
        <v>456</v>
      </c>
      <c r="ISQ61" s="672" t="s">
        <v>455</v>
      </c>
      <c r="ISR61" s="672" t="s">
        <v>456</v>
      </c>
      <c r="ISS61" s="672" t="s">
        <v>455</v>
      </c>
      <c r="IST61" s="672" t="s">
        <v>456</v>
      </c>
      <c r="ISU61" s="672" t="s">
        <v>455</v>
      </c>
      <c r="ISV61" s="672" t="s">
        <v>456</v>
      </c>
      <c r="ISW61" s="672" t="s">
        <v>455</v>
      </c>
      <c r="ISX61" s="672" t="s">
        <v>456</v>
      </c>
      <c r="ISY61" s="672" t="s">
        <v>455</v>
      </c>
      <c r="ISZ61" s="672" t="s">
        <v>456</v>
      </c>
      <c r="ITA61" s="672" t="s">
        <v>455</v>
      </c>
      <c r="ITB61" s="672" t="s">
        <v>456</v>
      </c>
      <c r="ITC61" s="672" t="s">
        <v>455</v>
      </c>
      <c r="ITD61" s="672" t="s">
        <v>456</v>
      </c>
      <c r="ITE61" s="672" t="s">
        <v>455</v>
      </c>
      <c r="ITF61" s="672" t="s">
        <v>456</v>
      </c>
      <c r="ITG61" s="672" t="s">
        <v>455</v>
      </c>
      <c r="ITH61" s="672" t="s">
        <v>456</v>
      </c>
      <c r="ITI61" s="672" t="s">
        <v>455</v>
      </c>
      <c r="ITJ61" s="672" t="s">
        <v>456</v>
      </c>
      <c r="ITK61" s="672" t="s">
        <v>455</v>
      </c>
      <c r="ITL61" s="672" t="s">
        <v>456</v>
      </c>
      <c r="ITM61" s="672" t="s">
        <v>455</v>
      </c>
      <c r="ITN61" s="672" t="s">
        <v>456</v>
      </c>
      <c r="ITO61" s="672" t="s">
        <v>455</v>
      </c>
      <c r="ITP61" s="672" t="s">
        <v>456</v>
      </c>
      <c r="ITQ61" s="672" t="s">
        <v>455</v>
      </c>
      <c r="ITR61" s="672" t="s">
        <v>456</v>
      </c>
      <c r="ITS61" s="672" t="s">
        <v>455</v>
      </c>
      <c r="ITT61" s="672" t="s">
        <v>456</v>
      </c>
      <c r="ITU61" s="672" t="s">
        <v>455</v>
      </c>
      <c r="ITV61" s="672" t="s">
        <v>456</v>
      </c>
      <c r="ITW61" s="672" t="s">
        <v>455</v>
      </c>
      <c r="ITX61" s="672" t="s">
        <v>456</v>
      </c>
      <c r="ITY61" s="672" t="s">
        <v>455</v>
      </c>
      <c r="ITZ61" s="672" t="s">
        <v>456</v>
      </c>
      <c r="IUA61" s="672" t="s">
        <v>455</v>
      </c>
      <c r="IUB61" s="672" t="s">
        <v>456</v>
      </c>
      <c r="IUC61" s="672" t="s">
        <v>455</v>
      </c>
      <c r="IUD61" s="672" t="s">
        <v>456</v>
      </c>
      <c r="IUE61" s="672" t="s">
        <v>455</v>
      </c>
      <c r="IUF61" s="672" t="s">
        <v>456</v>
      </c>
      <c r="IUG61" s="672" t="s">
        <v>455</v>
      </c>
      <c r="IUH61" s="672" t="s">
        <v>456</v>
      </c>
      <c r="IUI61" s="672" t="s">
        <v>455</v>
      </c>
      <c r="IUJ61" s="672" t="s">
        <v>456</v>
      </c>
      <c r="IUK61" s="672" t="s">
        <v>455</v>
      </c>
      <c r="IUL61" s="672" t="s">
        <v>456</v>
      </c>
      <c r="IUM61" s="672" t="s">
        <v>455</v>
      </c>
      <c r="IUN61" s="672" t="s">
        <v>456</v>
      </c>
      <c r="IUO61" s="672" t="s">
        <v>455</v>
      </c>
      <c r="IUP61" s="672" t="s">
        <v>456</v>
      </c>
      <c r="IUQ61" s="672" t="s">
        <v>455</v>
      </c>
      <c r="IUR61" s="672" t="s">
        <v>456</v>
      </c>
      <c r="IUS61" s="672" t="s">
        <v>455</v>
      </c>
      <c r="IUT61" s="672" t="s">
        <v>456</v>
      </c>
      <c r="IUU61" s="672" t="s">
        <v>455</v>
      </c>
      <c r="IUV61" s="672" t="s">
        <v>456</v>
      </c>
      <c r="IUW61" s="672" t="s">
        <v>455</v>
      </c>
      <c r="IUX61" s="672" t="s">
        <v>456</v>
      </c>
      <c r="IUY61" s="672" t="s">
        <v>455</v>
      </c>
      <c r="IUZ61" s="672" t="s">
        <v>456</v>
      </c>
      <c r="IVA61" s="672" t="s">
        <v>455</v>
      </c>
      <c r="IVB61" s="672" t="s">
        <v>456</v>
      </c>
      <c r="IVC61" s="672" t="s">
        <v>455</v>
      </c>
      <c r="IVD61" s="672" t="s">
        <v>456</v>
      </c>
      <c r="IVE61" s="672" t="s">
        <v>455</v>
      </c>
      <c r="IVF61" s="672" t="s">
        <v>456</v>
      </c>
      <c r="IVG61" s="672" t="s">
        <v>455</v>
      </c>
      <c r="IVH61" s="672" t="s">
        <v>456</v>
      </c>
      <c r="IVI61" s="672" t="s">
        <v>455</v>
      </c>
      <c r="IVJ61" s="672" t="s">
        <v>456</v>
      </c>
      <c r="IVK61" s="672" t="s">
        <v>455</v>
      </c>
      <c r="IVL61" s="672" t="s">
        <v>456</v>
      </c>
      <c r="IVM61" s="672" t="s">
        <v>455</v>
      </c>
      <c r="IVN61" s="672" t="s">
        <v>456</v>
      </c>
      <c r="IVO61" s="672" t="s">
        <v>455</v>
      </c>
      <c r="IVP61" s="672" t="s">
        <v>456</v>
      </c>
      <c r="IVQ61" s="672" t="s">
        <v>455</v>
      </c>
      <c r="IVR61" s="672" t="s">
        <v>456</v>
      </c>
      <c r="IVS61" s="672" t="s">
        <v>455</v>
      </c>
      <c r="IVT61" s="672" t="s">
        <v>456</v>
      </c>
      <c r="IVU61" s="672" t="s">
        <v>455</v>
      </c>
      <c r="IVV61" s="672" t="s">
        <v>456</v>
      </c>
      <c r="IVW61" s="672" t="s">
        <v>455</v>
      </c>
      <c r="IVX61" s="672" t="s">
        <v>456</v>
      </c>
      <c r="IVY61" s="672" t="s">
        <v>455</v>
      </c>
      <c r="IVZ61" s="672" t="s">
        <v>456</v>
      </c>
      <c r="IWA61" s="672" t="s">
        <v>455</v>
      </c>
      <c r="IWB61" s="672" t="s">
        <v>456</v>
      </c>
      <c r="IWC61" s="672" t="s">
        <v>455</v>
      </c>
      <c r="IWD61" s="672" t="s">
        <v>456</v>
      </c>
      <c r="IWE61" s="672" t="s">
        <v>455</v>
      </c>
      <c r="IWF61" s="672" t="s">
        <v>456</v>
      </c>
      <c r="IWG61" s="672" t="s">
        <v>455</v>
      </c>
      <c r="IWH61" s="672" t="s">
        <v>456</v>
      </c>
      <c r="IWI61" s="672" t="s">
        <v>455</v>
      </c>
      <c r="IWJ61" s="672" t="s">
        <v>456</v>
      </c>
      <c r="IWK61" s="672" t="s">
        <v>455</v>
      </c>
      <c r="IWL61" s="672" t="s">
        <v>456</v>
      </c>
      <c r="IWM61" s="672" t="s">
        <v>455</v>
      </c>
      <c r="IWN61" s="672" t="s">
        <v>456</v>
      </c>
      <c r="IWO61" s="672" t="s">
        <v>455</v>
      </c>
      <c r="IWP61" s="672" t="s">
        <v>456</v>
      </c>
      <c r="IWQ61" s="672" t="s">
        <v>455</v>
      </c>
      <c r="IWR61" s="672" t="s">
        <v>456</v>
      </c>
      <c r="IWS61" s="672" t="s">
        <v>455</v>
      </c>
      <c r="IWT61" s="672" t="s">
        <v>456</v>
      </c>
      <c r="IWU61" s="672" t="s">
        <v>455</v>
      </c>
      <c r="IWV61" s="672" t="s">
        <v>456</v>
      </c>
      <c r="IWW61" s="672" t="s">
        <v>455</v>
      </c>
      <c r="IWX61" s="672" t="s">
        <v>456</v>
      </c>
      <c r="IWY61" s="672" t="s">
        <v>455</v>
      </c>
      <c r="IWZ61" s="672" t="s">
        <v>456</v>
      </c>
      <c r="IXA61" s="672" t="s">
        <v>455</v>
      </c>
      <c r="IXB61" s="672" t="s">
        <v>456</v>
      </c>
      <c r="IXC61" s="672" t="s">
        <v>455</v>
      </c>
      <c r="IXD61" s="672" t="s">
        <v>456</v>
      </c>
      <c r="IXE61" s="672" t="s">
        <v>455</v>
      </c>
      <c r="IXF61" s="672" t="s">
        <v>456</v>
      </c>
      <c r="IXG61" s="672" t="s">
        <v>455</v>
      </c>
      <c r="IXH61" s="672" t="s">
        <v>456</v>
      </c>
      <c r="IXI61" s="672" t="s">
        <v>455</v>
      </c>
      <c r="IXJ61" s="672" t="s">
        <v>456</v>
      </c>
      <c r="IXK61" s="672" t="s">
        <v>455</v>
      </c>
      <c r="IXL61" s="672" t="s">
        <v>456</v>
      </c>
      <c r="IXM61" s="672" t="s">
        <v>455</v>
      </c>
      <c r="IXN61" s="672" t="s">
        <v>456</v>
      </c>
      <c r="IXO61" s="672" t="s">
        <v>455</v>
      </c>
      <c r="IXP61" s="672" t="s">
        <v>456</v>
      </c>
      <c r="IXQ61" s="672" t="s">
        <v>455</v>
      </c>
      <c r="IXR61" s="672" t="s">
        <v>456</v>
      </c>
      <c r="IXS61" s="672" t="s">
        <v>455</v>
      </c>
      <c r="IXT61" s="672" t="s">
        <v>456</v>
      </c>
      <c r="IXU61" s="672" t="s">
        <v>455</v>
      </c>
      <c r="IXV61" s="672" t="s">
        <v>456</v>
      </c>
      <c r="IXW61" s="672" t="s">
        <v>455</v>
      </c>
      <c r="IXX61" s="672" t="s">
        <v>456</v>
      </c>
      <c r="IXY61" s="672" t="s">
        <v>455</v>
      </c>
      <c r="IXZ61" s="672" t="s">
        <v>456</v>
      </c>
      <c r="IYA61" s="672" t="s">
        <v>455</v>
      </c>
      <c r="IYB61" s="672" t="s">
        <v>456</v>
      </c>
      <c r="IYC61" s="672" t="s">
        <v>455</v>
      </c>
      <c r="IYD61" s="672" t="s">
        <v>456</v>
      </c>
      <c r="IYE61" s="672" t="s">
        <v>455</v>
      </c>
      <c r="IYF61" s="672" t="s">
        <v>456</v>
      </c>
      <c r="IYG61" s="672" t="s">
        <v>455</v>
      </c>
      <c r="IYH61" s="672" t="s">
        <v>456</v>
      </c>
      <c r="IYI61" s="672" t="s">
        <v>455</v>
      </c>
      <c r="IYJ61" s="672" t="s">
        <v>456</v>
      </c>
      <c r="IYK61" s="672" t="s">
        <v>455</v>
      </c>
      <c r="IYL61" s="672" t="s">
        <v>456</v>
      </c>
      <c r="IYM61" s="672" t="s">
        <v>455</v>
      </c>
      <c r="IYN61" s="672" t="s">
        <v>456</v>
      </c>
      <c r="IYO61" s="672" t="s">
        <v>455</v>
      </c>
      <c r="IYP61" s="672" t="s">
        <v>456</v>
      </c>
      <c r="IYQ61" s="672" t="s">
        <v>455</v>
      </c>
      <c r="IYR61" s="672" t="s">
        <v>456</v>
      </c>
      <c r="IYS61" s="672" t="s">
        <v>455</v>
      </c>
      <c r="IYT61" s="672" t="s">
        <v>456</v>
      </c>
      <c r="IYU61" s="672" t="s">
        <v>455</v>
      </c>
      <c r="IYV61" s="672" t="s">
        <v>456</v>
      </c>
      <c r="IYW61" s="672" t="s">
        <v>455</v>
      </c>
      <c r="IYX61" s="672" t="s">
        <v>456</v>
      </c>
      <c r="IYY61" s="672" t="s">
        <v>455</v>
      </c>
      <c r="IYZ61" s="672" t="s">
        <v>456</v>
      </c>
      <c r="IZA61" s="672" t="s">
        <v>455</v>
      </c>
      <c r="IZB61" s="672" t="s">
        <v>456</v>
      </c>
      <c r="IZC61" s="672" t="s">
        <v>455</v>
      </c>
      <c r="IZD61" s="672" t="s">
        <v>456</v>
      </c>
      <c r="IZE61" s="672" t="s">
        <v>455</v>
      </c>
      <c r="IZF61" s="672" t="s">
        <v>456</v>
      </c>
      <c r="IZG61" s="672" t="s">
        <v>455</v>
      </c>
      <c r="IZH61" s="672" t="s">
        <v>456</v>
      </c>
      <c r="IZI61" s="672" t="s">
        <v>455</v>
      </c>
      <c r="IZJ61" s="672" t="s">
        <v>456</v>
      </c>
      <c r="IZK61" s="672" t="s">
        <v>455</v>
      </c>
      <c r="IZL61" s="672" t="s">
        <v>456</v>
      </c>
      <c r="IZM61" s="672" t="s">
        <v>455</v>
      </c>
      <c r="IZN61" s="672" t="s">
        <v>456</v>
      </c>
      <c r="IZO61" s="672" t="s">
        <v>455</v>
      </c>
      <c r="IZP61" s="672" t="s">
        <v>456</v>
      </c>
      <c r="IZQ61" s="672" t="s">
        <v>455</v>
      </c>
      <c r="IZR61" s="672" t="s">
        <v>456</v>
      </c>
      <c r="IZS61" s="672" t="s">
        <v>455</v>
      </c>
      <c r="IZT61" s="672" t="s">
        <v>456</v>
      </c>
      <c r="IZU61" s="672" t="s">
        <v>455</v>
      </c>
      <c r="IZV61" s="672" t="s">
        <v>456</v>
      </c>
      <c r="IZW61" s="672" t="s">
        <v>455</v>
      </c>
      <c r="IZX61" s="672" t="s">
        <v>456</v>
      </c>
      <c r="IZY61" s="672" t="s">
        <v>455</v>
      </c>
      <c r="IZZ61" s="672" t="s">
        <v>456</v>
      </c>
      <c r="JAA61" s="672" t="s">
        <v>455</v>
      </c>
      <c r="JAB61" s="672" t="s">
        <v>456</v>
      </c>
      <c r="JAC61" s="672" t="s">
        <v>455</v>
      </c>
      <c r="JAD61" s="672" t="s">
        <v>456</v>
      </c>
      <c r="JAE61" s="672" t="s">
        <v>455</v>
      </c>
      <c r="JAF61" s="672" t="s">
        <v>456</v>
      </c>
      <c r="JAG61" s="672" t="s">
        <v>455</v>
      </c>
      <c r="JAH61" s="672" t="s">
        <v>456</v>
      </c>
      <c r="JAI61" s="672" t="s">
        <v>455</v>
      </c>
      <c r="JAJ61" s="672" t="s">
        <v>456</v>
      </c>
      <c r="JAK61" s="672" t="s">
        <v>455</v>
      </c>
      <c r="JAL61" s="672" t="s">
        <v>456</v>
      </c>
      <c r="JAM61" s="672" t="s">
        <v>455</v>
      </c>
      <c r="JAN61" s="672" t="s">
        <v>456</v>
      </c>
      <c r="JAO61" s="672" t="s">
        <v>455</v>
      </c>
      <c r="JAP61" s="672" t="s">
        <v>456</v>
      </c>
      <c r="JAQ61" s="672" t="s">
        <v>455</v>
      </c>
      <c r="JAR61" s="672" t="s">
        <v>456</v>
      </c>
      <c r="JAS61" s="672" t="s">
        <v>455</v>
      </c>
      <c r="JAT61" s="672" t="s">
        <v>456</v>
      </c>
      <c r="JAU61" s="672" t="s">
        <v>455</v>
      </c>
      <c r="JAV61" s="672" t="s">
        <v>456</v>
      </c>
      <c r="JAW61" s="672" t="s">
        <v>455</v>
      </c>
      <c r="JAX61" s="672" t="s">
        <v>456</v>
      </c>
      <c r="JAY61" s="672" t="s">
        <v>455</v>
      </c>
      <c r="JAZ61" s="672" t="s">
        <v>456</v>
      </c>
      <c r="JBA61" s="672" t="s">
        <v>455</v>
      </c>
      <c r="JBB61" s="672" t="s">
        <v>456</v>
      </c>
      <c r="JBC61" s="672" t="s">
        <v>455</v>
      </c>
      <c r="JBD61" s="672" t="s">
        <v>456</v>
      </c>
      <c r="JBE61" s="672" t="s">
        <v>455</v>
      </c>
      <c r="JBF61" s="672" t="s">
        <v>456</v>
      </c>
      <c r="JBG61" s="672" t="s">
        <v>455</v>
      </c>
      <c r="JBH61" s="672" t="s">
        <v>456</v>
      </c>
      <c r="JBI61" s="672" t="s">
        <v>455</v>
      </c>
      <c r="JBJ61" s="672" t="s">
        <v>456</v>
      </c>
      <c r="JBK61" s="672" t="s">
        <v>455</v>
      </c>
      <c r="JBL61" s="672" t="s">
        <v>456</v>
      </c>
      <c r="JBM61" s="672" t="s">
        <v>455</v>
      </c>
      <c r="JBN61" s="672" t="s">
        <v>456</v>
      </c>
      <c r="JBO61" s="672" t="s">
        <v>455</v>
      </c>
      <c r="JBP61" s="672" t="s">
        <v>456</v>
      </c>
      <c r="JBQ61" s="672" t="s">
        <v>455</v>
      </c>
      <c r="JBR61" s="672" t="s">
        <v>456</v>
      </c>
      <c r="JBS61" s="672" t="s">
        <v>455</v>
      </c>
      <c r="JBT61" s="672" t="s">
        <v>456</v>
      </c>
      <c r="JBU61" s="672" t="s">
        <v>455</v>
      </c>
      <c r="JBV61" s="672" t="s">
        <v>456</v>
      </c>
      <c r="JBW61" s="672" t="s">
        <v>455</v>
      </c>
      <c r="JBX61" s="672" t="s">
        <v>456</v>
      </c>
      <c r="JBY61" s="672" t="s">
        <v>455</v>
      </c>
      <c r="JBZ61" s="672" t="s">
        <v>456</v>
      </c>
      <c r="JCA61" s="672" t="s">
        <v>455</v>
      </c>
      <c r="JCB61" s="672" t="s">
        <v>456</v>
      </c>
      <c r="JCC61" s="672" t="s">
        <v>455</v>
      </c>
      <c r="JCD61" s="672" t="s">
        <v>456</v>
      </c>
      <c r="JCE61" s="672" t="s">
        <v>455</v>
      </c>
      <c r="JCF61" s="672" t="s">
        <v>456</v>
      </c>
      <c r="JCG61" s="672" t="s">
        <v>455</v>
      </c>
      <c r="JCH61" s="672" t="s">
        <v>456</v>
      </c>
      <c r="JCI61" s="672" t="s">
        <v>455</v>
      </c>
      <c r="JCJ61" s="672" t="s">
        <v>456</v>
      </c>
      <c r="JCK61" s="672" t="s">
        <v>455</v>
      </c>
      <c r="JCL61" s="672" t="s">
        <v>456</v>
      </c>
      <c r="JCM61" s="672" t="s">
        <v>455</v>
      </c>
      <c r="JCN61" s="672" t="s">
        <v>456</v>
      </c>
      <c r="JCO61" s="672" t="s">
        <v>455</v>
      </c>
      <c r="JCP61" s="672" t="s">
        <v>456</v>
      </c>
      <c r="JCQ61" s="672" t="s">
        <v>455</v>
      </c>
      <c r="JCR61" s="672" t="s">
        <v>456</v>
      </c>
      <c r="JCS61" s="672" t="s">
        <v>455</v>
      </c>
      <c r="JCT61" s="672" t="s">
        <v>456</v>
      </c>
      <c r="JCU61" s="672" t="s">
        <v>455</v>
      </c>
      <c r="JCV61" s="672" t="s">
        <v>456</v>
      </c>
      <c r="JCW61" s="672" t="s">
        <v>455</v>
      </c>
      <c r="JCX61" s="672" t="s">
        <v>456</v>
      </c>
      <c r="JCY61" s="672" t="s">
        <v>455</v>
      </c>
      <c r="JCZ61" s="672" t="s">
        <v>456</v>
      </c>
      <c r="JDA61" s="672" t="s">
        <v>455</v>
      </c>
      <c r="JDB61" s="672" t="s">
        <v>456</v>
      </c>
      <c r="JDC61" s="672" t="s">
        <v>455</v>
      </c>
      <c r="JDD61" s="672" t="s">
        <v>456</v>
      </c>
      <c r="JDE61" s="672" t="s">
        <v>455</v>
      </c>
      <c r="JDF61" s="672" t="s">
        <v>456</v>
      </c>
      <c r="JDG61" s="672" t="s">
        <v>455</v>
      </c>
      <c r="JDH61" s="672" t="s">
        <v>456</v>
      </c>
      <c r="JDI61" s="672" t="s">
        <v>455</v>
      </c>
      <c r="JDJ61" s="672" t="s">
        <v>456</v>
      </c>
      <c r="JDK61" s="672" t="s">
        <v>455</v>
      </c>
      <c r="JDL61" s="672" t="s">
        <v>456</v>
      </c>
      <c r="JDM61" s="672" t="s">
        <v>455</v>
      </c>
      <c r="JDN61" s="672" t="s">
        <v>456</v>
      </c>
      <c r="JDO61" s="672" t="s">
        <v>455</v>
      </c>
      <c r="JDP61" s="672" t="s">
        <v>456</v>
      </c>
      <c r="JDQ61" s="672" t="s">
        <v>455</v>
      </c>
      <c r="JDR61" s="672" t="s">
        <v>456</v>
      </c>
      <c r="JDS61" s="672" t="s">
        <v>455</v>
      </c>
      <c r="JDT61" s="672" t="s">
        <v>456</v>
      </c>
      <c r="JDU61" s="672" t="s">
        <v>455</v>
      </c>
      <c r="JDV61" s="672" t="s">
        <v>456</v>
      </c>
      <c r="JDW61" s="672" t="s">
        <v>455</v>
      </c>
      <c r="JDX61" s="672" t="s">
        <v>456</v>
      </c>
      <c r="JDY61" s="672" t="s">
        <v>455</v>
      </c>
      <c r="JDZ61" s="672" t="s">
        <v>456</v>
      </c>
      <c r="JEA61" s="672" t="s">
        <v>455</v>
      </c>
      <c r="JEB61" s="672" t="s">
        <v>456</v>
      </c>
      <c r="JEC61" s="672" t="s">
        <v>455</v>
      </c>
      <c r="JED61" s="672" t="s">
        <v>456</v>
      </c>
      <c r="JEE61" s="672" t="s">
        <v>455</v>
      </c>
      <c r="JEF61" s="672" t="s">
        <v>456</v>
      </c>
      <c r="JEG61" s="672" t="s">
        <v>455</v>
      </c>
      <c r="JEH61" s="672" t="s">
        <v>456</v>
      </c>
      <c r="JEI61" s="672" t="s">
        <v>455</v>
      </c>
      <c r="JEJ61" s="672" t="s">
        <v>456</v>
      </c>
      <c r="JEK61" s="672" t="s">
        <v>455</v>
      </c>
      <c r="JEL61" s="672" t="s">
        <v>456</v>
      </c>
      <c r="JEM61" s="672" t="s">
        <v>455</v>
      </c>
      <c r="JEN61" s="672" t="s">
        <v>456</v>
      </c>
      <c r="JEO61" s="672" t="s">
        <v>455</v>
      </c>
      <c r="JEP61" s="672" t="s">
        <v>456</v>
      </c>
      <c r="JEQ61" s="672" t="s">
        <v>455</v>
      </c>
      <c r="JER61" s="672" t="s">
        <v>456</v>
      </c>
      <c r="JES61" s="672" t="s">
        <v>455</v>
      </c>
      <c r="JET61" s="672" t="s">
        <v>456</v>
      </c>
      <c r="JEU61" s="672" t="s">
        <v>455</v>
      </c>
      <c r="JEV61" s="672" t="s">
        <v>456</v>
      </c>
      <c r="JEW61" s="672" t="s">
        <v>455</v>
      </c>
      <c r="JEX61" s="672" t="s">
        <v>456</v>
      </c>
      <c r="JEY61" s="672" t="s">
        <v>455</v>
      </c>
      <c r="JEZ61" s="672" t="s">
        <v>456</v>
      </c>
      <c r="JFA61" s="672" t="s">
        <v>455</v>
      </c>
      <c r="JFB61" s="672" t="s">
        <v>456</v>
      </c>
      <c r="JFC61" s="672" t="s">
        <v>455</v>
      </c>
      <c r="JFD61" s="672" t="s">
        <v>456</v>
      </c>
      <c r="JFE61" s="672" t="s">
        <v>455</v>
      </c>
      <c r="JFF61" s="672" t="s">
        <v>456</v>
      </c>
      <c r="JFG61" s="672" t="s">
        <v>455</v>
      </c>
      <c r="JFH61" s="672" t="s">
        <v>456</v>
      </c>
      <c r="JFI61" s="672" t="s">
        <v>455</v>
      </c>
      <c r="JFJ61" s="672" t="s">
        <v>456</v>
      </c>
      <c r="JFK61" s="672" t="s">
        <v>455</v>
      </c>
      <c r="JFL61" s="672" t="s">
        <v>456</v>
      </c>
      <c r="JFM61" s="672" t="s">
        <v>455</v>
      </c>
      <c r="JFN61" s="672" t="s">
        <v>456</v>
      </c>
      <c r="JFO61" s="672" t="s">
        <v>455</v>
      </c>
      <c r="JFP61" s="672" t="s">
        <v>456</v>
      </c>
      <c r="JFQ61" s="672" t="s">
        <v>455</v>
      </c>
      <c r="JFR61" s="672" t="s">
        <v>456</v>
      </c>
      <c r="JFS61" s="672" t="s">
        <v>455</v>
      </c>
      <c r="JFT61" s="672" t="s">
        <v>456</v>
      </c>
      <c r="JFU61" s="672" t="s">
        <v>455</v>
      </c>
      <c r="JFV61" s="672" t="s">
        <v>456</v>
      </c>
      <c r="JFW61" s="672" t="s">
        <v>455</v>
      </c>
      <c r="JFX61" s="672" t="s">
        <v>456</v>
      </c>
      <c r="JFY61" s="672" t="s">
        <v>455</v>
      </c>
      <c r="JFZ61" s="672" t="s">
        <v>456</v>
      </c>
      <c r="JGA61" s="672" t="s">
        <v>455</v>
      </c>
      <c r="JGB61" s="672" t="s">
        <v>456</v>
      </c>
      <c r="JGC61" s="672" t="s">
        <v>455</v>
      </c>
      <c r="JGD61" s="672" t="s">
        <v>456</v>
      </c>
      <c r="JGE61" s="672" t="s">
        <v>455</v>
      </c>
      <c r="JGF61" s="672" t="s">
        <v>456</v>
      </c>
      <c r="JGG61" s="672" t="s">
        <v>455</v>
      </c>
      <c r="JGH61" s="672" t="s">
        <v>456</v>
      </c>
      <c r="JGI61" s="672" t="s">
        <v>455</v>
      </c>
      <c r="JGJ61" s="672" t="s">
        <v>456</v>
      </c>
      <c r="JGK61" s="672" t="s">
        <v>455</v>
      </c>
      <c r="JGL61" s="672" t="s">
        <v>456</v>
      </c>
      <c r="JGM61" s="672" t="s">
        <v>455</v>
      </c>
      <c r="JGN61" s="672" t="s">
        <v>456</v>
      </c>
      <c r="JGO61" s="672" t="s">
        <v>455</v>
      </c>
      <c r="JGP61" s="672" t="s">
        <v>456</v>
      </c>
      <c r="JGQ61" s="672" t="s">
        <v>455</v>
      </c>
      <c r="JGR61" s="672" t="s">
        <v>456</v>
      </c>
      <c r="JGS61" s="672" t="s">
        <v>455</v>
      </c>
      <c r="JGT61" s="672" t="s">
        <v>456</v>
      </c>
      <c r="JGU61" s="672" t="s">
        <v>455</v>
      </c>
      <c r="JGV61" s="672" t="s">
        <v>456</v>
      </c>
      <c r="JGW61" s="672" t="s">
        <v>455</v>
      </c>
      <c r="JGX61" s="672" t="s">
        <v>456</v>
      </c>
      <c r="JGY61" s="672" t="s">
        <v>455</v>
      </c>
      <c r="JGZ61" s="672" t="s">
        <v>456</v>
      </c>
      <c r="JHA61" s="672" t="s">
        <v>455</v>
      </c>
      <c r="JHB61" s="672" t="s">
        <v>456</v>
      </c>
      <c r="JHC61" s="672" t="s">
        <v>455</v>
      </c>
      <c r="JHD61" s="672" t="s">
        <v>456</v>
      </c>
      <c r="JHE61" s="672" t="s">
        <v>455</v>
      </c>
      <c r="JHF61" s="672" t="s">
        <v>456</v>
      </c>
      <c r="JHG61" s="672" t="s">
        <v>455</v>
      </c>
      <c r="JHH61" s="672" t="s">
        <v>456</v>
      </c>
      <c r="JHI61" s="672" t="s">
        <v>455</v>
      </c>
      <c r="JHJ61" s="672" t="s">
        <v>456</v>
      </c>
      <c r="JHK61" s="672" t="s">
        <v>455</v>
      </c>
      <c r="JHL61" s="672" t="s">
        <v>456</v>
      </c>
      <c r="JHM61" s="672" t="s">
        <v>455</v>
      </c>
      <c r="JHN61" s="672" t="s">
        <v>456</v>
      </c>
      <c r="JHO61" s="672" t="s">
        <v>455</v>
      </c>
      <c r="JHP61" s="672" t="s">
        <v>456</v>
      </c>
      <c r="JHQ61" s="672" t="s">
        <v>455</v>
      </c>
      <c r="JHR61" s="672" t="s">
        <v>456</v>
      </c>
      <c r="JHS61" s="672" t="s">
        <v>455</v>
      </c>
      <c r="JHT61" s="672" t="s">
        <v>456</v>
      </c>
      <c r="JHU61" s="672" t="s">
        <v>455</v>
      </c>
      <c r="JHV61" s="672" t="s">
        <v>456</v>
      </c>
      <c r="JHW61" s="672" t="s">
        <v>455</v>
      </c>
      <c r="JHX61" s="672" t="s">
        <v>456</v>
      </c>
      <c r="JHY61" s="672" t="s">
        <v>455</v>
      </c>
      <c r="JHZ61" s="672" t="s">
        <v>456</v>
      </c>
      <c r="JIA61" s="672" t="s">
        <v>455</v>
      </c>
      <c r="JIB61" s="672" t="s">
        <v>456</v>
      </c>
      <c r="JIC61" s="672" t="s">
        <v>455</v>
      </c>
      <c r="JID61" s="672" t="s">
        <v>456</v>
      </c>
      <c r="JIE61" s="672" t="s">
        <v>455</v>
      </c>
      <c r="JIF61" s="672" t="s">
        <v>456</v>
      </c>
      <c r="JIG61" s="672" t="s">
        <v>455</v>
      </c>
      <c r="JIH61" s="672" t="s">
        <v>456</v>
      </c>
      <c r="JII61" s="672" t="s">
        <v>455</v>
      </c>
      <c r="JIJ61" s="672" t="s">
        <v>456</v>
      </c>
      <c r="JIK61" s="672" t="s">
        <v>455</v>
      </c>
      <c r="JIL61" s="672" t="s">
        <v>456</v>
      </c>
      <c r="JIM61" s="672" t="s">
        <v>455</v>
      </c>
      <c r="JIN61" s="672" t="s">
        <v>456</v>
      </c>
      <c r="JIO61" s="672" t="s">
        <v>455</v>
      </c>
      <c r="JIP61" s="672" t="s">
        <v>456</v>
      </c>
      <c r="JIQ61" s="672" t="s">
        <v>455</v>
      </c>
      <c r="JIR61" s="672" t="s">
        <v>456</v>
      </c>
      <c r="JIS61" s="672" t="s">
        <v>455</v>
      </c>
      <c r="JIT61" s="672" t="s">
        <v>456</v>
      </c>
      <c r="JIU61" s="672" t="s">
        <v>455</v>
      </c>
      <c r="JIV61" s="672" t="s">
        <v>456</v>
      </c>
      <c r="JIW61" s="672" t="s">
        <v>455</v>
      </c>
      <c r="JIX61" s="672" t="s">
        <v>456</v>
      </c>
      <c r="JIY61" s="672" t="s">
        <v>455</v>
      </c>
      <c r="JIZ61" s="672" t="s">
        <v>456</v>
      </c>
      <c r="JJA61" s="672" t="s">
        <v>455</v>
      </c>
      <c r="JJB61" s="672" t="s">
        <v>456</v>
      </c>
      <c r="JJC61" s="672" t="s">
        <v>455</v>
      </c>
      <c r="JJD61" s="672" t="s">
        <v>456</v>
      </c>
      <c r="JJE61" s="672" t="s">
        <v>455</v>
      </c>
      <c r="JJF61" s="672" t="s">
        <v>456</v>
      </c>
      <c r="JJG61" s="672" t="s">
        <v>455</v>
      </c>
      <c r="JJH61" s="672" t="s">
        <v>456</v>
      </c>
      <c r="JJI61" s="672" t="s">
        <v>455</v>
      </c>
      <c r="JJJ61" s="672" t="s">
        <v>456</v>
      </c>
      <c r="JJK61" s="672" t="s">
        <v>455</v>
      </c>
      <c r="JJL61" s="672" t="s">
        <v>456</v>
      </c>
      <c r="JJM61" s="672" t="s">
        <v>455</v>
      </c>
      <c r="JJN61" s="672" t="s">
        <v>456</v>
      </c>
      <c r="JJO61" s="672" t="s">
        <v>455</v>
      </c>
      <c r="JJP61" s="672" t="s">
        <v>456</v>
      </c>
      <c r="JJQ61" s="672" t="s">
        <v>455</v>
      </c>
      <c r="JJR61" s="672" t="s">
        <v>456</v>
      </c>
      <c r="JJS61" s="672" t="s">
        <v>455</v>
      </c>
      <c r="JJT61" s="672" t="s">
        <v>456</v>
      </c>
      <c r="JJU61" s="672" t="s">
        <v>455</v>
      </c>
      <c r="JJV61" s="672" t="s">
        <v>456</v>
      </c>
      <c r="JJW61" s="672" t="s">
        <v>455</v>
      </c>
      <c r="JJX61" s="672" t="s">
        <v>456</v>
      </c>
      <c r="JJY61" s="672" t="s">
        <v>455</v>
      </c>
      <c r="JJZ61" s="672" t="s">
        <v>456</v>
      </c>
      <c r="JKA61" s="672" t="s">
        <v>455</v>
      </c>
      <c r="JKB61" s="672" t="s">
        <v>456</v>
      </c>
      <c r="JKC61" s="672" t="s">
        <v>455</v>
      </c>
      <c r="JKD61" s="672" t="s">
        <v>456</v>
      </c>
      <c r="JKE61" s="672" t="s">
        <v>455</v>
      </c>
      <c r="JKF61" s="672" t="s">
        <v>456</v>
      </c>
      <c r="JKG61" s="672" t="s">
        <v>455</v>
      </c>
      <c r="JKH61" s="672" t="s">
        <v>456</v>
      </c>
      <c r="JKI61" s="672" t="s">
        <v>455</v>
      </c>
      <c r="JKJ61" s="672" t="s">
        <v>456</v>
      </c>
      <c r="JKK61" s="672" t="s">
        <v>455</v>
      </c>
      <c r="JKL61" s="672" t="s">
        <v>456</v>
      </c>
      <c r="JKM61" s="672" t="s">
        <v>455</v>
      </c>
      <c r="JKN61" s="672" t="s">
        <v>456</v>
      </c>
      <c r="JKO61" s="672" t="s">
        <v>455</v>
      </c>
      <c r="JKP61" s="672" t="s">
        <v>456</v>
      </c>
      <c r="JKQ61" s="672" t="s">
        <v>455</v>
      </c>
      <c r="JKR61" s="672" t="s">
        <v>456</v>
      </c>
      <c r="JKS61" s="672" t="s">
        <v>455</v>
      </c>
      <c r="JKT61" s="672" t="s">
        <v>456</v>
      </c>
      <c r="JKU61" s="672" t="s">
        <v>455</v>
      </c>
      <c r="JKV61" s="672" t="s">
        <v>456</v>
      </c>
      <c r="JKW61" s="672" t="s">
        <v>455</v>
      </c>
      <c r="JKX61" s="672" t="s">
        <v>456</v>
      </c>
      <c r="JKY61" s="672" t="s">
        <v>455</v>
      </c>
      <c r="JKZ61" s="672" t="s">
        <v>456</v>
      </c>
      <c r="JLA61" s="672" t="s">
        <v>455</v>
      </c>
      <c r="JLB61" s="672" t="s">
        <v>456</v>
      </c>
      <c r="JLC61" s="672" t="s">
        <v>455</v>
      </c>
      <c r="JLD61" s="672" t="s">
        <v>456</v>
      </c>
      <c r="JLE61" s="672" t="s">
        <v>455</v>
      </c>
      <c r="JLF61" s="672" t="s">
        <v>456</v>
      </c>
      <c r="JLG61" s="672" t="s">
        <v>455</v>
      </c>
      <c r="JLH61" s="672" t="s">
        <v>456</v>
      </c>
      <c r="JLI61" s="672" t="s">
        <v>455</v>
      </c>
      <c r="JLJ61" s="672" t="s">
        <v>456</v>
      </c>
      <c r="JLK61" s="672" t="s">
        <v>455</v>
      </c>
      <c r="JLL61" s="672" t="s">
        <v>456</v>
      </c>
      <c r="JLM61" s="672" t="s">
        <v>455</v>
      </c>
      <c r="JLN61" s="672" t="s">
        <v>456</v>
      </c>
      <c r="JLO61" s="672" t="s">
        <v>455</v>
      </c>
      <c r="JLP61" s="672" t="s">
        <v>456</v>
      </c>
      <c r="JLQ61" s="672" t="s">
        <v>455</v>
      </c>
      <c r="JLR61" s="672" t="s">
        <v>456</v>
      </c>
      <c r="JLS61" s="672" t="s">
        <v>455</v>
      </c>
      <c r="JLT61" s="672" t="s">
        <v>456</v>
      </c>
      <c r="JLU61" s="672" t="s">
        <v>455</v>
      </c>
      <c r="JLV61" s="672" t="s">
        <v>456</v>
      </c>
      <c r="JLW61" s="672" t="s">
        <v>455</v>
      </c>
      <c r="JLX61" s="672" t="s">
        <v>456</v>
      </c>
      <c r="JLY61" s="672" t="s">
        <v>455</v>
      </c>
      <c r="JLZ61" s="672" t="s">
        <v>456</v>
      </c>
      <c r="JMA61" s="672" t="s">
        <v>455</v>
      </c>
      <c r="JMB61" s="672" t="s">
        <v>456</v>
      </c>
      <c r="JMC61" s="672" t="s">
        <v>455</v>
      </c>
      <c r="JMD61" s="672" t="s">
        <v>456</v>
      </c>
      <c r="JME61" s="672" t="s">
        <v>455</v>
      </c>
      <c r="JMF61" s="672" t="s">
        <v>456</v>
      </c>
      <c r="JMG61" s="672" t="s">
        <v>455</v>
      </c>
      <c r="JMH61" s="672" t="s">
        <v>456</v>
      </c>
      <c r="JMI61" s="672" t="s">
        <v>455</v>
      </c>
      <c r="JMJ61" s="672" t="s">
        <v>456</v>
      </c>
      <c r="JMK61" s="672" t="s">
        <v>455</v>
      </c>
      <c r="JML61" s="672" t="s">
        <v>456</v>
      </c>
      <c r="JMM61" s="672" t="s">
        <v>455</v>
      </c>
      <c r="JMN61" s="672" t="s">
        <v>456</v>
      </c>
      <c r="JMO61" s="672" t="s">
        <v>455</v>
      </c>
      <c r="JMP61" s="672" t="s">
        <v>456</v>
      </c>
      <c r="JMQ61" s="672" t="s">
        <v>455</v>
      </c>
      <c r="JMR61" s="672" t="s">
        <v>456</v>
      </c>
      <c r="JMS61" s="672" t="s">
        <v>455</v>
      </c>
      <c r="JMT61" s="672" t="s">
        <v>456</v>
      </c>
      <c r="JMU61" s="672" t="s">
        <v>455</v>
      </c>
      <c r="JMV61" s="672" t="s">
        <v>456</v>
      </c>
      <c r="JMW61" s="672" t="s">
        <v>455</v>
      </c>
      <c r="JMX61" s="672" t="s">
        <v>456</v>
      </c>
      <c r="JMY61" s="672" t="s">
        <v>455</v>
      </c>
      <c r="JMZ61" s="672" t="s">
        <v>456</v>
      </c>
      <c r="JNA61" s="672" t="s">
        <v>455</v>
      </c>
      <c r="JNB61" s="672" t="s">
        <v>456</v>
      </c>
      <c r="JNC61" s="672" t="s">
        <v>455</v>
      </c>
      <c r="JND61" s="672" t="s">
        <v>456</v>
      </c>
      <c r="JNE61" s="672" t="s">
        <v>455</v>
      </c>
      <c r="JNF61" s="672" t="s">
        <v>456</v>
      </c>
      <c r="JNG61" s="672" t="s">
        <v>455</v>
      </c>
      <c r="JNH61" s="672" t="s">
        <v>456</v>
      </c>
      <c r="JNI61" s="672" t="s">
        <v>455</v>
      </c>
      <c r="JNJ61" s="672" t="s">
        <v>456</v>
      </c>
      <c r="JNK61" s="672" t="s">
        <v>455</v>
      </c>
      <c r="JNL61" s="672" t="s">
        <v>456</v>
      </c>
      <c r="JNM61" s="672" t="s">
        <v>455</v>
      </c>
      <c r="JNN61" s="672" t="s">
        <v>456</v>
      </c>
      <c r="JNO61" s="672" t="s">
        <v>455</v>
      </c>
      <c r="JNP61" s="672" t="s">
        <v>456</v>
      </c>
      <c r="JNQ61" s="672" t="s">
        <v>455</v>
      </c>
      <c r="JNR61" s="672" t="s">
        <v>456</v>
      </c>
      <c r="JNS61" s="672" t="s">
        <v>455</v>
      </c>
      <c r="JNT61" s="672" t="s">
        <v>456</v>
      </c>
      <c r="JNU61" s="672" t="s">
        <v>455</v>
      </c>
      <c r="JNV61" s="672" t="s">
        <v>456</v>
      </c>
      <c r="JNW61" s="672" t="s">
        <v>455</v>
      </c>
      <c r="JNX61" s="672" t="s">
        <v>456</v>
      </c>
      <c r="JNY61" s="672" t="s">
        <v>455</v>
      </c>
      <c r="JNZ61" s="672" t="s">
        <v>456</v>
      </c>
      <c r="JOA61" s="672" t="s">
        <v>455</v>
      </c>
      <c r="JOB61" s="672" t="s">
        <v>456</v>
      </c>
      <c r="JOC61" s="672" t="s">
        <v>455</v>
      </c>
      <c r="JOD61" s="672" t="s">
        <v>456</v>
      </c>
      <c r="JOE61" s="672" t="s">
        <v>455</v>
      </c>
      <c r="JOF61" s="672" t="s">
        <v>456</v>
      </c>
      <c r="JOG61" s="672" t="s">
        <v>455</v>
      </c>
      <c r="JOH61" s="672" t="s">
        <v>456</v>
      </c>
      <c r="JOI61" s="672" t="s">
        <v>455</v>
      </c>
      <c r="JOJ61" s="672" t="s">
        <v>456</v>
      </c>
      <c r="JOK61" s="672" t="s">
        <v>455</v>
      </c>
      <c r="JOL61" s="672" t="s">
        <v>456</v>
      </c>
      <c r="JOM61" s="672" t="s">
        <v>455</v>
      </c>
      <c r="JON61" s="672" t="s">
        <v>456</v>
      </c>
      <c r="JOO61" s="672" t="s">
        <v>455</v>
      </c>
      <c r="JOP61" s="672" t="s">
        <v>456</v>
      </c>
      <c r="JOQ61" s="672" t="s">
        <v>455</v>
      </c>
      <c r="JOR61" s="672" t="s">
        <v>456</v>
      </c>
      <c r="JOS61" s="672" t="s">
        <v>455</v>
      </c>
      <c r="JOT61" s="672" t="s">
        <v>456</v>
      </c>
      <c r="JOU61" s="672" t="s">
        <v>455</v>
      </c>
      <c r="JOV61" s="672" t="s">
        <v>456</v>
      </c>
      <c r="JOW61" s="672" t="s">
        <v>455</v>
      </c>
      <c r="JOX61" s="672" t="s">
        <v>456</v>
      </c>
      <c r="JOY61" s="672" t="s">
        <v>455</v>
      </c>
      <c r="JOZ61" s="672" t="s">
        <v>456</v>
      </c>
      <c r="JPA61" s="672" t="s">
        <v>455</v>
      </c>
      <c r="JPB61" s="672" t="s">
        <v>456</v>
      </c>
      <c r="JPC61" s="672" t="s">
        <v>455</v>
      </c>
      <c r="JPD61" s="672" t="s">
        <v>456</v>
      </c>
      <c r="JPE61" s="672" t="s">
        <v>455</v>
      </c>
      <c r="JPF61" s="672" t="s">
        <v>456</v>
      </c>
      <c r="JPG61" s="672" t="s">
        <v>455</v>
      </c>
      <c r="JPH61" s="672" t="s">
        <v>456</v>
      </c>
      <c r="JPI61" s="672" t="s">
        <v>455</v>
      </c>
      <c r="JPJ61" s="672" t="s">
        <v>456</v>
      </c>
      <c r="JPK61" s="672" t="s">
        <v>455</v>
      </c>
      <c r="JPL61" s="672" t="s">
        <v>456</v>
      </c>
      <c r="JPM61" s="672" t="s">
        <v>455</v>
      </c>
      <c r="JPN61" s="672" t="s">
        <v>456</v>
      </c>
      <c r="JPO61" s="672" t="s">
        <v>455</v>
      </c>
      <c r="JPP61" s="672" t="s">
        <v>456</v>
      </c>
      <c r="JPQ61" s="672" t="s">
        <v>455</v>
      </c>
      <c r="JPR61" s="672" t="s">
        <v>456</v>
      </c>
      <c r="JPS61" s="672" t="s">
        <v>455</v>
      </c>
      <c r="JPT61" s="672" t="s">
        <v>456</v>
      </c>
      <c r="JPU61" s="672" t="s">
        <v>455</v>
      </c>
      <c r="JPV61" s="672" t="s">
        <v>456</v>
      </c>
      <c r="JPW61" s="672" t="s">
        <v>455</v>
      </c>
      <c r="JPX61" s="672" t="s">
        <v>456</v>
      </c>
      <c r="JPY61" s="672" t="s">
        <v>455</v>
      </c>
      <c r="JPZ61" s="672" t="s">
        <v>456</v>
      </c>
      <c r="JQA61" s="672" t="s">
        <v>455</v>
      </c>
      <c r="JQB61" s="672" t="s">
        <v>456</v>
      </c>
      <c r="JQC61" s="672" t="s">
        <v>455</v>
      </c>
      <c r="JQD61" s="672" t="s">
        <v>456</v>
      </c>
      <c r="JQE61" s="672" t="s">
        <v>455</v>
      </c>
      <c r="JQF61" s="672" t="s">
        <v>456</v>
      </c>
      <c r="JQG61" s="672" t="s">
        <v>455</v>
      </c>
      <c r="JQH61" s="672" t="s">
        <v>456</v>
      </c>
      <c r="JQI61" s="672" t="s">
        <v>455</v>
      </c>
      <c r="JQJ61" s="672" t="s">
        <v>456</v>
      </c>
      <c r="JQK61" s="672" t="s">
        <v>455</v>
      </c>
      <c r="JQL61" s="672" t="s">
        <v>456</v>
      </c>
      <c r="JQM61" s="672" t="s">
        <v>455</v>
      </c>
      <c r="JQN61" s="672" t="s">
        <v>456</v>
      </c>
      <c r="JQO61" s="672" t="s">
        <v>455</v>
      </c>
      <c r="JQP61" s="672" t="s">
        <v>456</v>
      </c>
      <c r="JQQ61" s="672" t="s">
        <v>455</v>
      </c>
      <c r="JQR61" s="672" t="s">
        <v>456</v>
      </c>
      <c r="JQS61" s="672" t="s">
        <v>455</v>
      </c>
      <c r="JQT61" s="672" t="s">
        <v>456</v>
      </c>
      <c r="JQU61" s="672" t="s">
        <v>455</v>
      </c>
      <c r="JQV61" s="672" t="s">
        <v>456</v>
      </c>
      <c r="JQW61" s="672" t="s">
        <v>455</v>
      </c>
      <c r="JQX61" s="672" t="s">
        <v>456</v>
      </c>
      <c r="JQY61" s="672" t="s">
        <v>455</v>
      </c>
      <c r="JQZ61" s="672" t="s">
        <v>456</v>
      </c>
      <c r="JRA61" s="672" t="s">
        <v>455</v>
      </c>
      <c r="JRB61" s="672" t="s">
        <v>456</v>
      </c>
      <c r="JRC61" s="672" t="s">
        <v>455</v>
      </c>
      <c r="JRD61" s="672" t="s">
        <v>456</v>
      </c>
      <c r="JRE61" s="672" t="s">
        <v>455</v>
      </c>
      <c r="JRF61" s="672" t="s">
        <v>456</v>
      </c>
      <c r="JRG61" s="672" t="s">
        <v>455</v>
      </c>
      <c r="JRH61" s="672" t="s">
        <v>456</v>
      </c>
      <c r="JRI61" s="672" t="s">
        <v>455</v>
      </c>
      <c r="JRJ61" s="672" t="s">
        <v>456</v>
      </c>
      <c r="JRK61" s="672" t="s">
        <v>455</v>
      </c>
      <c r="JRL61" s="672" t="s">
        <v>456</v>
      </c>
      <c r="JRM61" s="672" t="s">
        <v>455</v>
      </c>
      <c r="JRN61" s="672" t="s">
        <v>456</v>
      </c>
      <c r="JRO61" s="672" t="s">
        <v>455</v>
      </c>
      <c r="JRP61" s="672" t="s">
        <v>456</v>
      </c>
      <c r="JRQ61" s="672" t="s">
        <v>455</v>
      </c>
      <c r="JRR61" s="672" t="s">
        <v>456</v>
      </c>
      <c r="JRS61" s="672" t="s">
        <v>455</v>
      </c>
      <c r="JRT61" s="672" t="s">
        <v>456</v>
      </c>
      <c r="JRU61" s="672" t="s">
        <v>455</v>
      </c>
      <c r="JRV61" s="672" t="s">
        <v>456</v>
      </c>
      <c r="JRW61" s="672" t="s">
        <v>455</v>
      </c>
      <c r="JRX61" s="672" t="s">
        <v>456</v>
      </c>
      <c r="JRY61" s="672" t="s">
        <v>455</v>
      </c>
      <c r="JRZ61" s="672" t="s">
        <v>456</v>
      </c>
      <c r="JSA61" s="672" t="s">
        <v>455</v>
      </c>
      <c r="JSB61" s="672" t="s">
        <v>456</v>
      </c>
      <c r="JSC61" s="672" t="s">
        <v>455</v>
      </c>
      <c r="JSD61" s="672" t="s">
        <v>456</v>
      </c>
      <c r="JSE61" s="672" t="s">
        <v>455</v>
      </c>
      <c r="JSF61" s="672" t="s">
        <v>456</v>
      </c>
      <c r="JSG61" s="672" t="s">
        <v>455</v>
      </c>
      <c r="JSH61" s="672" t="s">
        <v>456</v>
      </c>
      <c r="JSI61" s="672" t="s">
        <v>455</v>
      </c>
      <c r="JSJ61" s="672" t="s">
        <v>456</v>
      </c>
      <c r="JSK61" s="672" t="s">
        <v>455</v>
      </c>
      <c r="JSL61" s="672" t="s">
        <v>456</v>
      </c>
      <c r="JSM61" s="672" t="s">
        <v>455</v>
      </c>
      <c r="JSN61" s="672" t="s">
        <v>456</v>
      </c>
      <c r="JSO61" s="672" t="s">
        <v>455</v>
      </c>
      <c r="JSP61" s="672" t="s">
        <v>456</v>
      </c>
      <c r="JSQ61" s="672" t="s">
        <v>455</v>
      </c>
      <c r="JSR61" s="672" t="s">
        <v>456</v>
      </c>
      <c r="JSS61" s="672" t="s">
        <v>455</v>
      </c>
      <c r="JST61" s="672" t="s">
        <v>456</v>
      </c>
      <c r="JSU61" s="672" t="s">
        <v>455</v>
      </c>
      <c r="JSV61" s="672" t="s">
        <v>456</v>
      </c>
      <c r="JSW61" s="672" t="s">
        <v>455</v>
      </c>
      <c r="JSX61" s="672" t="s">
        <v>456</v>
      </c>
      <c r="JSY61" s="672" t="s">
        <v>455</v>
      </c>
      <c r="JSZ61" s="672" t="s">
        <v>456</v>
      </c>
      <c r="JTA61" s="672" t="s">
        <v>455</v>
      </c>
      <c r="JTB61" s="672" t="s">
        <v>456</v>
      </c>
      <c r="JTC61" s="672" t="s">
        <v>455</v>
      </c>
      <c r="JTD61" s="672" t="s">
        <v>456</v>
      </c>
      <c r="JTE61" s="672" t="s">
        <v>455</v>
      </c>
      <c r="JTF61" s="672" t="s">
        <v>456</v>
      </c>
      <c r="JTG61" s="672" t="s">
        <v>455</v>
      </c>
      <c r="JTH61" s="672" t="s">
        <v>456</v>
      </c>
      <c r="JTI61" s="672" t="s">
        <v>455</v>
      </c>
      <c r="JTJ61" s="672" t="s">
        <v>456</v>
      </c>
      <c r="JTK61" s="672" t="s">
        <v>455</v>
      </c>
      <c r="JTL61" s="672" t="s">
        <v>456</v>
      </c>
      <c r="JTM61" s="672" t="s">
        <v>455</v>
      </c>
      <c r="JTN61" s="672" t="s">
        <v>456</v>
      </c>
      <c r="JTO61" s="672" t="s">
        <v>455</v>
      </c>
      <c r="JTP61" s="672" t="s">
        <v>456</v>
      </c>
      <c r="JTQ61" s="672" t="s">
        <v>455</v>
      </c>
      <c r="JTR61" s="672" t="s">
        <v>456</v>
      </c>
      <c r="JTS61" s="672" t="s">
        <v>455</v>
      </c>
      <c r="JTT61" s="672" t="s">
        <v>456</v>
      </c>
      <c r="JTU61" s="672" t="s">
        <v>455</v>
      </c>
      <c r="JTV61" s="672" t="s">
        <v>456</v>
      </c>
      <c r="JTW61" s="672" t="s">
        <v>455</v>
      </c>
      <c r="JTX61" s="672" t="s">
        <v>456</v>
      </c>
      <c r="JTY61" s="672" t="s">
        <v>455</v>
      </c>
      <c r="JTZ61" s="672" t="s">
        <v>456</v>
      </c>
      <c r="JUA61" s="672" t="s">
        <v>455</v>
      </c>
      <c r="JUB61" s="672" t="s">
        <v>456</v>
      </c>
      <c r="JUC61" s="672" t="s">
        <v>455</v>
      </c>
      <c r="JUD61" s="672" t="s">
        <v>456</v>
      </c>
      <c r="JUE61" s="672" t="s">
        <v>455</v>
      </c>
      <c r="JUF61" s="672" t="s">
        <v>456</v>
      </c>
      <c r="JUG61" s="672" t="s">
        <v>455</v>
      </c>
      <c r="JUH61" s="672" t="s">
        <v>456</v>
      </c>
      <c r="JUI61" s="672" t="s">
        <v>455</v>
      </c>
      <c r="JUJ61" s="672" t="s">
        <v>456</v>
      </c>
      <c r="JUK61" s="672" t="s">
        <v>455</v>
      </c>
      <c r="JUL61" s="672" t="s">
        <v>456</v>
      </c>
      <c r="JUM61" s="672" t="s">
        <v>455</v>
      </c>
      <c r="JUN61" s="672" t="s">
        <v>456</v>
      </c>
      <c r="JUO61" s="672" t="s">
        <v>455</v>
      </c>
      <c r="JUP61" s="672" t="s">
        <v>456</v>
      </c>
      <c r="JUQ61" s="672" t="s">
        <v>455</v>
      </c>
      <c r="JUR61" s="672" t="s">
        <v>456</v>
      </c>
      <c r="JUS61" s="672" t="s">
        <v>455</v>
      </c>
      <c r="JUT61" s="672" t="s">
        <v>456</v>
      </c>
      <c r="JUU61" s="672" t="s">
        <v>455</v>
      </c>
      <c r="JUV61" s="672" t="s">
        <v>456</v>
      </c>
      <c r="JUW61" s="672" t="s">
        <v>455</v>
      </c>
      <c r="JUX61" s="672" t="s">
        <v>456</v>
      </c>
      <c r="JUY61" s="672" t="s">
        <v>455</v>
      </c>
      <c r="JUZ61" s="672" t="s">
        <v>456</v>
      </c>
      <c r="JVA61" s="672" t="s">
        <v>455</v>
      </c>
      <c r="JVB61" s="672" t="s">
        <v>456</v>
      </c>
      <c r="JVC61" s="672" t="s">
        <v>455</v>
      </c>
      <c r="JVD61" s="672" t="s">
        <v>456</v>
      </c>
      <c r="JVE61" s="672" t="s">
        <v>455</v>
      </c>
      <c r="JVF61" s="672" t="s">
        <v>456</v>
      </c>
      <c r="JVG61" s="672" t="s">
        <v>455</v>
      </c>
      <c r="JVH61" s="672" t="s">
        <v>456</v>
      </c>
      <c r="JVI61" s="672" t="s">
        <v>455</v>
      </c>
      <c r="JVJ61" s="672" t="s">
        <v>456</v>
      </c>
      <c r="JVK61" s="672" t="s">
        <v>455</v>
      </c>
      <c r="JVL61" s="672" t="s">
        <v>456</v>
      </c>
      <c r="JVM61" s="672" t="s">
        <v>455</v>
      </c>
      <c r="JVN61" s="672" t="s">
        <v>456</v>
      </c>
      <c r="JVO61" s="672" t="s">
        <v>455</v>
      </c>
      <c r="JVP61" s="672" t="s">
        <v>456</v>
      </c>
      <c r="JVQ61" s="672" t="s">
        <v>455</v>
      </c>
      <c r="JVR61" s="672" t="s">
        <v>456</v>
      </c>
      <c r="JVS61" s="672" t="s">
        <v>455</v>
      </c>
      <c r="JVT61" s="672" t="s">
        <v>456</v>
      </c>
      <c r="JVU61" s="672" t="s">
        <v>455</v>
      </c>
      <c r="JVV61" s="672" t="s">
        <v>456</v>
      </c>
      <c r="JVW61" s="672" t="s">
        <v>455</v>
      </c>
      <c r="JVX61" s="672" t="s">
        <v>456</v>
      </c>
      <c r="JVY61" s="672" t="s">
        <v>455</v>
      </c>
      <c r="JVZ61" s="672" t="s">
        <v>456</v>
      </c>
      <c r="JWA61" s="672" t="s">
        <v>455</v>
      </c>
      <c r="JWB61" s="672" t="s">
        <v>456</v>
      </c>
      <c r="JWC61" s="672" t="s">
        <v>455</v>
      </c>
      <c r="JWD61" s="672" t="s">
        <v>456</v>
      </c>
      <c r="JWE61" s="672" t="s">
        <v>455</v>
      </c>
      <c r="JWF61" s="672" t="s">
        <v>456</v>
      </c>
      <c r="JWG61" s="672" t="s">
        <v>455</v>
      </c>
      <c r="JWH61" s="672" t="s">
        <v>456</v>
      </c>
      <c r="JWI61" s="672" t="s">
        <v>455</v>
      </c>
      <c r="JWJ61" s="672" t="s">
        <v>456</v>
      </c>
      <c r="JWK61" s="672" t="s">
        <v>455</v>
      </c>
      <c r="JWL61" s="672" t="s">
        <v>456</v>
      </c>
      <c r="JWM61" s="672" t="s">
        <v>455</v>
      </c>
      <c r="JWN61" s="672" t="s">
        <v>456</v>
      </c>
      <c r="JWO61" s="672" t="s">
        <v>455</v>
      </c>
      <c r="JWP61" s="672" t="s">
        <v>456</v>
      </c>
      <c r="JWQ61" s="672" t="s">
        <v>455</v>
      </c>
      <c r="JWR61" s="672" t="s">
        <v>456</v>
      </c>
      <c r="JWS61" s="672" t="s">
        <v>455</v>
      </c>
      <c r="JWT61" s="672" t="s">
        <v>456</v>
      </c>
      <c r="JWU61" s="672" t="s">
        <v>455</v>
      </c>
      <c r="JWV61" s="672" t="s">
        <v>456</v>
      </c>
      <c r="JWW61" s="672" t="s">
        <v>455</v>
      </c>
      <c r="JWX61" s="672" t="s">
        <v>456</v>
      </c>
      <c r="JWY61" s="672" t="s">
        <v>455</v>
      </c>
      <c r="JWZ61" s="672" t="s">
        <v>456</v>
      </c>
      <c r="JXA61" s="672" t="s">
        <v>455</v>
      </c>
      <c r="JXB61" s="672" t="s">
        <v>456</v>
      </c>
      <c r="JXC61" s="672" t="s">
        <v>455</v>
      </c>
      <c r="JXD61" s="672" t="s">
        <v>456</v>
      </c>
      <c r="JXE61" s="672" t="s">
        <v>455</v>
      </c>
      <c r="JXF61" s="672" t="s">
        <v>456</v>
      </c>
      <c r="JXG61" s="672" t="s">
        <v>455</v>
      </c>
      <c r="JXH61" s="672" t="s">
        <v>456</v>
      </c>
      <c r="JXI61" s="672" t="s">
        <v>455</v>
      </c>
      <c r="JXJ61" s="672" t="s">
        <v>456</v>
      </c>
      <c r="JXK61" s="672" t="s">
        <v>455</v>
      </c>
      <c r="JXL61" s="672" t="s">
        <v>456</v>
      </c>
      <c r="JXM61" s="672" t="s">
        <v>455</v>
      </c>
      <c r="JXN61" s="672" t="s">
        <v>456</v>
      </c>
      <c r="JXO61" s="672" t="s">
        <v>455</v>
      </c>
      <c r="JXP61" s="672" t="s">
        <v>456</v>
      </c>
      <c r="JXQ61" s="672" t="s">
        <v>455</v>
      </c>
      <c r="JXR61" s="672" t="s">
        <v>456</v>
      </c>
      <c r="JXS61" s="672" t="s">
        <v>455</v>
      </c>
      <c r="JXT61" s="672" t="s">
        <v>456</v>
      </c>
      <c r="JXU61" s="672" t="s">
        <v>455</v>
      </c>
      <c r="JXV61" s="672" t="s">
        <v>456</v>
      </c>
      <c r="JXW61" s="672" t="s">
        <v>455</v>
      </c>
      <c r="JXX61" s="672" t="s">
        <v>456</v>
      </c>
      <c r="JXY61" s="672" t="s">
        <v>455</v>
      </c>
      <c r="JXZ61" s="672" t="s">
        <v>456</v>
      </c>
      <c r="JYA61" s="672" t="s">
        <v>455</v>
      </c>
      <c r="JYB61" s="672" t="s">
        <v>456</v>
      </c>
      <c r="JYC61" s="672" t="s">
        <v>455</v>
      </c>
      <c r="JYD61" s="672" t="s">
        <v>456</v>
      </c>
      <c r="JYE61" s="672" t="s">
        <v>455</v>
      </c>
      <c r="JYF61" s="672" t="s">
        <v>456</v>
      </c>
      <c r="JYG61" s="672" t="s">
        <v>455</v>
      </c>
      <c r="JYH61" s="672" t="s">
        <v>456</v>
      </c>
      <c r="JYI61" s="672" t="s">
        <v>455</v>
      </c>
      <c r="JYJ61" s="672" t="s">
        <v>456</v>
      </c>
      <c r="JYK61" s="672" t="s">
        <v>455</v>
      </c>
      <c r="JYL61" s="672" t="s">
        <v>456</v>
      </c>
      <c r="JYM61" s="672" t="s">
        <v>455</v>
      </c>
      <c r="JYN61" s="672" t="s">
        <v>456</v>
      </c>
      <c r="JYO61" s="672" t="s">
        <v>455</v>
      </c>
      <c r="JYP61" s="672" t="s">
        <v>456</v>
      </c>
      <c r="JYQ61" s="672" t="s">
        <v>455</v>
      </c>
      <c r="JYR61" s="672" t="s">
        <v>456</v>
      </c>
      <c r="JYS61" s="672" t="s">
        <v>455</v>
      </c>
      <c r="JYT61" s="672" t="s">
        <v>456</v>
      </c>
      <c r="JYU61" s="672" t="s">
        <v>455</v>
      </c>
      <c r="JYV61" s="672" t="s">
        <v>456</v>
      </c>
      <c r="JYW61" s="672" t="s">
        <v>455</v>
      </c>
      <c r="JYX61" s="672" t="s">
        <v>456</v>
      </c>
      <c r="JYY61" s="672" t="s">
        <v>455</v>
      </c>
      <c r="JYZ61" s="672" t="s">
        <v>456</v>
      </c>
      <c r="JZA61" s="672" t="s">
        <v>455</v>
      </c>
      <c r="JZB61" s="672" t="s">
        <v>456</v>
      </c>
      <c r="JZC61" s="672" t="s">
        <v>455</v>
      </c>
      <c r="JZD61" s="672" t="s">
        <v>456</v>
      </c>
      <c r="JZE61" s="672" t="s">
        <v>455</v>
      </c>
      <c r="JZF61" s="672" t="s">
        <v>456</v>
      </c>
      <c r="JZG61" s="672" t="s">
        <v>455</v>
      </c>
      <c r="JZH61" s="672" t="s">
        <v>456</v>
      </c>
      <c r="JZI61" s="672" t="s">
        <v>455</v>
      </c>
      <c r="JZJ61" s="672" t="s">
        <v>456</v>
      </c>
      <c r="JZK61" s="672" t="s">
        <v>455</v>
      </c>
      <c r="JZL61" s="672" t="s">
        <v>456</v>
      </c>
      <c r="JZM61" s="672" t="s">
        <v>455</v>
      </c>
      <c r="JZN61" s="672" t="s">
        <v>456</v>
      </c>
      <c r="JZO61" s="672" t="s">
        <v>455</v>
      </c>
      <c r="JZP61" s="672" t="s">
        <v>456</v>
      </c>
      <c r="JZQ61" s="672" t="s">
        <v>455</v>
      </c>
      <c r="JZR61" s="672" t="s">
        <v>456</v>
      </c>
      <c r="JZS61" s="672" t="s">
        <v>455</v>
      </c>
      <c r="JZT61" s="672" t="s">
        <v>456</v>
      </c>
      <c r="JZU61" s="672" t="s">
        <v>455</v>
      </c>
      <c r="JZV61" s="672" t="s">
        <v>456</v>
      </c>
      <c r="JZW61" s="672" t="s">
        <v>455</v>
      </c>
      <c r="JZX61" s="672" t="s">
        <v>456</v>
      </c>
      <c r="JZY61" s="672" t="s">
        <v>455</v>
      </c>
      <c r="JZZ61" s="672" t="s">
        <v>456</v>
      </c>
      <c r="KAA61" s="672" t="s">
        <v>455</v>
      </c>
      <c r="KAB61" s="672" t="s">
        <v>456</v>
      </c>
      <c r="KAC61" s="672" t="s">
        <v>455</v>
      </c>
      <c r="KAD61" s="672" t="s">
        <v>456</v>
      </c>
      <c r="KAE61" s="672" t="s">
        <v>455</v>
      </c>
      <c r="KAF61" s="672" t="s">
        <v>456</v>
      </c>
      <c r="KAG61" s="672" t="s">
        <v>455</v>
      </c>
      <c r="KAH61" s="672" t="s">
        <v>456</v>
      </c>
      <c r="KAI61" s="672" t="s">
        <v>455</v>
      </c>
      <c r="KAJ61" s="672" t="s">
        <v>456</v>
      </c>
      <c r="KAK61" s="672" t="s">
        <v>455</v>
      </c>
      <c r="KAL61" s="672" t="s">
        <v>456</v>
      </c>
      <c r="KAM61" s="672" t="s">
        <v>455</v>
      </c>
      <c r="KAN61" s="672" t="s">
        <v>456</v>
      </c>
      <c r="KAO61" s="672" t="s">
        <v>455</v>
      </c>
      <c r="KAP61" s="672" t="s">
        <v>456</v>
      </c>
      <c r="KAQ61" s="672" t="s">
        <v>455</v>
      </c>
      <c r="KAR61" s="672" t="s">
        <v>456</v>
      </c>
      <c r="KAS61" s="672" t="s">
        <v>455</v>
      </c>
      <c r="KAT61" s="672" t="s">
        <v>456</v>
      </c>
      <c r="KAU61" s="672" t="s">
        <v>455</v>
      </c>
      <c r="KAV61" s="672" t="s">
        <v>456</v>
      </c>
      <c r="KAW61" s="672" t="s">
        <v>455</v>
      </c>
      <c r="KAX61" s="672" t="s">
        <v>456</v>
      </c>
      <c r="KAY61" s="672" t="s">
        <v>455</v>
      </c>
      <c r="KAZ61" s="672" t="s">
        <v>456</v>
      </c>
      <c r="KBA61" s="672" t="s">
        <v>455</v>
      </c>
      <c r="KBB61" s="672" t="s">
        <v>456</v>
      </c>
      <c r="KBC61" s="672" t="s">
        <v>455</v>
      </c>
      <c r="KBD61" s="672" t="s">
        <v>456</v>
      </c>
      <c r="KBE61" s="672" t="s">
        <v>455</v>
      </c>
      <c r="KBF61" s="672" t="s">
        <v>456</v>
      </c>
      <c r="KBG61" s="672" t="s">
        <v>455</v>
      </c>
      <c r="KBH61" s="672" t="s">
        <v>456</v>
      </c>
      <c r="KBI61" s="672" t="s">
        <v>455</v>
      </c>
      <c r="KBJ61" s="672" t="s">
        <v>456</v>
      </c>
      <c r="KBK61" s="672" t="s">
        <v>455</v>
      </c>
      <c r="KBL61" s="672" t="s">
        <v>456</v>
      </c>
      <c r="KBM61" s="672" t="s">
        <v>455</v>
      </c>
      <c r="KBN61" s="672" t="s">
        <v>456</v>
      </c>
      <c r="KBO61" s="672" t="s">
        <v>455</v>
      </c>
      <c r="KBP61" s="672" t="s">
        <v>456</v>
      </c>
      <c r="KBQ61" s="672" t="s">
        <v>455</v>
      </c>
      <c r="KBR61" s="672" t="s">
        <v>456</v>
      </c>
      <c r="KBS61" s="672" t="s">
        <v>455</v>
      </c>
      <c r="KBT61" s="672" t="s">
        <v>456</v>
      </c>
      <c r="KBU61" s="672" t="s">
        <v>455</v>
      </c>
      <c r="KBV61" s="672" t="s">
        <v>456</v>
      </c>
      <c r="KBW61" s="672" t="s">
        <v>455</v>
      </c>
      <c r="KBX61" s="672" t="s">
        <v>456</v>
      </c>
      <c r="KBY61" s="672" t="s">
        <v>455</v>
      </c>
      <c r="KBZ61" s="672" t="s">
        <v>456</v>
      </c>
      <c r="KCA61" s="672" t="s">
        <v>455</v>
      </c>
      <c r="KCB61" s="672" t="s">
        <v>456</v>
      </c>
      <c r="KCC61" s="672" t="s">
        <v>455</v>
      </c>
      <c r="KCD61" s="672" t="s">
        <v>456</v>
      </c>
      <c r="KCE61" s="672" t="s">
        <v>455</v>
      </c>
      <c r="KCF61" s="672" t="s">
        <v>456</v>
      </c>
      <c r="KCG61" s="672" t="s">
        <v>455</v>
      </c>
      <c r="KCH61" s="672" t="s">
        <v>456</v>
      </c>
      <c r="KCI61" s="672" t="s">
        <v>455</v>
      </c>
      <c r="KCJ61" s="672" t="s">
        <v>456</v>
      </c>
      <c r="KCK61" s="672" t="s">
        <v>455</v>
      </c>
      <c r="KCL61" s="672" t="s">
        <v>456</v>
      </c>
      <c r="KCM61" s="672" t="s">
        <v>455</v>
      </c>
      <c r="KCN61" s="672" t="s">
        <v>456</v>
      </c>
      <c r="KCO61" s="672" t="s">
        <v>455</v>
      </c>
      <c r="KCP61" s="672" t="s">
        <v>456</v>
      </c>
      <c r="KCQ61" s="672" t="s">
        <v>455</v>
      </c>
      <c r="KCR61" s="672" t="s">
        <v>456</v>
      </c>
      <c r="KCS61" s="672" t="s">
        <v>455</v>
      </c>
      <c r="KCT61" s="672" t="s">
        <v>456</v>
      </c>
      <c r="KCU61" s="672" t="s">
        <v>455</v>
      </c>
      <c r="KCV61" s="672" t="s">
        <v>456</v>
      </c>
      <c r="KCW61" s="672" t="s">
        <v>455</v>
      </c>
      <c r="KCX61" s="672" t="s">
        <v>456</v>
      </c>
      <c r="KCY61" s="672" t="s">
        <v>455</v>
      </c>
      <c r="KCZ61" s="672" t="s">
        <v>456</v>
      </c>
      <c r="KDA61" s="672" t="s">
        <v>455</v>
      </c>
      <c r="KDB61" s="672" t="s">
        <v>456</v>
      </c>
      <c r="KDC61" s="672" t="s">
        <v>455</v>
      </c>
      <c r="KDD61" s="672" t="s">
        <v>456</v>
      </c>
      <c r="KDE61" s="672" t="s">
        <v>455</v>
      </c>
      <c r="KDF61" s="672" t="s">
        <v>456</v>
      </c>
      <c r="KDG61" s="672" t="s">
        <v>455</v>
      </c>
      <c r="KDH61" s="672" t="s">
        <v>456</v>
      </c>
      <c r="KDI61" s="672" t="s">
        <v>455</v>
      </c>
      <c r="KDJ61" s="672" t="s">
        <v>456</v>
      </c>
      <c r="KDK61" s="672" t="s">
        <v>455</v>
      </c>
      <c r="KDL61" s="672" t="s">
        <v>456</v>
      </c>
      <c r="KDM61" s="672" t="s">
        <v>455</v>
      </c>
      <c r="KDN61" s="672" t="s">
        <v>456</v>
      </c>
      <c r="KDO61" s="672" t="s">
        <v>455</v>
      </c>
      <c r="KDP61" s="672" t="s">
        <v>456</v>
      </c>
      <c r="KDQ61" s="672" t="s">
        <v>455</v>
      </c>
      <c r="KDR61" s="672" t="s">
        <v>456</v>
      </c>
      <c r="KDS61" s="672" t="s">
        <v>455</v>
      </c>
      <c r="KDT61" s="672" t="s">
        <v>456</v>
      </c>
      <c r="KDU61" s="672" t="s">
        <v>455</v>
      </c>
      <c r="KDV61" s="672" t="s">
        <v>456</v>
      </c>
      <c r="KDW61" s="672" t="s">
        <v>455</v>
      </c>
      <c r="KDX61" s="672" t="s">
        <v>456</v>
      </c>
      <c r="KDY61" s="672" t="s">
        <v>455</v>
      </c>
      <c r="KDZ61" s="672" t="s">
        <v>456</v>
      </c>
      <c r="KEA61" s="672" t="s">
        <v>455</v>
      </c>
      <c r="KEB61" s="672" t="s">
        <v>456</v>
      </c>
      <c r="KEC61" s="672" t="s">
        <v>455</v>
      </c>
      <c r="KED61" s="672" t="s">
        <v>456</v>
      </c>
      <c r="KEE61" s="672" t="s">
        <v>455</v>
      </c>
      <c r="KEF61" s="672" t="s">
        <v>456</v>
      </c>
      <c r="KEG61" s="672" t="s">
        <v>455</v>
      </c>
      <c r="KEH61" s="672" t="s">
        <v>456</v>
      </c>
      <c r="KEI61" s="672" t="s">
        <v>455</v>
      </c>
      <c r="KEJ61" s="672" t="s">
        <v>456</v>
      </c>
      <c r="KEK61" s="672" t="s">
        <v>455</v>
      </c>
      <c r="KEL61" s="672" t="s">
        <v>456</v>
      </c>
      <c r="KEM61" s="672" t="s">
        <v>455</v>
      </c>
      <c r="KEN61" s="672" t="s">
        <v>456</v>
      </c>
      <c r="KEO61" s="672" t="s">
        <v>455</v>
      </c>
      <c r="KEP61" s="672" t="s">
        <v>456</v>
      </c>
      <c r="KEQ61" s="672" t="s">
        <v>455</v>
      </c>
      <c r="KER61" s="672" t="s">
        <v>456</v>
      </c>
      <c r="KES61" s="672" t="s">
        <v>455</v>
      </c>
      <c r="KET61" s="672" t="s">
        <v>456</v>
      </c>
      <c r="KEU61" s="672" t="s">
        <v>455</v>
      </c>
      <c r="KEV61" s="672" t="s">
        <v>456</v>
      </c>
      <c r="KEW61" s="672" t="s">
        <v>455</v>
      </c>
      <c r="KEX61" s="672" t="s">
        <v>456</v>
      </c>
      <c r="KEY61" s="672" t="s">
        <v>455</v>
      </c>
      <c r="KEZ61" s="672" t="s">
        <v>456</v>
      </c>
      <c r="KFA61" s="672" t="s">
        <v>455</v>
      </c>
      <c r="KFB61" s="672" t="s">
        <v>456</v>
      </c>
      <c r="KFC61" s="672" t="s">
        <v>455</v>
      </c>
      <c r="KFD61" s="672" t="s">
        <v>456</v>
      </c>
      <c r="KFE61" s="672" t="s">
        <v>455</v>
      </c>
      <c r="KFF61" s="672" t="s">
        <v>456</v>
      </c>
      <c r="KFG61" s="672" t="s">
        <v>455</v>
      </c>
      <c r="KFH61" s="672" t="s">
        <v>456</v>
      </c>
      <c r="KFI61" s="672" t="s">
        <v>455</v>
      </c>
      <c r="KFJ61" s="672" t="s">
        <v>456</v>
      </c>
      <c r="KFK61" s="672" t="s">
        <v>455</v>
      </c>
      <c r="KFL61" s="672" t="s">
        <v>456</v>
      </c>
      <c r="KFM61" s="672" t="s">
        <v>455</v>
      </c>
      <c r="KFN61" s="672" t="s">
        <v>456</v>
      </c>
      <c r="KFO61" s="672" t="s">
        <v>455</v>
      </c>
      <c r="KFP61" s="672" t="s">
        <v>456</v>
      </c>
      <c r="KFQ61" s="672" t="s">
        <v>455</v>
      </c>
      <c r="KFR61" s="672" t="s">
        <v>456</v>
      </c>
      <c r="KFS61" s="672" t="s">
        <v>455</v>
      </c>
      <c r="KFT61" s="672" t="s">
        <v>456</v>
      </c>
      <c r="KFU61" s="672" t="s">
        <v>455</v>
      </c>
      <c r="KFV61" s="672" t="s">
        <v>456</v>
      </c>
      <c r="KFW61" s="672" t="s">
        <v>455</v>
      </c>
      <c r="KFX61" s="672" t="s">
        <v>456</v>
      </c>
      <c r="KFY61" s="672" t="s">
        <v>455</v>
      </c>
      <c r="KFZ61" s="672" t="s">
        <v>456</v>
      </c>
      <c r="KGA61" s="672" t="s">
        <v>455</v>
      </c>
      <c r="KGB61" s="672" t="s">
        <v>456</v>
      </c>
      <c r="KGC61" s="672" t="s">
        <v>455</v>
      </c>
      <c r="KGD61" s="672" t="s">
        <v>456</v>
      </c>
      <c r="KGE61" s="672" t="s">
        <v>455</v>
      </c>
      <c r="KGF61" s="672" t="s">
        <v>456</v>
      </c>
      <c r="KGG61" s="672" t="s">
        <v>455</v>
      </c>
      <c r="KGH61" s="672" t="s">
        <v>456</v>
      </c>
      <c r="KGI61" s="672" t="s">
        <v>455</v>
      </c>
      <c r="KGJ61" s="672" t="s">
        <v>456</v>
      </c>
      <c r="KGK61" s="672" t="s">
        <v>455</v>
      </c>
      <c r="KGL61" s="672" t="s">
        <v>456</v>
      </c>
      <c r="KGM61" s="672" t="s">
        <v>455</v>
      </c>
      <c r="KGN61" s="672" t="s">
        <v>456</v>
      </c>
      <c r="KGO61" s="672" t="s">
        <v>455</v>
      </c>
      <c r="KGP61" s="672" t="s">
        <v>456</v>
      </c>
      <c r="KGQ61" s="672" t="s">
        <v>455</v>
      </c>
      <c r="KGR61" s="672" t="s">
        <v>456</v>
      </c>
      <c r="KGS61" s="672" t="s">
        <v>455</v>
      </c>
      <c r="KGT61" s="672" t="s">
        <v>456</v>
      </c>
      <c r="KGU61" s="672" t="s">
        <v>455</v>
      </c>
      <c r="KGV61" s="672" t="s">
        <v>456</v>
      </c>
      <c r="KGW61" s="672" t="s">
        <v>455</v>
      </c>
      <c r="KGX61" s="672" t="s">
        <v>456</v>
      </c>
      <c r="KGY61" s="672" t="s">
        <v>455</v>
      </c>
      <c r="KGZ61" s="672" t="s">
        <v>456</v>
      </c>
      <c r="KHA61" s="672" t="s">
        <v>455</v>
      </c>
      <c r="KHB61" s="672" t="s">
        <v>456</v>
      </c>
      <c r="KHC61" s="672" t="s">
        <v>455</v>
      </c>
      <c r="KHD61" s="672" t="s">
        <v>456</v>
      </c>
      <c r="KHE61" s="672" t="s">
        <v>455</v>
      </c>
      <c r="KHF61" s="672" t="s">
        <v>456</v>
      </c>
      <c r="KHG61" s="672" t="s">
        <v>455</v>
      </c>
      <c r="KHH61" s="672" t="s">
        <v>456</v>
      </c>
      <c r="KHI61" s="672" t="s">
        <v>455</v>
      </c>
      <c r="KHJ61" s="672" t="s">
        <v>456</v>
      </c>
      <c r="KHK61" s="672" t="s">
        <v>455</v>
      </c>
      <c r="KHL61" s="672" t="s">
        <v>456</v>
      </c>
      <c r="KHM61" s="672" t="s">
        <v>455</v>
      </c>
      <c r="KHN61" s="672" t="s">
        <v>456</v>
      </c>
      <c r="KHO61" s="672" t="s">
        <v>455</v>
      </c>
      <c r="KHP61" s="672" t="s">
        <v>456</v>
      </c>
      <c r="KHQ61" s="672" t="s">
        <v>455</v>
      </c>
      <c r="KHR61" s="672" t="s">
        <v>456</v>
      </c>
      <c r="KHS61" s="672" t="s">
        <v>455</v>
      </c>
      <c r="KHT61" s="672" t="s">
        <v>456</v>
      </c>
      <c r="KHU61" s="672" t="s">
        <v>455</v>
      </c>
      <c r="KHV61" s="672" t="s">
        <v>456</v>
      </c>
      <c r="KHW61" s="672" t="s">
        <v>455</v>
      </c>
      <c r="KHX61" s="672" t="s">
        <v>456</v>
      </c>
      <c r="KHY61" s="672" t="s">
        <v>455</v>
      </c>
      <c r="KHZ61" s="672" t="s">
        <v>456</v>
      </c>
      <c r="KIA61" s="672" t="s">
        <v>455</v>
      </c>
      <c r="KIB61" s="672" t="s">
        <v>456</v>
      </c>
      <c r="KIC61" s="672" t="s">
        <v>455</v>
      </c>
      <c r="KID61" s="672" t="s">
        <v>456</v>
      </c>
      <c r="KIE61" s="672" t="s">
        <v>455</v>
      </c>
      <c r="KIF61" s="672" t="s">
        <v>456</v>
      </c>
      <c r="KIG61" s="672" t="s">
        <v>455</v>
      </c>
      <c r="KIH61" s="672" t="s">
        <v>456</v>
      </c>
      <c r="KII61" s="672" t="s">
        <v>455</v>
      </c>
      <c r="KIJ61" s="672" t="s">
        <v>456</v>
      </c>
      <c r="KIK61" s="672" t="s">
        <v>455</v>
      </c>
      <c r="KIL61" s="672" t="s">
        <v>456</v>
      </c>
      <c r="KIM61" s="672" t="s">
        <v>455</v>
      </c>
      <c r="KIN61" s="672" t="s">
        <v>456</v>
      </c>
      <c r="KIO61" s="672" t="s">
        <v>455</v>
      </c>
      <c r="KIP61" s="672" t="s">
        <v>456</v>
      </c>
      <c r="KIQ61" s="672" t="s">
        <v>455</v>
      </c>
      <c r="KIR61" s="672" t="s">
        <v>456</v>
      </c>
      <c r="KIS61" s="672" t="s">
        <v>455</v>
      </c>
      <c r="KIT61" s="672" t="s">
        <v>456</v>
      </c>
      <c r="KIU61" s="672" t="s">
        <v>455</v>
      </c>
      <c r="KIV61" s="672" t="s">
        <v>456</v>
      </c>
      <c r="KIW61" s="672" t="s">
        <v>455</v>
      </c>
      <c r="KIX61" s="672" t="s">
        <v>456</v>
      </c>
      <c r="KIY61" s="672" t="s">
        <v>455</v>
      </c>
      <c r="KIZ61" s="672" t="s">
        <v>456</v>
      </c>
      <c r="KJA61" s="672" t="s">
        <v>455</v>
      </c>
      <c r="KJB61" s="672" t="s">
        <v>456</v>
      </c>
      <c r="KJC61" s="672" t="s">
        <v>455</v>
      </c>
      <c r="KJD61" s="672" t="s">
        <v>456</v>
      </c>
      <c r="KJE61" s="672" t="s">
        <v>455</v>
      </c>
      <c r="KJF61" s="672" t="s">
        <v>456</v>
      </c>
      <c r="KJG61" s="672" t="s">
        <v>455</v>
      </c>
      <c r="KJH61" s="672" t="s">
        <v>456</v>
      </c>
      <c r="KJI61" s="672" t="s">
        <v>455</v>
      </c>
      <c r="KJJ61" s="672" t="s">
        <v>456</v>
      </c>
      <c r="KJK61" s="672" t="s">
        <v>455</v>
      </c>
      <c r="KJL61" s="672" t="s">
        <v>456</v>
      </c>
      <c r="KJM61" s="672" t="s">
        <v>455</v>
      </c>
      <c r="KJN61" s="672" t="s">
        <v>456</v>
      </c>
      <c r="KJO61" s="672" t="s">
        <v>455</v>
      </c>
      <c r="KJP61" s="672" t="s">
        <v>456</v>
      </c>
      <c r="KJQ61" s="672" t="s">
        <v>455</v>
      </c>
      <c r="KJR61" s="672" t="s">
        <v>456</v>
      </c>
      <c r="KJS61" s="672" t="s">
        <v>455</v>
      </c>
      <c r="KJT61" s="672" t="s">
        <v>456</v>
      </c>
      <c r="KJU61" s="672" t="s">
        <v>455</v>
      </c>
      <c r="KJV61" s="672" t="s">
        <v>456</v>
      </c>
      <c r="KJW61" s="672" t="s">
        <v>455</v>
      </c>
      <c r="KJX61" s="672" t="s">
        <v>456</v>
      </c>
      <c r="KJY61" s="672" t="s">
        <v>455</v>
      </c>
      <c r="KJZ61" s="672" t="s">
        <v>456</v>
      </c>
      <c r="KKA61" s="672" t="s">
        <v>455</v>
      </c>
      <c r="KKB61" s="672" t="s">
        <v>456</v>
      </c>
      <c r="KKC61" s="672" t="s">
        <v>455</v>
      </c>
      <c r="KKD61" s="672" t="s">
        <v>456</v>
      </c>
      <c r="KKE61" s="672" t="s">
        <v>455</v>
      </c>
      <c r="KKF61" s="672" t="s">
        <v>456</v>
      </c>
      <c r="KKG61" s="672" t="s">
        <v>455</v>
      </c>
      <c r="KKH61" s="672" t="s">
        <v>456</v>
      </c>
      <c r="KKI61" s="672" t="s">
        <v>455</v>
      </c>
      <c r="KKJ61" s="672" t="s">
        <v>456</v>
      </c>
      <c r="KKK61" s="672" t="s">
        <v>455</v>
      </c>
      <c r="KKL61" s="672" t="s">
        <v>456</v>
      </c>
      <c r="KKM61" s="672" t="s">
        <v>455</v>
      </c>
      <c r="KKN61" s="672" t="s">
        <v>456</v>
      </c>
      <c r="KKO61" s="672" t="s">
        <v>455</v>
      </c>
      <c r="KKP61" s="672" t="s">
        <v>456</v>
      </c>
      <c r="KKQ61" s="672" t="s">
        <v>455</v>
      </c>
      <c r="KKR61" s="672" t="s">
        <v>456</v>
      </c>
      <c r="KKS61" s="672" t="s">
        <v>455</v>
      </c>
      <c r="KKT61" s="672" t="s">
        <v>456</v>
      </c>
      <c r="KKU61" s="672" t="s">
        <v>455</v>
      </c>
      <c r="KKV61" s="672" t="s">
        <v>456</v>
      </c>
      <c r="KKW61" s="672" t="s">
        <v>455</v>
      </c>
      <c r="KKX61" s="672" t="s">
        <v>456</v>
      </c>
      <c r="KKY61" s="672" t="s">
        <v>455</v>
      </c>
      <c r="KKZ61" s="672" t="s">
        <v>456</v>
      </c>
      <c r="KLA61" s="672" t="s">
        <v>455</v>
      </c>
      <c r="KLB61" s="672" t="s">
        <v>456</v>
      </c>
      <c r="KLC61" s="672" t="s">
        <v>455</v>
      </c>
      <c r="KLD61" s="672" t="s">
        <v>456</v>
      </c>
      <c r="KLE61" s="672" t="s">
        <v>455</v>
      </c>
      <c r="KLF61" s="672" t="s">
        <v>456</v>
      </c>
      <c r="KLG61" s="672" t="s">
        <v>455</v>
      </c>
      <c r="KLH61" s="672" t="s">
        <v>456</v>
      </c>
      <c r="KLI61" s="672" t="s">
        <v>455</v>
      </c>
      <c r="KLJ61" s="672" t="s">
        <v>456</v>
      </c>
      <c r="KLK61" s="672" t="s">
        <v>455</v>
      </c>
      <c r="KLL61" s="672" t="s">
        <v>456</v>
      </c>
      <c r="KLM61" s="672" t="s">
        <v>455</v>
      </c>
      <c r="KLN61" s="672" t="s">
        <v>456</v>
      </c>
      <c r="KLO61" s="672" t="s">
        <v>455</v>
      </c>
      <c r="KLP61" s="672" t="s">
        <v>456</v>
      </c>
      <c r="KLQ61" s="672" t="s">
        <v>455</v>
      </c>
      <c r="KLR61" s="672" t="s">
        <v>456</v>
      </c>
      <c r="KLS61" s="672" t="s">
        <v>455</v>
      </c>
      <c r="KLT61" s="672" t="s">
        <v>456</v>
      </c>
      <c r="KLU61" s="672" t="s">
        <v>455</v>
      </c>
      <c r="KLV61" s="672" t="s">
        <v>456</v>
      </c>
      <c r="KLW61" s="672" t="s">
        <v>455</v>
      </c>
      <c r="KLX61" s="672" t="s">
        <v>456</v>
      </c>
      <c r="KLY61" s="672" t="s">
        <v>455</v>
      </c>
      <c r="KLZ61" s="672" t="s">
        <v>456</v>
      </c>
      <c r="KMA61" s="672" t="s">
        <v>455</v>
      </c>
      <c r="KMB61" s="672" t="s">
        <v>456</v>
      </c>
      <c r="KMC61" s="672" t="s">
        <v>455</v>
      </c>
      <c r="KMD61" s="672" t="s">
        <v>456</v>
      </c>
      <c r="KME61" s="672" t="s">
        <v>455</v>
      </c>
      <c r="KMF61" s="672" t="s">
        <v>456</v>
      </c>
      <c r="KMG61" s="672" t="s">
        <v>455</v>
      </c>
      <c r="KMH61" s="672" t="s">
        <v>456</v>
      </c>
      <c r="KMI61" s="672" t="s">
        <v>455</v>
      </c>
      <c r="KMJ61" s="672" t="s">
        <v>456</v>
      </c>
      <c r="KMK61" s="672" t="s">
        <v>455</v>
      </c>
      <c r="KML61" s="672" t="s">
        <v>456</v>
      </c>
      <c r="KMM61" s="672" t="s">
        <v>455</v>
      </c>
      <c r="KMN61" s="672" t="s">
        <v>456</v>
      </c>
      <c r="KMO61" s="672" t="s">
        <v>455</v>
      </c>
      <c r="KMP61" s="672" t="s">
        <v>456</v>
      </c>
      <c r="KMQ61" s="672" t="s">
        <v>455</v>
      </c>
      <c r="KMR61" s="672" t="s">
        <v>456</v>
      </c>
      <c r="KMS61" s="672" t="s">
        <v>455</v>
      </c>
      <c r="KMT61" s="672" t="s">
        <v>456</v>
      </c>
      <c r="KMU61" s="672" t="s">
        <v>455</v>
      </c>
      <c r="KMV61" s="672" t="s">
        <v>456</v>
      </c>
      <c r="KMW61" s="672" t="s">
        <v>455</v>
      </c>
      <c r="KMX61" s="672" t="s">
        <v>456</v>
      </c>
      <c r="KMY61" s="672" t="s">
        <v>455</v>
      </c>
      <c r="KMZ61" s="672" t="s">
        <v>456</v>
      </c>
      <c r="KNA61" s="672" t="s">
        <v>455</v>
      </c>
      <c r="KNB61" s="672" t="s">
        <v>456</v>
      </c>
      <c r="KNC61" s="672" t="s">
        <v>455</v>
      </c>
      <c r="KND61" s="672" t="s">
        <v>456</v>
      </c>
      <c r="KNE61" s="672" t="s">
        <v>455</v>
      </c>
      <c r="KNF61" s="672" t="s">
        <v>456</v>
      </c>
      <c r="KNG61" s="672" t="s">
        <v>455</v>
      </c>
      <c r="KNH61" s="672" t="s">
        <v>456</v>
      </c>
      <c r="KNI61" s="672" t="s">
        <v>455</v>
      </c>
      <c r="KNJ61" s="672" t="s">
        <v>456</v>
      </c>
      <c r="KNK61" s="672" t="s">
        <v>455</v>
      </c>
      <c r="KNL61" s="672" t="s">
        <v>456</v>
      </c>
      <c r="KNM61" s="672" t="s">
        <v>455</v>
      </c>
      <c r="KNN61" s="672" t="s">
        <v>456</v>
      </c>
      <c r="KNO61" s="672" t="s">
        <v>455</v>
      </c>
      <c r="KNP61" s="672" t="s">
        <v>456</v>
      </c>
      <c r="KNQ61" s="672" t="s">
        <v>455</v>
      </c>
      <c r="KNR61" s="672" t="s">
        <v>456</v>
      </c>
      <c r="KNS61" s="672" t="s">
        <v>455</v>
      </c>
      <c r="KNT61" s="672" t="s">
        <v>456</v>
      </c>
      <c r="KNU61" s="672" t="s">
        <v>455</v>
      </c>
      <c r="KNV61" s="672" t="s">
        <v>456</v>
      </c>
      <c r="KNW61" s="672" t="s">
        <v>455</v>
      </c>
      <c r="KNX61" s="672" t="s">
        <v>456</v>
      </c>
      <c r="KNY61" s="672" t="s">
        <v>455</v>
      </c>
      <c r="KNZ61" s="672" t="s">
        <v>456</v>
      </c>
      <c r="KOA61" s="672" t="s">
        <v>455</v>
      </c>
      <c r="KOB61" s="672" t="s">
        <v>456</v>
      </c>
      <c r="KOC61" s="672" t="s">
        <v>455</v>
      </c>
      <c r="KOD61" s="672" t="s">
        <v>456</v>
      </c>
      <c r="KOE61" s="672" t="s">
        <v>455</v>
      </c>
      <c r="KOF61" s="672" t="s">
        <v>456</v>
      </c>
      <c r="KOG61" s="672" t="s">
        <v>455</v>
      </c>
      <c r="KOH61" s="672" t="s">
        <v>456</v>
      </c>
      <c r="KOI61" s="672" t="s">
        <v>455</v>
      </c>
      <c r="KOJ61" s="672" t="s">
        <v>456</v>
      </c>
      <c r="KOK61" s="672" t="s">
        <v>455</v>
      </c>
      <c r="KOL61" s="672" t="s">
        <v>456</v>
      </c>
      <c r="KOM61" s="672" t="s">
        <v>455</v>
      </c>
      <c r="KON61" s="672" t="s">
        <v>456</v>
      </c>
      <c r="KOO61" s="672" t="s">
        <v>455</v>
      </c>
      <c r="KOP61" s="672" t="s">
        <v>456</v>
      </c>
      <c r="KOQ61" s="672" t="s">
        <v>455</v>
      </c>
      <c r="KOR61" s="672" t="s">
        <v>456</v>
      </c>
      <c r="KOS61" s="672" t="s">
        <v>455</v>
      </c>
      <c r="KOT61" s="672" t="s">
        <v>456</v>
      </c>
      <c r="KOU61" s="672" t="s">
        <v>455</v>
      </c>
      <c r="KOV61" s="672" t="s">
        <v>456</v>
      </c>
      <c r="KOW61" s="672" t="s">
        <v>455</v>
      </c>
      <c r="KOX61" s="672" t="s">
        <v>456</v>
      </c>
      <c r="KOY61" s="672" t="s">
        <v>455</v>
      </c>
      <c r="KOZ61" s="672" t="s">
        <v>456</v>
      </c>
      <c r="KPA61" s="672" t="s">
        <v>455</v>
      </c>
      <c r="KPB61" s="672" t="s">
        <v>456</v>
      </c>
      <c r="KPC61" s="672" t="s">
        <v>455</v>
      </c>
      <c r="KPD61" s="672" t="s">
        <v>456</v>
      </c>
      <c r="KPE61" s="672" t="s">
        <v>455</v>
      </c>
      <c r="KPF61" s="672" t="s">
        <v>456</v>
      </c>
      <c r="KPG61" s="672" t="s">
        <v>455</v>
      </c>
      <c r="KPH61" s="672" t="s">
        <v>456</v>
      </c>
      <c r="KPI61" s="672" t="s">
        <v>455</v>
      </c>
      <c r="KPJ61" s="672" t="s">
        <v>456</v>
      </c>
      <c r="KPK61" s="672" t="s">
        <v>455</v>
      </c>
      <c r="KPL61" s="672" t="s">
        <v>456</v>
      </c>
      <c r="KPM61" s="672" t="s">
        <v>455</v>
      </c>
      <c r="KPN61" s="672" t="s">
        <v>456</v>
      </c>
      <c r="KPO61" s="672" t="s">
        <v>455</v>
      </c>
      <c r="KPP61" s="672" t="s">
        <v>456</v>
      </c>
      <c r="KPQ61" s="672" t="s">
        <v>455</v>
      </c>
      <c r="KPR61" s="672" t="s">
        <v>456</v>
      </c>
      <c r="KPS61" s="672" t="s">
        <v>455</v>
      </c>
      <c r="KPT61" s="672" t="s">
        <v>456</v>
      </c>
      <c r="KPU61" s="672" t="s">
        <v>455</v>
      </c>
      <c r="KPV61" s="672" t="s">
        <v>456</v>
      </c>
      <c r="KPW61" s="672" t="s">
        <v>455</v>
      </c>
      <c r="KPX61" s="672" t="s">
        <v>456</v>
      </c>
      <c r="KPY61" s="672" t="s">
        <v>455</v>
      </c>
      <c r="KPZ61" s="672" t="s">
        <v>456</v>
      </c>
      <c r="KQA61" s="672" t="s">
        <v>455</v>
      </c>
      <c r="KQB61" s="672" t="s">
        <v>456</v>
      </c>
      <c r="KQC61" s="672" t="s">
        <v>455</v>
      </c>
      <c r="KQD61" s="672" t="s">
        <v>456</v>
      </c>
      <c r="KQE61" s="672" t="s">
        <v>455</v>
      </c>
      <c r="KQF61" s="672" t="s">
        <v>456</v>
      </c>
      <c r="KQG61" s="672" t="s">
        <v>455</v>
      </c>
      <c r="KQH61" s="672" t="s">
        <v>456</v>
      </c>
      <c r="KQI61" s="672" t="s">
        <v>455</v>
      </c>
      <c r="KQJ61" s="672" t="s">
        <v>456</v>
      </c>
      <c r="KQK61" s="672" t="s">
        <v>455</v>
      </c>
      <c r="KQL61" s="672" t="s">
        <v>456</v>
      </c>
      <c r="KQM61" s="672" t="s">
        <v>455</v>
      </c>
      <c r="KQN61" s="672" t="s">
        <v>456</v>
      </c>
      <c r="KQO61" s="672" t="s">
        <v>455</v>
      </c>
      <c r="KQP61" s="672" t="s">
        <v>456</v>
      </c>
      <c r="KQQ61" s="672" t="s">
        <v>455</v>
      </c>
      <c r="KQR61" s="672" t="s">
        <v>456</v>
      </c>
      <c r="KQS61" s="672" t="s">
        <v>455</v>
      </c>
      <c r="KQT61" s="672" t="s">
        <v>456</v>
      </c>
      <c r="KQU61" s="672" t="s">
        <v>455</v>
      </c>
      <c r="KQV61" s="672" t="s">
        <v>456</v>
      </c>
      <c r="KQW61" s="672" t="s">
        <v>455</v>
      </c>
      <c r="KQX61" s="672" t="s">
        <v>456</v>
      </c>
      <c r="KQY61" s="672" t="s">
        <v>455</v>
      </c>
      <c r="KQZ61" s="672" t="s">
        <v>456</v>
      </c>
      <c r="KRA61" s="672" t="s">
        <v>455</v>
      </c>
      <c r="KRB61" s="672" t="s">
        <v>456</v>
      </c>
      <c r="KRC61" s="672" t="s">
        <v>455</v>
      </c>
      <c r="KRD61" s="672" t="s">
        <v>456</v>
      </c>
      <c r="KRE61" s="672" t="s">
        <v>455</v>
      </c>
      <c r="KRF61" s="672" t="s">
        <v>456</v>
      </c>
      <c r="KRG61" s="672" t="s">
        <v>455</v>
      </c>
      <c r="KRH61" s="672" t="s">
        <v>456</v>
      </c>
      <c r="KRI61" s="672" t="s">
        <v>455</v>
      </c>
      <c r="KRJ61" s="672" t="s">
        <v>456</v>
      </c>
      <c r="KRK61" s="672" t="s">
        <v>455</v>
      </c>
      <c r="KRL61" s="672" t="s">
        <v>456</v>
      </c>
      <c r="KRM61" s="672" t="s">
        <v>455</v>
      </c>
      <c r="KRN61" s="672" t="s">
        <v>456</v>
      </c>
      <c r="KRO61" s="672" t="s">
        <v>455</v>
      </c>
      <c r="KRP61" s="672" t="s">
        <v>456</v>
      </c>
      <c r="KRQ61" s="672" t="s">
        <v>455</v>
      </c>
      <c r="KRR61" s="672" t="s">
        <v>456</v>
      </c>
      <c r="KRS61" s="672" t="s">
        <v>455</v>
      </c>
      <c r="KRT61" s="672" t="s">
        <v>456</v>
      </c>
      <c r="KRU61" s="672" t="s">
        <v>455</v>
      </c>
      <c r="KRV61" s="672" t="s">
        <v>456</v>
      </c>
      <c r="KRW61" s="672" t="s">
        <v>455</v>
      </c>
      <c r="KRX61" s="672" t="s">
        <v>456</v>
      </c>
      <c r="KRY61" s="672" t="s">
        <v>455</v>
      </c>
      <c r="KRZ61" s="672" t="s">
        <v>456</v>
      </c>
      <c r="KSA61" s="672" t="s">
        <v>455</v>
      </c>
      <c r="KSB61" s="672" t="s">
        <v>456</v>
      </c>
      <c r="KSC61" s="672" t="s">
        <v>455</v>
      </c>
      <c r="KSD61" s="672" t="s">
        <v>456</v>
      </c>
      <c r="KSE61" s="672" t="s">
        <v>455</v>
      </c>
      <c r="KSF61" s="672" t="s">
        <v>456</v>
      </c>
      <c r="KSG61" s="672" t="s">
        <v>455</v>
      </c>
      <c r="KSH61" s="672" t="s">
        <v>456</v>
      </c>
      <c r="KSI61" s="672" t="s">
        <v>455</v>
      </c>
      <c r="KSJ61" s="672" t="s">
        <v>456</v>
      </c>
      <c r="KSK61" s="672" t="s">
        <v>455</v>
      </c>
      <c r="KSL61" s="672" t="s">
        <v>456</v>
      </c>
      <c r="KSM61" s="672" t="s">
        <v>455</v>
      </c>
      <c r="KSN61" s="672" t="s">
        <v>456</v>
      </c>
      <c r="KSO61" s="672" t="s">
        <v>455</v>
      </c>
      <c r="KSP61" s="672" t="s">
        <v>456</v>
      </c>
      <c r="KSQ61" s="672" t="s">
        <v>455</v>
      </c>
      <c r="KSR61" s="672" t="s">
        <v>456</v>
      </c>
      <c r="KSS61" s="672" t="s">
        <v>455</v>
      </c>
      <c r="KST61" s="672" t="s">
        <v>456</v>
      </c>
      <c r="KSU61" s="672" t="s">
        <v>455</v>
      </c>
      <c r="KSV61" s="672" t="s">
        <v>456</v>
      </c>
      <c r="KSW61" s="672" t="s">
        <v>455</v>
      </c>
      <c r="KSX61" s="672" t="s">
        <v>456</v>
      </c>
      <c r="KSY61" s="672" t="s">
        <v>455</v>
      </c>
      <c r="KSZ61" s="672" t="s">
        <v>456</v>
      </c>
      <c r="KTA61" s="672" t="s">
        <v>455</v>
      </c>
      <c r="KTB61" s="672" t="s">
        <v>456</v>
      </c>
      <c r="KTC61" s="672" t="s">
        <v>455</v>
      </c>
      <c r="KTD61" s="672" t="s">
        <v>456</v>
      </c>
      <c r="KTE61" s="672" t="s">
        <v>455</v>
      </c>
      <c r="KTF61" s="672" t="s">
        <v>456</v>
      </c>
      <c r="KTG61" s="672" t="s">
        <v>455</v>
      </c>
      <c r="KTH61" s="672" t="s">
        <v>456</v>
      </c>
      <c r="KTI61" s="672" t="s">
        <v>455</v>
      </c>
      <c r="KTJ61" s="672" t="s">
        <v>456</v>
      </c>
      <c r="KTK61" s="672" t="s">
        <v>455</v>
      </c>
      <c r="KTL61" s="672" t="s">
        <v>456</v>
      </c>
      <c r="KTM61" s="672" t="s">
        <v>455</v>
      </c>
      <c r="KTN61" s="672" t="s">
        <v>456</v>
      </c>
      <c r="KTO61" s="672" t="s">
        <v>455</v>
      </c>
      <c r="KTP61" s="672" t="s">
        <v>456</v>
      </c>
      <c r="KTQ61" s="672" t="s">
        <v>455</v>
      </c>
      <c r="KTR61" s="672" t="s">
        <v>456</v>
      </c>
      <c r="KTS61" s="672" t="s">
        <v>455</v>
      </c>
      <c r="KTT61" s="672" t="s">
        <v>456</v>
      </c>
      <c r="KTU61" s="672" t="s">
        <v>455</v>
      </c>
      <c r="KTV61" s="672" t="s">
        <v>456</v>
      </c>
      <c r="KTW61" s="672" t="s">
        <v>455</v>
      </c>
      <c r="KTX61" s="672" t="s">
        <v>456</v>
      </c>
      <c r="KTY61" s="672" t="s">
        <v>455</v>
      </c>
      <c r="KTZ61" s="672" t="s">
        <v>456</v>
      </c>
      <c r="KUA61" s="672" t="s">
        <v>455</v>
      </c>
      <c r="KUB61" s="672" t="s">
        <v>456</v>
      </c>
      <c r="KUC61" s="672" t="s">
        <v>455</v>
      </c>
      <c r="KUD61" s="672" t="s">
        <v>456</v>
      </c>
      <c r="KUE61" s="672" t="s">
        <v>455</v>
      </c>
      <c r="KUF61" s="672" t="s">
        <v>456</v>
      </c>
      <c r="KUG61" s="672" t="s">
        <v>455</v>
      </c>
      <c r="KUH61" s="672" t="s">
        <v>456</v>
      </c>
      <c r="KUI61" s="672" t="s">
        <v>455</v>
      </c>
      <c r="KUJ61" s="672" t="s">
        <v>456</v>
      </c>
      <c r="KUK61" s="672" t="s">
        <v>455</v>
      </c>
      <c r="KUL61" s="672" t="s">
        <v>456</v>
      </c>
      <c r="KUM61" s="672" t="s">
        <v>455</v>
      </c>
      <c r="KUN61" s="672" t="s">
        <v>456</v>
      </c>
      <c r="KUO61" s="672" t="s">
        <v>455</v>
      </c>
      <c r="KUP61" s="672" t="s">
        <v>456</v>
      </c>
      <c r="KUQ61" s="672" t="s">
        <v>455</v>
      </c>
      <c r="KUR61" s="672" t="s">
        <v>456</v>
      </c>
      <c r="KUS61" s="672" t="s">
        <v>455</v>
      </c>
      <c r="KUT61" s="672" t="s">
        <v>456</v>
      </c>
      <c r="KUU61" s="672" t="s">
        <v>455</v>
      </c>
      <c r="KUV61" s="672" t="s">
        <v>456</v>
      </c>
      <c r="KUW61" s="672" t="s">
        <v>455</v>
      </c>
      <c r="KUX61" s="672" t="s">
        <v>456</v>
      </c>
      <c r="KUY61" s="672" t="s">
        <v>455</v>
      </c>
      <c r="KUZ61" s="672" t="s">
        <v>456</v>
      </c>
      <c r="KVA61" s="672" t="s">
        <v>455</v>
      </c>
      <c r="KVB61" s="672" t="s">
        <v>456</v>
      </c>
      <c r="KVC61" s="672" t="s">
        <v>455</v>
      </c>
      <c r="KVD61" s="672" t="s">
        <v>456</v>
      </c>
      <c r="KVE61" s="672" t="s">
        <v>455</v>
      </c>
      <c r="KVF61" s="672" t="s">
        <v>456</v>
      </c>
      <c r="KVG61" s="672" t="s">
        <v>455</v>
      </c>
      <c r="KVH61" s="672" t="s">
        <v>456</v>
      </c>
      <c r="KVI61" s="672" t="s">
        <v>455</v>
      </c>
      <c r="KVJ61" s="672" t="s">
        <v>456</v>
      </c>
      <c r="KVK61" s="672" t="s">
        <v>455</v>
      </c>
      <c r="KVL61" s="672" t="s">
        <v>456</v>
      </c>
      <c r="KVM61" s="672" t="s">
        <v>455</v>
      </c>
      <c r="KVN61" s="672" t="s">
        <v>456</v>
      </c>
      <c r="KVO61" s="672" t="s">
        <v>455</v>
      </c>
      <c r="KVP61" s="672" t="s">
        <v>456</v>
      </c>
      <c r="KVQ61" s="672" t="s">
        <v>455</v>
      </c>
      <c r="KVR61" s="672" t="s">
        <v>456</v>
      </c>
      <c r="KVS61" s="672" t="s">
        <v>455</v>
      </c>
      <c r="KVT61" s="672" t="s">
        <v>456</v>
      </c>
      <c r="KVU61" s="672" t="s">
        <v>455</v>
      </c>
      <c r="KVV61" s="672" t="s">
        <v>456</v>
      </c>
      <c r="KVW61" s="672" t="s">
        <v>455</v>
      </c>
      <c r="KVX61" s="672" t="s">
        <v>456</v>
      </c>
      <c r="KVY61" s="672" t="s">
        <v>455</v>
      </c>
      <c r="KVZ61" s="672" t="s">
        <v>456</v>
      </c>
      <c r="KWA61" s="672" t="s">
        <v>455</v>
      </c>
      <c r="KWB61" s="672" t="s">
        <v>456</v>
      </c>
      <c r="KWC61" s="672" t="s">
        <v>455</v>
      </c>
      <c r="KWD61" s="672" t="s">
        <v>456</v>
      </c>
      <c r="KWE61" s="672" t="s">
        <v>455</v>
      </c>
      <c r="KWF61" s="672" t="s">
        <v>456</v>
      </c>
      <c r="KWG61" s="672" t="s">
        <v>455</v>
      </c>
      <c r="KWH61" s="672" t="s">
        <v>456</v>
      </c>
      <c r="KWI61" s="672" t="s">
        <v>455</v>
      </c>
      <c r="KWJ61" s="672" t="s">
        <v>456</v>
      </c>
      <c r="KWK61" s="672" t="s">
        <v>455</v>
      </c>
      <c r="KWL61" s="672" t="s">
        <v>456</v>
      </c>
      <c r="KWM61" s="672" t="s">
        <v>455</v>
      </c>
      <c r="KWN61" s="672" t="s">
        <v>456</v>
      </c>
      <c r="KWO61" s="672" t="s">
        <v>455</v>
      </c>
      <c r="KWP61" s="672" t="s">
        <v>456</v>
      </c>
      <c r="KWQ61" s="672" t="s">
        <v>455</v>
      </c>
      <c r="KWR61" s="672" t="s">
        <v>456</v>
      </c>
      <c r="KWS61" s="672" t="s">
        <v>455</v>
      </c>
      <c r="KWT61" s="672" t="s">
        <v>456</v>
      </c>
      <c r="KWU61" s="672" t="s">
        <v>455</v>
      </c>
      <c r="KWV61" s="672" t="s">
        <v>456</v>
      </c>
      <c r="KWW61" s="672" t="s">
        <v>455</v>
      </c>
      <c r="KWX61" s="672" t="s">
        <v>456</v>
      </c>
      <c r="KWY61" s="672" t="s">
        <v>455</v>
      </c>
      <c r="KWZ61" s="672" t="s">
        <v>456</v>
      </c>
      <c r="KXA61" s="672" t="s">
        <v>455</v>
      </c>
      <c r="KXB61" s="672" t="s">
        <v>456</v>
      </c>
      <c r="KXC61" s="672" t="s">
        <v>455</v>
      </c>
      <c r="KXD61" s="672" t="s">
        <v>456</v>
      </c>
      <c r="KXE61" s="672" t="s">
        <v>455</v>
      </c>
      <c r="KXF61" s="672" t="s">
        <v>456</v>
      </c>
      <c r="KXG61" s="672" t="s">
        <v>455</v>
      </c>
      <c r="KXH61" s="672" t="s">
        <v>456</v>
      </c>
      <c r="KXI61" s="672" t="s">
        <v>455</v>
      </c>
      <c r="KXJ61" s="672" t="s">
        <v>456</v>
      </c>
      <c r="KXK61" s="672" t="s">
        <v>455</v>
      </c>
      <c r="KXL61" s="672" t="s">
        <v>456</v>
      </c>
      <c r="KXM61" s="672" t="s">
        <v>455</v>
      </c>
      <c r="KXN61" s="672" t="s">
        <v>456</v>
      </c>
      <c r="KXO61" s="672" t="s">
        <v>455</v>
      </c>
      <c r="KXP61" s="672" t="s">
        <v>456</v>
      </c>
      <c r="KXQ61" s="672" t="s">
        <v>455</v>
      </c>
      <c r="KXR61" s="672" t="s">
        <v>456</v>
      </c>
      <c r="KXS61" s="672" t="s">
        <v>455</v>
      </c>
      <c r="KXT61" s="672" t="s">
        <v>456</v>
      </c>
      <c r="KXU61" s="672" t="s">
        <v>455</v>
      </c>
      <c r="KXV61" s="672" t="s">
        <v>456</v>
      </c>
      <c r="KXW61" s="672" t="s">
        <v>455</v>
      </c>
      <c r="KXX61" s="672" t="s">
        <v>456</v>
      </c>
      <c r="KXY61" s="672" t="s">
        <v>455</v>
      </c>
      <c r="KXZ61" s="672" t="s">
        <v>456</v>
      </c>
      <c r="KYA61" s="672" t="s">
        <v>455</v>
      </c>
      <c r="KYB61" s="672" t="s">
        <v>456</v>
      </c>
      <c r="KYC61" s="672" t="s">
        <v>455</v>
      </c>
      <c r="KYD61" s="672" t="s">
        <v>456</v>
      </c>
      <c r="KYE61" s="672" t="s">
        <v>455</v>
      </c>
      <c r="KYF61" s="672" t="s">
        <v>456</v>
      </c>
      <c r="KYG61" s="672" t="s">
        <v>455</v>
      </c>
      <c r="KYH61" s="672" t="s">
        <v>456</v>
      </c>
      <c r="KYI61" s="672" t="s">
        <v>455</v>
      </c>
      <c r="KYJ61" s="672" t="s">
        <v>456</v>
      </c>
      <c r="KYK61" s="672" t="s">
        <v>455</v>
      </c>
      <c r="KYL61" s="672" t="s">
        <v>456</v>
      </c>
      <c r="KYM61" s="672" t="s">
        <v>455</v>
      </c>
      <c r="KYN61" s="672" t="s">
        <v>456</v>
      </c>
      <c r="KYO61" s="672" t="s">
        <v>455</v>
      </c>
      <c r="KYP61" s="672" t="s">
        <v>456</v>
      </c>
      <c r="KYQ61" s="672" t="s">
        <v>455</v>
      </c>
      <c r="KYR61" s="672" t="s">
        <v>456</v>
      </c>
      <c r="KYS61" s="672" t="s">
        <v>455</v>
      </c>
      <c r="KYT61" s="672" t="s">
        <v>456</v>
      </c>
      <c r="KYU61" s="672" t="s">
        <v>455</v>
      </c>
      <c r="KYV61" s="672" t="s">
        <v>456</v>
      </c>
      <c r="KYW61" s="672" t="s">
        <v>455</v>
      </c>
      <c r="KYX61" s="672" t="s">
        <v>456</v>
      </c>
      <c r="KYY61" s="672" t="s">
        <v>455</v>
      </c>
      <c r="KYZ61" s="672" t="s">
        <v>456</v>
      </c>
      <c r="KZA61" s="672" t="s">
        <v>455</v>
      </c>
      <c r="KZB61" s="672" t="s">
        <v>456</v>
      </c>
      <c r="KZC61" s="672" t="s">
        <v>455</v>
      </c>
      <c r="KZD61" s="672" t="s">
        <v>456</v>
      </c>
      <c r="KZE61" s="672" t="s">
        <v>455</v>
      </c>
      <c r="KZF61" s="672" t="s">
        <v>456</v>
      </c>
      <c r="KZG61" s="672" t="s">
        <v>455</v>
      </c>
      <c r="KZH61" s="672" t="s">
        <v>456</v>
      </c>
      <c r="KZI61" s="672" t="s">
        <v>455</v>
      </c>
      <c r="KZJ61" s="672" t="s">
        <v>456</v>
      </c>
      <c r="KZK61" s="672" t="s">
        <v>455</v>
      </c>
      <c r="KZL61" s="672" t="s">
        <v>456</v>
      </c>
      <c r="KZM61" s="672" t="s">
        <v>455</v>
      </c>
      <c r="KZN61" s="672" t="s">
        <v>456</v>
      </c>
      <c r="KZO61" s="672" t="s">
        <v>455</v>
      </c>
      <c r="KZP61" s="672" t="s">
        <v>456</v>
      </c>
      <c r="KZQ61" s="672" t="s">
        <v>455</v>
      </c>
      <c r="KZR61" s="672" t="s">
        <v>456</v>
      </c>
      <c r="KZS61" s="672" t="s">
        <v>455</v>
      </c>
      <c r="KZT61" s="672" t="s">
        <v>456</v>
      </c>
      <c r="KZU61" s="672" t="s">
        <v>455</v>
      </c>
      <c r="KZV61" s="672" t="s">
        <v>456</v>
      </c>
      <c r="KZW61" s="672" t="s">
        <v>455</v>
      </c>
      <c r="KZX61" s="672" t="s">
        <v>456</v>
      </c>
      <c r="KZY61" s="672" t="s">
        <v>455</v>
      </c>
      <c r="KZZ61" s="672" t="s">
        <v>456</v>
      </c>
      <c r="LAA61" s="672" t="s">
        <v>455</v>
      </c>
      <c r="LAB61" s="672" t="s">
        <v>456</v>
      </c>
      <c r="LAC61" s="672" t="s">
        <v>455</v>
      </c>
      <c r="LAD61" s="672" t="s">
        <v>456</v>
      </c>
      <c r="LAE61" s="672" t="s">
        <v>455</v>
      </c>
      <c r="LAF61" s="672" t="s">
        <v>456</v>
      </c>
      <c r="LAG61" s="672" t="s">
        <v>455</v>
      </c>
      <c r="LAH61" s="672" t="s">
        <v>456</v>
      </c>
      <c r="LAI61" s="672" t="s">
        <v>455</v>
      </c>
      <c r="LAJ61" s="672" t="s">
        <v>456</v>
      </c>
      <c r="LAK61" s="672" t="s">
        <v>455</v>
      </c>
      <c r="LAL61" s="672" t="s">
        <v>456</v>
      </c>
      <c r="LAM61" s="672" t="s">
        <v>455</v>
      </c>
      <c r="LAN61" s="672" t="s">
        <v>456</v>
      </c>
      <c r="LAO61" s="672" t="s">
        <v>455</v>
      </c>
      <c r="LAP61" s="672" t="s">
        <v>456</v>
      </c>
      <c r="LAQ61" s="672" t="s">
        <v>455</v>
      </c>
      <c r="LAR61" s="672" t="s">
        <v>456</v>
      </c>
      <c r="LAS61" s="672" t="s">
        <v>455</v>
      </c>
      <c r="LAT61" s="672" t="s">
        <v>456</v>
      </c>
      <c r="LAU61" s="672" t="s">
        <v>455</v>
      </c>
      <c r="LAV61" s="672" t="s">
        <v>456</v>
      </c>
      <c r="LAW61" s="672" t="s">
        <v>455</v>
      </c>
      <c r="LAX61" s="672" t="s">
        <v>456</v>
      </c>
      <c r="LAY61" s="672" t="s">
        <v>455</v>
      </c>
      <c r="LAZ61" s="672" t="s">
        <v>456</v>
      </c>
      <c r="LBA61" s="672" t="s">
        <v>455</v>
      </c>
      <c r="LBB61" s="672" t="s">
        <v>456</v>
      </c>
      <c r="LBC61" s="672" t="s">
        <v>455</v>
      </c>
      <c r="LBD61" s="672" t="s">
        <v>456</v>
      </c>
      <c r="LBE61" s="672" t="s">
        <v>455</v>
      </c>
      <c r="LBF61" s="672" t="s">
        <v>456</v>
      </c>
      <c r="LBG61" s="672" t="s">
        <v>455</v>
      </c>
      <c r="LBH61" s="672" t="s">
        <v>456</v>
      </c>
      <c r="LBI61" s="672" t="s">
        <v>455</v>
      </c>
      <c r="LBJ61" s="672" t="s">
        <v>456</v>
      </c>
      <c r="LBK61" s="672" t="s">
        <v>455</v>
      </c>
      <c r="LBL61" s="672" t="s">
        <v>456</v>
      </c>
      <c r="LBM61" s="672" t="s">
        <v>455</v>
      </c>
      <c r="LBN61" s="672" t="s">
        <v>456</v>
      </c>
      <c r="LBO61" s="672" t="s">
        <v>455</v>
      </c>
      <c r="LBP61" s="672" t="s">
        <v>456</v>
      </c>
      <c r="LBQ61" s="672" t="s">
        <v>455</v>
      </c>
      <c r="LBR61" s="672" t="s">
        <v>456</v>
      </c>
      <c r="LBS61" s="672" t="s">
        <v>455</v>
      </c>
      <c r="LBT61" s="672" t="s">
        <v>456</v>
      </c>
      <c r="LBU61" s="672" t="s">
        <v>455</v>
      </c>
      <c r="LBV61" s="672" t="s">
        <v>456</v>
      </c>
      <c r="LBW61" s="672" t="s">
        <v>455</v>
      </c>
      <c r="LBX61" s="672" t="s">
        <v>456</v>
      </c>
      <c r="LBY61" s="672" t="s">
        <v>455</v>
      </c>
      <c r="LBZ61" s="672" t="s">
        <v>456</v>
      </c>
      <c r="LCA61" s="672" t="s">
        <v>455</v>
      </c>
      <c r="LCB61" s="672" t="s">
        <v>456</v>
      </c>
      <c r="LCC61" s="672" t="s">
        <v>455</v>
      </c>
      <c r="LCD61" s="672" t="s">
        <v>456</v>
      </c>
      <c r="LCE61" s="672" t="s">
        <v>455</v>
      </c>
      <c r="LCF61" s="672" t="s">
        <v>456</v>
      </c>
      <c r="LCG61" s="672" t="s">
        <v>455</v>
      </c>
      <c r="LCH61" s="672" t="s">
        <v>456</v>
      </c>
      <c r="LCI61" s="672" t="s">
        <v>455</v>
      </c>
      <c r="LCJ61" s="672" t="s">
        <v>456</v>
      </c>
      <c r="LCK61" s="672" t="s">
        <v>455</v>
      </c>
      <c r="LCL61" s="672" t="s">
        <v>456</v>
      </c>
      <c r="LCM61" s="672" t="s">
        <v>455</v>
      </c>
      <c r="LCN61" s="672" t="s">
        <v>456</v>
      </c>
      <c r="LCO61" s="672" t="s">
        <v>455</v>
      </c>
      <c r="LCP61" s="672" t="s">
        <v>456</v>
      </c>
      <c r="LCQ61" s="672" t="s">
        <v>455</v>
      </c>
      <c r="LCR61" s="672" t="s">
        <v>456</v>
      </c>
      <c r="LCS61" s="672" t="s">
        <v>455</v>
      </c>
      <c r="LCT61" s="672" t="s">
        <v>456</v>
      </c>
      <c r="LCU61" s="672" t="s">
        <v>455</v>
      </c>
      <c r="LCV61" s="672" t="s">
        <v>456</v>
      </c>
      <c r="LCW61" s="672" t="s">
        <v>455</v>
      </c>
      <c r="LCX61" s="672" t="s">
        <v>456</v>
      </c>
      <c r="LCY61" s="672" t="s">
        <v>455</v>
      </c>
      <c r="LCZ61" s="672" t="s">
        <v>456</v>
      </c>
      <c r="LDA61" s="672" t="s">
        <v>455</v>
      </c>
      <c r="LDB61" s="672" t="s">
        <v>456</v>
      </c>
      <c r="LDC61" s="672" t="s">
        <v>455</v>
      </c>
      <c r="LDD61" s="672" t="s">
        <v>456</v>
      </c>
      <c r="LDE61" s="672" t="s">
        <v>455</v>
      </c>
      <c r="LDF61" s="672" t="s">
        <v>456</v>
      </c>
      <c r="LDG61" s="672" t="s">
        <v>455</v>
      </c>
      <c r="LDH61" s="672" t="s">
        <v>456</v>
      </c>
      <c r="LDI61" s="672" t="s">
        <v>455</v>
      </c>
      <c r="LDJ61" s="672" t="s">
        <v>456</v>
      </c>
      <c r="LDK61" s="672" t="s">
        <v>455</v>
      </c>
      <c r="LDL61" s="672" t="s">
        <v>456</v>
      </c>
      <c r="LDM61" s="672" t="s">
        <v>455</v>
      </c>
      <c r="LDN61" s="672" t="s">
        <v>456</v>
      </c>
      <c r="LDO61" s="672" t="s">
        <v>455</v>
      </c>
      <c r="LDP61" s="672" t="s">
        <v>456</v>
      </c>
      <c r="LDQ61" s="672" t="s">
        <v>455</v>
      </c>
      <c r="LDR61" s="672" t="s">
        <v>456</v>
      </c>
      <c r="LDS61" s="672" t="s">
        <v>455</v>
      </c>
      <c r="LDT61" s="672" t="s">
        <v>456</v>
      </c>
      <c r="LDU61" s="672" t="s">
        <v>455</v>
      </c>
      <c r="LDV61" s="672" t="s">
        <v>456</v>
      </c>
      <c r="LDW61" s="672" t="s">
        <v>455</v>
      </c>
      <c r="LDX61" s="672" t="s">
        <v>456</v>
      </c>
      <c r="LDY61" s="672" t="s">
        <v>455</v>
      </c>
      <c r="LDZ61" s="672" t="s">
        <v>456</v>
      </c>
      <c r="LEA61" s="672" t="s">
        <v>455</v>
      </c>
      <c r="LEB61" s="672" t="s">
        <v>456</v>
      </c>
      <c r="LEC61" s="672" t="s">
        <v>455</v>
      </c>
      <c r="LED61" s="672" t="s">
        <v>456</v>
      </c>
      <c r="LEE61" s="672" t="s">
        <v>455</v>
      </c>
      <c r="LEF61" s="672" t="s">
        <v>456</v>
      </c>
      <c r="LEG61" s="672" t="s">
        <v>455</v>
      </c>
      <c r="LEH61" s="672" t="s">
        <v>456</v>
      </c>
      <c r="LEI61" s="672" t="s">
        <v>455</v>
      </c>
      <c r="LEJ61" s="672" t="s">
        <v>456</v>
      </c>
      <c r="LEK61" s="672" t="s">
        <v>455</v>
      </c>
      <c r="LEL61" s="672" t="s">
        <v>456</v>
      </c>
      <c r="LEM61" s="672" t="s">
        <v>455</v>
      </c>
      <c r="LEN61" s="672" t="s">
        <v>456</v>
      </c>
      <c r="LEO61" s="672" t="s">
        <v>455</v>
      </c>
      <c r="LEP61" s="672" t="s">
        <v>456</v>
      </c>
      <c r="LEQ61" s="672" t="s">
        <v>455</v>
      </c>
      <c r="LER61" s="672" t="s">
        <v>456</v>
      </c>
      <c r="LES61" s="672" t="s">
        <v>455</v>
      </c>
      <c r="LET61" s="672" t="s">
        <v>456</v>
      </c>
      <c r="LEU61" s="672" t="s">
        <v>455</v>
      </c>
      <c r="LEV61" s="672" t="s">
        <v>456</v>
      </c>
      <c r="LEW61" s="672" t="s">
        <v>455</v>
      </c>
      <c r="LEX61" s="672" t="s">
        <v>456</v>
      </c>
      <c r="LEY61" s="672" t="s">
        <v>455</v>
      </c>
      <c r="LEZ61" s="672" t="s">
        <v>456</v>
      </c>
      <c r="LFA61" s="672" t="s">
        <v>455</v>
      </c>
      <c r="LFB61" s="672" t="s">
        <v>456</v>
      </c>
      <c r="LFC61" s="672" t="s">
        <v>455</v>
      </c>
      <c r="LFD61" s="672" t="s">
        <v>456</v>
      </c>
      <c r="LFE61" s="672" t="s">
        <v>455</v>
      </c>
      <c r="LFF61" s="672" t="s">
        <v>456</v>
      </c>
      <c r="LFG61" s="672" t="s">
        <v>455</v>
      </c>
      <c r="LFH61" s="672" t="s">
        <v>456</v>
      </c>
      <c r="LFI61" s="672" t="s">
        <v>455</v>
      </c>
      <c r="LFJ61" s="672" t="s">
        <v>456</v>
      </c>
      <c r="LFK61" s="672" t="s">
        <v>455</v>
      </c>
      <c r="LFL61" s="672" t="s">
        <v>456</v>
      </c>
      <c r="LFM61" s="672" t="s">
        <v>455</v>
      </c>
      <c r="LFN61" s="672" t="s">
        <v>456</v>
      </c>
      <c r="LFO61" s="672" t="s">
        <v>455</v>
      </c>
      <c r="LFP61" s="672" t="s">
        <v>456</v>
      </c>
      <c r="LFQ61" s="672" t="s">
        <v>455</v>
      </c>
      <c r="LFR61" s="672" t="s">
        <v>456</v>
      </c>
      <c r="LFS61" s="672" t="s">
        <v>455</v>
      </c>
      <c r="LFT61" s="672" t="s">
        <v>456</v>
      </c>
      <c r="LFU61" s="672" t="s">
        <v>455</v>
      </c>
      <c r="LFV61" s="672" t="s">
        <v>456</v>
      </c>
      <c r="LFW61" s="672" t="s">
        <v>455</v>
      </c>
      <c r="LFX61" s="672" t="s">
        <v>456</v>
      </c>
      <c r="LFY61" s="672" t="s">
        <v>455</v>
      </c>
      <c r="LFZ61" s="672" t="s">
        <v>456</v>
      </c>
      <c r="LGA61" s="672" t="s">
        <v>455</v>
      </c>
      <c r="LGB61" s="672" t="s">
        <v>456</v>
      </c>
      <c r="LGC61" s="672" t="s">
        <v>455</v>
      </c>
      <c r="LGD61" s="672" t="s">
        <v>456</v>
      </c>
      <c r="LGE61" s="672" t="s">
        <v>455</v>
      </c>
      <c r="LGF61" s="672" t="s">
        <v>456</v>
      </c>
      <c r="LGG61" s="672" t="s">
        <v>455</v>
      </c>
      <c r="LGH61" s="672" t="s">
        <v>456</v>
      </c>
      <c r="LGI61" s="672" t="s">
        <v>455</v>
      </c>
      <c r="LGJ61" s="672" t="s">
        <v>456</v>
      </c>
      <c r="LGK61" s="672" t="s">
        <v>455</v>
      </c>
      <c r="LGL61" s="672" t="s">
        <v>456</v>
      </c>
      <c r="LGM61" s="672" t="s">
        <v>455</v>
      </c>
      <c r="LGN61" s="672" t="s">
        <v>456</v>
      </c>
      <c r="LGO61" s="672" t="s">
        <v>455</v>
      </c>
      <c r="LGP61" s="672" t="s">
        <v>456</v>
      </c>
      <c r="LGQ61" s="672" t="s">
        <v>455</v>
      </c>
      <c r="LGR61" s="672" t="s">
        <v>456</v>
      </c>
      <c r="LGS61" s="672" t="s">
        <v>455</v>
      </c>
      <c r="LGT61" s="672" t="s">
        <v>456</v>
      </c>
      <c r="LGU61" s="672" t="s">
        <v>455</v>
      </c>
      <c r="LGV61" s="672" t="s">
        <v>456</v>
      </c>
      <c r="LGW61" s="672" t="s">
        <v>455</v>
      </c>
      <c r="LGX61" s="672" t="s">
        <v>456</v>
      </c>
      <c r="LGY61" s="672" t="s">
        <v>455</v>
      </c>
      <c r="LGZ61" s="672" t="s">
        <v>456</v>
      </c>
      <c r="LHA61" s="672" t="s">
        <v>455</v>
      </c>
      <c r="LHB61" s="672" t="s">
        <v>456</v>
      </c>
      <c r="LHC61" s="672" t="s">
        <v>455</v>
      </c>
      <c r="LHD61" s="672" t="s">
        <v>456</v>
      </c>
      <c r="LHE61" s="672" t="s">
        <v>455</v>
      </c>
      <c r="LHF61" s="672" t="s">
        <v>456</v>
      </c>
      <c r="LHG61" s="672" t="s">
        <v>455</v>
      </c>
      <c r="LHH61" s="672" t="s">
        <v>456</v>
      </c>
      <c r="LHI61" s="672" t="s">
        <v>455</v>
      </c>
      <c r="LHJ61" s="672" t="s">
        <v>456</v>
      </c>
      <c r="LHK61" s="672" t="s">
        <v>455</v>
      </c>
      <c r="LHL61" s="672" t="s">
        <v>456</v>
      </c>
      <c r="LHM61" s="672" t="s">
        <v>455</v>
      </c>
      <c r="LHN61" s="672" t="s">
        <v>456</v>
      </c>
      <c r="LHO61" s="672" t="s">
        <v>455</v>
      </c>
      <c r="LHP61" s="672" t="s">
        <v>456</v>
      </c>
      <c r="LHQ61" s="672" t="s">
        <v>455</v>
      </c>
      <c r="LHR61" s="672" t="s">
        <v>456</v>
      </c>
      <c r="LHS61" s="672" t="s">
        <v>455</v>
      </c>
      <c r="LHT61" s="672" t="s">
        <v>456</v>
      </c>
      <c r="LHU61" s="672" t="s">
        <v>455</v>
      </c>
      <c r="LHV61" s="672" t="s">
        <v>456</v>
      </c>
      <c r="LHW61" s="672" t="s">
        <v>455</v>
      </c>
      <c r="LHX61" s="672" t="s">
        <v>456</v>
      </c>
      <c r="LHY61" s="672" t="s">
        <v>455</v>
      </c>
      <c r="LHZ61" s="672" t="s">
        <v>456</v>
      </c>
      <c r="LIA61" s="672" t="s">
        <v>455</v>
      </c>
      <c r="LIB61" s="672" t="s">
        <v>456</v>
      </c>
      <c r="LIC61" s="672" t="s">
        <v>455</v>
      </c>
      <c r="LID61" s="672" t="s">
        <v>456</v>
      </c>
      <c r="LIE61" s="672" t="s">
        <v>455</v>
      </c>
      <c r="LIF61" s="672" t="s">
        <v>456</v>
      </c>
      <c r="LIG61" s="672" t="s">
        <v>455</v>
      </c>
      <c r="LIH61" s="672" t="s">
        <v>456</v>
      </c>
      <c r="LII61" s="672" t="s">
        <v>455</v>
      </c>
      <c r="LIJ61" s="672" t="s">
        <v>456</v>
      </c>
      <c r="LIK61" s="672" t="s">
        <v>455</v>
      </c>
      <c r="LIL61" s="672" t="s">
        <v>456</v>
      </c>
      <c r="LIM61" s="672" t="s">
        <v>455</v>
      </c>
      <c r="LIN61" s="672" t="s">
        <v>456</v>
      </c>
      <c r="LIO61" s="672" t="s">
        <v>455</v>
      </c>
      <c r="LIP61" s="672" t="s">
        <v>456</v>
      </c>
      <c r="LIQ61" s="672" t="s">
        <v>455</v>
      </c>
      <c r="LIR61" s="672" t="s">
        <v>456</v>
      </c>
      <c r="LIS61" s="672" t="s">
        <v>455</v>
      </c>
      <c r="LIT61" s="672" t="s">
        <v>456</v>
      </c>
      <c r="LIU61" s="672" t="s">
        <v>455</v>
      </c>
      <c r="LIV61" s="672" t="s">
        <v>456</v>
      </c>
      <c r="LIW61" s="672" t="s">
        <v>455</v>
      </c>
      <c r="LIX61" s="672" t="s">
        <v>456</v>
      </c>
      <c r="LIY61" s="672" t="s">
        <v>455</v>
      </c>
      <c r="LIZ61" s="672" t="s">
        <v>456</v>
      </c>
      <c r="LJA61" s="672" t="s">
        <v>455</v>
      </c>
      <c r="LJB61" s="672" t="s">
        <v>456</v>
      </c>
      <c r="LJC61" s="672" t="s">
        <v>455</v>
      </c>
      <c r="LJD61" s="672" t="s">
        <v>456</v>
      </c>
      <c r="LJE61" s="672" t="s">
        <v>455</v>
      </c>
      <c r="LJF61" s="672" t="s">
        <v>456</v>
      </c>
      <c r="LJG61" s="672" t="s">
        <v>455</v>
      </c>
      <c r="LJH61" s="672" t="s">
        <v>456</v>
      </c>
      <c r="LJI61" s="672" t="s">
        <v>455</v>
      </c>
      <c r="LJJ61" s="672" t="s">
        <v>456</v>
      </c>
      <c r="LJK61" s="672" t="s">
        <v>455</v>
      </c>
      <c r="LJL61" s="672" t="s">
        <v>456</v>
      </c>
      <c r="LJM61" s="672" t="s">
        <v>455</v>
      </c>
      <c r="LJN61" s="672" t="s">
        <v>456</v>
      </c>
      <c r="LJO61" s="672" t="s">
        <v>455</v>
      </c>
      <c r="LJP61" s="672" t="s">
        <v>456</v>
      </c>
      <c r="LJQ61" s="672" t="s">
        <v>455</v>
      </c>
      <c r="LJR61" s="672" t="s">
        <v>456</v>
      </c>
      <c r="LJS61" s="672" t="s">
        <v>455</v>
      </c>
      <c r="LJT61" s="672" t="s">
        <v>456</v>
      </c>
      <c r="LJU61" s="672" t="s">
        <v>455</v>
      </c>
      <c r="LJV61" s="672" t="s">
        <v>456</v>
      </c>
      <c r="LJW61" s="672" t="s">
        <v>455</v>
      </c>
      <c r="LJX61" s="672" t="s">
        <v>456</v>
      </c>
      <c r="LJY61" s="672" t="s">
        <v>455</v>
      </c>
      <c r="LJZ61" s="672" t="s">
        <v>456</v>
      </c>
      <c r="LKA61" s="672" t="s">
        <v>455</v>
      </c>
      <c r="LKB61" s="672" t="s">
        <v>456</v>
      </c>
      <c r="LKC61" s="672" t="s">
        <v>455</v>
      </c>
      <c r="LKD61" s="672" t="s">
        <v>456</v>
      </c>
      <c r="LKE61" s="672" t="s">
        <v>455</v>
      </c>
      <c r="LKF61" s="672" t="s">
        <v>456</v>
      </c>
      <c r="LKG61" s="672" t="s">
        <v>455</v>
      </c>
      <c r="LKH61" s="672" t="s">
        <v>456</v>
      </c>
      <c r="LKI61" s="672" t="s">
        <v>455</v>
      </c>
      <c r="LKJ61" s="672" t="s">
        <v>456</v>
      </c>
      <c r="LKK61" s="672" t="s">
        <v>455</v>
      </c>
      <c r="LKL61" s="672" t="s">
        <v>456</v>
      </c>
      <c r="LKM61" s="672" t="s">
        <v>455</v>
      </c>
      <c r="LKN61" s="672" t="s">
        <v>456</v>
      </c>
      <c r="LKO61" s="672" t="s">
        <v>455</v>
      </c>
      <c r="LKP61" s="672" t="s">
        <v>456</v>
      </c>
      <c r="LKQ61" s="672" t="s">
        <v>455</v>
      </c>
      <c r="LKR61" s="672" t="s">
        <v>456</v>
      </c>
      <c r="LKS61" s="672" t="s">
        <v>455</v>
      </c>
      <c r="LKT61" s="672" t="s">
        <v>456</v>
      </c>
      <c r="LKU61" s="672" t="s">
        <v>455</v>
      </c>
      <c r="LKV61" s="672" t="s">
        <v>456</v>
      </c>
      <c r="LKW61" s="672" t="s">
        <v>455</v>
      </c>
      <c r="LKX61" s="672" t="s">
        <v>456</v>
      </c>
      <c r="LKY61" s="672" t="s">
        <v>455</v>
      </c>
      <c r="LKZ61" s="672" t="s">
        <v>456</v>
      </c>
      <c r="LLA61" s="672" t="s">
        <v>455</v>
      </c>
      <c r="LLB61" s="672" t="s">
        <v>456</v>
      </c>
      <c r="LLC61" s="672" t="s">
        <v>455</v>
      </c>
      <c r="LLD61" s="672" t="s">
        <v>456</v>
      </c>
      <c r="LLE61" s="672" t="s">
        <v>455</v>
      </c>
      <c r="LLF61" s="672" t="s">
        <v>456</v>
      </c>
      <c r="LLG61" s="672" t="s">
        <v>455</v>
      </c>
      <c r="LLH61" s="672" t="s">
        <v>456</v>
      </c>
      <c r="LLI61" s="672" t="s">
        <v>455</v>
      </c>
      <c r="LLJ61" s="672" t="s">
        <v>456</v>
      </c>
      <c r="LLK61" s="672" t="s">
        <v>455</v>
      </c>
      <c r="LLL61" s="672" t="s">
        <v>456</v>
      </c>
      <c r="LLM61" s="672" t="s">
        <v>455</v>
      </c>
      <c r="LLN61" s="672" t="s">
        <v>456</v>
      </c>
      <c r="LLO61" s="672" t="s">
        <v>455</v>
      </c>
      <c r="LLP61" s="672" t="s">
        <v>456</v>
      </c>
      <c r="LLQ61" s="672" t="s">
        <v>455</v>
      </c>
      <c r="LLR61" s="672" t="s">
        <v>456</v>
      </c>
      <c r="LLS61" s="672" t="s">
        <v>455</v>
      </c>
      <c r="LLT61" s="672" t="s">
        <v>456</v>
      </c>
      <c r="LLU61" s="672" t="s">
        <v>455</v>
      </c>
      <c r="LLV61" s="672" t="s">
        <v>456</v>
      </c>
      <c r="LLW61" s="672" t="s">
        <v>455</v>
      </c>
      <c r="LLX61" s="672" t="s">
        <v>456</v>
      </c>
      <c r="LLY61" s="672" t="s">
        <v>455</v>
      </c>
      <c r="LLZ61" s="672" t="s">
        <v>456</v>
      </c>
      <c r="LMA61" s="672" t="s">
        <v>455</v>
      </c>
      <c r="LMB61" s="672" t="s">
        <v>456</v>
      </c>
      <c r="LMC61" s="672" t="s">
        <v>455</v>
      </c>
      <c r="LMD61" s="672" t="s">
        <v>456</v>
      </c>
      <c r="LME61" s="672" t="s">
        <v>455</v>
      </c>
      <c r="LMF61" s="672" t="s">
        <v>456</v>
      </c>
      <c r="LMG61" s="672" t="s">
        <v>455</v>
      </c>
      <c r="LMH61" s="672" t="s">
        <v>456</v>
      </c>
      <c r="LMI61" s="672" t="s">
        <v>455</v>
      </c>
      <c r="LMJ61" s="672" t="s">
        <v>456</v>
      </c>
      <c r="LMK61" s="672" t="s">
        <v>455</v>
      </c>
      <c r="LML61" s="672" t="s">
        <v>456</v>
      </c>
      <c r="LMM61" s="672" t="s">
        <v>455</v>
      </c>
      <c r="LMN61" s="672" t="s">
        <v>456</v>
      </c>
      <c r="LMO61" s="672" t="s">
        <v>455</v>
      </c>
      <c r="LMP61" s="672" t="s">
        <v>456</v>
      </c>
      <c r="LMQ61" s="672" t="s">
        <v>455</v>
      </c>
      <c r="LMR61" s="672" t="s">
        <v>456</v>
      </c>
      <c r="LMS61" s="672" t="s">
        <v>455</v>
      </c>
      <c r="LMT61" s="672" t="s">
        <v>456</v>
      </c>
      <c r="LMU61" s="672" t="s">
        <v>455</v>
      </c>
      <c r="LMV61" s="672" t="s">
        <v>456</v>
      </c>
      <c r="LMW61" s="672" t="s">
        <v>455</v>
      </c>
      <c r="LMX61" s="672" t="s">
        <v>456</v>
      </c>
      <c r="LMY61" s="672" t="s">
        <v>455</v>
      </c>
      <c r="LMZ61" s="672" t="s">
        <v>456</v>
      </c>
      <c r="LNA61" s="672" t="s">
        <v>455</v>
      </c>
      <c r="LNB61" s="672" t="s">
        <v>456</v>
      </c>
      <c r="LNC61" s="672" t="s">
        <v>455</v>
      </c>
      <c r="LND61" s="672" t="s">
        <v>456</v>
      </c>
      <c r="LNE61" s="672" t="s">
        <v>455</v>
      </c>
      <c r="LNF61" s="672" t="s">
        <v>456</v>
      </c>
      <c r="LNG61" s="672" t="s">
        <v>455</v>
      </c>
      <c r="LNH61" s="672" t="s">
        <v>456</v>
      </c>
      <c r="LNI61" s="672" t="s">
        <v>455</v>
      </c>
      <c r="LNJ61" s="672" t="s">
        <v>456</v>
      </c>
      <c r="LNK61" s="672" t="s">
        <v>455</v>
      </c>
      <c r="LNL61" s="672" t="s">
        <v>456</v>
      </c>
      <c r="LNM61" s="672" t="s">
        <v>455</v>
      </c>
      <c r="LNN61" s="672" t="s">
        <v>456</v>
      </c>
      <c r="LNO61" s="672" t="s">
        <v>455</v>
      </c>
      <c r="LNP61" s="672" t="s">
        <v>456</v>
      </c>
      <c r="LNQ61" s="672" t="s">
        <v>455</v>
      </c>
      <c r="LNR61" s="672" t="s">
        <v>456</v>
      </c>
      <c r="LNS61" s="672" t="s">
        <v>455</v>
      </c>
      <c r="LNT61" s="672" t="s">
        <v>456</v>
      </c>
      <c r="LNU61" s="672" t="s">
        <v>455</v>
      </c>
      <c r="LNV61" s="672" t="s">
        <v>456</v>
      </c>
      <c r="LNW61" s="672" t="s">
        <v>455</v>
      </c>
      <c r="LNX61" s="672" t="s">
        <v>456</v>
      </c>
      <c r="LNY61" s="672" t="s">
        <v>455</v>
      </c>
      <c r="LNZ61" s="672" t="s">
        <v>456</v>
      </c>
      <c r="LOA61" s="672" t="s">
        <v>455</v>
      </c>
      <c r="LOB61" s="672" t="s">
        <v>456</v>
      </c>
      <c r="LOC61" s="672" t="s">
        <v>455</v>
      </c>
      <c r="LOD61" s="672" t="s">
        <v>456</v>
      </c>
      <c r="LOE61" s="672" t="s">
        <v>455</v>
      </c>
      <c r="LOF61" s="672" t="s">
        <v>456</v>
      </c>
      <c r="LOG61" s="672" t="s">
        <v>455</v>
      </c>
      <c r="LOH61" s="672" t="s">
        <v>456</v>
      </c>
      <c r="LOI61" s="672" t="s">
        <v>455</v>
      </c>
      <c r="LOJ61" s="672" t="s">
        <v>456</v>
      </c>
      <c r="LOK61" s="672" t="s">
        <v>455</v>
      </c>
      <c r="LOL61" s="672" t="s">
        <v>456</v>
      </c>
      <c r="LOM61" s="672" t="s">
        <v>455</v>
      </c>
      <c r="LON61" s="672" t="s">
        <v>456</v>
      </c>
      <c r="LOO61" s="672" t="s">
        <v>455</v>
      </c>
      <c r="LOP61" s="672" t="s">
        <v>456</v>
      </c>
      <c r="LOQ61" s="672" t="s">
        <v>455</v>
      </c>
      <c r="LOR61" s="672" t="s">
        <v>456</v>
      </c>
      <c r="LOS61" s="672" t="s">
        <v>455</v>
      </c>
      <c r="LOT61" s="672" t="s">
        <v>456</v>
      </c>
      <c r="LOU61" s="672" t="s">
        <v>455</v>
      </c>
      <c r="LOV61" s="672" t="s">
        <v>456</v>
      </c>
      <c r="LOW61" s="672" t="s">
        <v>455</v>
      </c>
      <c r="LOX61" s="672" t="s">
        <v>456</v>
      </c>
      <c r="LOY61" s="672" t="s">
        <v>455</v>
      </c>
      <c r="LOZ61" s="672" t="s">
        <v>456</v>
      </c>
      <c r="LPA61" s="672" t="s">
        <v>455</v>
      </c>
      <c r="LPB61" s="672" t="s">
        <v>456</v>
      </c>
      <c r="LPC61" s="672" t="s">
        <v>455</v>
      </c>
      <c r="LPD61" s="672" t="s">
        <v>456</v>
      </c>
      <c r="LPE61" s="672" t="s">
        <v>455</v>
      </c>
      <c r="LPF61" s="672" t="s">
        <v>456</v>
      </c>
      <c r="LPG61" s="672" t="s">
        <v>455</v>
      </c>
      <c r="LPH61" s="672" t="s">
        <v>456</v>
      </c>
      <c r="LPI61" s="672" t="s">
        <v>455</v>
      </c>
      <c r="LPJ61" s="672" t="s">
        <v>456</v>
      </c>
      <c r="LPK61" s="672" t="s">
        <v>455</v>
      </c>
      <c r="LPL61" s="672" t="s">
        <v>456</v>
      </c>
      <c r="LPM61" s="672" t="s">
        <v>455</v>
      </c>
      <c r="LPN61" s="672" t="s">
        <v>456</v>
      </c>
      <c r="LPO61" s="672" t="s">
        <v>455</v>
      </c>
      <c r="LPP61" s="672" t="s">
        <v>456</v>
      </c>
      <c r="LPQ61" s="672" t="s">
        <v>455</v>
      </c>
      <c r="LPR61" s="672" t="s">
        <v>456</v>
      </c>
      <c r="LPS61" s="672" t="s">
        <v>455</v>
      </c>
      <c r="LPT61" s="672" t="s">
        <v>456</v>
      </c>
      <c r="LPU61" s="672" t="s">
        <v>455</v>
      </c>
      <c r="LPV61" s="672" t="s">
        <v>456</v>
      </c>
      <c r="LPW61" s="672" t="s">
        <v>455</v>
      </c>
      <c r="LPX61" s="672" t="s">
        <v>456</v>
      </c>
      <c r="LPY61" s="672" t="s">
        <v>455</v>
      </c>
      <c r="LPZ61" s="672" t="s">
        <v>456</v>
      </c>
      <c r="LQA61" s="672" t="s">
        <v>455</v>
      </c>
      <c r="LQB61" s="672" t="s">
        <v>456</v>
      </c>
      <c r="LQC61" s="672" t="s">
        <v>455</v>
      </c>
      <c r="LQD61" s="672" t="s">
        <v>456</v>
      </c>
      <c r="LQE61" s="672" t="s">
        <v>455</v>
      </c>
      <c r="LQF61" s="672" t="s">
        <v>456</v>
      </c>
      <c r="LQG61" s="672" t="s">
        <v>455</v>
      </c>
      <c r="LQH61" s="672" t="s">
        <v>456</v>
      </c>
      <c r="LQI61" s="672" t="s">
        <v>455</v>
      </c>
      <c r="LQJ61" s="672" t="s">
        <v>456</v>
      </c>
      <c r="LQK61" s="672" t="s">
        <v>455</v>
      </c>
      <c r="LQL61" s="672" t="s">
        <v>456</v>
      </c>
      <c r="LQM61" s="672" t="s">
        <v>455</v>
      </c>
      <c r="LQN61" s="672" t="s">
        <v>456</v>
      </c>
      <c r="LQO61" s="672" t="s">
        <v>455</v>
      </c>
      <c r="LQP61" s="672" t="s">
        <v>456</v>
      </c>
      <c r="LQQ61" s="672" t="s">
        <v>455</v>
      </c>
      <c r="LQR61" s="672" t="s">
        <v>456</v>
      </c>
      <c r="LQS61" s="672" t="s">
        <v>455</v>
      </c>
      <c r="LQT61" s="672" t="s">
        <v>456</v>
      </c>
      <c r="LQU61" s="672" t="s">
        <v>455</v>
      </c>
      <c r="LQV61" s="672" t="s">
        <v>456</v>
      </c>
      <c r="LQW61" s="672" t="s">
        <v>455</v>
      </c>
      <c r="LQX61" s="672" t="s">
        <v>456</v>
      </c>
      <c r="LQY61" s="672" t="s">
        <v>455</v>
      </c>
      <c r="LQZ61" s="672" t="s">
        <v>456</v>
      </c>
      <c r="LRA61" s="672" t="s">
        <v>455</v>
      </c>
      <c r="LRB61" s="672" t="s">
        <v>456</v>
      </c>
      <c r="LRC61" s="672" t="s">
        <v>455</v>
      </c>
      <c r="LRD61" s="672" t="s">
        <v>456</v>
      </c>
      <c r="LRE61" s="672" t="s">
        <v>455</v>
      </c>
      <c r="LRF61" s="672" t="s">
        <v>456</v>
      </c>
      <c r="LRG61" s="672" t="s">
        <v>455</v>
      </c>
      <c r="LRH61" s="672" t="s">
        <v>456</v>
      </c>
      <c r="LRI61" s="672" t="s">
        <v>455</v>
      </c>
      <c r="LRJ61" s="672" t="s">
        <v>456</v>
      </c>
      <c r="LRK61" s="672" t="s">
        <v>455</v>
      </c>
      <c r="LRL61" s="672" t="s">
        <v>456</v>
      </c>
      <c r="LRM61" s="672" t="s">
        <v>455</v>
      </c>
      <c r="LRN61" s="672" t="s">
        <v>456</v>
      </c>
      <c r="LRO61" s="672" t="s">
        <v>455</v>
      </c>
      <c r="LRP61" s="672" t="s">
        <v>456</v>
      </c>
      <c r="LRQ61" s="672" t="s">
        <v>455</v>
      </c>
      <c r="LRR61" s="672" t="s">
        <v>456</v>
      </c>
      <c r="LRS61" s="672" t="s">
        <v>455</v>
      </c>
      <c r="LRT61" s="672" t="s">
        <v>456</v>
      </c>
      <c r="LRU61" s="672" t="s">
        <v>455</v>
      </c>
      <c r="LRV61" s="672" t="s">
        <v>456</v>
      </c>
      <c r="LRW61" s="672" t="s">
        <v>455</v>
      </c>
      <c r="LRX61" s="672" t="s">
        <v>456</v>
      </c>
      <c r="LRY61" s="672" t="s">
        <v>455</v>
      </c>
      <c r="LRZ61" s="672" t="s">
        <v>456</v>
      </c>
      <c r="LSA61" s="672" t="s">
        <v>455</v>
      </c>
      <c r="LSB61" s="672" t="s">
        <v>456</v>
      </c>
      <c r="LSC61" s="672" t="s">
        <v>455</v>
      </c>
      <c r="LSD61" s="672" t="s">
        <v>456</v>
      </c>
      <c r="LSE61" s="672" t="s">
        <v>455</v>
      </c>
      <c r="LSF61" s="672" t="s">
        <v>456</v>
      </c>
      <c r="LSG61" s="672" t="s">
        <v>455</v>
      </c>
      <c r="LSH61" s="672" t="s">
        <v>456</v>
      </c>
      <c r="LSI61" s="672" t="s">
        <v>455</v>
      </c>
      <c r="LSJ61" s="672" t="s">
        <v>456</v>
      </c>
      <c r="LSK61" s="672" t="s">
        <v>455</v>
      </c>
      <c r="LSL61" s="672" t="s">
        <v>456</v>
      </c>
      <c r="LSM61" s="672" t="s">
        <v>455</v>
      </c>
      <c r="LSN61" s="672" t="s">
        <v>456</v>
      </c>
      <c r="LSO61" s="672" t="s">
        <v>455</v>
      </c>
      <c r="LSP61" s="672" t="s">
        <v>456</v>
      </c>
      <c r="LSQ61" s="672" t="s">
        <v>455</v>
      </c>
      <c r="LSR61" s="672" t="s">
        <v>456</v>
      </c>
      <c r="LSS61" s="672" t="s">
        <v>455</v>
      </c>
      <c r="LST61" s="672" t="s">
        <v>456</v>
      </c>
      <c r="LSU61" s="672" t="s">
        <v>455</v>
      </c>
      <c r="LSV61" s="672" t="s">
        <v>456</v>
      </c>
      <c r="LSW61" s="672" t="s">
        <v>455</v>
      </c>
      <c r="LSX61" s="672" t="s">
        <v>456</v>
      </c>
      <c r="LSY61" s="672" t="s">
        <v>455</v>
      </c>
      <c r="LSZ61" s="672" t="s">
        <v>456</v>
      </c>
      <c r="LTA61" s="672" t="s">
        <v>455</v>
      </c>
      <c r="LTB61" s="672" t="s">
        <v>456</v>
      </c>
      <c r="LTC61" s="672" t="s">
        <v>455</v>
      </c>
      <c r="LTD61" s="672" t="s">
        <v>456</v>
      </c>
      <c r="LTE61" s="672" t="s">
        <v>455</v>
      </c>
      <c r="LTF61" s="672" t="s">
        <v>456</v>
      </c>
      <c r="LTG61" s="672" t="s">
        <v>455</v>
      </c>
      <c r="LTH61" s="672" t="s">
        <v>456</v>
      </c>
      <c r="LTI61" s="672" t="s">
        <v>455</v>
      </c>
      <c r="LTJ61" s="672" t="s">
        <v>456</v>
      </c>
      <c r="LTK61" s="672" t="s">
        <v>455</v>
      </c>
      <c r="LTL61" s="672" t="s">
        <v>456</v>
      </c>
      <c r="LTM61" s="672" t="s">
        <v>455</v>
      </c>
      <c r="LTN61" s="672" t="s">
        <v>456</v>
      </c>
      <c r="LTO61" s="672" t="s">
        <v>455</v>
      </c>
      <c r="LTP61" s="672" t="s">
        <v>456</v>
      </c>
      <c r="LTQ61" s="672" t="s">
        <v>455</v>
      </c>
      <c r="LTR61" s="672" t="s">
        <v>456</v>
      </c>
      <c r="LTS61" s="672" t="s">
        <v>455</v>
      </c>
      <c r="LTT61" s="672" t="s">
        <v>456</v>
      </c>
      <c r="LTU61" s="672" t="s">
        <v>455</v>
      </c>
      <c r="LTV61" s="672" t="s">
        <v>456</v>
      </c>
      <c r="LTW61" s="672" t="s">
        <v>455</v>
      </c>
      <c r="LTX61" s="672" t="s">
        <v>456</v>
      </c>
      <c r="LTY61" s="672" t="s">
        <v>455</v>
      </c>
      <c r="LTZ61" s="672" t="s">
        <v>456</v>
      </c>
      <c r="LUA61" s="672" t="s">
        <v>455</v>
      </c>
      <c r="LUB61" s="672" t="s">
        <v>456</v>
      </c>
      <c r="LUC61" s="672" t="s">
        <v>455</v>
      </c>
      <c r="LUD61" s="672" t="s">
        <v>456</v>
      </c>
      <c r="LUE61" s="672" t="s">
        <v>455</v>
      </c>
      <c r="LUF61" s="672" t="s">
        <v>456</v>
      </c>
      <c r="LUG61" s="672" t="s">
        <v>455</v>
      </c>
      <c r="LUH61" s="672" t="s">
        <v>456</v>
      </c>
      <c r="LUI61" s="672" t="s">
        <v>455</v>
      </c>
      <c r="LUJ61" s="672" t="s">
        <v>456</v>
      </c>
      <c r="LUK61" s="672" t="s">
        <v>455</v>
      </c>
      <c r="LUL61" s="672" t="s">
        <v>456</v>
      </c>
      <c r="LUM61" s="672" t="s">
        <v>455</v>
      </c>
      <c r="LUN61" s="672" t="s">
        <v>456</v>
      </c>
      <c r="LUO61" s="672" t="s">
        <v>455</v>
      </c>
      <c r="LUP61" s="672" t="s">
        <v>456</v>
      </c>
      <c r="LUQ61" s="672" t="s">
        <v>455</v>
      </c>
      <c r="LUR61" s="672" t="s">
        <v>456</v>
      </c>
      <c r="LUS61" s="672" t="s">
        <v>455</v>
      </c>
      <c r="LUT61" s="672" t="s">
        <v>456</v>
      </c>
      <c r="LUU61" s="672" t="s">
        <v>455</v>
      </c>
      <c r="LUV61" s="672" t="s">
        <v>456</v>
      </c>
      <c r="LUW61" s="672" t="s">
        <v>455</v>
      </c>
      <c r="LUX61" s="672" t="s">
        <v>456</v>
      </c>
      <c r="LUY61" s="672" t="s">
        <v>455</v>
      </c>
      <c r="LUZ61" s="672" t="s">
        <v>456</v>
      </c>
      <c r="LVA61" s="672" t="s">
        <v>455</v>
      </c>
      <c r="LVB61" s="672" t="s">
        <v>456</v>
      </c>
      <c r="LVC61" s="672" t="s">
        <v>455</v>
      </c>
      <c r="LVD61" s="672" t="s">
        <v>456</v>
      </c>
      <c r="LVE61" s="672" t="s">
        <v>455</v>
      </c>
      <c r="LVF61" s="672" t="s">
        <v>456</v>
      </c>
      <c r="LVG61" s="672" t="s">
        <v>455</v>
      </c>
      <c r="LVH61" s="672" t="s">
        <v>456</v>
      </c>
      <c r="LVI61" s="672" t="s">
        <v>455</v>
      </c>
      <c r="LVJ61" s="672" t="s">
        <v>456</v>
      </c>
      <c r="LVK61" s="672" t="s">
        <v>455</v>
      </c>
      <c r="LVL61" s="672" t="s">
        <v>456</v>
      </c>
      <c r="LVM61" s="672" t="s">
        <v>455</v>
      </c>
      <c r="LVN61" s="672" t="s">
        <v>456</v>
      </c>
      <c r="LVO61" s="672" t="s">
        <v>455</v>
      </c>
      <c r="LVP61" s="672" t="s">
        <v>456</v>
      </c>
      <c r="LVQ61" s="672" t="s">
        <v>455</v>
      </c>
      <c r="LVR61" s="672" t="s">
        <v>456</v>
      </c>
      <c r="LVS61" s="672" t="s">
        <v>455</v>
      </c>
      <c r="LVT61" s="672" t="s">
        <v>456</v>
      </c>
      <c r="LVU61" s="672" t="s">
        <v>455</v>
      </c>
      <c r="LVV61" s="672" t="s">
        <v>456</v>
      </c>
      <c r="LVW61" s="672" t="s">
        <v>455</v>
      </c>
      <c r="LVX61" s="672" t="s">
        <v>456</v>
      </c>
      <c r="LVY61" s="672" t="s">
        <v>455</v>
      </c>
      <c r="LVZ61" s="672" t="s">
        <v>456</v>
      </c>
      <c r="LWA61" s="672" t="s">
        <v>455</v>
      </c>
      <c r="LWB61" s="672" t="s">
        <v>456</v>
      </c>
      <c r="LWC61" s="672" t="s">
        <v>455</v>
      </c>
      <c r="LWD61" s="672" t="s">
        <v>456</v>
      </c>
      <c r="LWE61" s="672" t="s">
        <v>455</v>
      </c>
      <c r="LWF61" s="672" t="s">
        <v>456</v>
      </c>
      <c r="LWG61" s="672" t="s">
        <v>455</v>
      </c>
      <c r="LWH61" s="672" t="s">
        <v>456</v>
      </c>
      <c r="LWI61" s="672" t="s">
        <v>455</v>
      </c>
      <c r="LWJ61" s="672" t="s">
        <v>456</v>
      </c>
      <c r="LWK61" s="672" t="s">
        <v>455</v>
      </c>
      <c r="LWL61" s="672" t="s">
        <v>456</v>
      </c>
      <c r="LWM61" s="672" t="s">
        <v>455</v>
      </c>
      <c r="LWN61" s="672" t="s">
        <v>456</v>
      </c>
      <c r="LWO61" s="672" t="s">
        <v>455</v>
      </c>
      <c r="LWP61" s="672" t="s">
        <v>456</v>
      </c>
      <c r="LWQ61" s="672" t="s">
        <v>455</v>
      </c>
      <c r="LWR61" s="672" t="s">
        <v>456</v>
      </c>
      <c r="LWS61" s="672" t="s">
        <v>455</v>
      </c>
      <c r="LWT61" s="672" t="s">
        <v>456</v>
      </c>
      <c r="LWU61" s="672" t="s">
        <v>455</v>
      </c>
      <c r="LWV61" s="672" t="s">
        <v>456</v>
      </c>
      <c r="LWW61" s="672" t="s">
        <v>455</v>
      </c>
      <c r="LWX61" s="672" t="s">
        <v>456</v>
      </c>
      <c r="LWY61" s="672" t="s">
        <v>455</v>
      </c>
      <c r="LWZ61" s="672" t="s">
        <v>456</v>
      </c>
      <c r="LXA61" s="672" t="s">
        <v>455</v>
      </c>
      <c r="LXB61" s="672" t="s">
        <v>456</v>
      </c>
      <c r="LXC61" s="672" t="s">
        <v>455</v>
      </c>
      <c r="LXD61" s="672" t="s">
        <v>456</v>
      </c>
      <c r="LXE61" s="672" t="s">
        <v>455</v>
      </c>
      <c r="LXF61" s="672" t="s">
        <v>456</v>
      </c>
      <c r="LXG61" s="672" t="s">
        <v>455</v>
      </c>
      <c r="LXH61" s="672" t="s">
        <v>456</v>
      </c>
      <c r="LXI61" s="672" t="s">
        <v>455</v>
      </c>
      <c r="LXJ61" s="672" t="s">
        <v>456</v>
      </c>
      <c r="LXK61" s="672" t="s">
        <v>455</v>
      </c>
      <c r="LXL61" s="672" t="s">
        <v>456</v>
      </c>
      <c r="LXM61" s="672" t="s">
        <v>455</v>
      </c>
      <c r="LXN61" s="672" t="s">
        <v>456</v>
      </c>
      <c r="LXO61" s="672" t="s">
        <v>455</v>
      </c>
      <c r="LXP61" s="672" t="s">
        <v>456</v>
      </c>
      <c r="LXQ61" s="672" t="s">
        <v>455</v>
      </c>
      <c r="LXR61" s="672" t="s">
        <v>456</v>
      </c>
      <c r="LXS61" s="672" t="s">
        <v>455</v>
      </c>
      <c r="LXT61" s="672" t="s">
        <v>456</v>
      </c>
      <c r="LXU61" s="672" t="s">
        <v>455</v>
      </c>
      <c r="LXV61" s="672" t="s">
        <v>456</v>
      </c>
      <c r="LXW61" s="672" t="s">
        <v>455</v>
      </c>
      <c r="LXX61" s="672" t="s">
        <v>456</v>
      </c>
      <c r="LXY61" s="672" t="s">
        <v>455</v>
      </c>
      <c r="LXZ61" s="672" t="s">
        <v>456</v>
      </c>
      <c r="LYA61" s="672" t="s">
        <v>455</v>
      </c>
      <c r="LYB61" s="672" t="s">
        <v>456</v>
      </c>
      <c r="LYC61" s="672" t="s">
        <v>455</v>
      </c>
      <c r="LYD61" s="672" t="s">
        <v>456</v>
      </c>
      <c r="LYE61" s="672" t="s">
        <v>455</v>
      </c>
      <c r="LYF61" s="672" t="s">
        <v>456</v>
      </c>
      <c r="LYG61" s="672" t="s">
        <v>455</v>
      </c>
      <c r="LYH61" s="672" t="s">
        <v>456</v>
      </c>
      <c r="LYI61" s="672" t="s">
        <v>455</v>
      </c>
      <c r="LYJ61" s="672" t="s">
        <v>456</v>
      </c>
      <c r="LYK61" s="672" t="s">
        <v>455</v>
      </c>
      <c r="LYL61" s="672" t="s">
        <v>456</v>
      </c>
      <c r="LYM61" s="672" t="s">
        <v>455</v>
      </c>
      <c r="LYN61" s="672" t="s">
        <v>456</v>
      </c>
      <c r="LYO61" s="672" t="s">
        <v>455</v>
      </c>
      <c r="LYP61" s="672" t="s">
        <v>456</v>
      </c>
      <c r="LYQ61" s="672" t="s">
        <v>455</v>
      </c>
      <c r="LYR61" s="672" t="s">
        <v>456</v>
      </c>
      <c r="LYS61" s="672" t="s">
        <v>455</v>
      </c>
      <c r="LYT61" s="672" t="s">
        <v>456</v>
      </c>
      <c r="LYU61" s="672" t="s">
        <v>455</v>
      </c>
      <c r="LYV61" s="672" t="s">
        <v>456</v>
      </c>
      <c r="LYW61" s="672" t="s">
        <v>455</v>
      </c>
      <c r="LYX61" s="672" t="s">
        <v>456</v>
      </c>
      <c r="LYY61" s="672" t="s">
        <v>455</v>
      </c>
      <c r="LYZ61" s="672" t="s">
        <v>456</v>
      </c>
      <c r="LZA61" s="672" t="s">
        <v>455</v>
      </c>
      <c r="LZB61" s="672" t="s">
        <v>456</v>
      </c>
      <c r="LZC61" s="672" t="s">
        <v>455</v>
      </c>
      <c r="LZD61" s="672" t="s">
        <v>456</v>
      </c>
      <c r="LZE61" s="672" t="s">
        <v>455</v>
      </c>
      <c r="LZF61" s="672" t="s">
        <v>456</v>
      </c>
      <c r="LZG61" s="672" t="s">
        <v>455</v>
      </c>
      <c r="LZH61" s="672" t="s">
        <v>456</v>
      </c>
      <c r="LZI61" s="672" t="s">
        <v>455</v>
      </c>
      <c r="LZJ61" s="672" t="s">
        <v>456</v>
      </c>
      <c r="LZK61" s="672" t="s">
        <v>455</v>
      </c>
      <c r="LZL61" s="672" t="s">
        <v>456</v>
      </c>
      <c r="LZM61" s="672" t="s">
        <v>455</v>
      </c>
      <c r="LZN61" s="672" t="s">
        <v>456</v>
      </c>
      <c r="LZO61" s="672" t="s">
        <v>455</v>
      </c>
      <c r="LZP61" s="672" t="s">
        <v>456</v>
      </c>
      <c r="LZQ61" s="672" t="s">
        <v>455</v>
      </c>
      <c r="LZR61" s="672" t="s">
        <v>456</v>
      </c>
      <c r="LZS61" s="672" t="s">
        <v>455</v>
      </c>
      <c r="LZT61" s="672" t="s">
        <v>456</v>
      </c>
      <c r="LZU61" s="672" t="s">
        <v>455</v>
      </c>
      <c r="LZV61" s="672" t="s">
        <v>456</v>
      </c>
      <c r="LZW61" s="672" t="s">
        <v>455</v>
      </c>
      <c r="LZX61" s="672" t="s">
        <v>456</v>
      </c>
      <c r="LZY61" s="672" t="s">
        <v>455</v>
      </c>
      <c r="LZZ61" s="672" t="s">
        <v>456</v>
      </c>
      <c r="MAA61" s="672" t="s">
        <v>455</v>
      </c>
      <c r="MAB61" s="672" t="s">
        <v>456</v>
      </c>
      <c r="MAC61" s="672" t="s">
        <v>455</v>
      </c>
      <c r="MAD61" s="672" t="s">
        <v>456</v>
      </c>
      <c r="MAE61" s="672" t="s">
        <v>455</v>
      </c>
      <c r="MAF61" s="672" t="s">
        <v>456</v>
      </c>
      <c r="MAG61" s="672" t="s">
        <v>455</v>
      </c>
      <c r="MAH61" s="672" t="s">
        <v>456</v>
      </c>
      <c r="MAI61" s="672" t="s">
        <v>455</v>
      </c>
      <c r="MAJ61" s="672" t="s">
        <v>456</v>
      </c>
      <c r="MAK61" s="672" t="s">
        <v>455</v>
      </c>
      <c r="MAL61" s="672" t="s">
        <v>456</v>
      </c>
      <c r="MAM61" s="672" t="s">
        <v>455</v>
      </c>
      <c r="MAN61" s="672" t="s">
        <v>456</v>
      </c>
      <c r="MAO61" s="672" t="s">
        <v>455</v>
      </c>
      <c r="MAP61" s="672" t="s">
        <v>456</v>
      </c>
      <c r="MAQ61" s="672" t="s">
        <v>455</v>
      </c>
      <c r="MAR61" s="672" t="s">
        <v>456</v>
      </c>
      <c r="MAS61" s="672" t="s">
        <v>455</v>
      </c>
      <c r="MAT61" s="672" t="s">
        <v>456</v>
      </c>
      <c r="MAU61" s="672" t="s">
        <v>455</v>
      </c>
      <c r="MAV61" s="672" t="s">
        <v>456</v>
      </c>
      <c r="MAW61" s="672" t="s">
        <v>455</v>
      </c>
      <c r="MAX61" s="672" t="s">
        <v>456</v>
      </c>
      <c r="MAY61" s="672" t="s">
        <v>455</v>
      </c>
      <c r="MAZ61" s="672" t="s">
        <v>456</v>
      </c>
      <c r="MBA61" s="672" t="s">
        <v>455</v>
      </c>
      <c r="MBB61" s="672" t="s">
        <v>456</v>
      </c>
      <c r="MBC61" s="672" t="s">
        <v>455</v>
      </c>
      <c r="MBD61" s="672" t="s">
        <v>456</v>
      </c>
      <c r="MBE61" s="672" t="s">
        <v>455</v>
      </c>
      <c r="MBF61" s="672" t="s">
        <v>456</v>
      </c>
      <c r="MBG61" s="672" t="s">
        <v>455</v>
      </c>
      <c r="MBH61" s="672" t="s">
        <v>456</v>
      </c>
      <c r="MBI61" s="672" t="s">
        <v>455</v>
      </c>
      <c r="MBJ61" s="672" t="s">
        <v>456</v>
      </c>
      <c r="MBK61" s="672" t="s">
        <v>455</v>
      </c>
      <c r="MBL61" s="672" t="s">
        <v>456</v>
      </c>
      <c r="MBM61" s="672" t="s">
        <v>455</v>
      </c>
      <c r="MBN61" s="672" t="s">
        <v>456</v>
      </c>
      <c r="MBO61" s="672" t="s">
        <v>455</v>
      </c>
      <c r="MBP61" s="672" t="s">
        <v>456</v>
      </c>
      <c r="MBQ61" s="672" t="s">
        <v>455</v>
      </c>
      <c r="MBR61" s="672" t="s">
        <v>456</v>
      </c>
      <c r="MBS61" s="672" t="s">
        <v>455</v>
      </c>
      <c r="MBT61" s="672" t="s">
        <v>456</v>
      </c>
      <c r="MBU61" s="672" t="s">
        <v>455</v>
      </c>
      <c r="MBV61" s="672" t="s">
        <v>456</v>
      </c>
      <c r="MBW61" s="672" t="s">
        <v>455</v>
      </c>
      <c r="MBX61" s="672" t="s">
        <v>456</v>
      </c>
      <c r="MBY61" s="672" t="s">
        <v>455</v>
      </c>
      <c r="MBZ61" s="672" t="s">
        <v>456</v>
      </c>
      <c r="MCA61" s="672" t="s">
        <v>455</v>
      </c>
      <c r="MCB61" s="672" t="s">
        <v>456</v>
      </c>
      <c r="MCC61" s="672" t="s">
        <v>455</v>
      </c>
      <c r="MCD61" s="672" t="s">
        <v>456</v>
      </c>
      <c r="MCE61" s="672" t="s">
        <v>455</v>
      </c>
      <c r="MCF61" s="672" t="s">
        <v>456</v>
      </c>
      <c r="MCG61" s="672" t="s">
        <v>455</v>
      </c>
      <c r="MCH61" s="672" t="s">
        <v>456</v>
      </c>
      <c r="MCI61" s="672" t="s">
        <v>455</v>
      </c>
      <c r="MCJ61" s="672" t="s">
        <v>456</v>
      </c>
      <c r="MCK61" s="672" t="s">
        <v>455</v>
      </c>
      <c r="MCL61" s="672" t="s">
        <v>456</v>
      </c>
      <c r="MCM61" s="672" t="s">
        <v>455</v>
      </c>
      <c r="MCN61" s="672" t="s">
        <v>456</v>
      </c>
      <c r="MCO61" s="672" t="s">
        <v>455</v>
      </c>
      <c r="MCP61" s="672" t="s">
        <v>456</v>
      </c>
      <c r="MCQ61" s="672" t="s">
        <v>455</v>
      </c>
      <c r="MCR61" s="672" t="s">
        <v>456</v>
      </c>
      <c r="MCS61" s="672" t="s">
        <v>455</v>
      </c>
      <c r="MCT61" s="672" t="s">
        <v>456</v>
      </c>
      <c r="MCU61" s="672" t="s">
        <v>455</v>
      </c>
      <c r="MCV61" s="672" t="s">
        <v>456</v>
      </c>
      <c r="MCW61" s="672" t="s">
        <v>455</v>
      </c>
      <c r="MCX61" s="672" t="s">
        <v>456</v>
      </c>
      <c r="MCY61" s="672" t="s">
        <v>455</v>
      </c>
      <c r="MCZ61" s="672" t="s">
        <v>456</v>
      </c>
      <c r="MDA61" s="672" t="s">
        <v>455</v>
      </c>
      <c r="MDB61" s="672" t="s">
        <v>456</v>
      </c>
      <c r="MDC61" s="672" t="s">
        <v>455</v>
      </c>
      <c r="MDD61" s="672" t="s">
        <v>456</v>
      </c>
      <c r="MDE61" s="672" t="s">
        <v>455</v>
      </c>
      <c r="MDF61" s="672" t="s">
        <v>456</v>
      </c>
      <c r="MDG61" s="672" t="s">
        <v>455</v>
      </c>
      <c r="MDH61" s="672" t="s">
        <v>456</v>
      </c>
      <c r="MDI61" s="672" t="s">
        <v>455</v>
      </c>
      <c r="MDJ61" s="672" t="s">
        <v>456</v>
      </c>
      <c r="MDK61" s="672" t="s">
        <v>455</v>
      </c>
      <c r="MDL61" s="672" t="s">
        <v>456</v>
      </c>
      <c r="MDM61" s="672" t="s">
        <v>455</v>
      </c>
      <c r="MDN61" s="672" t="s">
        <v>456</v>
      </c>
      <c r="MDO61" s="672" t="s">
        <v>455</v>
      </c>
      <c r="MDP61" s="672" t="s">
        <v>456</v>
      </c>
      <c r="MDQ61" s="672" t="s">
        <v>455</v>
      </c>
      <c r="MDR61" s="672" t="s">
        <v>456</v>
      </c>
      <c r="MDS61" s="672" t="s">
        <v>455</v>
      </c>
      <c r="MDT61" s="672" t="s">
        <v>456</v>
      </c>
      <c r="MDU61" s="672" t="s">
        <v>455</v>
      </c>
      <c r="MDV61" s="672" t="s">
        <v>456</v>
      </c>
      <c r="MDW61" s="672" t="s">
        <v>455</v>
      </c>
      <c r="MDX61" s="672" t="s">
        <v>456</v>
      </c>
      <c r="MDY61" s="672" t="s">
        <v>455</v>
      </c>
      <c r="MDZ61" s="672" t="s">
        <v>456</v>
      </c>
      <c r="MEA61" s="672" t="s">
        <v>455</v>
      </c>
      <c r="MEB61" s="672" t="s">
        <v>456</v>
      </c>
      <c r="MEC61" s="672" t="s">
        <v>455</v>
      </c>
      <c r="MED61" s="672" t="s">
        <v>456</v>
      </c>
      <c r="MEE61" s="672" t="s">
        <v>455</v>
      </c>
      <c r="MEF61" s="672" t="s">
        <v>456</v>
      </c>
      <c r="MEG61" s="672" t="s">
        <v>455</v>
      </c>
      <c r="MEH61" s="672" t="s">
        <v>456</v>
      </c>
      <c r="MEI61" s="672" t="s">
        <v>455</v>
      </c>
      <c r="MEJ61" s="672" t="s">
        <v>456</v>
      </c>
      <c r="MEK61" s="672" t="s">
        <v>455</v>
      </c>
      <c r="MEL61" s="672" t="s">
        <v>456</v>
      </c>
      <c r="MEM61" s="672" t="s">
        <v>455</v>
      </c>
      <c r="MEN61" s="672" t="s">
        <v>456</v>
      </c>
      <c r="MEO61" s="672" t="s">
        <v>455</v>
      </c>
      <c r="MEP61" s="672" t="s">
        <v>456</v>
      </c>
      <c r="MEQ61" s="672" t="s">
        <v>455</v>
      </c>
      <c r="MER61" s="672" t="s">
        <v>456</v>
      </c>
      <c r="MES61" s="672" t="s">
        <v>455</v>
      </c>
      <c r="MET61" s="672" t="s">
        <v>456</v>
      </c>
      <c r="MEU61" s="672" t="s">
        <v>455</v>
      </c>
      <c r="MEV61" s="672" t="s">
        <v>456</v>
      </c>
      <c r="MEW61" s="672" t="s">
        <v>455</v>
      </c>
      <c r="MEX61" s="672" t="s">
        <v>456</v>
      </c>
      <c r="MEY61" s="672" t="s">
        <v>455</v>
      </c>
      <c r="MEZ61" s="672" t="s">
        <v>456</v>
      </c>
      <c r="MFA61" s="672" t="s">
        <v>455</v>
      </c>
      <c r="MFB61" s="672" t="s">
        <v>456</v>
      </c>
      <c r="MFC61" s="672" t="s">
        <v>455</v>
      </c>
      <c r="MFD61" s="672" t="s">
        <v>456</v>
      </c>
      <c r="MFE61" s="672" t="s">
        <v>455</v>
      </c>
      <c r="MFF61" s="672" t="s">
        <v>456</v>
      </c>
      <c r="MFG61" s="672" t="s">
        <v>455</v>
      </c>
      <c r="MFH61" s="672" t="s">
        <v>456</v>
      </c>
      <c r="MFI61" s="672" t="s">
        <v>455</v>
      </c>
      <c r="MFJ61" s="672" t="s">
        <v>456</v>
      </c>
      <c r="MFK61" s="672" t="s">
        <v>455</v>
      </c>
      <c r="MFL61" s="672" t="s">
        <v>456</v>
      </c>
      <c r="MFM61" s="672" t="s">
        <v>455</v>
      </c>
      <c r="MFN61" s="672" t="s">
        <v>456</v>
      </c>
      <c r="MFO61" s="672" t="s">
        <v>455</v>
      </c>
      <c r="MFP61" s="672" t="s">
        <v>456</v>
      </c>
      <c r="MFQ61" s="672" t="s">
        <v>455</v>
      </c>
      <c r="MFR61" s="672" t="s">
        <v>456</v>
      </c>
      <c r="MFS61" s="672" t="s">
        <v>455</v>
      </c>
      <c r="MFT61" s="672" t="s">
        <v>456</v>
      </c>
      <c r="MFU61" s="672" t="s">
        <v>455</v>
      </c>
      <c r="MFV61" s="672" t="s">
        <v>456</v>
      </c>
      <c r="MFW61" s="672" t="s">
        <v>455</v>
      </c>
      <c r="MFX61" s="672" t="s">
        <v>456</v>
      </c>
      <c r="MFY61" s="672" t="s">
        <v>455</v>
      </c>
      <c r="MFZ61" s="672" t="s">
        <v>456</v>
      </c>
      <c r="MGA61" s="672" t="s">
        <v>455</v>
      </c>
      <c r="MGB61" s="672" t="s">
        <v>456</v>
      </c>
      <c r="MGC61" s="672" t="s">
        <v>455</v>
      </c>
      <c r="MGD61" s="672" t="s">
        <v>456</v>
      </c>
      <c r="MGE61" s="672" t="s">
        <v>455</v>
      </c>
      <c r="MGF61" s="672" t="s">
        <v>456</v>
      </c>
      <c r="MGG61" s="672" t="s">
        <v>455</v>
      </c>
      <c r="MGH61" s="672" t="s">
        <v>456</v>
      </c>
      <c r="MGI61" s="672" t="s">
        <v>455</v>
      </c>
      <c r="MGJ61" s="672" t="s">
        <v>456</v>
      </c>
      <c r="MGK61" s="672" t="s">
        <v>455</v>
      </c>
      <c r="MGL61" s="672" t="s">
        <v>456</v>
      </c>
      <c r="MGM61" s="672" t="s">
        <v>455</v>
      </c>
      <c r="MGN61" s="672" t="s">
        <v>456</v>
      </c>
      <c r="MGO61" s="672" t="s">
        <v>455</v>
      </c>
      <c r="MGP61" s="672" t="s">
        <v>456</v>
      </c>
      <c r="MGQ61" s="672" t="s">
        <v>455</v>
      </c>
      <c r="MGR61" s="672" t="s">
        <v>456</v>
      </c>
      <c r="MGS61" s="672" t="s">
        <v>455</v>
      </c>
      <c r="MGT61" s="672" t="s">
        <v>456</v>
      </c>
      <c r="MGU61" s="672" t="s">
        <v>455</v>
      </c>
      <c r="MGV61" s="672" t="s">
        <v>456</v>
      </c>
      <c r="MGW61" s="672" t="s">
        <v>455</v>
      </c>
      <c r="MGX61" s="672" t="s">
        <v>456</v>
      </c>
      <c r="MGY61" s="672" t="s">
        <v>455</v>
      </c>
      <c r="MGZ61" s="672" t="s">
        <v>456</v>
      </c>
      <c r="MHA61" s="672" t="s">
        <v>455</v>
      </c>
      <c r="MHB61" s="672" t="s">
        <v>456</v>
      </c>
      <c r="MHC61" s="672" t="s">
        <v>455</v>
      </c>
      <c r="MHD61" s="672" t="s">
        <v>456</v>
      </c>
      <c r="MHE61" s="672" t="s">
        <v>455</v>
      </c>
      <c r="MHF61" s="672" t="s">
        <v>456</v>
      </c>
      <c r="MHG61" s="672" t="s">
        <v>455</v>
      </c>
      <c r="MHH61" s="672" t="s">
        <v>456</v>
      </c>
      <c r="MHI61" s="672" t="s">
        <v>455</v>
      </c>
      <c r="MHJ61" s="672" t="s">
        <v>456</v>
      </c>
      <c r="MHK61" s="672" t="s">
        <v>455</v>
      </c>
      <c r="MHL61" s="672" t="s">
        <v>456</v>
      </c>
      <c r="MHM61" s="672" t="s">
        <v>455</v>
      </c>
      <c r="MHN61" s="672" t="s">
        <v>456</v>
      </c>
      <c r="MHO61" s="672" t="s">
        <v>455</v>
      </c>
      <c r="MHP61" s="672" t="s">
        <v>456</v>
      </c>
      <c r="MHQ61" s="672" t="s">
        <v>455</v>
      </c>
      <c r="MHR61" s="672" t="s">
        <v>456</v>
      </c>
      <c r="MHS61" s="672" t="s">
        <v>455</v>
      </c>
      <c r="MHT61" s="672" t="s">
        <v>456</v>
      </c>
      <c r="MHU61" s="672" t="s">
        <v>455</v>
      </c>
      <c r="MHV61" s="672" t="s">
        <v>456</v>
      </c>
      <c r="MHW61" s="672" t="s">
        <v>455</v>
      </c>
      <c r="MHX61" s="672" t="s">
        <v>456</v>
      </c>
      <c r="MHY61" s="672" t="s">
        <v>455</v>
      </c>
      <c r="MHZ61" s="672" t="s">
        <v>456</v>
      </c>
      <c r="MIA61" s="672" t="s">
        <v>455</v>
      </c>
      <c r="MIB61" s="672" t="s">
        <v>456</v>
      </c>
      <c r="MIC61" s="672" t="s">
        <v>455</v>
      </c>
      <c r="MID61" s="672" t="s">
        <v>456</v>
      </c>
      <c r="MIE61" s="672" t="s">
        <v>455</v>
      </c>
      <c r="MIF61" s="672" t="s">
        <v>456</v>
      </c>
      <c r="MIG61" s="672" t="s">
        <v>455</v>
      </c>
      <c r="MIH61" s="672" t="s">
        <v>456</v>
      </c>
      <c r="MII61" s="672" t="s">
        <v>455</v>
      </c>
      <c r="MIJ61" s="672" t="s">
        <v>456</v>
      </c>
      <c r="MIK61" s="672" t="s">
        <v>455</v>
      </c>
      <c r="MIL61" s="672" t="s">
        <v>456</v>
      </c>
      <c r="MIM61" s="672" t="s">
        <v>455</v>
      </c>
      <c r="MIN61" s="672" t="s">
        <v>456</v>
      </c>
      <c r="MIO61" s="672" t="s">
        <v>455</v>
      </c>
      <c r="MIP61" s="672" t="s">
        <v>456</v>
      </c>
      <c r="MIQ61" s="672" t="s">
        <v>455</v>
      </c>
      <c r="MIR61" s="672" t="s">
        <v>456</v>
      </c>
      <c r="MIS61" s="672" t="s">
        <v>455</v>
      </c>
      <c r="MIT61" s="672" t="s">
        <v>456</v>
      </c>
      <c r="MIU61" s="672" t="s">
        <v>455</v>
      </c>
      <c r="MIV61" s="672" t="s">
        <v>456</v>
      </c>
      <c r="MIW61" s="672" t="s">
        <v>455</v>
      </c>
      <c r="MIX61" s="672" t="s">
        <v>456</v>
      </c>
      <c r="MIY61" s="672" t="s">
        <v>455</v>
      </c>
      <c r="MIZ61" s="672" t="s">
        <v>456</v>
      </c>
      <c r="MJA61" s="672" t="s">
        <v>455</v>
      </c>
      <c r="MJB61" s="672" t="s">
        <v>456</v>
      </c>
      <c r="MJC61" s="672" t="s">
        <v>455</v>
      </c>
      <c r="MJD61" s="672" t="s">
        <v>456</v>
      </c>
      <c r="MJE61" s="672" t="s">
        <v>455</v>
      </c>
      <c r="MJF61" s="672" t="s">
        <v>456</v>
      </c>
      <c r="MJG61" s="672" t="s">
        <v>455</v>
      </c>
      <c r="MJH61" s="672" t="s">
        <v>456</v>
      </c>
      <c r="MJI61" s="672" t="s">
        <v>455</v>
      </c>
      <c r="MJJ61" s="672" t="s">
        <v>456</v>
      </c>
      <c r="MJK61" s="672" t="s">
        <v>455</v>
      </c>
      <c r="MJL61" s="672" t="s">
        <v>456</v>
      </c>
      <c r="MJM61" s="672" t="s">
        <v>455</v>
      </c>
      <c r="MJN61" s="672" t="s">
        <v>456</v>
      </c>
      <c r="MJO61" s="672" t="s">
        <v>455</v>
      </c>
      <c r="MJP61" s="672" t="s">
        <v>456</v>
      </c>
      <c r="MJQ61" s="672" t="s">
        <v>455</v>
      </c>
      <c r="MJR61" s="672" t="s">
        <v>456</v>
      </c>
      <c r="MJS61" s="672" t="s">
        <v>455</v>
      </c>
      <c r="MJT61" s="672" t="s">
        <v>456</v>
      </c>
      <c r="MJU61" s="672" t="s">
        <v>455</v>
      </c>
      <c r="MJV61" s="672" t="s">
        <v>456</v>
      </c>
      <c r="MJW61" s="672" t="s">
        <v>455</v>
      </c>
      <c r="MJX61" s="672" t="s">
        <v>456</v>
      </c>
      <c r="MJY61" s="672" t="s">
        <v>455</v>
      </c>
      <c r="MJZ61" s="672" t="s">
        <v>456</v>
      </c>
      <c r="MKA61" s="672" t="s">
        <v>455</v>
      </c>
      <c r="MKB61" s="672" t="s">
        <v>456</v>
      </c>
      <c r="MKC61" s="672" t="s">
        <v>455</v>
      </c>
      <c r="MKD61" s="672" t="s">
        <v>456</v>
      </c>
      <c r="MKE61" s="672" t="s">
        <v>455</v>
      </c>
      <c r="MKF61" s="672" t="s">
        <v>456</v>
      </c>
      <c r="MKG61" s="672" t="s">
        <v>455</v>
      </c>
      <c r="MKH61" s="672" t="s">
        <v>456</v>
      </c>
      <c r="MKI61" s="672" t="s">
        <v>455</v>
      </c>
      <c r="MKJ61" s="672" t="s">
        <v>456</v>
      </c>
      <c r="MKK61" s="672" t="s">
        <v>455</v>
      </c>
      <c r="MKL61" s="672" t="s">
        <v>456</v>
      </c>
      <c r="MKM61" s="672" t="s">
        <v>455</v>
      </c>
      <c r="MKN61" s="672" t="s">
        <v>456</v>
      </c>
      <c r="MKO61" s="672" t="s">
        <v>455</v>
      </c>
      <c r="MKP61" s="672" t="s">
        <v>456</v>
      </c>
      <c r="MKQ61" s="672" t="s">
        <v>455</v>
      </c>
      <c r="MKR61" s="672" t="s">
        <v>456</v>
      </c>
      <c r="MKS61" s="672" t="s">
        <v>455</v>
      </c>
      <c r="MKT61" s="672" t="s">
        <v>456</v>
      </c>
      <c r="MKU61" s="672" t="s">
        <v>455</v>
      </c>
      <c r="MKV61" s="672" t="s">
        <v>456</v>
      </c>
      <c r="MKW61" s="672" t="s">
        <v>455</v>
      </c>
      <c r="MKX61" s="672" t="s">
        <v>456</v>
      </c>
      <c r="MKY61" s="672" t="s">
        <v>455</v>
      </c>
      <c r="MKZ61" s="672" t="s">
        <v>456</v>
      </c>
      <c r="MLA61" s="672" t="s">
        <v>455</v>
      </c>
      <c r="MLB61" s="672" t="s">
        <v>456</v>
      </c>
      <c r="MLC61" s="672" t="s">
        <v>455</v>
      </c>
      <c r="MLD61" s="672" t="s">
        <v>456</v>
      </c>
      <c r="MLE61" s="672" t="s">
        <v>455</v>
      </c>
      <c r="MLF61" s="672" t="s">
        <v>456</v>
      </c>
      <c r="MLG61" s="672" t="s">
        <v>455</v>
      </c>
      <c r="MLH61" s="672" t="s">
        <v>456</v>
      </c>
      <c r="MLI61" s="672" t="s">
        <v>455</v>
      </c>
      <c r="MLJ61" s="672" t="s">
        <v>456</v>
      </c>
      <c r="MLK61" s="672" t="s">
        <v>455</v>
      </c>
      <c r="MLL61" s="672" t="s">
        <v>456</v>
      </c>
      <c r="MLM61" s="672" t="s">
        <v>455</v>
      </c>
      <c r="MLN61" s="672" t="s">
        <v>456</v>
      </c>
      <c r="MLO61" s="672" t="s">
        <v>455</v>
      </c>
      <c r="MLP61" s="672" t="s">
        <v>456</v>
      </c>
      <c r="MLQ61" s="672" t="s">
        <v>455</v>
      </c>
      <c r="MLR61" s="672" t="s">
        <v>456</v>
      </c>
      <c r="MLS61" s="672" t="s">
        <v>455</v>
      </c>
      <c r="MLT61" s="672" t="s">
        <v>456</v>
      </c>
      <c r="MLU61" s="672" t="s">
        <v>455</v>
      </c>
      <c r="MLV61" s="672" t="s">
        <v>456</v>
      </c>
      <c r="MLW61" s="672" t="s">
        <v>455</v>
      </c>
      <c r="MLX61" s="672" t="s">
        <v>456</v>
      </c>
      <c r="MLY61" s="672" t="s">
        <v>455</v>
      </c>
      <c r="MLZ61" s="672" t="s">
        <v>456</v>
      </c>
      <c r="MMA61" s="672" t="s">
        <v>455</v>
      </c>
      <c r="MMB61" s="672" t="s">
        <v>456</v>
      </c>
      <c r="MMC61" s="672" t="s">
        <v>455</v>
      </c>
      <c r="MMD61" s="672" t="s">
        <v>456</v>
      </c>
      <c r="MME61" s="672" t="s">
        <v>455</v>
      </c>
      <c r="MMF61" s="672" t="s">
        <v>456</v>
      </c>
      <c r="MMG61" s="672" t="s">
        <v>455</v>
      </c>
      <c r="MMH61" s="672" t="s">
        <v>456</v>
      </c>
      <c r="MMI61" s="672" t="s">
        <v>455</v>
      </c>
      <c r="MMJ61" s="672" t="s">
        <v>456</v>
      </c>
      <c r="MMK61" s="672" t="s">
        <v>455</v>
      </c>
      <c r="MML61" s="672" t="s">
        <v>456</v>
      </c>
      <c r="MMM61" s="672" t="s">
        <v>455</v>
      </c>
      <c r="MMN61" s="672" t="s">
        <v>456</v>
      </c>
      <c r="MMO61" s="672" t="s">
        <v>455</v>
      </c>
      <c r="MMP61" s="672" t="s">
        <v>456</v>
      </c>
      <c r="MMQ61" s="672" t="s">
        <v>455</v>
      </c>
      <c r="MMR61" s="672" t="s">
        <v>456</v>
      </c>
      <c r="MMS61" s="672" t="s">
        <v>455</v>
      </c>
      <c r="MMT61" s="672" t="s">
        <v>456</v>
      </c>
      <c r="MMU61" s="672" t="s">
        <v>455</v>
      </c>
      <c r="MMV61" s="672" t="s">
        <v>456</v>
      </c>
      <c r="MMW61" s="672" t="s">
        <v>455</v>
      </c>
      <c r="MMX61" s="672" t="s">
        <v>456</v>
      </c>
      <c r="MMY61" s="672" t="s">
        <v>455</v>
      </c>
      <c r="MMZ61" s="672" t="s">
        <v>456</v>
      </c>
      <c r="MNA61" s="672" t="s">
        <v>455</v>
      </c>
      <c r="MNB61" s="672" t="s">
        <v>456</v>
      </c>
      <c r="MNC61" s="672" t="s">
        <v>455</v>
      </c>
      <c r="MND61" s="672" t="s">
        <v>456</v>
      </c>
      <c r="MNE61" s="672" t="s">
        <v>455</v>
      </c>
      <c r="MNF61" s="672" t="s">
        <v>456</v>
      </c>
      <c r="MNG61" s="672" t="s">
        <v>455</v>
      </c>
      <c r="MNH61" s="672" t="s">
        <v>456</v>
      </c>
      <c r="MNI61" s="672" t="s">
        <v>455</v>
      </c>
      <c r="MNJ61" s="672" t="s">
        <v>456</v>
      </c>
      <c r="MNK61" s="672" t="s">
        <v>455</v>
      </c>
      <c r="MNL61" s="672" t="s">
        <v>456</v>
      </c>
      <c r="MNM61" s="672" t="s">
        <v>455</v>
      </c>
      <c r="MNN61" s="672" t="s">
        <v>456</v>
      </c>
      <c r="MNO61" s="672" t="s">
        <v>455</v>
      </c>
      <c r="MNP61" s="672" t="s">
        <v>456</v>
      </c>
      <c r="MNQ61" s="672" t="s">
        <v>455</v>
      </c>
      <c r="MNR61" s="672" t="s">
        <v>456</v>
      </c>
      <c r="MNS61" s="672" t="s">
        <v>455</v>
      </c>
      <c r="MNT61" s="672" t="s">
        <v>456</v>
      </c>
      <c r="MNU61" s="672" t="s">
        <v>455</v>
      </c>
      <c r="MNV61" s="672" t="s">
        <v>456</v>
      </c>
      <c r="MNW61" s="672" t="s">
        <v>455</v>
      </c>
      <c r="MNX61" s="672" t="s">
        <v>456</v>
      </c>
      <c r="MNY61" s="672" t="s">
        <v>455</v>
      </c>
      <c r="MNZ61" s="672" t="s">
        <v>456</v>
      </c>
      <c r="MOA61" s="672" t="s">
        <v>455</v>
      </c>
      <c r="MOB61" s="672" t="s">
        <v>456</v>
      </c>
      <c r="MOC61" s="672" t="s">
        <v>455</v>
      </c>
      <c r="MOD61" s="672" t="s">
        <v>456</v>
      </c>
      <c r="MOE61" s="672" t="s">
        <v>455</v>
      </c>
      <c r="MOF61" s="672" t="s">
        <v>456</v>
      </c>
      <c r="MOG61" s="672" t="s">
        <v>455</v>
      </c>
      <c r="MOH61" s="672" t="s">
        <v>456</v>
      </c>
      <c r="MOI61" s="672" t="s">
        <v>455</v>
      </c>
      <c r="MOJ61" s="672" t="s">
        <v>456</v>
      </c>
      <c r="MOK61" s="672" t="s">
        <v>455</v>
      </c>
      <c r="MOL61" s="672" t="s">
        <v>456</v>
      </c>
      <c r="MOM61" s="672" t="s">
        <v>455</v>
      </c>
      <c r="MON61" s="672" t="s">
        <v>456</v>
      </c>
      <c r="MOO61" s="672" t="s">
        <v>455</v>
      </c>
      <c r="MOP61" s="672" t="s">
        <v>456</v>
      </c>
      <c r="MOQ61" s="672" t="s">
        <v>455</v>
      </c>
      <c r="MOR61" s="672" t="s">
        <v>456</v>
      </c>
      <c r="MOS61" s="672" t="s">
        <v>455</v>
      </c>
      <c r="MOT61" s="672" t="s">
        <v>456</v>
      </c>
      <c r="MOU61" s="672" t="s">
        <v>455</v>
      </c>
      <c r="MOV61" s="672" t="s">
        <v>456</v>
      </c>
      <c r="MOW61" s="672" t="s">
        <v>455</v>
      </c>
      <c r="MOX61" s="672" t="s">
        <v>456</v>
      </c>
      <c r="MOY61" s="672" t="s">
        <v>455</v>
      </c>
      <c r="MOZ61" s="672" t="s">
        <v>456</v>
      </c>
      <c r="MPA61" s="672" t="s">
        <v>455</v>
      </c>
      <c r="MPB61" s="672" t="s">
        <v>456</v>
      </c>
      <c r="MPC61" s="672" t="s">
        <v>455</v>
      </c>
      <c r="MPD61" s="672" t="s">
        <v>456</v>
      </c>
      <c r="MPE61" s="672" t="s">
        <v>455</v>
      </c>
      <c r="MPF61" s="672" t="s">
        <v>456</v>
      </c>
      <c r="MPG61" s="672" t="s">
        <v>455</v>
      </c>
      <c r="MPH61" s="672" t="s">
        <v>456</v>
      </c>
      <c r="MPI61" s="672" t="s">
        <v>455</v>
      </c>
      <c r="MPJ61" s="672" t="s">
        <v>456</v>
      </c>
      <c r="MPK61" s="672" t="s">
        <v>455</v>
      </c>
      <c r="MPL61" s="672" t="s">
        <v>456</v>
      </c>
      <c r="MPM61" s="672" t="s">
        <v>455</v>
      </c>
      <c r="MPN61" s="672" t="s">
        <v>456</v>
      </c>
      <c r="MPO61" s="672" t="s">
        <v>455</v>
      </c>
      <c r="MPP61" s="672" t="s">
        <v>456</v>
      </c>
      <c r="MPQ61" s="672" t="s">
        <v>455</v>
      </c>
      <c r="MPR61" s="672" t="s">
        <v>456</v>
      </c>
      <c r="MPS61" s="672" t="s">
        <v>455</v>
      </c>
      <c r="MPT61" s="672" t="s">
        <v>456</v>
      </c>
      <c r="MPU61" s="672" t="s">
        <v>455</v>
      </c>
      <c r="MPV61" s="672" t="s">
        <v>456</v>
      </c>
      <c r="MPW61" s="672" t="s">
        <v>455</v>
      </c>
      <c r="MPX61" s="672" t="s">
        <v>456</v>
      </c>
      <c r="MPY61" s="672" t="s">
        <v>455</v>
      </c>
      <c r="MPZ61" s="672" t="s">
        <v>456</v>
      </c>
      <c r="MQA61" s="672" t="s">
        <v>455</v>
      </c>
      <c r="MQB61" s="672" t="s">
        <v>456</v>
      </c>
      <c r="MQC61" s="672" t="s">
        <v>455</v>
      </c>
      <c r="MQD61" s="672" t="s">
        <v>456</v>
      </c>
      <c r="MQE61" s="672" t="s">
        <v>455</v>
      </c>
      <c r="MQF61" s="672" t="s">
        <v>456</v>
      </c>
      <c r="MQG61" s="672" t="s">
        <v>455</v>
      </c>
      <c r="MQH61" s="672" t="s">
        <v>456</v>
      </c>
      <c r="MQI61" s="672" t="s">
        <v>455</v>
      </c>
      <c r="MQJ61" s="672" t="s">
        <v>456</v>
      </c>
      <c r="MQK61" s="672" t="s">
        <v>455</v>
      </c>
      <c r="MQL61" s="672" t="s">
        <v>456</v>
      </c>
      <c r="MQM61" s="672" t="s">
        <v>455</v>
      </c>
      <c r="MQN61" s="672" t="s">
        <v>456</v>
      </c>
      <c r="MQO61" s="672" t="s">
        <v>455</v>
      </c>
      <c r="MQP61" s="672" t="s">
        <v>456</v>
      </c>
      <c r="MQQ61" s="672" t="s">
        <v>455</v>
      </c>
      <c r="MQR61" s="672" t="s">
        <v>456</v>
      </c>
      <c r="MQS61" s="672" t="s">
        <v>455</v>
      </c>
      <c r="MQT61" s="672" t="s">
        <v>456</v>
      </c>
      <c r="MQU61" s="672" t="s">
        <v>455</v>
      </c>
      <c r="MQV61" s="672" t="s">
        <v>456</v>
      </c>
      <c r="MQW61" s="672" t="s">
        <v>455</v>
      </c>
      <c r="MQX61" s="672" t="s">
        <v>456</v>
      </c>
      <c r="MQY61" s="672" t="s">
        <v>455</v>
      </c>
      <c r="MQZ61" s="672" t="s">
        <v>456</v>
      </c>
      <c r="MRA61" s="672" t="s">
        <v>455</v>
      </c>
      <c r="MRB61" s="672" t="s">
        <v>456</v>
      </c>
      <c r="MRC61" s="672" t="s">
        <v>455</v>
      </c>
      <c r="MRD61" s="672" t="s">
        <v>456</v>
      </c>
      <c r="MRE61" s="672" t="s">
        <v>455</v>
      </c>
      <c r="MRF61" s="672" t="s">
        <v>456</v>
      </c>
      <c r="MRG61" s="672" t="s">
        <v>455</v>
      </c>
      <c r="MRH61" s="672" t="s">
        <v>456</v>
      </c>
      <c r="MRI61" s="672" t="s">
        <v>455</v>
      </c>
      <c r="MRJ61" s="672" t="s">
        <v>456</v>
      </c>
      <c r="MRK61" s="672" t="s">
        <v>455</v>
      </c>
      <c r="MRL61" s="672" t="s">
        <v>456</v>
      </c>
      <c r="MRM61" s="672" t="s">
        <v>455</v>
      </c>
      <c r="MRN61" s="672" t="s">
        <v>456</v>
      </c>
      <c r="MRO61" s="672" t="s">
        <v>455</v>
      </c>
      <c r="MRP61" s="672" t="s">
        <v>456</v>
      </c>
      <c r="MRQ61" s="672" t="s">
        <v>455</v>
      </c>
      <c r="MRR61" s="672" t="s">
        <v>456</v>
      </c>
      <c r="MRS61" s="672" t="s">
        <v>455</v>
      </c>
      <c r="MRT61" s="672" t="s">
        <v>456</v>
      </c>
      <c r="MRU61" s="672" t="s">
        <v>455</v>
      </c>
      <c r="MRV61" s="672" t="s">
        <v>456</v>
      </c>
      <c r="MRW61" s="672" t="s">
        <v>455</v>
      </c>
      <c r="MRX61" s="672" t="s">
        <v>456</v>
      </c>
      <c r="MRY61" s="672" t="s">
        <v>455</v>
      </c>
      <c r="MRZ61" s="672" t="s">
        <v>456</v>
      </c>
      <c r="MSA61" s="672" t="s">
        <v>455</v>
      </c>
      <c r="MSB61" s="672" t="s">
        <v>456</v>
      </c>
      <c r="MSC61" s="672" t="s">
        <v>455</v>
      </c>
      <c r="MSD61" s="672" t="s">
        <v>456</v>
      </c>
      <c r="MSE61" s="672" t="s">
        <v>455</v>
      </c>
      <c r="MSF61" s="672" t="s">
        <v>456</v>
      </c>
      <c r="MSG61" s="672" t="s">
        <v>455</v>
      </c>
      <c r="MSH61" s="672" t="s">
        <v>456</v>
      </c>
      <c r="MSI61" s="672" t="s">
        <v>455</v>
      </c>
      <c r="MSJ61" s="672" t="s">
        <v>456</v>
      </c>
      <c r="MSK61" s="672" t="s">
        <v>455</v>
      </c>
      <c r="MSL61" s="672" t="s">
        <v>456</v>
      </c>
      <c r="MSM61" s="672" t="s">
        <v>455</v>
      </c>
      <c r="MSN61" s="672" t="s">
        <v>456</v>
      </c>
      <c r="MSO61" s="672" t="s">
        <v>455</v>
      </c>
      <c r="MSP61" s="672" t="s">
        <v>456</v>
      </c>
      <c r="MSQ61" s="672" t="s">
        <v>455</v>
      </c>
      <c r="MSR61" s="672" t="s">
        <v>456</v>
      </c>
      <c r="MSS61" s="672" t="s">
        <v>455</v>
      </c>
      <c r="MST61" s="672" t="s">
        <v>456</v>
      </c>
      <c r="MSU61" s="672" t="s">
        <v>455</v>
      </c>
      <c r="MSV61" s="672" t="s">
        <v>456</v>
      </c>
      <c r="MSW61" s="672" t="s">
        <v>455</v>
      </c>
      <c r="MSX61" s="672" t="s">
        <v>456</v>
      </c>
      <c r="MSY61" s="672" t="s">
        <v>455</v>
      </c>
      <c r="MSZ61" s="672" t="s">
        <v>456</v>
      </c>
      <c r="MTA61" s="672" t="s">
        <v>455</v>
      </c>
      <c r="MTB61" s="672" t="s">
        <v>456</v>
      </c>
      <c r="MTC61" s="672" t="s">
        <v>455</v>
      </c>
      <c r="MTD61" s="672" t="s">
        <v>456</v>
      </c>
      <c r="MTE61" s="672" t="s">
        <v>455</v>
      </c>
      <c r="MTF61" s="672" t="s">
        <v>456</v>
      </c>
      <c r="MTG61" s="672" t="s">
        <v>455</v>
      </c>
      <c r="MTH61" s="672" t="s">
        <v>456</v>
      </c>
      <c r="MTI61" s="672" t="s">
        <v>455</v>
      </c>
      <c r="MTJ61" s="672" t="s">
        <v>456</v>
      </c>
      <c r="MTK61" s="672" t="s">
        <v>455</v>
      </c>
      <c r="MTL61" s="672" t="s">
        <v>456</v>
      </c>
      <c r="MTM61" s="672" t="s">
        <v>455</v>
      </c>
      <c r="MTN61" s="672" t="s">
        <v>456</v>
      </c>
      <c r="MTO61" s="672" t="s">
        <v>455</v>
      </c>
      <c r="MTP61" s="672" t="s">
        <v>456</v>
      </c>
      <c r="MTQ61" s="672" t="s">
        <v>455</v>
      </c>
      <c r="MTR61" s="672" t="s">
        <v>456</v>
      </c>
      <c r="MTS61" s="672" t="s">
        <v>455</v>
      </c>
      <c r="MTT61" s="672" t="s">
        <v>456</v>
      </c>
      <c r="MTU61" s="672" t="s">
        <v>455</v>
      </c>
      <c r="MTV61" s="672" t="s">
        <v>456</v>
      </c>
      <c r="MTW61" s="672" t="s">
        <v>455</v>
      </c>
      <c r="MTX61" s="672" t="s">
        <v>456</v>
      </c>
      <c r="MTY61" s="672" t="s">
        <v>455</v>
      </c>
      <c r="MTZ61" s="672" t="s">
        <v>456</v>
      </c>
      <c r="MUA61" s="672" t="s">
        <v>455</v>
      </c>
      <c r="MUB61" s="672" t="s">
        <v>456</v>
      </c>
      <c r="MUC61" s="672" t="s">
        <v>455</v>
      </c>
      <c r="MUD61" s="672" t="s">
        <v>456</v>
      </c>
      <c r="MUE61" s="672" t="s">
        <v>455</v>
      </c>
      <c r="MUF61" s="672" t="s">
        <v>456</v>
      </c>
      <c r="MUG61" s="672" t="s">
        <v>455</v>
      </c>
      <c r="MUH61" s="672" t="s">
        <v>456</v>
      </c>
      <c r="MUI61" s="672" t="s">
        <v>455</v>
      </c>
      <c r="MUJ61" s="672" t="s">
        <v>456</v>
      </c>
      <c r="MUK61" s="672" t="s">
        <v>455</v>
      </c>
      <c r="MUL61" s="672" t="s">
        <v>456</v>
      </c>
      <c r="MUM61" s="672" t="s">
        <v>455</v>
      </c>
      <c r="MUN61" s="672" t="s">
        <v>456</v>
      </c>
      <c r="MUO61" s="672" t="s">
        <v>455</v>
      </c>
      <c r="MUP61" s="672" t="s">
        <v>456</v>
      </c>
      <c r="MUQ61" s="672" t="s">
        <v>455</v>
      </c>
      <c r="MUR61" s="672" t="s">
        <v>456</v>
      </c>
      <c r="MUS61" s="672" t="s">
        <v>455</v>
      </c>
      <c r="MUT61" s="672" t="s">
        <v>456</v>
      </c>
      <c r="MUU61" s="672" t="s">
        <v>455</v>
      </c>
      <c r="MUV61" s="672" t="s">
        <v>456</v>
      </c>
      <c r="MUW61" s="672" t="s">
        <v>455</v>
      </c>
      <c r="MUX61" s="672" t="s">
        <v>456</v>
      </c>
      <c r="MUY61" s="672" t="s">
        <v>455</v>
      </c>
      <c r="MUZ61" s="672" t="s">
        <v>456</v>
      </c>
      <c r="MVA61" s="672" t="s">
        <v>455</v>
      </c>
      <c r="MVB61" s="672" t="s">
        <v>456</v>
      </c>
      <c r="MVC61" s="672" t="s">
        <v>455</v>
      </c>
      <c r="MVD61" s="672" t="s">
        <v>456</v>
      </c>
      <c r="MVE61" s="672" t="s">
        <v>455</v>
      </c>
      <c r="MVF61" s="672" t="s">
        <v>456</v>
      </c>
      <c r="MVG61" s="672" t="s">
        <v>455</v>
      </c>
      <c r="MVH61" s="672" t="s">
        <v>456</v>
      </c>
      <c r="MVI61" s="672" t="s">
        <v>455</v>
      </c>
      <c r="MVJ61" s="672" t="s">
        <v>456</v>
      </c>
      <c r="MVK61" s="672" t="s">
        <v>455</v>
      </c>
      <c r="MVL61" s="672" t="s">
        <v>456</v>
      </c>
      <c r="MVM61" s="672" t="s">
        <v>455</v>
      </c>
      <c r="MVN61" s="672" t="s">
        <v>456</v>
      </c>
      <c r="MVO61" s="672" t="s">
        <v>455</v>
      </c>
      <c r="MVP61" s="672" t="s">
        <v>456</v>
      </c>
      <c r="MVQ61" s="672" t="s">
        <v>455</v>
      </c>
      <c r="MVR61" s="672" t="s">
        <v>456</v>
      </c>
      <c r="MVS61" s="672" t="s">
        <v>455</v>
      </c>
      <c r="MVT61" s="672" t="s">
        <v>456</v>
      </c>
      <c r="MVU61" s="672" t="s">
        <v>455</v>
      </c>
      <c r="MVV61" s="672" t="s">
        <v>456</v>
      </c>
      <c r="MVW61" s="672" t="s">
        <v>455</v>
      </c>
      <c r="MVX61" s="672" t="s">
        <v>456</v>
      </c>
      <c r="MVY61" s="672" t="s">
        <v>455</v>
      </c>
      <c r="MVZ61" s="672" t="s">
        <v>456</v>
      </c>
      <c r="MWA61" s="672" t="s">
        <v>455</v>
      </c>
      <c r="MWB61" s="672" t="s">
        <v>456</v>
      </c>
      <c r="MWC61" s="672" t="s">
        <v>455</v>
      </c>
      <c r="MWD61" s="672" t="s">
        <v>456</v>
      </c>
      <c r="MWE61" s="672" t="s">
        <v>455</v>
      </c>
      <c r="MWF61" s="672" t="s">
        <v>456</v>
      </c>
      <c r="MWG61" s="672" t="s">
        <v>455</v>
      </c>
      <c r="MWH61" s="672" t="s">
        <v>456</v>
      </c>
      <c r="MWI61" s="672" t="s">
        <v>455</v>
      </c>
      <c r="MWJ61" s="672" t="s">
        <v>456</v>
      </c>
      <c r="MWK61" s="672" t="s">
        <v>455</v>
      </c>
      <c r="MWL61" s="672" t="s">
        <v>456</v>
      </c>
      <c r="MWM61" s="672" t="s">
        <v>455</v>
      </c>
      <c r="MWN61" s="672" t="s">
        <v>456</v>
      </c>
      <c r="MWO61" s="672" t="s">
        <v>455</v>
      </c>
      <c r="MWP61" s="672" t="s">
        <v>456</v>
      </c>
      <c r="MWQ61" s="672" t="s">
        <v>455</v>
      </c>
      <c r="MWR61" s="672" t="s">
        <v>456</v>
      </c>
      <c r="MWS61" s="672" t="s">
        <v>455</v>
      </c>
      <c r="MWT61" s="672" t="s">
        <v>456</v>
      </c>
      <c r="MWU61" s="672" t="s">
        <v>455</v>
      </c>
      <c r="MWV61" s="672" t="s">
        <v>456</v>
      </c>
      <c r="MWW61" s="672" t="s">
        <v>455</v>
      </c>
      <c r="MWX61" s="672" t="s">
        <v>456</v>
      </c>
      <c r="MWY61" s="672" t="s">
        <v>455</v>
      </c>
      <c r="MWZ61" s="672" t="s">
        <v>456</v>
      </c>
      <c r="MXA61" s="672" t="s">
        <v>455</v>
      </c>
      <c r="MXB61" s="672" t="s">
        <v>456</v>
      </c>
      <c r="MXC61" s="672" t="s">
        <v>455</v>
      </c>
      <c r="MXD61" s="672" t="s">
        <v>456</v>
      </c>
      <c r="MXE61" s="672" t="s">
        <v>455</v>
      </c>
      <c r="MXF61" s="672" t="s">
        <v>456</v>
      </c>
      <c r="MXG61" s="672" t="s">
        <v>455</v>
      </c>
      <c r="MXH61" s="672" t="s">
        <v>456</v>
      </c>
      <c r="MXI61" s="672" t="s">
        <v>455</v>
      </c>
      <c r="MXJ61" s="672" t="s">
        <v>456</v>
      </c>
      <c r="MXK61" s="672" t="s">
        <v>455</v>
      </c>
      <c r="MXL61" s="672" t="s">
        <v>456</v>
      </c>
      <c r="MXM61" s="672" t="s">
        <v>455</v>
      </c>
      <c r="MXN61" s="672" t="s">
        <v>456</v>
      </c>
      <c r="MXO61" s="672" t="s">
        <v>455</v>
      </c>
      <c r="MXP61" s="672" t="s">
        <v>456</v>
      </c>
      <c r="MXQ61" s="672" t="s">
        <v>455</v>
      </c>
      <c r="MXR61" s="672" t="s">
        <v>456</v>
      </c>
      <c r="MXS61" s="672" t="s">
        <v>455</v>
      </c>
      <c r="MXT61" s="672" t="s">
        <v>456</v>
      </c>
      <c r="MXU61" s="672" t="s">
        <v>455</v>
      </c>
      <c r="MXV61" s="672" t="s">
        <v>456</v>
      </c>
      <c r="MXW61" s="672" t="s">
        <v>455</v>
      </c>
      <c r="MXX61" s="672" t="s">
        <v>456</v>
      </c>
      <c r="MXY61" s="672" t="s">
        <v>455</v>
      </c>
      <c r="MXZ61" s="672" t="s">
        <v>456</v>
      </c>
      <c r="MYA61" s="672" t="s">
        <v>455</v>
      </c>
      <c r="MYB61" s="672" t="s">
        <v>456</v>
      </c>
      <c r="MYC61" s="672" t="s">
        <v>455</v>
      </c>
      <c r="MYD61" s="672" t="s">
        <v>456</v>
      </c>
      <c r="MYE61" s="672" t="s">
        <v>455</v>
      </c>
      <c r="MYF61" s="672" t="s">
        <v>456</v>
      </c>
      <c r="MYG61" s="672" t="s">
        <v>455</v>
      </c>
      <c r="MYH61" s="672" t="s">
        <v>456</v>
      </c>
      <c r="MYI61" s="672" t="s">
        <v>455</v>
      </c>
      <c r="MYJ61" s="672" t="s">
        <v>456</v>
      </c>
      <c r="MYK61" s="672" t="s">
        <v>455</v>
      </c>
      <c r="MYL61" s="672" t="s">
        <v>456</v>
      </c>
      <c r="MYM61" s="672" t="s">
        <v>455</v>
      </c>
      <c r="MYN61" s="672" t="s">
        <v>456</v>
      </c>
      <c r="MYO61" s="672" t="s">
        <v>455</v>
      </c>
      <c r="MYP61" s="672" t="s">
        <v>456</v>
      </c>
      <c r="MYQ61" s="672" t="s">
        <v>455</v>
      </c>
      <c r="MYR61" s="672" t="s">
        <v>456</v>
      </c>
      <c r="MYS61" s="672" t="s">
        <v>455</v>
      </c>
      <c r="MYT61" s="672" t="s">
        <v>456</v>
      </c>
      <c r="MYU61" s="672" t="s">
        <v>455</v>
      </c>
      <c r="MYV61" s="672" t="s">
        <v>456</v>
      </c>
      <c r="MYW61" s="672" t="s">
        <v>455</v>
      </c>
      <c r="MYX61" s="672" t="s">
        <v>456</v>
      </c>
      <c r="MYY61" s="672" t="s">
        <v>455</v>
      </c>
      <c r="MYZ61" s="672" t="s">
        <v>456</v>
      </c>
      <c r="MZA61" s="672" t="s">
        <v>455</v>
      </c>
      <c r="MZB61" s="672" t="s">
        <v>456</v>
      </c>
      <c r="MZC61" s="672" t="s">
        <v>455</v>
      </c>
      <c r="MZD61" s="672" t="s">
        <v>456</v>
      </c>
      <c r="MZE61" s="672" t="s">
        <v>455</v>
      </c>
      <c r="MZF61" s="672" t="s">
        <v>456</v>
      </c>
      <c r="MZG61" s="672" t="s">
        <v>455</v>
      </c>
      <c r="MZH61" s="672" t="s">
        <v>456</v>
      </c>
      <c r="MZI61" s="672" t="s">
        <v>455</v>
      </c>
      <c r="MZJ61" s="672" t="s">
        <v>456</v>
      </c>
      <c r="MZK61" s="672" t="s">
        <v>455</v>
      </c>
      <c r="MZL61" s="672" t="s">
        <v>456</v>
      </c>
      <c r="MZM61" s="672" t="s">
        <v>455</v>
      </c>
      <c r="MZN61" s="672" t="s">
        <v>456</v>
      </c>
      <c r="MZO61" s="672" t="s">
        <v>455</v>
      </c>
      <c r="MZP61" s="672" t="s">
        <v>456</v>
      </c>
      <c r="MZQ61" s="672" t="s">
        <v>455</v>
      </c>
      <c r="MZR61" s="672" t="s">
        <v>456</v>
      </c>
      <c r="MZS61" s="672" t="s">
        <v>455</v>
      </c>
      <c r="MZT61" s="672" t="s">
        <v>456</v>
      </c>
      <c r="MZU61" s="672" t="s">
        <v>455</v>
      </c>
      <c r="MZV61" s="672" t="s">
        <v>456</v>
      </c>
      <c r="MZW61" s="672" t="s">
        <v>455</v>
      </c>
      <c r="MZX61" s="672" t="s">
        <v>456</v>
      </c>
      <c r="MZY61" s="672" t="s">
        <v>455</v>
      </c>
      <c r="MZZ61" s="672" t="s">
        <v>456</v>
      </c>
      <c r="NAA61" s="672" t="s">
        <v>455</v>
      </c>
      <c r="NAB61" s="672" t="s">
        <v>456</v>
      </c>
      <c r="NAC61" s="672" t="s">
        <v>455</v>
      </c>
      <c r="NAD61" s="672" t="s">
        <v>456</v>
      </c>
      <c r="NAE61" s="672" t="s">
        <v>455</v>
      </c>
      <c r="NAF61" s="672" t="s">
        <v>456</v>
      </c>
      <c r="NAG61" s="672" t="s">
        <v>455</v>
      </c>
      <c r="NAH61" s="672" t="s">
        <v>456</v>
      </c>
      <c r="NAI61" s="672" t="s">
        <v>455</v>
      </c>
      <c r="NAJ61" s="672" t="s">
        <v>456</v>
      </c>
      <c r="NAK61" s="672" t="s">
        <v>455</v>
      </c>
      <c r="NAL61" s="672" t="s">
        <v>456</v>
      </c>
      <c r="NAM61" s="672" t="s">
        <v>455</v>
      </c>
      <c r="NAN61" s="672" t="s">
        <v>456</v>
      </c>
      <c r="NAO61" s="672" t="s">
        <v>455</v>
      </c>
      <c r="NAP61" s="672" t="s">
        <v>456</v>
      </c>
      <c r="NAQ61" s="672" t="s">
        <v>455</v>
      </c>
      <c r="NAR61" s="672" t="s">
        <v>456</v>
      </c>
      <c r="NAS61" s="672" t="s">
        <v>455</v>
      </c>
      <c r="NAT61" s="672" t="s">
        <v>456</v>
      </c>
      <c r="NAU61" s="672" t="s">
        <v>455</v>
      </c>
      <c r="NAV61" s="672" t="s">
        <v>456</v>
      </c>
      <c r="NAW61" s="672" t="s">
        <v>455</v>
      </c>
      <c r="NAX61" s="672" t="s">
        <v>456</v>
      </c>
      <c r="NAY61" s="672" t="s">
        <v>455</v>
      </c>
      <c r="NAZ61" s="672" t="s">
        <v>456</v>
      </c>
      <c r="NBA61" s="672" t="s">
        <v>455</v>
      </c>
      <c r="NBB61" s="672" t="s">
        <v>456</v>
      </c>
      <c r="NBC61" s="672" t="s">
        <v>455</v>
      </c>
      <c r="NBD61" s="672" t="s">
        <v>456</v>
      </c>
      <c r="NBE61" s="672" t="s">
        <v>455</v>
      </c>
      <c r="NBF61" s="672" t="s">
        <v>456</v>
      </c>
      <c r="NBG61" s="672" t="s">
        <v>455</v>
      </c>
      <c r="NBH61" s="672" t="s">
        <v>456</v>
      </c>
      <c r="NBI61" s="672" t="s">
        <v>455</v>
      </c>
      <c r="NBJ61" s="672" t="s">
        <v>456</v>
      </c>
      <c r="NBK61" s="672" t="s">
        <v>455</v>
      </c>
      <c r="NBL61" s="672" t="s">
        <v>456</v>
      </c>
      <c r="NBM61" s="672" t="s">
        <v>455</v>
      </c>
      <c r="NBN61" s="672" t="s">
        <v>456</v>
      </c>
      <c r="NBO61" s="672" t="s">
        <v>455</v>
      </c>
      <c r="NBP61" s="672" t="s">
        <v>456</v>
      </c>
      <c r="NBQ61" s="672" t="s">
        <v>455</v>
      </c>
      <c r="NBR61" s="672" t="s">
        <v>456</v>
      </c>
      <c r="NBS61" s="672" t="s">
        <v>455</v>
      </c>
      <c r="NBT61" s="672" t="s">
        <v>456</v>
      </c>
      <c r="NBU61" s="672" t="s">
        <v>455</v>
      </c>
      <c r="NBV61" s="672" t="s">
        <v>456</v>
      </c>
      <c r="NBW61" s="672" t="s">
        <v>455</v>
      </c>
      <c r="NBX61" s="672" t="s">
        <v>456</v>
      </c>
      <c r="NBY61" s="672" t="s">
        <v>455</v>
      </c>
      <c r="NBZ61" s="672" t="s">
        <v>456</v>
      </c>
      <c r="NCA61" s="672" t="s">
        <v>455</v>
      </c>
      <c r="NCB61" s="672" t="s">
        <v>456</v>
      </c>
      <c r="NCC61" s="672" t="s">
        <v>455</v>
      </c>
      <c r="NCD61" s="672" t="s">
        <v>456</v>
      </c>
      <c r="NCE61" s="672" t="s">
        <v>455</v>
      </c>
      <c r="NCF61" s="672" t="s">
        <v>456</v>
      </c>
      <c r="NCG61" s="672" t="s">
        <v>455</v>
      </c>
      <c r="NCH61" s="672" t="s">
        <v>456</v>
      </c>
      <c r="NCI61" s="672" t="s">
        <v>455</v>
      </c>
      <c r="NCJ61" s="672" t="s">
        <v>456</v>
      </c>
      <c r="NCK61" s="672" t="s">
        <v>455</v>
      </c>
      <c r="NCL61" s="672" t="s">
        <v>456</v>
      </c>
      <c r="NCM61" s="672" t="s">
        <v>455</v>
      </c>
      <c r="NCN61" s="672" t="s">
        <v>456</v>
      </c>
      <c r="NCO61" s="672" t="s">
        <v>455</v>
      </c>
      <c r="NCP61" s="672" t="s">
        <v>456</v>
      </c>
      <c r="NCQ61" s="672" t="s">
        <v>455</v>
      </c>
      <c r="NCR61" s="672" t="s">
        <v>456</v>
      </c>
      <c r="NCS61" s="672" t="s">
        <v>455</v>
      </c>
      <c r="NCT61" s="672" t="s">
        <v>456</v>
      </c>
      <c r="NCU61" s="672" t="s">
        <v>455</v>
      </c>
      <c r="NCV61" s="672" t="s">
        <v>456</v>
      </c>
      <c r="NCW61" s="672" t="s">
        <v>455</v>
      </c>
      <c r="NCX61" s="672" t="s">
        <v>456</v>
      </c>
      <c r="NCY61" s="672" t="s">
        <v>455</v>
      </c>
      <c r="NCZ61" s="672" t="s">
        <v>456</v>
      </c>
      <c r="NDA61" s="672" t="s">
        <v>455</v>
      </c>
      <c r="NDB61" s="672" t="s">
        <v>456</v>
      </c>
      <c r="NDC61" s="672" t="s">
        <v>455</v>
      </c>
      <c r="NDD61" s="672" t="s">
        <v>456</v>
      </c>
      <c r="NDE61" s="672" t="s">
        <v>455</v>
      </c>
      <c r="NDF61" s="672" t="s">
        <v>456</v>
      </c>
      <c r="NDG61" s="672" t="s">
        <v>455</v>
      </c>
      <c r="NDH61" s="672" t="s">
        <v>456</v>
      </c>
      <c r="NDI61" s="672" t="s">
        <v>455</v>
      </c>
      <c r="NDJ61" s="672" t="s">
        <v>456</v>
      </c>
      <c r="NDK61" s="672" t="s">
        <v>455</v>
      </c>
      <c r="NDL61" s="672" t="s">
        <v>456</v>
      </c>
      <c r="NDM61" s="672" t="s">
        <v>455</v>
      </c>
      <c r="NDN61" s="672" t="s">
        <v>456</v>
      </c>
      <c r="NDO61" s="672" t="s">
        <v>455</v>
      </c>
      <c r="NDP61" s="672" t="s">
        <v>456</v>
      </c>
      <c r="NDQ61" s="672" t="s">
        <v>455</v>
      </c>
      <c r="NDR61" s="672" t="s">
        <v>456</v>
      </c>
      <c r="NDS61" s="672" t="s">
        <v>455</v>
      </c>
      <c r="NDT61" s="672" t="s">
        <v>456</v>
      </c>
      <c r="NDU61" s="672" t="s">
        <v>455</v>
      </c>
      <c r="NDV61" s="672" t="s">
        <v>456</v>
      </c>
      <c r="NDW61" s="672" t="s">
        <v>455</v>
      </c>
      <c r="NDX61" s="672" t="s">
        <v>456</v>
      </c>
      <c r="NDY61" s="672" t="s">
        <v>455</v>
      </c>
      <c r="NDZ61" s="672" t="s">
        <v>456</v>
      </c>
      <c r="NEA61" s="672" t="s">
        <v>455</v>
      </c>
      <c r="NEB61" s="672" t="s">
        <v>456</v>
      </c>
      <c r="NEC61" s="672" t="s">
        <v>455</v>
      </c>
      <c r="NED61" s="672" t="s">
        <v>456</v>
      </c>
      <c r="NEE61" s="672" t="s">
        <v>455</v>
      </c>
      <c r="NEF61" s="672" t="s">
        <v>456</v>
      </c>
      <c r="NEG61" s="672" t="s">
        <v>455</v>
      </c>
      <c r="NEH61" s="672" t="s">
        <v>456</v>
      </c>
      <c r="NEI61" s="672" t="s">
        <v>455</v>
      </c>
      <c r="NEJ61" s="672" t="s">
        <v>456</v>
      </c>
      <c r="NEK61" s="672" t="s">
        <v>455</v>
      </c>
      <c r="NEL61" s="672" t="s">
        <v>456</v>
      </c>
      <c r="NEM61" s="672" t="s">
        <v>455</v>
      </c>
      <c r="NEN61" s="672" t="s">
        <v>456</v>
      </c>
      <c r="NEO61" s="672" t="s">
        <v>455</v>
      </c>
      <c r="NEP61" s="672" t="s">
        <v>456</v>
      </c>
      <c r="NEQ61" s="672" t="s">
        <v>455</v>
      </c>
      <c r="NER61" s="672" t="s">
        <v>456</v>
      </c>
      <c r="NES61" s="672" t="s">
        <v>455</v>
      </c>
      <c r="NET61" s="672" t="s">
        <v>456</v>
      </c>
      <c r="NEU61" s="672" t="s">
        <v>455</v>
      </c>
      <c r="NEV61" s="672" t="s">
        <v>456</v>
      </c>
      <c r="NEW61" s="672" t="s">
        <v>455</v>
      </c>
      <c r="NEX61" s="672" t="s">
        <v>456</v>
      </c>
      <c r="NEY61" s="672" t="s">
        <v>455</v>
      </c>
      <c r="NEZ61" s="672" t="s">
        <v>456</v>
      </c>
      <c r="NFA61" s="672" t="s">
        <v>455</v>
      </c>
      <c r="NFB61" s="672" t="s">
        <v>456</v>
      </c>
      <c r="NFC61" s="672" t="s">
        <v>455</v>
      </c>
      <c r="NFD61" s="672" t="s">
        <v>456</v>
      </c>
      <c r="NFE61" s="672" t="s">
        <v>455</v>
      </c>
      <c r="NFF61" s="672" t="s">
        <v>456</v>
      </c>
      <c r="NFG61" s="672" t="s">
        <v>455</v>
      </c>
      <c r="NFH61" s="672" t="s">
        <v>456</v>
      </c>
      <c r="NFI61" s="672" t="s">
        <v>455</v>
      </c>
      <c r="NFJ61" s="672" t="s">
        <v>456</v>
      </c>
      <c r="NFK61" s="672" t="s">
        <v>455</v>
      </c>
      <c r="NFL61" s="672" t="s">
        <v>456</v>
      </c>
      <c r="NFM61" s="672" t="s">
        <v>455</v>
      </c>
      <c r="NFN61" s="672" t="s">
        <v>456</v>
      </c>
      <c r="NFO61" s="672" t="s">
        <v>455</v>
      </c>
      <c r="NFP61" s="672" t="s">
        <v>456</v>
      </c>
      <c r="NFQ61" s="672" t="s">
        <v>455</v>
      </c>
      <c r="NFR61" s="672" t="s">
        <v>456</v>
      </c>
      <c r="NFS61" s="672" t="s">
        <v>455</v>
      </c>
      <c r="NFT61" s="672" t="s">
        <v>456</v>
      </c>
      <c r="NFU61" s="672" t="s">
        <v>455</v>
      </c>
      <c r="NFV61" s="672" t="s">
        <v>456</v>
      </c>
      <c r="NFW61" s="672" t="s">
        <v>455</v>
      </c>
      <c r="NFX61" s="672" t="s">
        <v>456</v>
      </c>
      <c r="NFY61" s="672" t="s">
        <v>455</v>
      </c>
      <c r="NFZ61" s="672" t="s">
        <v>456</v>
      </c>
      <c r="NGA61" s="672" t="s">
        <v>455</v>
      </c>
      <c r="NGB61" s="672" t="s">
        <v>456</v>
      </c>
      <c r="NGC61" s="672" t="s">
        <v>455</v>
      </c>
      <c r="NGD61" s="672" t="s">
        <v>456</v>
      </c>
      <c r="NGE61" s="672" t="s">
        <v>455</v>
      </c>
      <c r="NGF61" s="672" t="s">
        <v>456</v>
      </c>
      <c r="NGG61" s="672" t="s">
        <v>455</v>
      </c>
      <c r="NGH61" s="672" t="s">
        <v>456</v>
      </c>
      <c r="NGI61" s="672" t="s">
        <v>455</v>
      </c>
      <c r="NGJ61" s="672" t="s">
        <v>456</v>
      </c>
      <c r="NGK61" s="672" t="s">
        <v>455</v>
      </c>
      <c r="NGL61" s="672" t="s">
        <v>456</v>
      </c>
      <c r="NGM61" s="672" t="s">
        <v>455</v>
      </c>
      <c r="NGN61" s="672" t="s">
        <v>456</v>
      </c>
      <c r="NGO61" s="672" t="s">
        <v>455</v>
      </c>
      <c r="NGP61" s="672" t="s">
        <v>456</v>
      </c>
      <c r="NGQ61" s="672" t="s">
        <v>455</v>
      </c>
      <c r="NGR61" s="672" t="s">
        <v>456</v>
      </c>
      <c r="NGS61" s="672" t="s">
        <v>455</v>
      </c>
      <c r="NGT61" s="672" t="s">
        <v>456</v>
      </c>
      <c r="NGU61" s="672" t="s">
        <v>455</v>
      </c>
      <c r="NGV61" s="672" t="s">
        <v>456</v>
      </c>
      <c r="NGW61" s="672" t="s">
        <v>455</v>
      </c>
      <c r="NGX61" s="672" t="s">
        <v>456</v>
      </c>
      <c r="NGY61" s="672" t="s">
        <v>455</v>
      </c>
      <c r="NGZ61" s="672" t="s">
        <v>456</v>
      </c>
      <c r="NHA61" s="672" t="s">
        <v>455</v>
      </c>
      <c r="NHB61" s="672" t="s">
        <v>456</v>
      </c>
      <c r="NHC61" s="672" t="s">
        <v>455</v>
      </c>
      <c r="NHD61" s="672" t="s">
        <v>456</v>
      </c>
      <c r="NHE61" s="672" t="s">
        <v>455</v>
      </c>
      <c r="NHF61" s="672" t="s">
        <v>456</v>
      </c>
      <c r="NHG61" s="672" t="s">
        <v>455</v>
      </c>
      <c r="NHH61" s="672" t="s">
        <v>456</v>
      </c>
      <c r="NHI61" s="672" t="s">
        <v>455</v>
      </c>
      <c r="NHJ61" s="672" t="s">
        <v>456</v>
      </c>
      <c r="NHK61" s="672" t="s">
        <v>455</v>
      </c>
      <c r="NHL61" s="672" t="s">
        <v>456</v>
      </c>
      <c r="NHM61" s="672" t="s">
        <v>455</v>
      </c>
      <c r="NHN61" s="672" t="s">
        <v>456</v>
      </c>
      <c r="NHO61" s="672" t="s">
        <v>455</v>
      </c>
      <c r="NHP61" s="672" t="s">
        <v>456</v>
      </c>
      <c r="NHQ61" s="672" t="s">
        <v>455</v>
      </c>
      <c r="NHR61" s="672" t="s">
        <v>456</v>
      </c>
      <c r="NHS61" s="672" t="s">
        <v>455</v>
      </c>
      <c r="NHT61" s="672" t="s">
        <v>456</v>
      </c>
      <c r="NHU61" s="672" t="s">
        <v>455</v>
      </c>
      <c r="NHV61" s="672" t="s">
        <v>456</v>
      </c>
      <c r="NHW61" s="672" t="s">
        <v>455</v>
      </c>
      <c r="NHX61" s="672" t="s">
        <v>456</v>
      </c>
      <c r="NHY61" s="672" t="s">
        <v>455</v>
      </c>
      <c r="NHZ61" s="672" t="s">
        <v>456</v>
      </c>
      <c r="NIA61" s="672" t="s">
        <v>455</v>
      </c>
      <c r="NIB61" s="672" t="s">
        <v>456</v>
      </c>
      <c r="NIC61" s="672" t="s">
        <v>455</v>
      </c>
      <c r="NID61" s="672" t="s">
        <v>456</v>
      </c>
      <c r="NIE61" s="672" t="s">
        <v>455</v>
      </c>
      <c r="NIF61" s="672" t="s">
        <v>456</v>
      </c>
      <c r="NIG61" s="672" t="s">
        <v>455</v>
      </c>
      <c r="NIH61" s="672" t="s">
        <v>456</v>
      </c>
      <c r="NII61" s="672" t="s">
        <v>455</v>
      </c>
      <c r="NIJ61" s="672" t="s">
        <v>456</v>
      </c>
      <c r="NIK61" s="672" t="s">
        <v>455</v>
      </c>
      <c r="NIL61" s="672" t="s">
        <v>456</v>
      </c>
      <c r="NIM61" s="672" t="s">
        <v>455</v>
      </c>
      <c r="NIN61" s="672" t="s">
        <v>456</v>
      </c>
      <c r="NIO61" s="672" t="s">
        <v>455</v>
      </c>
      <c r="NIP61" s="672" t="s">
        <v>456</v>
      </c>
      <c r="NIQ61" s="672" t="s">
        <v>455</v>
      </c>
      <c r="NIR61" s="672" t="s">
        <v>456</v>
      </c>
      <c r="NIS61" s="672" t="s">
        <v>455</v>
      </c>
      <c r="NIT61" s="672" t="s">
        <v>456</v>
      </c>
      <c r="NIU61" s="672" t="s">
        <v>455</v>
      </c>
      <c r="NIV61" s="672" t="s">
        <v>456</v>
      </c>
      <c r="NIW61" s="672" t="s">
        <v>455</v>
      </c>
      <c r="NIX61" s="672" t="s">
        <v>456</v>
      </c>
      <c r="NIY61" s="672" t="s">
        <v>455</v>
      </c>
      <c r="NIZ61" s="672" t="s">
        <v>456</v>
      </c>
      <c r="NJA61" s="672" t="s">
        <v>455</v>
      </c>
      <c r="NJB61" s="672" t="s">
        <v>456</v>
      </c>
      <c r="NJC61" s="672" t="s">
        <v>455</v>
      </c>
      <c r="NJD61" s="672" t="s">
        <v>456</v>
      </c>
      <c r="NJE61" s="672" t="s">
        <v>455</v>
      </c>
      <c r="NJF61" s="672" t="s">
        <v>456</v>
      </c>
      <c r="NJG61" s="672" t="s">
        <v>455</v>
      </c>
      <c r="NJH61" s="672" t="s">
        <v>456</v>
      </c>
      <c r="NJI61" s="672" t="s">
        <v>455</v>
      </c>
      <c r="NJJ61" s="672" t="s">
        <v>456</v>
      </c>
      <c r="NJK61" s="672" t="s">
        <v>455</v>
      </c>
      <c r="NJL61" s="672" t="s">
        <v>456</v>
      </c>
      <c r="NJM61" s="672" t="s">
        <v>455</v>
      </c>
      <c r="NJN61" s="672" t="s">
        <v>456</v>
      </c>
      <c r="NJO61" s="672" t="s">
        <v>455</v>
      </c>
      <c r="NJP61" s="672" t="s">
        <v>456</v>
      </c>
      <c r="NJQ61" s="672" t="s">
        <v>455</v>
      </c>
      <c r="NJR61" s="672" t="s">
        <v>456</v>
      </c>
      <c r="NJS61" s="672" t="s">
        <v>455</v>
      </c>
      <c r="NJT61" s="672" t="s">
        <v>456</v>
      </c>
      <c r="NJU61" s="672" t="s">
        <v>455</v>
      </c>
      <c r="NJV61" s="672" t="s">
        <v>456</v>
      </c>
      <c r="NJW61" s="672" t="s">
        <v>455</v>
      </c>
      <c r="NJX61" s="672" t="s">
        <v>456</v>
      </c>
      <c r="NJY61" s="672" t="s">
        <v>455</v>
      </c>
      <c r="NJZ61" s="672" t="s">
        <v>456</v>
      </c>
      <c r="NKA61" s="672" t="s">
        <v>455</v>
      </c>
      <c r="NKB61" s="672" t="s">
        <v>456</v>
      </c>
      <c r="NKC61" s="672" t="s">
        <v>455</v>
      </c>
      <c r="NKD61" s="672" t="s">
        <v>456</v>
      </c>
      <c r="NKE61" s="672" t="s">
        <v>455</v>
      </c>
      <c r="NKF61" s="672" t="s">
        <v>456</v>
      </c>
      <c r="NKG61" s="672" t="s">
        <v>455</v>
      </c>
      <c r="NKH61" s="672" t="s">
        <v>456</v>
      </c>
      <c r="NKI61" s="672" t="s">
        <v>455</v>
      </c>
      <c r="NKJ61" s="672" t="s">
        <v>456</v>
      </c>
      <c r="NKK61" s="672" t="s">
        <v>455</v>
      </c>
      <c r="NKL61" s="672" t="s">
        <v>456</v>
      </c>
      <c r="NKM61" s="672" t="s">
        <v>455</v>
      </c>
      <c r="NKN61" s="672" t="s">
        <v>456</v>
      </c>
      <c r="NKO61" s="672" t="s">
        <v>455</v>
      </c>
      <c r="NKP61" s="672" t="s">
        <v>456</v>
      </c>
      <c r="NKQ61" s="672" t="s">
        <v>455</v>
      </c>
      <c r="NKR61" s="672" t="s">
        <v>456</v>
      </c>
      <c r="NKS61" s="672" t="s">
        <v>455</v>
      </c>
      <c r="NKT61" s="672" t="s">
        <v>456</v>
      </c>
      <c r="NKU61" s="672" t="s">
        <v>455</v>
      </c>
      <c r="NKV61" s="672" t="s">
        <v>456</v>
      </c>
      <c r="NKW61" s="672" t="s">
        <v>455</v>
      </c>
      <c r="NKX61" s="672" t="s">
        <v>456</v>
      </c>
      <c r="NKY61" s="672" t="s">
        <v>455</v>
      </c>
      <c r="NKZ61" s="672" t="s">
        <v>456</v>
      </c>
      <c r="NLA61" s="672" t="s">
        <v>455</v>
      </c>
      <c r="NLB61" s="672" t="s">
        <v>456</v>
      </c>
      <c r="NLC61" s="672" t="s">
        <v>455</v>
      </c>
      <c r="NLD61" s="672" t="s">
        <v>456</v>
      </c>
      <c r="NLE61" s="672" t="s">
        <v>455</v>
      </c>
      <c r="NLF61" s="672" t="s">
        <v>456</v>
      </c>
      <c r="NLG61" s="672" t="s">
        <v>455</v>
      </c>
      <c r="NLH61" s="672" t="s">
        <v>456</v>
      </c>
      <c r="NLI61" s="672" t="s">
        <v>455</v>
      </c>
      <c r="NLJ61" s="672" t="s">
        <v>456</v>
      </c>
      <c r="NLK61" s="672" t="s">
        <v>455</v>
      </c>
      <c r="NLL61" s="672" t="s">
        <v>456</v>
      </c>
      <c r="NLM61" s="672" t="s">
        <v>455</v>
      </c>
      <c r="NLN61" s="672" t="s">
        <v>456</v>
      </c>
      <c r="NLO61" s="672" t="s">
        <v>455</v>
      </c>
      <c r="NLP61" s="672" t="s">
        <v>456</v>
      </c>
      <c r="NLQ61" s="672" t="s">
        <v>455</v>
      </c>
      <c r="NLR61" s="672" t="s">
        <v>456</v>
      </c>
      <c r="NLS61" s="672" t="s">
        <v>455</v>
      </c>
      <c r="NLT61" s="672" t="s">
        <v>456</v>
      </c>
      <c r="NLU61" s="672" t="s">
        <v>455</v>
      </c>
      <c r="NLV61" s="672" t="s">
        <v>456</v>
      </c>
      <c r="NLW61" s="672" t="s">
        <v>455</v>
      </c>
      <c r="NLX61" s="672" t="s">
        <v>456</v>
      </c>
      <c r="NLY61" s="672" t="s">
        <v>455</v>
      </c>
      <c r="NLZ61" s="672" t="s">
        <v>456</v>
      </c>
      <c r="NMA61" s="672" t="s">
        <v>455</v>
      </c>
      <c r="NMB61" s="672" t="s">
        <v>456</v>
      </c>
      <c r="NMC61" s="672" t="s">
        <v>455</v>
      </c>
      <c r="NMD61" s="672" t="s">
        <v>456</v>
      </c>
      <c r="NME61" s="672" t="s">
        <v>455</v>
      </c>
      <c r="NMF61" s="672" t="s">
        <v>456</v>
      </c>
      <c r="NMG61" s="672" t="s">
        <v>455</v>
      </c>
      <c r="NMH61" s="672" t="s">
        <v>456</v>
      </c>
      <c r="NMI61" s="672" t="s">
        <v>455</v>
      </c>
      <c r="NMJ61" s="672" t="s">
        <v>456</v>
      </c>
      <c r="NMK61" s="672" t="s">
        <v>455</v>
      </c>
      <c r="NML61" s="672" t="s">
        <v>456</v>
      </c>
      <c r="NMM61" s="672" t="s">
        <v>455</v>
      </c>
      <c r="NMN61" s="672" t="s">
        <v>456</v>
      </c>
      <c r="NMO61" s="672" t="s">
        <v>455</v>
      </c>
      <c r="NMP61" s="672" t="s">
        <v>456</v>
      </c>
      <c r="NMQ61" s="672" t="s">
        <v>455</v>
      </c>
      <c r="NMR61" s="672" t="s">
        <v>456</v>
      </c>
      <c r="NMS61" s="672" t="s">
        <v>455</v>
      </c>
      <c r="NMT61" s="672" t="s">
        <v>456</v>
      </c>
      <c r="NMU61" s="672" t="s">
        <v>455</v>
      </c>
      <c r="NMV61" s="672" t="s">
        <v>456</v>
      </c>
      <c r="NMW61" s="672" t="s">
        <v>455</v>
      </c>
      <c r="NMX61" s="672" t="s">
        <v>456</v>
      </c>
      <c r="NMY61" s="672" t="s">
        <v>455</v>
      </c>
      <c r="NMZ61" s="672" t="s">
        <v>456</v>
      </c>
      <c r="NNA61" s="672" t="s">
        <v>455</v>
      </c>
      <c r="NNB61" s="672" t="s">
        <v>456</v>
      </c>
      <c r="NNC61" s="672" t="s">
        <v>455</v>
      </c>
      <c r="NND61" s="672" t="s">
        <v>456</v>
      </c>
      <c r="NNE61" s="672" t="s">
        <v>455</v>
      </c>
      <c r="NNF61" s="672" t="s">
        <v>456</v>
      </c>
      <c r="NNG61" s="672" t="s">
        <v>455</v>
      </c>
      <c r="NNH61" s="672" t="s">
        <v>456</v>
      </c>
      <c r="NNI61" s="672" t="s">
        <v>455</v>
      </c>
      <c r="NNJ61" s="672" t="s">
        <v>456</v>
      </c>
      <c r="NNK61" s="672" t="s">
        <v>455</v>
      </c>
      <c r="NNL61" s="672" t="s">
        <v>456</v>
      </c>
      <c r="NNM61" s="672" t="s">
        <v>455</v>
      </c>
      <c r="NNN61" s="672" t="s">
        <v>456</v>
      </c>
      <c r="NNO61" s="672" t="s">
        <v>455</v>
      </c>
      <c r="NNP61" s="672" t="s">
        <v>456</v>
      </c>
      <c r="NNQ61" s="672" t="s">
        <v>455</v>
      </c>
      <c r="NNR61" s="672" t="s">
        <v>456</v>
      </c>
      <c r="NNS61" s="672" t="s">
        <v>455</v>
      </c>
      <c r="NNT61" s="672" t="s">
        <v>456</v>
      </c>
      <c r="NNU61" s="672" t="s">
        <v>455</v>
      </c>
      <c r="NNV61" s="672" t="s">
        <v>456</v>
      </c>
      <c r="NNW61" s="672" t="s">
        <v>455</v>
      </c>
      <c r="NNX61" s="672" t="s">
        <v>456</v>
      </c>
      <c r="NNY61" s="672" t="s">
        <v>455</v>
      </c>
      <c r="NNZ61" s="672" t="s">
        <v>456</v>
      </c>
      <c r="NOA61" s="672" t="s">
        <v>455</v>
      </c>
      <c r="NOB61" s="672" t="s">
        <v>456</v>
      </c>
      <c r="NOC61" s="672" t="s">
        <v>455</v>
      </c>
      <c r="NOD61" s="672" t="s">
        <v>456</v>
      </c>
      <c r="NOE61" s="672" t="s">
        <v>455</v>
      </c>
      <c r="NOF61" s="672" t="s">
        <v>456</v>
      </c>
      <c r="NOG61" s="672" t="s">
        <v>455</v>
      </c>
      <c r="NOH61" s="672" t="s">
        <v>456</v>
      </c>
      <c r="NOI61" s="672" t="s">
        <v>455</v>
      </c>
      <c r="NOJ61" s="672" t="s">
        <v>456</v>
      </c>
      <c r="NOK61" s="672" t="s">
        <v>455</v>
      </c>
      <c r="NOL61" s="672" t="s">
        <v>456</v>
      </c>
      <c r="NOM61" s="672" t="s">
        <v>455</v>
      </c>
      <c r="NON61" s="672" t="s">
        <v>456</v>
      </c>
      <c r="NOO61" s="672" t="s">
        <v>455</v>
      </c>
      <c r="NOP61" s="672" t="s">
        <v>456</v>
      </c>
      <c r="NOQ61" s="672" t="s">
        <v>455</v>
      </c>
      <c r="NOR61" s="672" t="s">
        <v>456</v>
      </c>
      <c r="NOS61" s="672" t="s">
        <v>455</v>
      </c>
      <c r="NOT61" s="672" t="s">
        <v>456</v>
      </c>
      <c r="NOU61" s="672" t="s">
        <v>455</v>
      </c>
      <c r="NOV61" s="672" t="s">
        <v>456</v>
      </c>
      <c r="NOW61" s="672" t="s">
        <v>455</v>
      </c>
      <c r="NOX61" s="672" t="s">
        <v>456</v>
      </c>
      <c r="NOY61" s="672" t="s">
        <v>455</v>
      </c>
      <c r="NOZ61" s="672" t="s">
        <v>456</v>
      </c>
      <c r="NPA61" s="672" t="s">
        <v>455</v>
      </c>
      <c r="NPB61" s="672" t="s">
        <v>456</v>
      </c>
      <c r="NPC61" s="672" t="s">
        <v>455</v>
      </c>
      <c r="NPD61" s="672" t="s">
        <v>456</v>
      </c>
      <c r="NPE61" s="672" t="s">
        <v>455</v>
      </c>
      <c r="NPF61" s="672" t="s">
        <v>456</v>
      </c>
      <c r="NPG61" s="672" t="s">
        <v>455</v>
      </c>
      <c r="NPH61" s="672" t="s">
        <v>456</v>
      </c>
      <c r="NPI61" s="672" t="s">
        <v>455</v>
      </c>
      <c r="NPJ61" s="672" t="s">
        <v>456</v>
      </c>
      <c r="NPK61" s="672" t="s">
        <v>455</v>
      </c>
      <c r="NPL61" s="672" t="s">
        <v>456</v>
      </c>
      <c r="NPM61" s="672" t="s">
        <v>455</v>
      </c>
      <c r="NPN61" s="672" t="s">
        <v>456</v>
      </c>
      <c r="NPO61" s="672" t="s">
        <v>455</v>
      </c>
      <c r="NPP61" s="672" t="s">
        <v>456</v>
      </c>
      <c r="NPQ61" s="672" t="s">
        <v>455</v>
      </c>
      <c r="NPR61" s="672" t="s">
        <v>456</v>
      </c>
      <c r="NPS61" s="672" t="s">
        <v>455</v>
      </c>
      <c r="NPT61" s="672" t="s">
        <v>456</v>
      </c>
      <c r="NPU61" s="672" t="s">
        <v>455</v>
      </c>
      <c r="NPV61" s="672" t="s">
        <v>456</v>
      </c>
      <c r="NPW61" s="672" t="s">
        <v>455</v>
      </c>
      <c r="NPX61" s="672" t="s">
        <v>456</v>
      </c>
      <c r="NPY61" s="672" t="s">
        <v>455</v>
      </c>
      <c r="NPZ61" s="672" t="s">
        <v>456</v>
      </c>
      <c r="NQA61" s="672" t="s">
        <v>455</v>
      </c>
      <c r="NQB61" s="672" t="s">
        <v>456</v>
      </c>
      <c r="NQC61" s="672" t="s">
        <v>455</v>
      </c>
      <c r="NQD61" s="672" t="s">
        <v>456</v>
      </c>
      <c r="NQE61" s="672" t="s">
        <v>455</v>
      </c>
      <c r="NQF61" s="672" t="s">
        <v>456</v>
      </c>
      <c r="NQG61" s="672" t="s">
        <v>455</v>
      </c>
      <c r="NQH61" s="672" t="s">
        <v>456</v>
      </c>
      <c r="NQI61" s="672" t="s">
        <v>455</v>
      </c>
      <c r="NQJ61" s="672" t="s">
        <v>456</v>
      </c>
      <c r="NQK61" s="672" t="s">
        <v>455</v>
      </c>
      <c r="NQL61" s="672" t="s">
        <v>456</v>
      </c>
      <c r="NQM61" s="672" t="s">
        <v>455</v>
      </c>
      <c r="NQN61" s="672" t="s">
        <v>456</v>
      </c>
      <c r="NQO61" s="672" t="s">
        <v>455</v>
      </c>
      <c r="NQP61" s="672" t="s">
        <v>456</v>
      </c>
      <c r="NQQ61" s="672" t="s">
        <v>455</v>
      </c>
      <c r="NQR61" s="672" t="s">
        <v>456</v>
      </c>
      <c r="NQS61" s="672" t="s">
        <v>455</v>
      </c>
      <c r="NQT61" s="672" t="s">
        <v>456</v>
      </c>
      <c r="NQU61" s="672" t="s">
        <v>455</v>
      </c>
      <c r="NQV61" s="672" t="s">
        <v>456</v>
      </c>
      <c r="NQW61" s="672" t="s">
        <v>455</v>
      </c>
      <c r="NQX61" s="672" t="s">
        <v>456</v>
      </c>
      <c r="NQY61" s="672" t="s">
        <v>455</v>
      </c>
      <c r="NQZ61" s="672" t="s">
        <v>456</v>
      </c>
      <c r="NRA61" s="672" t="s">
        <v>455</v>
      </c>
      <c r="NRB61" s="672" t="s">
        <v>456</v>
      </c>
      <c r="NRC61" s="672" t="s">
        <v>455</v>
      </c>
      <c r="NRD61" s="672" t="s">
        <v>456</v>
      </c>
      <c r="NRE61" s="672" t="s">
        <v>455</v>
      </c>
      <c r="NRF61" s="672" t="s">
        <v>456</v>
      </c>
      <c r="NRG61" s="672" t="s">
        <v>455</v>
      </c>
      <c r="NRH61" s="672" t="s">
        <v>456</v>
      </c>
      <c r="NRI61" s="672" t="s">
        <v>455</v>
      </c>
      <c r="NRJ61" s="672" t="s">
        <v>456</v>
      </c>
      <c r="NRK61" s="672" t="s">
        <v>455</v>
      </c>
      <c r="NRL61" s="672" t="s">
        <v>456</v>
      </c>
      <c r="NRM61" s="672" t="s">
        <v>455</v>
      </c>
      <c r="NRN61" s="672" t="s">
        <v>456</v>
      </c>
      <c r="NRO61" s="672" t="s">
        <v>455</v>
      </c>
      <c r="NRP61" s="672" t="s">
        <v>456</v>
      </c>
      <c r="NRQ61" s="672" t="s">
        <v>455</v>
      </c>
      <c r="NRR61" s="672" t="s">
        <v>456</v>
      </c>
      <c r="NRS61" s="672" t="s">
        <v>455</v>
      </c>
      <c r="NRT61" s="672" t="s">
        <v>456</v>
      </c>
      <c r="NRU61" s="672" t="s">
        <v>455</v>
      </c>
      <c r="NRV61" s="672" t="s">
        <v>456</v>
      </c>
      <c r="NRW61" s="672" t="s">
        <v>455</v>
      </c>
      <c r="NRX61" s="672" t="s">
        <v>456</v>
      </c>
      <c r="NRY61" s="672" t="s">
        <v>455</v>
      </c>
      <c r="NRZ61" s="672" t="s">
        <v>456</v>
      </c>
      <c r="NSA61" s="672" t="s">
        <v>455</v>
      </c>
      <c r="NSB61" s="672" t="s">
        <v>456</v>
      </c>
      <c r="NSC61" s="672" t="s">
        <v>455</v>
      </c>
      <c r="NSD61" s="672" t="s">
        <v>456</v>
      </c>
      <c r="NSE61" s="672" t="s">
        <v>455</v>
      </c>
      <c r="NSF61" s="672" t="s">
        <v>456</v>
      </c>
      <c r="NSG61" s="672" t="s">
        <v>455</v>
      </c>
      <c r="NSH61" s="672" t="s">
        <v>456</v>
      </c>
      <c r="NSI61" s="672" t="s">
        <v>455</v>
      </c>
      <c r="NSJ61" s="672" t="s">
        <v>456</v>
      </c>
      <c r="NSK61" s="672" t="s">
        <v>455</v>
      </c>
      <c r="NSL61" s="672" t="s">
        <v>456</v>
      </c>
      <c r="NSM61" s="672" t="s">
        <v>455</v>
      </c>
      <c r="NSN61" s="672" t="s">
        <v>456</v>
      </c>
      <c r="NSO61" s="672" t="s">
        <v>455</v>
      </c>
      <c r="NSP61" s="672" t="s">
        <v>456</v>
      </c>
      <c r="NSQ61" s="672" t="s">
        <v>455</v>
      </c>
      <c r="NSR61" s="672" t="s">
        <v>456</v>
      </c>
      <c r="NSS61" s="672" t="s">
        <v>455</v>
      </c>
      <c r="NST61" s="672" t="s">
        <v>456</v>
      </c>
      <c r="NSU61" s="672" t="s">
        <v>455</v>
      </c>
      <c r="NSV61" s="672" t="s">
        <v>456</v>
      </c>
      <c r="NSW61" s="672" t="s">
        <v>455</v>
      </c>
      <c r="NSX61" s="672" t="s">
        <v>456</v>
      </c>
      <c r="NSY61" s="672" t="s">
        <v>455</v>
      </c>
      <c r="NSZ61" s="672" t="s">
        <v>456</v>
      </c>
      <c r="NTA61" s="672" t="s">
        <v>455</v>
      </c>
      <c r="NTB61" s="672" t="s">
        <v>456</v>
      </c>
      <c r="NTC61" s="672" t="s">
        <v>455</v>
      </c>
      <c r="NTD61" s="672" t="s">
        <v>456</v>
      </c>
      <c r="NTE61" s="672" t="s">
        <v>455</v>
      </c>
      <c r="NTF61" s="672" t="s">
        <v>456</v>
      </c>
      <c r="NTG61" s="672" t="s">
        <v>455</v>
      </c>
      <c r="NTH61" s="672" t="s">
        <v>456</v>
      </c>
      <c r="NTI61" s="672" t="s">
        <v>455</v>
      </c>
      <c r="NTJ61" s="672" t="s">
        <v>456</v>
      </c>
      <c r="NTK61" s="672" t="s">
        <v>455</v>
      </c>
      <c r="NTL61" s="672" t="s">
        <v>456</v>
      </c>
      <c r="NTM61" s="672" t="s">
        <v>455</v>
      </c>
      <c r="NTN61" s="672" t="s">
        <v>456</v>
      </c>
      <c r="NTO61" s="672" t="s">
        <v>455</v>
      </c>
      <c r="NTP61" s="672" t="s">
        <v>456</v>
      </c>
      <c r="NTQ61" s="672" t="s">
        <v>455</v>
      </c>
      <c r="NTR61" s="672" t="s">
        <v>456</v>
      </c>
      <c r="NTS61" s="672" t="s">
        <v>455</v>
      </c>
      <c r="NTT61" s="672" t="s">
        <v>456</v>
      </c>
      <c r="NTU61" s="672" t="s">
        <v>455</v>
      </c>
      <c r="NTV61" s="672" t="s">
        <v>456</v>
      </c>
      <c r="NTW61" s="672" t="s">
        <v>455</v>
      </c>
      <c r="NTX61" s="672" t="s">
        <v>456</v>
      </c>
      <c r="NTY61" s="672" t="s">
        <v>455</v>
      </c>
      <c r="NTZ61" s="672" t="s">
        <v>456</v>
      </c>
      <c r="NUA61" s="672" t="s">
        <v>455</v>
      </c>
      <c r="NUB61" s="672" t="s">
        <v>456</v>
      </c>
      <c r="NUC61" s="672" t="s">
        <v>455</v>
      </c>
      <c r="NUD61" s="672" t="s">
        <v>456</v>
      </c>
      <c r="NUE61" s="672" t="s">
        <v>455</v>
      </c>
      <c r="NUF61" s="672" t="s">
        <v>456</v>
      </c>
      <c r="NUG61" s="672" t="s">
        <v>455</v>
      </c>
      <c r="NUH61" s="672" t="s">
        <v>456</v>
      </c>
      <c r="NUI61" s="672" t="s">
        <v>455</v>
      </c>
      <c r="NUJ61" s="672" t="s">
        <v>456</v>
      </c>
      <c r="NUK61" s="672" t="s">
        <v>455</v>
      </c>
      <c r="NUL61" s="672" t="s">
        <v>456</v>
      </c>
      <c r="NUM61" s="672" t="s">
        <v>455</v>
      </c>
      <c r="NUN61" s="672" t="s">
        <v>456</v>
      </c>
      <c r="NUO61" s="672" t="s">
        <v>455</v>
      </c>
      <c r="NUP61" s="672" t="s">
        <v>456</v>
      </c>
      <c r="NUQ61" s="672" t="s">
        <v>455</v>
      </c>
      <c r="NUR61" s="672" t="s">
        <v>456</v>
      </c>
      <c r="NUS61" s="672" t="s">
        <v>455</v>
      </c>
      <c r="NUT61" s="672" t="s">
        <v>456</v>
      </c>
      <c r="NUU61" s="672" t="s">
        <v>455</v>
      </c>
      <c r="NUV61" s="672" t="s">
        <v>456</v>
      </c>
      <c r="NUW61" s="672" t="s">
        <v>455</v>
      </c>
      <c r="NUX61" s="672" t="s">
        <v>456</v>
      </c>
      <c r="NUY61" s="672" t="s">
        <v>455</v>
      </c>
      <c r="NUZ61" s="672" t="s">
        <v>456</v>
      </c>
      <c r="NVA61" s="672" t="s">
        <v>455</v>
      </c>
      <c r="NVB61" s="672" t="s">
        <v>456</v>
      </c>
      <c r="NVC61" s="672" t="s">
        <v>455</v>
      </c>
      <c r="NVD61" s="672" t="s">
        <v>456</v>
      </c>
      <c r="NVE61" s="672" t="s">
        <v>455</v>
      </c>
      <c r="NVF61" s="672" t="s">
        <v>456</v>
      </c>
      <c r="NVG61" s="672" t="s">
        <v>455</v>
      </c>
      <c r="NVH61" s="672" t="s">
        <v>456</v>
      </c>
      <c r="NVI61" s="672" t="s">
        <v>455</v>
      </c>
      <c r="NVJ61" s="672" t="s">
        <v>456</v>
      </c>
      <c r="NVK61" s="672" t="s">
        <v>455</v>
      </c>
      <c r="NVL61" s="672" t="s">
        <v>456</v>
      </c>
      <c r="NVM61" s="672" t="s">
        <v>455</v>
      </c>
      <c r="NVN61" s="672" t="s">
        <v>456</v>
      </c>
      <c r="NVO61" s="672" t="s">
        <v>455</v>
      </c>
      <c r="NVP61" s="672" t="s">
        <v>456</v>
      </c>
      <c r="NVQ61" s="672" t="s">
        <v>455</v>
      </c>
      <c r="NVR61" s="672" t="s">
        <v>456</v>
      </c>
      <c r="NVS61" s="672" t="s">
        <v>455</v>
      </c>
      <c r="NVT61" s="672" t="s">
        <v>456</v>
      </c>
      <c r="NVU61" s="672" t="s">
        <v>455</v>
      </c>
      <c r="NVV61" s="672" t="s">
        <v>456</v>
      </c>
      <c r="NVW61" s="672" t="s">
        <v>455</v>
      </c>
      <c r="NVX61" s="672" t="s">
        <v>456</v>
      </c>
      <c r="NVY61" s="672" t="s">
        <v>455</v>
      </c>
      <c r="NVZ61" s="672" t="s">
        <v>456</v>
      </c>
      <c r="NWA61" s="672" t="s">
        <v>455</v>
      </c>
      <c r="NWB61" s="672" t="s">
        <v>456</v>
      </c>
      <c r="NWC61" s="672" t="s">
        <v>455</v>
      </c>
      <c r="NWD61" s="672" t="s">
        <v>456</v>
      </c>
      <c r="NWE61" s="672" t="s">
        <v>455</v>
      </c>
      <c r="NWF61" s="672" t="s">
        <v>456</v>
      </c>
      <c r="NWG61" s="672" t="s">
        <v>455</v>
      </c>
      <c r="NWH61" s="672" t="s">
        <v>456</v>
      </c>
      <c r="NWI61" s="672" t="s">
        <v>455</v>
      </c>
      <c r="NWJ61" s="672" t="s">
        <v>456</v>
      </c>
      <c r="NWK61" s="672" t="s">
        <v>455</v>
      </c>
      <c r="NWL61" s="672" t="s">
        <v>456</v>
      </c>
      <c r="NWM61" s="672" t="s">
        <v>455</v>
      </c>
      <c r="NWN61" s="672" t="s">
        <v>456</v>
      </c>
      <c r="NWO61" s="672" t="s">
        <v>455</v>
      </c>
      <c r="NWP61" s="672" t="s">
        <v>456</v>
      </c>
      <c r="NWQ61" s="672" t="s">
        <v>455</v>
      </c>
      <c r="NWR61" s="672" t="s">
        <v>456</v>
      </c>
      <c r="NWS61" s="672" t="s">
        <v>455</v>
      </c>
      <c r="NWT61" s="672" t="s">
        <v>456</v>
      </c>
      <c r="NWU61" s="672" t="s">
        <v>455</v>
      </c>
      <c r="NWV61" s="672" t="s">
        <v>456</v>
      </c>
      <c r="NWW61" s="672" t="s">
        <v>455</v>
      </c>
      <c r="NWX61" s="672" t="s">
        <v>456</v>
      </c>
      <c r="NWY61" s="672" t="s">
        <v>455</v>
      </c>
      <c r="NWZ61" s="672" t="s">
        <v>456</v>
      </c>
      <c r="NXA61" s="672" t="s">
        <v>455</v>
      </c>
      <c r="NXB61" s="672" t="s">
        <v>456</v>
      </c>
      <c r="NXC61" s="672" t="s">
        <v>455</v>
      </c>
      <c r="NXD61" s="672" t="s">
        <v>456</v>
      </c>
      <c r="NXE61" s="672" t="s">
        <v>455</v>
      </c>
      <c r="NXF61" s="672" t="s">
        <v>456</v>
      </c>
      <c r="NXG61" s="672" t="s">
        <v>455</v>
      </c>
      <c r="NXH61" s="672" t="s">
        <v>456</v>
      </c>
      <c r="NXI61" s="672" t="s">
        <v>455</v>
      </c>
      <c r="NXJ61" s="672" t="s">
        <v>456</v>
      </c>
      <c r="NXK61" s="672" t="s">
        <v>455</v>
      </c>
      <c r="NXL61" s="672" t="s">
        <v>456</v>
      </c>
      <c r="NXM61" s="672" t="s">
        <v>455</v>
      </c>
      <c r="NXN61" s="672" t="s">
        <v>456</v>
      </c>
      <c r="NXO61" s="672" t="s">
        <v>455</v>
      </c>
      <c r="NXP61" s="672" t="s">
        <v>456</v>
      </c>
      <c r="NXQ61" s="672" t="s">
        <v>455</v>
      </c>
      <c r="NXR61" s="672" t="s">
        <v>456</v>
      </c>
      <c r="NXS61" s="672" t="s">
        <v>455</v>
      </c>
      <c r="NXT61" s="672" t="s">
        <v>456</v>
      </c>
      <c r="NXU61" s="672" t="s">
        <v>455</v>
      </c>
      <c r="NXV61" s="672" t="s">
        <v>456</v>
      </c>
      <c r="NXW61" s="672" t="s">
        <v>455</v>
      </c>
      <c r="NXX61" s="672" t="s">
        <v>456</v>
      </c>
      <c r="NXY61" s="672" t="s">
        <v>455</v>
      </c>
      <c r="NXZ61" s="672" t="s">
        <v>456</v>
      </c>
      <c r="NYA61" s="672" t="s">
        <v>455</v>
      </c>
      <c r="NYB61" s="672" t="s">
        <v>456</v>
      </c>
      <c r="NYC61" s="672" t="s">
        <v>455</v>
      </c>
      <c r="NYD61" s="672" t="s">
        <v>456</v>
      </c>
      <c r="NYE61" s="672" t="s">
        <v>455</v>
      </c>
      <c r="NYF61" s="672" t="s">
        <v>456</v>
      </c>
      <c r="NYG61" s="672" t="s">
        <v>455</v>
      </c>
      <c r="NYH61" s="672" t="s">
        <v>456</v>
      </c>
      <c r="NYI61" s="672" t="s">
        <v>455</v>
      </c>
      <c r="NYJ61" s="672" t="s">
        <v>456</v>
      </c>
      <c r="NYK61" s="672" t="s">
        <v>455</v>
      </c>
      <c r="NYL61" s="672" t="s">
        <v>456</v>
      </c>
      <c r="NYM61" s="672" t="s">
        <v>455</v>
      </c>
      <c r="NYN61" s="672" t="s">
        <v>456</v>
      </c>
      <c r="NYO61" s="672" t="s">
        <v>455</v>
      </c>
      <c r="NYP61" s="672" t="s">
        <v>456</v>
      </c>
      <c r="NYQ61" s="672" t="s">
        <v>455</v>
      </c>
      <c r="NYR61" s="672" t="s">
        <v>456</v>
      </c>
      <c r="NYS61" s="672" t="s">
        <v>455</v>
      </c>
      <c r="NYT61" s="672" t="s">
        <v>456</v>
      </c>
      <c r="NYU61" s="672" t="s">
        <v>455</v>
      </c>
      <c r="NYV61" s="672" t="s">
        <v>456</v>
      </c>
      <c r="NYW61" s="672" t="s">
        <v>455</v>
      </c>
      <c r="NYX61" s="672" t="s">
        <v>456</v>
      </c>
      <c r="NYY61" s="672" t="s">
        <v>455</v>
      </c>
      <c r="NYZ61" s="672" t="s">
        <v>456</v>
      </c>
      <c r="NZA61" s="672" t="s">
        <v>455</v>
      </c>
      <c r="NZB61" s="672" t="s">
        <v>456</v>
      </c>
      <c r="NZC61" s="672" t="s">
        <v>455</v>
      </c>
      <c r="NZD61" s="672" t="s">
        <v>456</v>
      </c>
      <c r="NZE61" s="672" t="s">
        <v>455</v>
      </c>
      <c r="NZF61" s="672" t="s">
        <v>456</v>
      </c>
      <c r="NZG61" s="672" t="s">
        <v>455</v>
      </c>
      <c r="NZH61" s="672" t="s">
        <v>456</v>
      </c>
      <c r="NZI61" s="672" t="s">
        <v>455</v>
      </c>
      <c r="NZJ61" s="672" t="s">
        <v>456</v>
      </c>
      <c r="NZK61" s="672" t="s">
        <v>455</v>
      </c>
      <c r="NZL61" s="672" t="s">
        <v>456</v>
      </c>
      <c r="NZM61" s="672" t="s">
        <v>455</v>
      </c>
      <c r="NZN61" s="672" t="s">
        <v>456</v>
      </c>
      <c r="NZO61" s="672" t="s">
        <v>455</v>
      </c>
      <c r="NZP61" s="672" t="s">
        <v>456</v>
      </c>
      <c r="NZQ61" s="672" t="s">
        <v>455</v>
      </c>
      <c r="NZR61" s="672" t="s">
        <v>456</v>
      </c>
      <c r="NZS61" s="672" t="s">
        <v>455</v>
      </c>
      <c r="NZT61" s="672" t="s">
        <v>456</v>
      </c>
      <c r="NZU61" s="672" t="s">
        <v>455</v>
      </c>
      <c r="NZV61" s="672" t="s">
        <v>456</v>
      </c>
      <c r="NZW61" s="672" t="s">
        <v>455</v>
      </c>
      <c r="NZX61" s="672" t="s">
        <v>456</v>
      </c>
      <c r="NZY61" s="672" t="s">
        <v>455</v>
      </c>
      <c r="NZZ61" s="672" t="s">
        <v>456</v>
      </c>
      <c r="OAA61" s="672" t="s">
        <v>455</v>
      </c>
      <c r="OAB61" s="672" t="s">
        <v>456</v>
      </c>
      <c r="OAC61" s="672" t="s">
        <v>455</v>
      </c>
      <c r="OAD61" s="672" t="s">
        <v>456</v>
      </c>
      <c r="OAE61" s="672" t="s">
        <v>455</v>
      </c>
      <c r="OAF61" s="672" t="s">
        <v>456</v>
      </c>
      <c r="OAG61" s="672" t="s">
        <v>455</v>
      </c>
      <c r="OAH61" s="672" t="s">
        <v>456</v>
      </c>
      <c r="OAI61" s="672" t="s">
        <v>455</v>
      </c>
      <c r="OAJ61" s="672" t="s">
        <v>456</v>
      </c>
      <c r="OAK61" s="672" t="s">
        <v>455</v>
      </c>
      <c r="OAL61" s="672" t="s">
        <v>456</v>
      </c>
      <c r="OAM61" s="672" t="s">
        <v>455</v>
      </c>
      <c r="OAN61" s="672" t="s">
        <v>456</v>
      </c>
      <c r="OAO61" s="672" t="s">
        <v>455</v>
      </c>
      <c r="OAP61" s="672" t="s">
        <v>456</v>
      </c>
      <c r="OAQ61" s="672" t="s">
        <v>455</v>
      </c>
      <c r="OAR61" s="672" t="s">
        <v>456</v>
      </c>
      <c r="OAS61" s="672" t="s">
        <v>455</v>
      </c>
      <c r="OAT61" s="672" t="s">
        <v>456</v>
      </c>
      <c r="OAU61" s="672" t="s">
        <v>455</v>
      </c>
      <c r="OAV61" s="672" t="s">
        <v>456</v>
      </c>
      <c r="OAW61" s="672" t="s">
        <v>455</v>
      </c>
      <c r="OAX61" s="672" t="s">
        <v>456</v>
      </c>
      <c r="OAY61" s="672" t="s">
        <v>455</v>
      </c>
      <c r="OAZ61" s="672" t="s">
        <v>456</v>
      </c>
      <c r="OBA61" s="672" t="s">
        <v>455</v>
      </c>
      <c r="OBB61" s="672" t="s">
        <v>456</v>
      </c>
      <c r="OBC61" s="672" t="s">
        <v>455</v>
      </c>
      <c r="OBD61" s="672" t="s">
        <v>456</v>
      </c>
      <c r="OBE61" s="672" t="s">
        <v>455</v>
      </c>
      <c r="OBF61" s="672" t="s">
        <v>456</v>
      </c>
      <c r="OBG61" s="672" t="s">
        <v>455</v>
      </c>
      <c r="OBH61" s="672" t="s">
        <v>456</v>
      </c>
      <c r="OBI61" s="672" t="s">
        <v>455</v>
      </c>
      <c r="OBJ61" s="672" t="s">
        <v>456</v>
      </c>
      <c r="OBK61" s="672" t="s">
        <v>455</v>
      </c>
      <c r="OBL61" s="672" t="s">
        <v>456</v>
      </c>
      <c r="OBM61" s="672" t="s">
        <v>455</v>
      </c>
      <c r="OBN61" s="672" t="s">
        <v>456</v>
      </c>
      <c r="OBO61" s="672" t="s">
        <v>455</v>
      </c>
      <c r="OBP61" s="672" t="s">
        <v>456</v>
      </c>
      <c r="OBQ61" s="672" t="s">
        <v>455</v>
      </c>
      <c r="OBR61" s="672" t="s">
        <v>456</v>
      </c>
      <c r="OBS61" s="672" t="s">
        <v>455</v>
      </c>
      <c r="OBT61" s="672" t="s">
        <v>456</v>
      </c>
      <c r="OBU61" s="672" t="s">
        <v>455</v>
      </c>
      <c r="OBV61" s="672" t="s">
        <v>456</v>
      </c>
      <c r="OBW61" s="672" t="s">
        <v>455</v>
      </c>
      <c r="OBX61" s="672" t="s">
        <v>456</v>
      </c>
      <c r="OBY61" s="672" t="s">
        <v>455</v>
      </c>
      <c r="OBZ61" s="672" t="s">
        <v>456</v>
      </c>
      <c r="OCA61" s="672" t="s">
        <v>455</v>
      </c>
      <c r="OCB61" s="672" t="s">
        <v>456</v>
      </c>
      <c r="OCC61" s="672" t="s">
        <v>455</v>
      </c>
      <c r="OCD61" s="672" t="s">
        <v>456</v>
      </c>
      <c r="OCE61" s="672" t="s">
        <v>455</v>
      </c>
      <c r="OCF61" s="672" t="s">
        <v>456</v>
      </c>
      <c r="OCG61" s="672" t="s">
        <v>455</v>
      </c>
      <c r="OCH61" s="672" t="s">
        <v>456</v>
      </c>
      <c r="OCI61" s="672" t="s">
        <v>455</v>
      </c>
      <c r="OCJ61" s="672" t="s">
        <v>456</v>
      </c>
      <c r="OCK61" s="672" t="s">
        <v>455</v>
      </c>
      <c r="OCL61" s="672" t="s">
        <v>456</v>
      </c>
      <c r="OCM61" s="672" t="s">
        <v>455</v>
      </c>
      <c r="OCN61" s="672" t="s">
        <v>456</v>
      </c>
      <c r="OCO61" s="672" t="s">
        <v>455</v>
      </c>
      <c r="OCP61" s="672" t="s">
        <v>456</v>
      </c>
      <c r="OCQ61" s="672" t="s">
        <v>455</v>
      </c>
      <c r="OCR61" s="672" t="s">
        <v>456</v>
      </c>
      <c r="OCS61" s="672" t="s">
        <v>455</v>
      </c>
      <c r="OCT61" s="672" t="s">
        <v>456</v>
      </c>
      <c r="OCU61" s="672" t="s">
        <v>455</v>
      </c>
      <c r="OCV61" s="672" t="s">
        <v>456</v>
      </c>
      <c r="OCW61" s="672" t="s">
        <v>455</v>
      </c>
      <c r="OCX61" s="672" t="s">
        <v>456</v>
      </c>
      <c r="OCY61" s="672" t="s">
        <v>455</v>
      </c>
      <c r="OCZ61" s="672" t="s">
        <v>456</v>
      </c>
      <c r="ODA61" s="672" t="s">
        <v>455</v>
      </c>
      <c r="ODB61" s="672" t="s">
        <v>456</v>
      </c>
      <c r="ODC61" s="672" t="s">
        <v>455</v>
      </c>
      <c r="ODD61" s="672" t="s">
        <v>456</v>
      </c>
      <c r="ODE61" s="672" t="s">
        <v>455</v>
      </c>
      <c r="ODF61" s="672" t="s">
        <v>456</v>
      </c>
      <c r="ODG61" s="672" t="s">
        <v>455</v>
      </c>
      <c r="ODH61" s="672" t="s">
        <v>456</v>
      </c>
      <c r="ODI61" s="672" t="s">
        <v>455</v>
      </c>
      <c r="ODJ61" s="672" t="s">
        <v>456</v>
      </c>
      <c r="ODK61" s="672" t="s">
        <v>455</v>
      </c>
      <c r="ODL61" s="672" t="s">
        <v>456</v>
      </c>
      <c r="ODM61" s="672" t="s">
        <v>455</v>
      </c>
      <c r="ODN61" s="672" t="s">
        <v>456</v>
      </c>
      <c r="ODO61" s="672" t="s">
        <v>455</v>
      </c>
      <c r="ODP61" s="672" t="s">
        <v>456</v>
      </c>
      <c r="ODQ61" s="672" t="s">
        <v>455</v>
      </c>
      <c r="ODR61" s="672" t="s">
        <v>456</v>
      </c>
      <c r="ODS61" s="672" t="s">
        <v>455</v>
      </c>
      <c r="ODT61" s="672" t="s">
        <v>456</v>
      </c>
      <c r="ODU61" s="672" t="s">
        <v>455</v>
      </c>
      <c r="ODV61" s="672" t="s">
        <v>456</v>
      </c>
      <c r="ODW61" s="672" t="s">
        <v>455</v>
      </c>
      <c r="ODX61" s="672" t="s">
        <v>456</v>
      </c>
      <c r="ODY61" s="672" t="s">
        <v>455</v>
      </c>
      <c r="ODZ61" s="672" t="s">
        <v>456</v>
      </c>
      <c r="OEA61" s="672" t="s">
        <v>455</v>
      </c>
      <c r="OEB61" s="672" t="s">
        <v>456</v>
      </c>
      <c r="OEC61" s="672" t="s">
        <v>455</v>
      </c>
      <c r="OED61" s="672" t="s">
        <v>456</v>
      </c>
      <c r="OEE61" s="672" t="s">
        <v>455</v>
      </c>
      <c r="OEF61" s="672" t="s">
        <v>456</v>
      </c>
      <c r="OEG61" s="672" t="s">
        <v>455</v>
      </c>
      <c r="OEH61" s="672" t="s">
        <v>456</v>
      </c>
      <c r="OEI61" s="672" t="s">
        <v>455</v>
      </c>
      <c r="OEJ61" s="672" t="s">
        <v>456</v>
      </c>
      <c r="OEK61" s="672" t="s">
        <v>455</v>
      </c>
      <c r="OEL61" s="672" t="s">
        <v>456</v>
      </c>
      <c r="OEM61" s="672" t="s">
        <v>455</v>
      </c>
      <c r="OEN61" s="672" t="s">
        <v>456</v>
      </c>
      <c r="OEO61" s="672" t="s">
        <v>455</v>
      </c>
      <c r="OEP61" s="672" t="s">
        <v>456</v>
      </c>
      <c r="OEQ61" s="672" t="s">
        <v>455</v>
      </c>
      <c r="OER61" s="672" t="s">
        <v>456</v>
      </c>
      <c r="OES61" s="672" t="s">
        <v>455</v>
      </c>
      <c r="OET61" s="672" t="s">
        <v>456</v>
      </c>
      <c r="OEU61" s="672" t="s">
        <v>455</v>
      </c>
      <c r="OEV61" s="672" t="s">
        <v>456</v>
      </c>
      <c r="OEW61" s="672" t="s">
        <v>455</v>
      </c>
      <c r="OEX61" s="672" t="s">
        <v>456</v>
      </c>
      <c r="OEY61" s="672" t="s">
        <v>455</v>
      </c>
      <c r="OEZ61" s="672" t="s">
        <v>456</v>
      </c>
      <c r="OFA61" s="672" t="s">
        <v>455</v>
      </c>
      <c r="OFB61" s="672" t="s">
        <v>456</v>
      </c>
      <c r="OFC61" s="672" t="s">
        <v>455</v>
      </c>
      <c r="OFD61" s="672" t="s">
        <v>456</v>
      </c>
      <c r="OFE61" s="672" t="s">
        <v>455</v>
      </c>
      <c r="OFF61" s="672" t="s">
        <v>456</v>
      </c>
      <c r="OFG61" s="672" t="s">
        <v>455</v>
      </c>
      <c r="OFH61" s="672" t="s">
        <v>456</v>
      </c>
      <c r="OFI61" s="672" t="s">
        <v>455</v>
      </c>
      <c r="OFJ61" s="672" t="s">
        <v>456</v>
      </c>
      <c r="OFK61" s="672" t="s">
        <v>455</v>
      </c>
      <c r="OFL61" s="672" t="s">
        <v>456</v>
      </c>
      <c r="OFM61" s="672" t="s">
        <v>455</v>
      </c>
      <c r="OFN61" s="672" t="s">
        <v>456</v>
      </c>
      <c r="OFO61" s="672" t="s">
        <v>455</v>
      </c>
      <c r="OFP61" s="672" t="s">
        <v>456</v>
      </c>
      <c r="OFQ61" s="672" t="s">
        <v>455</v>
      </c>
      <c r="OFR61" s="672" t="s">
        <v>456</v>
      </c>
      <c r="OFS61" s="672" t="s">
        <v>455</v>
      </c>
      <c r="OFT61" s="672" t="s">
        <v>456</v>
      </c>
      <c r="OFU61" s="672" t="s">
        <v>455</v>
      </c>
      <c r="OFV61" s="672" t="s">
        <v>456</v>
      </c>
      <c r="OFW61" s="672" t="s">
        <v>455</v>
      </c>
      <c r="OFX61" s="672" t="s">
        <v>456</v>
      </c>
      <c r="OFY61" s="672" t="s">
        <v>455</v>
      </c>
      <c r="OFZ61" s="672" t="s">
        <v>456</v>
      </c>
      <c r="OGA61" s="672" t="s">
        <v>455</v>
      </c>
      <c r="OGB61" s="672" t="s">
        <v>456</v>
      </c>
      <c r="OGC61" s="672" t="s">
        <v>455</v>
      </c>
      <c r="OGD61" s="672" t="s">
        <v>456</v>
      </c>
      <c r="OGE61" s="672" t="s">
        <v>455</v>
      </c>
      <c r="OGF61" s="672" t="s">
        <v>456</v>
      </c>
      <c r="OGG61" s="672" t="s">
        <v>455</v>
      </c>
      <c r="OGH61" s="672" t="s">
        <v>456</v>
      </c>
      <c r="OGI61" s="672" t="s">
        <v>455</v>
      </c>
      <c r="OGJ61" s="672" t="s">
        <v>456</v>
      </c>
      <c r="OGK61" s="672" t="s">
        <v>455</v>
      </c>
      <c r="OGL61" s="672" t="s">
        <v>456</v>
      </c>
      <c r="OGM61" s="672" t="s">
        <v>455</v>
      </c>
      <c r="OGN61" s="672" t="s">
        <v>456</v>
      </c>
      <c r="OGO61" s="672" t="s">
        <v>455</v>
      </c>
      <c r="OGP61" s="672" t="s">
        <v>456</v>
      </c>
      <c r="OGQ61" s="672" t="s">
        <v>455</v>
      </c>
      <c r="OGR61" s="672" t="s">
        <v>456</v>
      </c>
      <c r="OGS61" s="672" t="s">
        <v>455</v>
      </c>
      <c r="OGT61" s="672" t="s">
        <v>456</v>
      </c>
      <c r="OGU61" s="672" t="s">
        <v>455</v>
      </c>
      <c r="OGV61" s="672" t="s">
        <v>456</v>
      </c>
      <c r="OGW61" s="672" t="s">
        <v>455</v>
      </c>
      <c r="OGX61" s="672" t="s">
        <v>456</v>
      </c>
      <c r="OGY61" s="672" t="s">
        <v>455</v>
      </c>
      <c r="OGZ61" s="672" t="s">
        <v>456</v>
      </c>
      <c r="OHA61" s="672" t="s">
        <v>455</v>
      </c>
      <c r="OHB61" s="672" t="s">
        <v>456</v>
      </c>
      <c r="OHC61" s="672" t="s">
        <v>455</v>
      </c>
      <c r="OHD61" s="672" t="s">
        <v>456</v>
      </c>
      <c r="OHE61" s="672" t="s">
        <v>455</v>
      </c>
      <c r="OHF61" s="672" t="s">
        <v>456</v>
      </c>
      <c r="OHG61" s="672" t="s">
        <v>455</v>
      </c>
      <c r="OHH61" s="672" t="s">
        <v>456</v>
      </c>
      <c r="OHI61" s="672" t="s">
        <v>455</v>
      </c>
      <c r="OHJ61" s="672" t="s">
        <v>456</v>
      </c>
      <c r="OHK61" s="672" t="s">
        <v>455</v>
      </c>
      <c r="OHL61" s="672" t="s">
        <v>456</v>
      </c>
      <c r="OHM61" s="672" t="s">
        <v>455</v>
      </c>
      <c r="OHN61" s="672" t="s">
        <v>456</v>
      </c>
      <c r="OHO61" s="672" t="s">
        <v>455</v>
      </c>
      <c r="OHP61" s="672" t="s">
        <v>456</v>
      </c>
      <c r="OHQ61" s="672" t="s">
        <v>455</v>
      </c>
      <c r="OHR61" s="672" t="s">
        <v>456</v>
      </c>
      <c r="OHS61" s="672" t="s">
        <v>455</v>
      </c>
      <c r="OHT61" s="672" t="s">
        <v>456</v>
      </c>
      <c r="OHU61" s="672" t="s">
        <v>455</v>
      </c>
      <c r="OHV61" s="672" t="s">
        <v>456</v>
      </c>
      <c r="OHW61" s="672" t="s">
        <v>455</v>
      </c>
      <c r="OHX61" s="672" t="s">
        <v>456</v>
      </c>
      <c r="OHY61" s="672" t="s">
        <v>455</v>
      </c>
      <c r="OHZ61" s="672" t="s">
        <v>456</v>
      </c>
      <c r="OIA61" s="672" t="s">
        <v>455</v>
      </c>
      <c r="OIB61" s="672" t="s">
        <v>456</v>
      </c>
      <c r="OIC61" s="672" t="s">
        <v>455</v>
      </c>
      <c r="OID61" s="672" t="s">
        <v>456</v>
      </c>
      <c r="OIE61" s="672" t="s">
        <v>455</v>
      </c>
      <c r="OIF61" s="672" t="s">
        <v>456</v>
      </c>
      <c r="OIG61" s="672" t="s">
        <v>455</v>
      </c>
      <c r="OIH61" s="672" t="s">
        <v>456</v>
      </c>
      <c r="OII61" s="672" t="s">
        <v>455</v>
      </c>
      <c r="OIJ61" s="672" t="s">
        <v>456</v>
      </c>
      <c r="OIK61" s="672" t="s">
        <v>455</v>
      </c>
      <c r="OIL61" s="672" t="s">
        <v>456</v>
      </c>
      <c r="OIM61" s="672" t="s">
        <v>455</v>
      </c>
      <c r="OIN61" s="672" t="s">
        <v>456</v>
      </c>
      <c r="OIO61" s="672" t="s">
        <v>455</v>
      </c>
      <c r="OIP61" s="672" t="s">
        <v>456</v>
      </c>
      <c r="OIQ61" s="672" t="s">
        <v>455</v>
      </c>
      <c r="OIR61" s="672" t="s">
        <v>456</v>
      </c>
      <c r="OIS61" s="672" t="s">
        <v>455</v>
      </c>
      <c r="OIT61" s="672" t="s">
        <v>456</v>
      </c>
      <c r="OIU61" s="672" t="s">
        <v>455</v>
      </c>
      <c r="OIV61" s="672" t="s">
        <v>456</v>
      </c>
      <c r="OIW61" s="672" t="s">
        <v>455</v>
      </c>
      <c r="OIX61" s="672" t="s">
        <v>456</v>
      </c>
      <c r="OIY61" s="672" t="s">
        <v>455</v>
      </c>
      <c r="OIZ61" s="672" t="s">
        <v>456</v>
      </c>
      <c r="OJA61" s="672" t="s">
        <v>455</v>
      </c>
      <c r="OJB61" s="672" t="s">
        <v>456</v>
      </c>
      <c r="OJC61" s="672" t="s">
        <v>455</v>
      </c>
      <c r="OJD61" s="672" t="s">
        <v>456</v>
      </c>
      <c r="OJE61" s="672" t="s">
        <v>455</v>
      </c>
      <c r="OJF61" s="672" t="s">
        <v>456</v>
      </c>
      <c r="OJG61" s="672" t="s">
        <v>455</v>
      </c>
      <c r="OJH61" s="672" t="s">
        <v>456</v>
      </c>
      <c r="OJI61" s="672" t="s">
        <v>455</v>
      </c>
      <c r="OJJ61" s="672" t="s">
        <v>456</v>
      </c>
      <c r="OJK61" s="672" t="s">
        <v>455</v>
      </c>
      <c r="OJL61" s="672" t="s">
        <v>456</v>
      </c>
      <c r="OJM61" s="672" t="s">
        <v>455</v>
      </c>
      <c r="OJN61" s="672" t="s">
        <v>456</v>
      </c>
      <c r="OJO61" s="672" t="s">
        <v>455</v>
      </c>
      <c r="OJP61" s="672" t="s">
        <v>456</v>
      </c>
      <c r="OJQ61" s="672" t="s">
        <v>455</v>
      </c>
      <c r="OJR61" s="672" t="s">
        <v>456</v>
      </c>
      <c r="OJS61" s="672" t="s">
        <v>455</v>
      </c>
      <c r="OJT61" s="672" t="s">
        <v>456</v>
      </c>
      <c r="OJU61" s="672" t="s">
        <v>455</v>
      </c>
      <c r="OJV61" s="672" t="s">
        <v>456</v>
      </c>
      <c r="OJW61" s="672" t="s">
        <v>455</v>
      </c>
      <c r="OJX61" s="672" t="s">
        <v>456</v>
      </c>
      <c r="OJY61" s="672" t="s">
        <v>455</v>
      </c>
      <c r="OJZ61" s="672" t="s">
        <v>456</v>
      </c>
      <c r="OKA61" s="672" t="s">
        <v>455</v>
      </c>
      <c r="OKB61" s="672" t="s">
        <v>456</v>
      </c>
      <c r="OKC61" s="672" t="s">
        <v>455</v>
      </c>
      <c r="OKD61" s="672" t="s">
        <v>456</v>
      </c>
      <c r="OKE61" s="672" t="s">
        <v>455</v>
      </c>
      <c r="OKF61" s="672" t="s">
        <v>456</v>
      </c>
      <c r="OKG61" s="672" t="s">
        <v>455</v>
      </c>
      <c r="OKH61" s="672" t="s">
        <v>456</v>
      </c>
      <c r="OKI61" s="672" t="s">
        <v>455</v>
      </c>
      <c r="OKJ61" s="672" t="s">
        <v>456</v>
      </c>
      <c r="OKK61" s="672" t="s">
        <v>455</v>
      </c>
      <c r="OKL61" s="672" t="s">
        <v>456</v>
      </c>
      <c r="OKM61" s="672" t="s">
        <v>455</v>
      </c>
      <c r="OKN61" s="672" t="s">
        <v>456</v>
      </c>
      <c r="OKO61" s="672" t="s">
        <v>455</v>
      </c>
      <c r="OKP61" s="672" t="s">
        <v>456</v>
      </c>
      <c r="OKQ61" s="672" t="s">
        <v>455</v>
      </c>
      <c r="OKR61" s="672" t="s">
        <v>456</v>
      </c>
      <c r="OKS61" s="672" t="s">
        <v>455</v>
      </c>
      <c r="OKT61" s="672" t="s">
        <v>456</v>
      </c>
      <c r="OKU61" s="672" t="s">
        <v>455</v>
      </c>
      <c r="OKV61" s="672" t="s">
        <v>456</v>
      </c>
      <c r="OKW61" s="672" t="s">
        <v>455</v>
      </c>
      <c r="OKX61" s="672" t="s">
        <v>456</v>
      </c>
      <c r="OKY61" s="672" t="s">
        <v>455</v>
      </c>
      <c r="OKZ61" s="672" t="s">
        <v>456</v>
      </c>
      <c r="OLA61" s="672" t="s">
        <v>455</v>
      </c>
      <c r="OLB61" s="672" t="s">
        <v>456</v>
      </c>
      <c r="OLC61" s="672" t="s">
        <v>455</v>
      </c>
      <c r="OLD61" s="672" t="s">
        <v>456</v>
      </c>
      <c r="OLE61" s="672" t="s">
        <v>455</v>
      </c>
      <c r="OLF61" s="672" t="s">
        <v>456</v>
      </c>
      <c r="OLG61" s="672" t="s">
        <v>455</v>
      </c>
      <c r="OLH61" s="672" t="s">
        <v>456</v>
      </c>
      <c r="OLI61" s="672" t="s">
        <v>455</v>
      </c>
      <c r="OLJ61" s="672" t="s">
        <v>456</v>
      </c>
      <c r="OLK61" s="672" t="s">
        <v>455</v>
      </c>
      <c r="OLL61" s="672" t="s">
        <v>456</v>
      </c>
      <c r="OLM61" s="672" t="s">
        <v>455</v>
      </c>
      <c r="OLN61" s="672" t="s">
        <v>456</v>
      </c>
      <c r="OLO61" s="672" t="s">
        <v>455</v>
      </c>
      <c r="OLP61" s="672" t="s">
        <v>456</v>
      </c>
      <c r="OLQ61" s="672" t="s">
        <v>455</v>
      </c>
      <c r="OLR61" s="672" t="s">
        <v>456</v>
      </c>
      <c r="OLS61" s="672" t="s">
        <v>455</v>
      </c>
      <c r="OLT61" s="672" t="s">
        <v>456</v>
      </c>
      <c r="OLU61" s="672" t="s">
        <v>455</v>
      </c>
      <c r="OLV61" s="672" t="s">
        <v>456</v>
      </c>
      <c r="OLW61" s="672" t="s">
        <v>455</v>
      </c>
      <c r="OLX61" s="672" t="s">
        <v>456</v>
      </c>
      <c r="OLY61" s="672" t="s">
        <v>455</v>
      </c>
      <c r="OLZ61" s="672" t="s">
        <v>456</v>
      </c>
      <c r="OMA61" s="672" t="s">
        <v>455</v>
      </c>
      <c r="OMB61" s="672" t="s">
        <v>456</v>
      </c>
      <c r="OMC61" s="672" t="s">
        <v>455</v>
      </c>
      <c r="OMD61" s="672" t="s">
        <v>456</v>
      </c>
      <c r="OME61" s="672" t="s">
        <v>455</v>
      </c>
      <c r="OMF61" s="672" t="s">
        <v>456</v>
      </c>
      <c r="OMG61" s="672" t="s">
        <v>455</v>
      </c>
      <c r="OMH61" s="672" t="s">
        <v>456</v>
      </c>
      <c r="OMI61" s="672" t="s">
        <v>455</v>
      </c>
      <c r="OMJ61" s="672" t="s">
        <v>456</v>
      </c>
      <c r="OMK61" s="672" t="s">
        <v>455</v>
      </c>
      <c r="OML61" s="672" t="s">
        <v>456</v>
      </c>
      <c r="OMM61" s="672" t="s">
        <v>455</v>
      </c>
      <c r="OMN61" s="672" t="s">
        <v>456</v>
      </c>
      <c r="OMO61" s="672" t="s">
        <v>455</v>
      </c>
      <c r="OMP61" s="672" t="s">
        <v>456</v>
      </c>
      <c r="OMQ61" s="672" t="s">
        <v>455</v>
      </c>
      <c r="OMR61" s="672" t="s">
        <v>456</v>
      </c>
      <c r="OMS61" s="672" t="s">
        <v>455</v>
      </c>
      <c r="OMT61" s="672" t="s">
        <v>456</v>
      </c>
      <c r="OMU61" s="672" t="s">
        <v>455</v>
      </c>
      <c r="OMV61" s="672" t="s">
        <v>456</v>
      </c>
      <c r="OMW61" s="672" t="s">
        <v>455</v>
      </c>
      <c r="OMX61" s="672" t="s">
        <v>456</v>
      </c>
      <c r="OMY61" s="672" t="s">
        <v>455</v>
      </c>
      <c r="OMZ61" s="672" t="s">
        <v>456</v>
      </c>
      <c r="ONA61" s="672" t="s">
        <v>455</v>
      </c>
      <c r="ONB61" s="672" t="s">
        <v>456</v>
      </c>
      <c r="ONC61" s="672" t="s">
        <v>455</v>
      </c>
      <c r="OND61" s="672" t="s">
        <v>456</v>
      </c>
      <c r="ONE61" s="672" t="s">
        <v>455</v>
      </c>
      <c r="ONF61" s="672" t="s">
        <v>456</v>
      </c>
      <c r="ONG61" s="672" t="s">
        <v>455</v>
      </c>
      <c r="ONH61" s="672" t="s">
        <v>456</v>
      </c>
      <c r="ONI61" s="672" t="s">
        <v>455</v>
      </c>
      <c r="ONJ61" s="672" t="s">
        <v>456</v>
      </c>
      <c r="ONK61" s="672" t="s">
        <v>455</v>
      </c>
      <c r="ONL61" s="672" t="s">
        <v>456</v>
      </c>
      <c r="ONM61" s="672" t="s">
        <v>455</v>
      </c>
      <c r="ONN61" s="672" t="s">
        <v>456</v>
      </c>
      <c r="ONO61" s="672" t="s">
        <v>455</v>
      </c>
      <c r="ONP61" s="672" t="s">
        <v>456</v>
      </c>
      <c r="ONQ61" s="672" t="s">
        <v>455</v>
      </c>
      <c r="ONR61" s="672" t="s">
        <v>456</v>
      </c>
      <c r="ONS61" s="672" t="s">
        <v>455</v>
      </c>
      <c r="ONT61" s="672" t="s">
        <v>456</v>
      </c>
      <c r="ONU61" s="672" t="s">
        <v>455</v>
      </c>
      <c r="ONV61" s="672" t="s">
        <v>456</v>
      </c>
      <c r="ONW61" s="672" t="s">
        <v>455</v>
      </c>
      <c r="ONX61" s="672" t="s">
        <v>456</v>
      </c>
      <c r="ONY61" s="672" t="s">
        <v>455</v>
      </c>
      <c r="ONZ61" s="672" t="s">
        <v>456</v>
      </c>
      <c r="OOA61" s="672" t="s">
        <v>455</v>
      </c>
      <c r="OOB61" s="672" t="s">
        <v>456</v>
      </c>
      <c r="OOC61" s="672" t="s">
        <v>455</v>
      </c>
      <c r="OOD61" s="672" t="s">
        <v>456</v>
      </c>
      <c r="OOE61" s="672" t="s">
        <v>455</v>
      </c>
      <c r="OOF61" s="672" t="s">
        <v>456</v>
      </c>
      <c r="OOG61" s="672" t="s">
        <v>455</v>
      </c>
      <c r="OOH61" s="672" t="s">
        <v>456</v>
      </c>
      <c r="OOI61" s="672" t="s">
        <v>455</v>
      </c>
      <c r="OOJ61" s="672" t="s">
        <v>456</v>
      </c>
      <c r="OOK61" s="672" t="s">
        <v>455</v>
      </c>
      <c r="OOL61" s="672" t="s">
        <v>456</v>
      </c>
      <c r="OOM61" s="672" t="s">
        <v>455</v>
      </c>
      <c r="OON61" s="672" t="s">
        <v>456</v>
      </c>
      <c r="OOO61" s="672" t="s">
        <v>455</v>
      </c>
      <c r="OOP61" s="672" t="s">
        <v>456</v>
      </c>
      <c r="OOQ61" s="672" t="s">
        <v>455</v>
      </c>
      <c r="OOR61" s="672" t="s">
        <v>456</v>
      </c>
      <c r="OOS61" s="672" t="s">
        <v>455</v>
      </c>
      <c r="OOT61" s="672" t="s">
        <v>456</v>
      </c>
      <c r="OOU61" s="672" t="s">
        <v>455</v>
      </c>
      <c r="OOV61" s="672" t="s">
        <v>456</v>
      </c>
      <c r="OOW61" s="672" t="s">
        <v>455</v>
      </c>
      <c r="OOX61" s="672" t="s">
        <v>456</v>
      </c>
      <c r="OOY61" s="672" t="s">
        <v>455</v>
      </c>
      <c r="OOZ61" s="672" t="s">
        <v>456</v>
      </c>
      <c r="OPA61" s="672" t="s">
        <v>455</v>
      </c>
      <c r="OPB61" s="672" t="s">
        <v>456</v>
      </c>
      <c r="OPC61" s="672" t="s">
        <v>455</v>
      </c>
      <c r="OPD61" s="672" t="s">
        <v>456</v>
      </c>
      <c r="OPE61" s="672" t="s">
        <v>455</v>
      </c>
      <c r="OPF61" s="672" t="s">
        <v>456</v>
      </c>
      <c r="OPG61" s="672" t="s">
        <v>455</v>
      </c>
      <c r="OPH61" s="672" t="s">
        <v>456</v>
      </c>
      <c r="OPI61" s="672" t="s">
        <v>455</v>
      </c>
      <c r="OPJ61" s="672" t="s">
        <v>456</v>
      </c>
      <c r="OPK61" s="672" t="s">
        <v>455</v>
      </c>
      <c r="OPL61" s="672" t="s">
        <v>456</v>
      </c>
      <c r="OPM61" s="672" t="s">
        <v>455</v>
      </c>
      <c r="OPN61" s="672" t="s">
        <v>456</v>
      </c>
      <c r="OPO61" s="672" t="s">
        <v>455</v>
      </c>
      <c r="OPP61" s="672" t="s">
        <v>456</v>
      </c>
      <c r="OPQ61" s="672" t="s">
        <v>455</v>
      </c>
      <c r="OPR61" s="672" t="s">
        <v>456</v>
      </c>
      <c r="OPS61" s="672" t="s">
        <v>455</v>
      </c>
      <c r="OPT61" s="672" t="s">
        <v>456</v>
      </c>
      <c r="OPU61" s="672" t="s">
        <v>455</v>
      </c>
      <c r="OPV61" s="672" t="s">
        <v>456</v>
      </c>
      <c r="OPW61" s="672" t="s">
        <v>455</v>
      </c>
      <c r="OPX61" s="672" t="s">
        <v>456</v>
      </c>
      <c r="OPY61" s="672" t="s">
        <v>455</v>
      </c>
      <c r="OPZ61" s="672" t="s">
        <v>456</v>
      </c>
      <c r="OQA61" s="672" t="s">
        <v>455</v>
      </c>
      <c r="OQB61" s="672" t="s">
        <v>456</v>
      </c>
      <c r="OQC61" s="672" t="s">
        <v>455</v>
      </c>
      <c r="OQD61" s="672" t="s">
        <v>456</v>
      </c>
      <c r="OQE61" s="672" t="s">
        <v>455</v>
      </c>
      <c r="OQF61" s="672" t="s">
        <v>456</v>
      </c>
      <c r="OQG61" s="672" t="s">
        <v>455</v>
      </c>
      <c r="OQH61" s="672" t="s">
        <v>456</v>
      </c>
      <c r="OQI61" s="672" t="s">
        <v>455</v>
      </c>
      <c r="OQJ61" s="672" t="s">
        <v>456</v>
      </c>
      <c r="OQK61" s="672" t="s">
        <v>455</v>
      </c>
      <c r="OQL61" s="672" t="s">
        <v>456</v>
      </c>
      <c r="OQM61" s="672" t="s">
        <v>455</v>
      </c>
      <c r="OQN61" s="672" t="s">
        <v>456</v>
      </c>
      <c r="OQO61" s="672" t="s">
        <v>455</v>
      </c>
      <c r="OQP61" s="672" t="s">
        <v>456</v>
      </c>
      <c r="OQQ61" s="672" t="s">
        <v>455</v>
      </c>
      <c r="OQR61" s="672" t="s">
        <v>456</v>
      </c>
      <c r="OQS61" s="672" t="s">
        <v>455</v>
      </c>
      <c r="OQT61" s="672" t="s">
        <v>456</v>
      </c>
      <c r="OQU61" s="672" t="s">
        <v>455</v>
      </c>
      <c r="OQV61" s="672" t="s">
        <v>456</v>
      </c>
      <c r="OQW61" s="672" t="s">
        <v>455</v>
      </c>
      <c r="OQX61" s="672" t="s">
        <v>456</v>
      </c>
      <c r="OQY61" s="672" t="s">
        <v>455</v>
      </c>
      <c r="OQZ61" s="672" t="s">
        <v>456</v>
      </c>
      <c r="ORA61" s="672" t="s">
        <v>455</v>
      </c>
      <c r="ORB61" s="672" t="s">
        <v>456</v>
      </c>
      <c r="ORC61" s="672" t="s">
        <v>455</v>
      </c>
      <c r="ORD61" s="672" t="s">
        <v>456</v>
      </c>
      <c r="ORE61" s="672" t="s">
        <v>455</v>
      </c>
      <c r="ORF61" s="672" t="s">
        <v>456</v>
      </c>
      <c r="ORG61" s="672" t="s">
        <v>455</v>
      </c>
      <c r="ORH61" s="672" t="s">
        <v>456</v>
      </c>
      <c r="ORI61" s="672" t="s">
        <v>455</v>
      </c>
      <c r="ORJ61" s="672" t="s">
        <v>456</v>
      </c>
      <c r="ORK61" s="672" t="s">
        <v>455</v>
      </c>
      <c r="ORL61" s="672" t="s">
        <v>456</v>
      </c>
      <c r="ORM61" s="672" t="s">
        <v>455</v>
      </c>
      <c r="ORN61" s="672" t="s">
        <v>456</v>
      </c>
      <c r="ORO61" s="672" t="s">
        <v>455</v>
      </c>
      <c r="ORP61" s="672" t="s">
        <v>456</v>
      </c>
      <c r="ORQ61" s="672" t="s">
        <v>455</v>
      </c>
      <c r="ORR61" s="672" t="s">
        <v>456</v>
      </c>
      <c r="ORS61" s="672" t="s">
        <v>455</v>
      </c>
      <c r="ORT61" s="672" t="s">
        <v>456</v>
      </c>
      <c r="ORU61" s="672" t="s">
        <v>455</v>
      </c>
      <c r="ORV61" s="672" t="s">
        <v>456</v>
      </c>
      <c r="ORW61" s="672" t="s">
        <v>455</v>
      </c>
      <c r="ORX61" s="672" t="s">
        <v>456</v>
      </c>
      <c r="ORY61" s="672" t="s">
        <v>455</v>
      </c>
      <c r="ORZ61" s="672" t="s">
        <v>456</v>
      </c>
      <c r="OSA61" s="672" t="s">
        <v>455</v>
      </c>
      <c r="OSB61" s="672" t="s">
        <v>456</v>
      </c>
      <c r="OSC61" s="672" t="s">
        <v>455</v>
      </c>
      <c r="OSD61" s="672" t="s">
        <v>456</v>
      </c>
      <c r="OSE61" s="672" t="s">
        <v>455</v>
      </c>
      <c r="OSF61" s="672" t="s">
        <v>456</v>
      </c>
      <c r="OSG61" s="672" t="s">
        <v>455</v>
      </c>
      <c r="OSH61" s="672" t="s">
        <v>456</v>
      </c>
      <c r="OSI61" s="672" t="s">
        <v>455</v>
      </c>
      <c r="OSJ61" s="672" t="s">
        <v>456</v>
      </c>
      <c r="OSK61" s="672" t="s">
        <v>455</v>
      </c>
      <c r="OSL61" s="672" t="s">
        <v>456</v>
      </c>
      <c r="OSM61" s="672" t="s">
        <v>455</v>
      </c>
      <c r="OSN61" s="672" t="s">
        <v>456</v>
      </c>
      <c r="OSO61" s="672" t="s">
        <v>455</v>
      </c>
      <c r="OSP61" s="672" t="s">
        <v>456</v>
      </c>
      <c r="OSQ61" s="672" t="s">
        <v>455</v>
      </c>
      <c r="OSR61" s="672" t="s">
        <v>456</v>
      </c>
      <c r="OSS61" s="672" t="s">
        <v>455</v>
      </c>
      <c r="OST61" s="672" t="s">
        <v>456</v>
      </c>
      <c r="OSU61" s="672" t="s">
        <v>455</v>
      </c>
      <c r="OSV61" s="672" t="s">
        <v>456</v>
      </c>
      <c r="OSW61" s="672" t="s">
        <v>455</v>
      </c>
      <c r="OSX61" s="672" t="s">
        <v>456</v>
      </c>
      <c r="OSY61" s="672" t="s">
        <v>455</v>
      </c>
      <c r="OSZ61" s="672" t="s">
        <v>456</v>
      </c>
      <c r="OTA61" s="672" t="s">
        <v>455</v>
      </c>
      <c r="OTB61" s="672" t="s">
        <v>456</v>
      </c>
      <c r="OTC61" s="672" t="s">
        <v>455</v>
      </c>
      <c r="OTD61" s="672" t="s">
        <v>456</v>
      </c>
      <c r="OTE61" s="672" t="s">
        <v>455</v>
      </c>
      <c r="OTF61" s="672" t="s">
        <v>456</v>
      </c>
      <c r="OTG61" s="672" t="s">
        <v>455</v>
      </c>
      <c r="OTH61" s="672" t="s">
        <v>456</v>
      </c>
      <c r="OTI61" s="672" t="s">
        <v>455</v>
      </c>
      <c r="OTJ61" s="672" t="s">
        <v>456</v>
      </c>
      <c r="OTK61" s="672" t="s">
        <v>455</v>
      </c>
      <c r="OTL61" s="672" t="s">
        <v>456</v>
      </c>
      <c r="OTM61" s="672" t="s">
        <v>455</v>
      </c>
      <c r="OTN61" s="672" t="s">
        <v>456</v>
      </c>
      <c r="OTO61" s="672" t="s">
        <v>455</v>
      </c>
      <c r="OTP61" s="672" t="s">
        <v>456</v>
      </c>
      <c r="OTQ61" s="672" t="s">
        <v>455</v>
      </c>
      <c r="OTR61" s="672" t="s">
        <v>456</v>
      </c>
      <c r="OTS61" s="672" t="s">
        <v>455</v>
      </c>
      <c r="OTT61" s="672" t="s">
        <v>456</v>
      </c>
      <c r="OTU61" s="672" t="s">
        <v>455</v>
      </c>
      <c r="OTV61" s="672" t="s">
        <v>456</v>
      </c>
      <c r="OTW61" s="672" t="s">
        <v>455</v>
      </c>
      <c r="OTX61" s="672" t="s">
        <v>456</v>
      </c>
      <c r="OTY61" s="672" t="s">
        <v>455</v>
      </c>
      <c r="OTZ61" s="672" t="s">
        <v>456</v>
      </c>
      <c r="OUA61" s="672" t="s">
        <v>455</v>
      </c>
      <c r="OUB61" s="672" t="s">
        <v>456</v>
      </c>
      <c r="OUC61" s="672" t="s">
        <v>455</v>
      </c>
      <c r="OUD61" s="672" t="s">
        <v>456</v>
      </c>
      <c r="OUE61" s="672" t="s">
        <v>455</v>
      </c>
      <c r="OUF61" s="672" t="s">
        <v>456</v>
      </c>
      <c r="OUG61" s="672" t="s">
        <v>455</v>
      </c>
      <c r="OUH61" s="672" t="s">
        <v>456</v>
      </c>
      <c r="OUI61" s="672" t="s">
        <v>455</v>
      </c>
      <c r="OUJ61" s="672" t="s">
        <v>456</v>
      </c>
      <c r="OUK61" s="672" t="s">
        <v>455</v>
      </c>
      <c r="OUL61" s="672" t="s">
        <v>456</v>
      </c>
      <c r="OUM61" s="672" t="s">
        <v>455</v>
      </c>
      <c r="OUN61" s="672" t="s">
        <v>456</v>
      </c>
      <c r="OUO61" s="672" t="s">
        <v>455</v>
      </c>
      <c r="OUP61" s="672" t="s">
        <v>456</v>
      </c>
      <c r="OUQ61" s="672" t="s">
        <v>455</v>
      </c>
      <c r="OUR61" s="672" t="s">
        <v>456</v>
      </c>
      <c r="OUS61" s="672" t="s">
        <v>455</v>
      </c>
      <c r="OUT61" s="672" t="s">
        <v>456</v>
      </c>
      <c r="OUU61" s="672" t="s">
        <v>455</v>
      </c>
      <c r="OUV61" s="672" t="s">
        <v>456</v>
      </c>
      <c r="OUW61" s="672" t="s">
        <v>455</v>
      </c>
      <c r="OUX61" s="672" t="s">
        <v>456</v>
      </c>
      <c r="OUY61" s="672" t="s">
        <v>455</v>
      </c>
      <c r="OUZ61" s="672" t="s">
        <v>456</v>
      </c>
      <c r="OVA61" s="672" t="s">
        <v>455</v>
      </c>
      <c r="OVB61" s="672" t="s">
        <v>456</v>
      </c>
      <c r="OVC61" s="672" t="s">
        <v>455</v>
      </c>
      <c r="OVD61" s="672" t="s">
        <v>456</v>
      </c>
      <c r="OVE61" s="672" t="s">
        <v>455</v>
      </c>
      <c r="OVF61" s="672" t="s">
        <v>456</v>
      </c>
      <c r="OVG61" s="672" t="s">
        <v>455</v>
      </c>
      <c r="OVH61" s="672" t="s">
        <v>456</v>
      </c>
      <c r="OVI61" s="672" t="s">
        <v>455</v>
      </c>
      <c r="OVJ61" s="672" t="s">
        <v>456</v>
      </c>
      <c r="OVK61" s="672" t="s">
        <v>455</v>
      </c>
      <c r="OVL61" s="672" t="s">
        <v>456</v>
      </c>
      <c r="OVM61" s="672" t="s">
        <v>455</v>
      </c>
      <c r="OVN61" s="672" t="s">
        <v>456</v>
      </c>
      <c r="OVO61" s="672" t="s">
        <v>455</v>
      </c>
      <c r="OVP61" s="672" t="s">
        <v>456</v>
      </c>
      <c r="OVQ61" s="672" t="s">
        <v>455</v>
      </c>
      <c r="OVR61" s="672" t="s">
        <v>456</v>
      </c>
      <c r="OVS61" s="672" t="s">
        <v>455</v>
      </c>
      <c r="OVT61" s="672" t="s">
        <v>456</v>
      </c>
      <c r="OVU61" s="672" t="s">
        <v>455</v>
      </c>
      <c r="OVV61" s="672" t="s">
        <v>456</v>
      </c>
      <c r="OVW61" s="672" t="s">
        <v>455</v>
      </c>
      <c r="OVX61" s="672" t="s">
        <v>456</v>
      </c>
      <c r="OVY61" s="672" t="s">
        <v>455</v>
      </c>
      <c r="OVZ61" s="672" t="s">
        <v>456</v>
      </c>
      <c r="OWA61" s="672" t="s">
        <v>455</v>
      </c>
      <c r="OWB61" s="672" t="s">
        <v>456</v>
      </c>
      <c r="OWC61" s="672" t="s">
        <v>455</v>
      </c>
      <c r="OWD61" s="672" t="s">
        <v>456</v>
      </c>
      <c r="OWE61" s="672" t="s">
        <v>455</v>
      </c>
      <c r="OWF61" s="672" t="s">
        <v>456</v>
      </c>
      <c r="OWG61" s="672" t="s">
        <v>455</v>
      </c>
      <c r="OWH61" s="672" t="s">
        <v>456</v>
      </c>
      <c r="OWI61" s="672" t="s">
        <v>455</v>
      </c>
      <c r="OWJ61" s="672" t="s">
        <v>456</v>
      </c>
      <c r="OWK61" s="672" t="s">
        <v>455</v>
      </c>
      <c r="OWL61" s="672" t="s">
        <v>456</v>
      </c>
      <c r="OWM61" s="672" t="s">
        <v>455</v>
      </c>
      <c r="OWN61" s="672" t="s">
        <v>456</v>
      </c>
      <c r="OWO61" s="672" t="s">
        <v>455</v>
      </c>
      <c r="OWP61" s="672" t="s">
        <v>456</v>
      </c>
      <c r="OWQ61" s="672" t="s">
        <v>455</v>
      </c>
      <c r="OWR61" s="672" t="s">
        <v>456</v>
      </c>
      <c r="OWS61" s="672" t="s">
        <v>455</v>
      </c>
      <c r="OWT61" s="672" t="s">
        <v>456</v>
      </c>
      <c r="OWU61" s="672" t="s">
        <v>455</v>
      </c>
      <c r="OWV61" s="672" t="s">
        <v>456</v>
      </c>
      <c r="OWW61" s="672" t="s">
        <v>455</v>
      </c>
      <c r="OWX61" s="672" t="s">
        <v>456</v>
      </c>
      <c r="OWY61" s="672" t="s">
        <v>455</v>
      </c>
      <c r="OWZ61" s="672" t="s">
        <v>456</v>
      </c>
      <c r="OXA61" s="672" t="s">
        <v>455</v>
      </c>
      <c r="OXB61" s="672" t="s">
        <v>456</v>
      </c>
      <c r="OXC61" s="672" t="s">
        <v>455</v>
      </c>
      <c r="OXD61" s="672" t="s">
        <v>456</v>
      </c>
      <c r="OXE61" s="672" t="s">
        <v>455</v>
      </c>
      <c r="OXF61" s="672" t="s">
        <v>456</v>
      </c>
      <c r="OXG61" s="672" t="s">
        <v>455</v>
      </c>
      <c r="OXH61" s="672" t="s">
        <v>456</v>
      </c>
      <c r="OXI61" s="672" t="s">
        <v>455</v>
      </c>
      <c r="OXJ61" s="672" t="s">
        <v>456</v>
      </c>
      <c r="OXK61" s="672" t="s">
        <v>455</v>
      </c>
      <c r="OXL61" s="672" t="s">
        <v>456</v>
      </c>
      <c r="OXM61" s="672" t="s">
        <v>455</v>
      </c>
      <c r="OXN61" s="672" t="s">
        <v>456</v>
      </c>
      <c r="OXO61" s="672" t="s">
        <v>455</v>
      </c>
      <c r="OXP61" s="672" t="s">
        <v>456</v>
      </c>
      <c r="OXQ61" s="672" t="s">
        <v>455</v>
      </c>
      <c r="OXR61" s="672" t="s">
        <v>456</v>
      </c>
      <c r="OXS61" s="672" t="s">
        <v>455</v>
      </c>
      <c r="OXT61" s="672" t="s">
        <v>456</v>
      </c>
      <c r="OXU61" s="672" t="s">
        <v>455</v>
      </c>
      <c r="OXV61" s="672" t="s">
        <v>456</v>
      </c>
      <c r="OXW61" s="672" t="s">
        <v>455</v>
      </c>
      <c r="OXX61" s="672" t="s">
        <v>456</v>
      </c>
      <c r="OXY61" s="672" t="s">
        <v>455</v>
      </c>
      <c r="OXZ61" s="672" t="s">
        <v>456</v>
      </c>
      <c r="OYA61" s="672" t="s">
        <v>455</v>
      </c>
      <c r="OYB61" s="672" t="s">
        <v>456</v>
      </c>
      <c r="OYC61" s="672" t="s">
        <v>455</v>
      </c>
      <c r="OYD61" s="672" t="s">
        <v>456</v>
      </c>
      <c r="OYE61" s="672" t="s">
        <v>455</v>
      </c>
      <c r="OYF61" s="672" t="s">
        <v>456</v>
      </c>
      <c r="OYG61" s="672" t="s">
        <v>455</v>
      </c>
      <c r="OYH61" s="672" t="s">
        <v>456</v>
      </c>
      <c r="OYI61" s="672" t="s">
        <v>455</v>
      </c>
      <c r="OYJ61" s="672" t="s">
        <v>456</v>
      </c>
      <c r="OYK61" s="672" t="s">
        <v>455</v>
      </c>
      <c r="OYL61" s="672" t="s">
        <v>456</v>
      </c>
      <c r="OYM61" s="672" t="s">
        <v>455</v>
      </c>
      <c r="OYN61" s="672" t="s">
        <v>456</v>
      </c>
      <c r="OYO61" s="672" t="s">
        <v>455</v>
      </c>
      <c r="OYP61" s="672" t="s">
        <v>456</v>
      </c>
      <c r="OYQ61" s="672" t="s">
        <v>455</v>
      </c>
      <c r="OYR61" s="672" t="s">
        <v>456</v>
      </c>
      <c r="OYS61" s="672" t="s">
        <v>455</v>
      </c>
      <c r="OYT61" s="672" t="s">
        <v>456</v>
      </c>
      <c r="OYU61" s="672" t="s">
        <v>455</v>
      </c>
      <c r="OYV61" s="672" t="s">
        <v>456</v>
      </c>
      <c r="OYW61" s="672" t="s">
        <v>455</v>
      </c>
      <c r="OYX61" s="672" t="s">
        <v>456</v>
      </c>
      <c r="OYY61" s="672" t="s">
        <v>455</v>
      </c>
      <c r="OYZ61" s="672" t="s">
        <v>456</v>
      </c>
      <c r="OZA61" s="672" t="s">
        <v>455</v>
      </c>
      <c r="OZB61" s="672" t="s">
        <v>456</v>
      </c>
      <c r="OZC61" s="672" t="s">
        <v>455</v>
      </c>
      <c r="OZD61" s="672" t="s">
        <v>456</v>
      </c>
      <c r="OZE61" s="672" t="s">
        <v>455</v>
      </c>
      <c r="OZF61" s="672" t="s">
        <v>456</v>
      </c>
      <c r="OZG61" s="672" t="s">
        <v>455</v>
      </c>
      <c r="OZH61" s="672" t="s">
        <v>456</v>
      </c>
      <c r="OZI61" s="672" t="s">
        <v>455</v>
      </c>
      <c r="OZJ61" s="672" t="s">
        <v>456</v>
      </c>
      <c r="OZK61" s="672" t="s">
        <v>455</v>
      </c>
      <c r="OZL61" s="672" t="s">
        <v>456</v>
      </c>
      <c r="OZM61" s="672" t="s">
        <v>455</v>
      </c>
      <c r="OZN61" s="672" t="s">
        <v>456</v>
      </c>
      <c r="OZO61" s="672" t="s">
        <v>455</v>
      </c>
      <c r="OZP61" s="672" t="s">
        <v>456</v>
      </c>
      <c r="OZQ61" s="672" t="s">
        <v>455</v>
      </c>
      <c r="OZR61" s="672" t="s">
        <v>456</v>
      </c>
      <c r="OZS61" s="672" t="s">
        <v>455</v>
      </c>
      <c r="OZT61" s="672" t="s">
        <v>456</v>
      </c>
      <c r="OZU61" s="672" t="s">
        <v>455</v>
      </c>
      <c r="OZV61" s="672" t="s">
        <v>456</v>
      </c>
      <c r="OZW61" s="672" t="s">
        <v>455</v>
      </c>
      <c r="OZX61" s="672" t="s">
        <v>456</v>
      </c>
      <c r="OZY61" s="672" t="s">
        <v>455</v>
      </c>
      <c r="OZZ61" s="672" t="s">
        <v>456</v>
      </c>
      <c r="PAA61" s="672" t="s">
        <v>455</v>
      </c>
      <c r="PAB61" s="672" t="s">
        <v>456</v>
      </c>
      <c r="PAC61" s="672" t="s">
        <v>455</v>
      </c>
      <c r="PAD61" s="672" t="s">
        <v>456</v>
      </c>
      <c r="PAE61" s="672" t="s">
        <v>455</v>
      </c>
      <c r="PAF61" s="672" t="s">
        <v>456</v>
      </c>
      <c r="PAG61" s="672" t="s">
        <v>455</v>
      </c>
      <c r="PAH61" s="672" t="s">
        <v>456</v>
      </c>
      <c r="PAI61" s="672" t="s">
        <v>455</v>
      </c>
      <c r="PAJ61" s="672" t="s">
        <v>456</v>
      </c>
      <c r="PAK61" s="672" t="s">
        <v>455</v>
      </c>
      <c r="PAL61" s="672" t="s">
        <v>456</v>
      </c>
      <c r="PAM61" s="672" t="s">
        <v>455</v>
      </c>
      <c r="PAN61" s="672" t="s">
        <v>456</v>
      </c>
      <c r="PAO61" s="672" t="s">
        <v>455</v>
      </c>
      <c r="PAP61" s="672" t="s">
        <v>456</v>
      </c>
      <c r="PAQ61" s="672" t="s">
        <v>455</v>
      </c>
      <c r="PAR61" s="672" t="s">
        <v>456</v>
      </c>
      <c r="PAS61" s="672" t="s">
        <v>455</v>
      </c>
      <c r="PAT61" s="672" t="s">
        <v>456</v>
      </c>
      <c r="PAU61" s="672" t="s">
        <v>455</v>
      </c>
      <c r="PAV61" s="672" t="s">
        <v>456</v>
      </c>
      <c r="PAW61" s="672" t="s">
        <v>455</v>
      </c>
      <c r="PAX61" s="672" t="s">
        <v>456</v>
      </c>
      <c r="PAY61" s="672" t="s">
        <v>455</v>
      </c>
      <c r="PAZ61" s="672" t="s">
        <v>456</v>
      </c>
      <c r="PBA61" s="672" t="s">
        <v>455</v>
      </c>
      <c r="PBB61" s="672" t="s">
        <v>456</v>
      </c>
      <c r="PBC61" s="672" t="s">
        <v>455</v>
      </c>
      <c r="PBD61" s="672" t="s">
        <v>456</v>
      </c>
      <c r="PBE61" s="672" t="s">
        <v>455</v>
      </c>
      <c r="PBF61" s="672" t="s">
        <v>456</v>
      </c>
      <c r="PBG61" s="672" t="s">
        <v>455</v>
      </c>
      <c r="PBH61" s="672" t="s">
        <v>456</v>
      </c>
      <c r="PBI61" s="672" t="s">
        <v>455</v>
      </c>
      <c r="PBJ61" s="672" t="s">
        <v>456</v>
      </c>
      <c r="PBK61" s="672" t="s">
        <v>455</v>
      </c>
      <c r="PBL61" s="672" t="s">
        <v>456</v>
      </c>
      <c r="PBM61" s="672" t="s">
        <v>455</v>
      </c>
      <c r="PBN61" s="672" t="s">
        <v>456</v>
      </c>
      <c r="PBO61" s="672" t="s">
        <v>455</v>
      </c>
      <c r="PBP61" s="672" t="s">
        <v>456</v>
      </c>
      <c r="PBQ61" s="672" t="s">
        <v>455</v>
      </c>
      <c r="PBR61" s="672" t="s">
        <v>456</v>
      </c>
      <c r="PBS61" s="672" t="s">
        <v>455</v>
      </c>
      <c r="PBT61" s="672" t="s">
        <v>456</v>
      </c>
      <c r="PBU61" s="672" t="s">
        <v>455</v>
      </c>
      <c r="PBV61" s="672" t="s">
        <v>456</v>
      </c>
      <c r="PBW61" s="672" t="s">
        <v>455</v>
      </c>
      <c r="PBX61" s="672" t="s">
        <v>456</v>
      </c>
      <c r="PBY61" s="672" t="s">
        <v>455</v>
      </c>
      <c r="PBZ61" s="672" t="s">
        <v>456</v>
      </c>
      <c r="PCA61" s="672" t="s">
        <v>455</v>
      </c>
      <c r="PCB61" s="672" t="s">
        <v>456</v>
      </c>
      <c r="PCC61" s="672" t="s">
        <v>455</v>
      </c>
      <c r="PCD61" s="672" t="s">
        <v>456</v>
      </c>
      <c r="PCE61" s="672" t="s">
        <v>455</v>
      </c>
      <c r="PCF61" s="672" t="s">
        <v>456</v>
      </c>
      <c r="PCG61" s="672" t="s">
        <v>455</v>
      </c>
      <c r="PCH61" s="672" t="s">
        <v>456</v>
      </c>
      <c r="PCI61" s="672" t="s">
        <v>455</v>
      </c>
      <c r="PCJ61" s="672" t="s">
        <v>456</v>
      </c>
      <c r="PCK61" s="672" t="s">
        <v>455</v>
      </c>
      <c r="PCL61" s="672" t="s">
        <v>456</v>
      </c>
      <c r="PCM61" s="672" t="s">
        <v>455</v>
      </c>
      <c r="PCN61" s="672" t="s">
        <v>456</v>
      </c>
      <c r="PCO61" s="672" t="s">
        <v>455</v>
      </c>
      <c r="PCP61" s="672" t="s">
        <v>456</v>
      </c>
      <c r="PCQ61" s="672" t="s">
        <v>455</v>
      </c>
      <c r="PCR61" s="672" t="s">
        <v>456</v>
      </c>
      <c r="PCS61" s="672" t="s">
        <v>455</v>
      </c>
      <c r="PCT61" s="672" t="s">
        <v>456</v>
      </c>
      <c r="PCU61" s="672" t="s">
        <v>455</v>
      </c>
      <c r="PCV61" s="672" t="s">
        <v>456</v>
      </c>
      <c r="PCW61" s="672" t="s">
        <v>455</v>
      </c>
      <c r="PCX61" s="672" t="s">
        <v>456</v>
      </c>
      <c r="PCY61" s="672" t="s">
        <v>455</v>
      </c>
      <c r="PCZ61" s="672" t="s">
        <v>456</v>
      </c>
      <c r="PDA61" s="672" t="s">
        <v>455</v>
      </c>
      <c r="PDB61" s="672" t="s">
        <v>456</v>
      </c>
      <c r="PDC61" s="672" t="s">
        <v>455</v>
      </c>
      <c r="PDD61" s="672" t="s">
        <v>456</v>
      </c>
      <c r="PDE61" s="672" t="s">
        <v>455</v>
      </c>
      <c r="PDF61" s="672" t="s">
        <v>456</v>
      </c>
      <c r="PDG61" s="672" t="s">
        <v>455</v>
      </c>
      <c r="PDH61" s="672" t="s">
        <v>456</v>
      </c>
      <c r="PDI61" s="672" t="s">
        <v>455</v>
      </c>
      <c r="PDJ61" s="672" t="s">
        <v>456</v>
      </c>
      <c r="PDK61" s="672" t="s">
        <v>455</v>
      </c>
      <c r="PDL61" s="672" t="s">
        <v>456</v>
      </c>
      <c r="PDM61" s="672" t="s">
        <v>455</v>
      </c>
      <c r="PDN61" s="672" t="s">
        <v>456</v>
      </c>
      <c r="PDO61" s="672" t="s">
        <v>455</v>
      </c>
      <c r="PDP61" s="672" t="s">
        <v>456</v>
      </c>
      <c r="PDQ61" s="672" t="s">
        <v>455</v>
      </c>
      <c r="PDR61" s="672" t="s">
        <v>456</v>
      </c>
      <c r="PDS61" s="672" t="s">
        <v>455</v>
      </c>
      <c r="PDT61" s="672" t="s">
        <v>456</v>
      </c>
      <c r="PDU61" s="672" t="s">
        <v>455</v>
      </c>
      <c r="PDV61" s="672" t="s">
        <v>456</v>
      </c>
      <c r="PDW61" s="672" t="s">
        <v>455</v>
      </c>
      <c r="PDX61" s="672" t="s">
        <v>456</v>
      </c>
      <c r="PDY61" s="672" t="s">
        <v>455</v>
      </c>
      <c r="PDZ61" s="672" t="s">
        <v>456</v>
      </c>
      <c r="PEA61" s="672" t="s">
        <v>455</v>
      </c>
      <c r="PEB61" s="672" t="s">
        <v>456</v>
      </c>
      <c r="PEC61" s="672" t="s">
        <v>455</v>
      </c>
      <c r="PED61" s="672" t="s">
        <v>456</v>
      </c>
      <c r="PEE61" s="672" t="s">
        <v>455</v>
      </c>
      <c r="PEF61" s="672" t="s">
        <v>456</v>
      </c>
      <c r="PEG61" s="672" t="s">
        <v>455</v>
      </c>
      <c r="PEH61" s="672" t="s">
        <v>456</v>
      </c>
      <c r="PEI61" s="672" t="s">
        <v>455</v>
      </c>
      <c r="PEJ61" s="672" t="s">
        <v>456</v>
      </c>
      <c r="PEK61" s="672" t="s">
        <v>455</v>
      </c>
      <c r="PEL61" s="672" t="s">
        <v>456</v>
      </c>
      <c r="PEM61" s="672" t="s">
        <v>455</v>
      </c>
      <c r="PEN61" s="672" t="s">
        <v>456</v>
      </c>
      <c r="PEO61" s="672" t="s">
        <v>455</v>
      </c>
      <c r="PEP61" s="672" t="s">
        <v>456</v>
      </c>
      <c r="PEQ61" s="672" t="s">
        <v>455</v>
      </c>
      <c r="PER61" s="672" t="s">
        <v>456</v>
      </c>
      <c r="PES61" s="672" t="s">
        <v>455</v>
      </c>
      <c r="PET61" s="672" t="s">
        <v>456</v>
      </c>
      <c r="PEU61" s="672" t="s">
        <v>455</v>
      </c>
      <c r="PEV61" s="672" t="s">
        <v>456</v>
      </c>
      <c r="PEW61" s="672" t="s">
        <v>455</v>
      </c>
      <c r="PEX61" s="672" t="s">
        <v>456</v>
      </c>
      <c r="PEY61" s="672" t="s">
        <v>455</v>
      </c>
      <c r="PEZ61" s="672" t="s">
        <v>456</v>
      </c>
      <c r="PFA61" s="672" t="s">
        <v>455</v>
      </c>
      <c r="PFB61" s="672" t="s">
        <v>456</v>
      </c>
      <c r="PFC61" s="672" t="s">
        <v>455</v>
      </c>
      <c r="PFD61" s="672" t="s">
        <v>456</v>
      </c>
      <c r="PFE61" s="672" t="s">
        <v>455</v>
      </c>
      <c r="PFF61" s="672" t="s">
        <v>456</v>
      </c>
      <c r="PFG61" s="672" t="s">
        <v>455</v>
      </c>
      <c r="PFH61" s="672" t="s">
        <v>456</v>
      </c>
      <c r="PFI61" s="672" t="s">
        <v>455</v>
      </c>
      <c r="PFJ61" s="672" t="s">
        <v>456</v>
      </c>
      <c r="PFK61" s="672" t="s">
        <v>455</v>
      </c>
      <c r="PFL61" s="672" t="s">
        <v>456</v>
      </c>
      <c r="PFM61" s="672" t="s">
        <v>455</v>
      </c>
      <c r="PFN61" s="672" t="s">
        <v>456</v>
      </c>
      <c r="PFO61" s="672" t="s">
        <v>455</v>
      </c>
      <c r="PFP61" s="672" t="s">
        <v>456</v>
      </c>
      <c r="PFQ61" s="672" t="s">
        <v>455</v>
      </c>
      <c r="PFR61" s="672" t="s">
        <v>456</v>
      </c>
      <c r="PFS61" s="672" t="s">
        <v>455</v>
      </c>
      <c r="PFT61" s="672" t="s">
        <v>456</v>
      </c>
      <c r="PFU61" s="672" t="s">
        <v>455</v>
      </c>
      <c r="PFV61" s="672" t="s">
        <v>456</v>
      </c>
      <c r="PFW61" s="672" t="s">
        <v>455</v>
      </c>
      <c r="PFX61" s="672" t="s">
        <v>456</v>
      </c>
      <c r="PFY61" s="672" t="s">
        <v>455</v>
      </c>
      <c r="PFZ61" s="672" t="s">
        <v>456</v>
      </c>
      <c r="PGA61" s="672" t="s">
        <v>455</v>
      </c>
      <c r="PGB61" s="672" t="s">
        <v>456</v>
      </c>
      <c r="PGC61" s="672" t="s">
        <v>455</v>
      </c>
      <c r="PGD61" s="672" t="s">
        <v>456</v>
      </c>
      <c r="PGE61" s="672" t="s">
        <v>455</v>
      </c>
      <c r="PGF61" s="672" t="s">
        <v>456</v>
      </c>
      <c r="PGG61" s="672" t="s">
        <v>455</v>
      </c>
      <c r="PGH61" s="672" t="s">
        <v>456</v>
      </c>
      <c r="PGI61" s="672" t="s">
        <v>455</v>
      </c>
      <c r="PGJ61" s="672" t="s">
        <v>456</v>
      </c>
      <c r="PGK61" s="672" t="s">
        <v>455</v>
      </c>
      <c r="PGL61" s="672" t="s">
        <v>456</v>
      </c>
      <c r="PGM61" s="672" t="s">
        <v>455</v>
      </c>
      <c r="PGN61" s="672" t="s">
        <v>456</v>
      </c>
      <c r="PGO61" s="672" t="s">
        <v>455</v>
      </c>
      <c r="PGP61" s="672" t="s">
        <v>456</v>
      </c>
      <c r="PGQ61" s="672" t="s">
        <v>455</v>
      </c>
      <c r="PGR61" s="672" t="s">
        <v>456</v>
      </c>
      <c r="PGS61" s="672" t="s">
        <v>455</v>
      </c>
      <c r="PGT61" s="672" t="s">
        <v>456</v>
      </c>
      <c r="PGU61" s="672" t="s">
        <v>455</v>
      </c>
      <c r="PGV61" s="672" t="s">
        <v>456</v>
      </c>
      <c r="PGW61" s="672" t="s">
        <v>455</v>
      </c>
      <c r="PGX61" s="672" t="s">
        <v>456</v>
      </c>
      <c r="PGY61" s="672" t="s">
        <v>455</v>
      </c>
      <c r="PGZ61" s="672" t="s">
        <v>456</v>
      </c>
      <c r="PHA61" s="672" t="s">
        <v>455</v>
      </c>
      <c r="PHB61" s="672" t="s">
        <v>456</v>
      </c>
      <c r="PHC61" s="672" t="s">
        <v>455</v>
      </c>
      <c r="PHD61" s="672" t="s">
        <v>456</v>
      </c>
      <c r="PHE61" s="672" t="s">
        <v>455</v>
      </c>
      <c r="PHF61" s="672" t="s">
        <v>456</v>
      </c>
      <c r="PHG61" s="672" t="s">
        <v>455</v>
      </c>
      <c r="PHH61" s="672" t="s">
        <v>456</v>
      </c>
      <c r="PHI61" s="672" t="s">
        <v>455</v>
      </c>
      <c r="PHJ61" s="672" t="s">
        <v>456</v>
      </c>
      <c r="PHK61" s="672" t="s">
        <v>455</v>
      </c>
      <c r="PHL61" s="672" t="s">
        <v>456</v>
      </c>
      <c r="PHM61" s="672" t="s">
        <v>455</v>
      </c>
      <c r="PHN61" s="672" t="s">
        <v>456</v>
      </c>
      <c r="PHO61" s="672" t="s">
        <v>455</v>
      </c>
      <c r="PHP61" s="672" t="s">
        <v>456</v>
      </c>
      <c r="PHQ61" s="672" t="s">
        <v>455</v>
      </c>
      <c r="PHR61" s="672" t="s">
        <v>456</v>
      </c>
      <c r="PHS61" s="672" t="s">
        <v>455</v>
      </c>
      <c r="PHT61" s="672" t="s">
        <v>456</v>
      </c>
      <c r="PHU61" s="672" t="s">
        <v>455</v>
      </c>
      <c r="PHV61" s="672" t="s">
        <v>456</v>
      </c>
      <c r="PHW61" s="672" t="s">
        <v>455</v>
      </c>
      <c r="PHX61" s="672" t="s">
        <v>456</v>
      </c>
      <c r="PHY61" s="672" t="s">
        <v>455</v>
      </c>
      <c r="PHZ61" s="672" t="s">
        <v>456</v>
      </c>
      <c r="PIA61" s="672" t="s">
        <v>455</v>
      </c>
      <c r="PIB61" s="672" t="s">
        <v>456</v>
      </c>
      <c r="PIC61" s="672" t="s">
        <v>455</v>
      </c>
      <c r="PID61" s="672" t="s">
        <v>456</v>
      </c>
      <c r="PIE61" s="672" t="s">
        <v>455</v>
      </c>
      <c r="PIF61" s="672" t="s">
        <v>456</v>
      </c>
      <c r="PIG61" s="672" t="s">
        <v>455</v>
      </c>
      <c r="PIH61" s="672" t="s">
        <v>456</v>
      </c>
      <c r="PII61" s="672" t="s">
        <v>455</v>
      </c>
      <c r="PIJ61" s="672" t="s">
        <v>456</v>
      </c>
      <c r="PIK61" s="672" t="s">
        <v>455</v>
      </c>
      <c r="PIL61" s="672" t="s">
        <v>456</v>
      </c>
      <c r="PIM61" s="672" t="s">
        <v>455</v>
      </c>
      <c r="PIN61" s="672" t="s">
        <v>456</v>
      </c>
      <c r="PIO61" s="672" t="s">
        <v>455</v>
      </c>
      <c r="PIP61" s="672" t="s">
        <v>456</v>
      </c>
      <c r="PIQ61" s="672" t="s">
        <v>455</v>
      </c>
      <c r="PIR61" s="672" t="s">
        <v>456</v>
      </c>
      <c r="PIS61" s="672" t="s">
        <v>455</v>
      </c>
      <c r="PIT61" s="672" t="s">
        <v>456</v>
      </c>
      <c r="PIU61" s="672" t="s">
        <v>455</v>
      </c>
      <c r="PIV61" s="672" t="s">
        <v>456</v>
      </c>
      <c r="PIW61" s="672" t="s">
        <v>455</v>
      </c>
      <c r="PIX61" s="672" t="s">
        <v>456</v>
      </c>
      <c r="PIY61" s="672" t="s">
        <v>455</v>
      </c>
      <c r="PIZ61" s="672" t="s">
        <v>456</v>
      </c>
      <c r="PJA61" s="672" t="s">
        <v>455</v>
      </c>
      <c r="PJB61" s="672" t="s">
        <v>456</v>
      </c>
      <c r="PJC61" s="672" t="s">
        <v>455</v>
      </c>
      <c r="PJD61" s="672" t="s">
        <v>456</v>
      </c>
      <c r="PJE61" s="672" t="s">
        <v>455</v>
      </c>
      <c r="PJF61" s="672" t="s">
        <v>456</v>
      </c>
      <c r="PJG61" s="672" t="s">
        <v>455</v>
      </c>
      <c r="PJH61" s="672" t="s">
        <v>456</v>
      </c>
      <c r="PJI61" s="672" t="s">
        <v>455</v>
      </c>
      <c r="PJJ61" s="672" t="s">
        <v>456</v>
      </c>
      <c r="PJK61" s="672" t="s">
        <v>455</v>
      </c>
      <c r="PJL61" s="672" t="s">
        <v>456</v>
      </c>
      <c r="PJM61" s="672" t="s">
        <v>455</v>
      </c>
      <c r="PJN61" s="672" t="s">
        <v>456</v>
      </c>
      <c r="PJO61" s="672" t="s">
        <v>455</v>
      </c>
      <c r="PJP61" s="672" t="s">
        <v>456</v>
      </c>
      <c r="PJQ61" s="672" t="s">
        <v>455</v>
      </c>
      <c r="PJR61" s="672" t="s">
        <v>456</v>
      </c>
      <c r="PJS61" s="672" t="s">
        <v>455</v>
      </c>
      <c r="PJT61" s="672" t="s">
        <v>456</v>
      </c>
      <c r="PJU61" s="672" t="s">
        <v>455</v>
      </c>
      <c r="PJV61" s="672" t="s">
        <v>456</v>
      </c>
      <c r="PJW61" s="672" t="s">
        <v>455</v>
      </c>
      <c r="PJX61" s="672" t="s">
        <v>456</v>
      </c>
      <c r="PJY61" s="672" t="s">
        <v>455</v>
      </c>
      <c r="PJZ61" s="672" t="s">
        <v>456</v>
      </c>
      <c r="PKA61" s="672" t="s">
        <v>455</v>
      </c>
      <c r="PKB61" s="672" t="s">
        <v>456</v>
      </c>
      <c r="PKC61" s="672" t="s">
        <v>455</v>
      </c>
      <c r="PKD61" s="672" t="s">
        <v>456</v>
      </c>
      <c r="PKE61" s="672" t="s">
        <v>455</v>
      </c>
      <c r="PKF61" s="672" t="s">
        <v>456</v>
      </c>
      <c r="PKG61" s="672" t="s">
        <v>455</v>
      </c>
      <c r="PKH61" s="672" t="s">
        <v>456</v>
      </c>
      <c r="PKI61" s="672" t="s">
        <v>455</v>
      </c>
      <c r="PKJ61" s="672" t="s">
        <v>456</v>
      </c>
      <c r="PKK61" s="672" t="s">
        <v>455</v>
      </c>
      <c r="PKL61" s="672" t="s">
        <v>456</v>
      </c>
      <c r="PKM61" s="672" t="s">
        <v>455</v>
      </c>
      <c r="PKN61" s="672" t="s">
        <v>456</v>
      </c>
      <c r="PKO61" s="672" t="s">
        <v>455</v>
      </c>
      <c r="PKP61" s="672" t="s">
        <v>456</v>
      </c>
      <c r="PKQ61" s="672" t="s">
        <v>455</v>
      </c>
      <c r="PKR61" s="672" t="s">
        <v>456</v>
      </c>
      <c r="PKS61" s="672" t="s">
        <v>455</v>
      </c>
      <c r="PKT61" s="672" t="s">
        <v>456</v>
      </c>
      <c r="PKU61" s="672" t="s">
        <v>455</v>
      </c>
      <c r="PKV61" s="672" t="s">
        <v>456</v>
      </c>
      <c r="PKW61" s="672" t="s">
        <v>455</v>
      </c>
      <c r="PKX61" s="672" t="s">
        <v>456</v>
      </c>
      <c r="PKY61" s="672" t="s">
        <v>455</v>
      </c>
      <c r="PKZ61" s="672" t="s">
        <v>456</v>
      </c>
      <c r="PLA61" s="672" t="s">
        <v>455</v>
      </c>
      <c r="PLB61" s="672" t="s">
        <v>456</v>
      </c>
      <c r="PLC61" s="672" t="s">
        <v>455</v>
      </c>
      <c r="PLD61" s="672" t="s">
        <v>456</v>
      </c>
      <c r="PLE61" s="672" t="s">
        <v>455</v>
      </c>
      <c r="PLF61" s="672" t="s">
        <v>456</v>
      </c>
      <c r="PLG61" s="672" t="s">
        <v>455</v>
      </c>
      <c r="PLH61" s="672" t="s">
        <v>456</v>
      </c>
      <c r="PLI61" s="672" t="s">
        <v>455</v>
      </c>
      <c r="PLJ61" s="672" t="s">
        <v>456</v>
      </c>
      <c r="PLK61" s="672" t="s">
        <v>455</v>
      </c>
      <c r="PLL61" s="672" t="s">
        <v>456</v>
      </c>
      <c r="PLM61" s="672" t="s">
        <v>455</v>
      </c>
      <c r="PLN61" s="672" t="s">
        <v>456</v>
      </c>
      <c r="PLO61" s="672" t="s">
        <v>455</v>
      </c>
      <c r="PLP61" s="672" t="s">
        <v>456</v>
      </c>
      <c r="PLQ61" s="672" t="s">
        <v>455</v>
      </c>
      <c r="PLR61" s="672" t="s">
        <v>456</v>
      </c>
      <c r="PLS61" s="672" t="s">
        <v>455</v>
      </c>
      <c r="PLT61" s="672" t="s">
        <v>456</v>
      </c>
      <c r="PLU61" s="672" t="s">
        <v>455</v>
      </c>
      <c r="PLV61" s="672" t="s">
        <v>456</v>
      </c>
      <c r="PLW61" s="672" t="s">
        <v>455</v>
      </c>
      <c r="PLX61" s="672" t="s">
        <v>456</v>
      </c>
      <c r="PLY61" s="672" t="s">
        <v>455</v>
      </c>
      <c r="PLZ61" s="672" t="s">
        <v>456</v>
      </c>
      <c r="PMA61" s="672" t="s">
        <v>455</v>
      </c>
      <c r="PMB61" s="672" t="s">
        <v>456</v>
      </c>
      <c r="PMC61" s="672" t="s">
        <v>455</v>
      </c>
      <c r="PMD61" s="672" t="s">
        <v>456</v>
      </c>
      <c r="PME61" s="672" t="s">
        <v>455</v>
      </c>
      <c r="PMF61" s="672" t="s">
        <v>456</v>
      </c>
      <c r="PMG61" s="672" t="s">
        <v>455</v>
      </c>
      <c r="PMH61" s="672" t="s">
        <v>456</v>
      </c>
      <c r="PMI61" s="672" t="s">
        <v>455</v>
      </c>
      <c r="PMJ61" s="672" t="s">
        <v>456</v>
      </c>
      <c r="PMK61" s="672" t="s">
        <v>455</v>
      </c>
      <c r="PML61" s="672" t="s">
        <v>456</v>
      </c>
      <c r="PMM61" s="672" t="s">
        <v>455</v>
      </c>
      <c r="PMN61" s="672" t="s">
        <v>456</v>
      </c>
      <c r="PMO61" s="672" t="s">
        <v>455</v>
      </c>
      <c r="PMP61" s="672" t="s">
        <v>456</v>
      </c>
      <c r="PMQ61" s="672" t="s">
        <v>455</v>
      </c>
      <c r="PMR61" s="672" t="s">
        <v>456</v>
      </c>
      <c r="PMS61" s="672" t="s">
        <v>455</v>
      </c>
      <c r="PMT61" s="672" t="s">
        <v>456</v>
      </c>
      <c r="PMU61" s="672" t="s">
        <v>455</v>
      </c>
      <c r="PMV61" s="672" t="s">
        <v>456</v>
      </c>
      <c r="PMW61" s="672" t="s">
        <v>455</v>
      </c>
      <c r="PMX61" s="672" t="s">
        <v>456</v>
      </c>
      <c r="PMY61" s="672" t="s">
        <v>455</v>
      </c>
      <c r="PMZ61" s="672" t="s">
        <v>456</v>
      </c>
      <c r="PNA61" s="672" t="s">
        <v>455</v>
      </c>
      <c r="PNB61" s="672" t="s">
        <v>456</v>
      </c>
      <c r="PNC61" s="672" t="s">
        <v>455</v>
      </c>
      <c r="PND61" s="672" t="s">
        <v>456</v>
      </c>
      <c r="PNE61" s="672" t="s">
        <v>455</v>
      </c>
      <c r="PNF61" s="672" t="s">
        <v>456</v>
      </c>
      <c r="PNG61" s="672" t="s">
        <v>455</v>
      </c>
      <c r="PNH61" s="672" t="s">
        <v>456</v>
      </c>
      <c r="PNI61" s="672" t="s">
        <v>455</v>
      </c>
      <c r="PNJ61" s="672" t="s">
        <v>456</v>
      </c>
      <c r="PNK61" s="672" t="s">
        <v>455</v>
      </c>
      <c r="PNL61" s="672" t="s">
        <v>456</v>
      </c>
      <c r="PNM61" s="672" t="s">
        <v>455</v>
      </c>
      <c r="PNN61" s="672" t="s">
        <v>456</v>
      </c>
      <c r="PNO61" s="672" t="s">
        <v>455</v>
      </c>
      <c r="PNP61" s="672" t="s">
        <v>456</v>
      </c>
      <c r="PNQ61" s="672" t="s">
        <v>455</v>
      </c>
      <c r="PNR61" s="672" t="s">
        <v>456</v>
      </c>
      <c r="PNS61" s="672" t="s">
        <v>455</v>
      </c>
      <c r="PNT61" s="672" t="s">
        <v>456</v>
      </c>
      <c r="PNU61" s="672" t="s">
        <v>455</v>
      </c>
      <c r="PNV61" s="672" t="s">
        <v>456</v>
      </c>
      <c r="PNW61" s="672" t="s">
        <v>455</v>
      </c>
      <c r="PNX61" s="672" t="s">
        <v>456</v>
      </c>
      <c r="PNY61" s="672" t="s">
        <v>455</v>
      </c>
      <c r="PNZ61" s="672" t="s">
        <v>456</v>
      </c>
      <c r="POA61" s="672" t="s">
        <v>455</v>
      </c>
      <c r="POB61" s="672" t="s">
        <v>456</v>
      </c>
      <c r="POC61" s="672" t="s">
        <v>455</v>
      </c>
      <c r="POD61" s="672" t="s">
        <v>456</v>
      </c>
      <c r="POE61" s="672" t="s">
        <v>455</v>
      </c>
      <c r="POF61" s="672" t="s">
        <v>456</v>
      </c>
      <c r="POG61" s="672" t="s">
        <v>455</v>
      </c>
      <c r="POH61" s="672" t="s">
        <v>456</v>
      </c>
      <c r="POI61" s="672" t="s">
        <v>455</v>
      </c>
      <c r="POJ61" s="672" t="s">
        <v>456</v>
      </c>
      <c r="POK61" s="672" t="s">
        <v>455</v>
      </c>
      <c r="POL61" s="672" t="s">
        <v>456</v>
      </c>
      <c r="POM61" s="672" t="s">
        <v>455</v>
      </c>
      <c r="PON61" s="672" t="s">
        <v>456</v>
      </c>
      <c r="POO61" s="672" t="s">
        <v>455</v>
      </c>
      <c r="POP61" s="672" t="s">
        <v>456</v>
      </c>
      <c r="POQ61" s="672" t="s">
        <v>455</v>
      </c>
      <c r="POR61" s="672" t="s">
        <v>456</v>
      </c>
      <c r="POS61" s="672" t="s">
        <v>455</v>
      </c>
      <c r="POT61" s="672" t="s">
        <v>456</v>
      </c>
      <c r="POU61" s="672" t="s">
        <v>455</v>
      </c>
      <c r="POV61" s="672" t="s">
        <v>456</v>
      </c>
      <c r="POW61" s="672" t="s">
        <v>455</v>
      </c>
      <c r="POX61" s="672" t="s">
        <v>456</v>
      </c>
      <c r="POY61" s="672" t="s">
        <v>455</v>
      </c>
      <c r="POZ61" s="672" t="s">
        <v>456</v>
      </c>
      <c r="PPA61" s="672" t="s">
        <v>455</v>
      </c>
      <c r="PPB61" s="672" t="s">
        <v>456</v>
      </c>
      <c r="PPC61" s="672" t="s">
        <v>455</v>
      </c>
      <c r="PPD61" s="672" t="s">
        <v>456</v>
      </c>
      <c r="PPE61" s="672" t="s">
        <v>455</v>
      </c>
      <c r="PPF61" s="672" t="s">
        <v>456</v>
      </c>
      <c r="PPG61" s="672" t="s">
        <v>455</v>
      </c>
      <c r="PPH61" s="672" t="s">
        <v>456</v>
      </c>
      <c r="PPI61" s="672" t="s">
        <v>455</v>
      </c>
      <c r="PPJ61" s="672" t="s">
        <v>456</v>
      </c>
      <c r="PPK61" s="672" t="s">
        <v>455</v>
      </c>
      <c r="PPL61" s="672" t="s">
        <v>456</v>
      </c>
      <c r="PPM61" s="672" t="s">
        <v>455</v>
      </c>
      <c r="PPN61" s="672" t="s">
        <v>456</v>
      </c>
      <c r="PPO61" s="672" t="s">
        <v>455</v>
      </c>
      <c r="PPP61" s="672" t="s">
        <v>456</v>
      </c>
      <c r="PPQ61" s="672" t="s">
        <v>455</v>
      </c>
      <c r="PPR61" s="672" t="s">
        <v>456</v>
      </c>
      <c r="PPS61" s="672" t="s">
        <v>455</v>
      </c>
      <c r="PPT61" s="672" t="s">
        <v>456</v>
      </c>
      <c r="PPU61" s="672" t="s">
        <v>455</v>
      </c>
      <c r="PPV61" s="672" t="s">
        <v>456</v>
      </c>
      <c r="PPW61" s="672" t="s">
        <v>455</v>
      </c>
      <c r="PPX61" s="672" t="s">
        <v>456</v>
      </c>
      <c r="PPY61" s="672" t="s">
        <v>455</v>
      </c>
      <c r="PPZ61" s="672" t="s">
        <v>456</v>
      </c>
      <c r="PQA61" s="672" t="s">
        <v>455</v>
      </c>
      <c r="PQB61" s="672" t="s">
        <v>456</v>
      </c>
      <c r="PQC61" s="672" t="s">
        <v>455</v>
      </c>
      <c r="PQD61" s="672" t="s">
        <v>456</v>
      </c>
      <c r="PQE61" s="672" t="s">
        <v>455</v>
      </c>
      <c r="PQF61" s="672" t="s">
        <v>456</v>
      </c>
      <c r="PQG61" s="672" t="s">
        <v>455</v>
      </c>
      <c r="PQH61" s="672" t="s">
        <v>456</v>
      </c>
      <c r="PQI61" s="672" t="s">
        <v>455</v>
      </c>
      <c r="PQJ61" s="672" t="s">
        <v>456</v>
      </c>
      <c r="PQK61" s="672" t="s">
        <v>455</v>
      </c>
      <c r="PQL61" s="672" t="s">
        <v>456</v>
      </c>
      <c r="PQM61" s="672" t="s">
        <v>455</v>
      </c>
      <c r="PQN61" s="672" t="s">
        <v>456</v>
      </c>
      <c r="PQO61" s="672" t="s">
        <v>455</v>
      </c>
      <c r="PQP61" s="672" t="s">
        <v>456</v>
      </c>
      <c r="PQQ61" s="672" t="s">
        <v>455</v>
      </c>
      <c r="PQR61" s="672" t="s">
        <v>456</v>
      </c>
      <c r="PQS61" s="672" t="s">
        <v>455</v>
      </c>
      <c r="PQT61" s="672" t="s">
        <v>456</v>
      </c>
      <c r="PQU61" s="672" t="s">
        <v>455</v>
      </c>
      <c r="PQV61" s="672" t="s">
        <v>456</v>
      </c>
      <c r="PQW61" s="672" t="s">
        <v>455</v>
      </c>
      <c r="PQX61" s="672" t="s">
        <v>456</v>
      </c>
      <c r="PQY61" s="672" t="s">
        <v>455</v>
      </c>
      <c r="PQZ61" s="672" t="s">
        <v>456</v>
      </c>
      <c r="PRA61" s="672" t="s">
        <v>455</v>
      </c>
      <c r="PRB61" s="672" t="s">
        <v>456</v>
      </c>
      <c r="PRC61" s="672" t="s">
        <v>455</v>
      </c>
      <c r="PRD61" s="672" t="s">
        <v>456</v>
      </c>
      <c r="PRE61" s="672" t="s">
        <v>455</v>
      </c>
      <c r="PRF61" s="672" t="s">
        <v>456</v>
      </c>
      <c r="PRG61" s="672" t="s">
        <v>455</v>
      </c>
      <c r="PRH61" s="672" t="s">
        <v>456</v>
      </c>
      <c r="PRI61" s="672" t="s">
        <v>455</v>
      </c>
      <c r="PRJ61" s="672" t="s">
        <v>456</v>
      </c>
      <c r="PRK61" s="672" t="s">
        <v>455</v>
      </c>
      <c r="PRL61" s="672" t="s">
        <v>456</v>
      </c>
      <c r="PRM61" s="672" t="s">
        <v>455</v>
      </c>
      <c r="PRN61" s="672" t="s">
        <v>456</v>
      </c>
      <c r="PRO61" s="672" t="s">
        <v>455</v>
      </c>
      <c r="PRP61" s="672" t="s">
        <v>456</v>
      </c>
      <c r="PRQ61" s="672" t="s">
        <v>455</v>
      </c>
      <c r="PRR61" s="672" t="s">
        <v>456</v>
      </c>
      <c r="PRS61" s="672" t="s">
        <v>455</v>
      </c>
      <c r="PRT61" s="672" t="s">
        <v>456</v>
      </c>
      <c r="PRU61" s="672" t="s">
        <v>455</v>
      </c>
      <c r="PRV61" s="672" t="s">
        <v>456</v>
      </c>
      <c r="PRW61" s="672" t="s">
        <v>455</v>
      </c>
      <c r="PRX61" s="672" t="s">
        <v>456</v>
      </c>
      <c r="PRY61" s="672" t="s">
        <v>455</v>
      </c>
      <c r="PRZ61" s="672" t="s">
        <v>456</v>
      </c>
      <c r="PSA61" s="672" t="s">
        <v>455</v>
      </c>
      <c r="PSB61" s="672" t="s">
        <v>456</v>
      </c>
      <c r="PSC61" s="672" t="s">
        <v>455</v>
      </c>
      <c r="PSD61" s="672" t="s">
        <v>456</v>
      </c>
      <c r="PSE61" s="672" t="s">
        <v>455</v>
      </c>
      <c r="PSF61" s="672" t="s">
        <v>456</v>
      </c>
      <c r="PSG61" s="672" t="s">
        <v>455</v>
      </c>
      <c r="PSH61" s="672" t="s">
        <v>456</v>
      </c>
      <c r="PSI61" s="672" t="s">
        <v>455</v>
      </c>
      <c r="PSJ61" s="672" t="s">
        <v>456</v>
      </c>
      <c r="PSK61" s="672" t="s">
        <v>455</v>
      </c>
      <c r="PSL61" s="672" t="s">
        <v>456</v>
      </c>
      <c r="PSM61" s="672" t="s">
        <v>455</v>
      </c>
      <c r="PSN61" s="672" t="s">
        <v>456</v>
      </c>
      <c r="PSO61" s="672" t="s">
        <v>455</v>
      </c>
      <c r="PSP61" s="672" t="s">
        <v>456</v>
      </c>
      <c r="PSQ61" s="672" t="s">
        <v>455</v>
      </c>
      <c r="PSR61" s="672" t="s">
        <v>456</v>
      </c>
      <c r="PSS61" s="672" t="s">
        <v>455</v>
      </c>
      <c r="PST61" s="672" t="s">
        <v>456</v>
      </c>
      <c r="PSU61" s="672" t="s">
        <v>455</v>
      </c>
      <c r="PSV61" s="672" t="s">
        <v>456</v>
      </c>
      <c r="PSW61" s="672" t="s">
        <v>455</v>
      </c>
      <c r="PSX61" s="672" t="s">
        <v>456</v>
      </c>
      <c r="PSY61" s="672" t="s">
        <v>455</v>
      </c>
      <c r="PSZ61" s="672" t="s">
        <v>456</v>
      </c>
      <c r="PTA61" s="672" t="s">
        <v>455</v>
      </c>
      <c r="PTB61" s="672" t="s">
        <v>456</v>
      </c>
      <c r="PTC61" s="672" t="s">
        <v>455</v>
      </c>
      <c r="PTD61" s="672" t="s">
        <v>456</v>
      </c>
      <c r="PTE61" s="672" t="s">
        <v>455</v>
      </c>
      <c r="PTF61" s="672" t="s">
        <v>456</v>
      </c>
      <c r="PTG61" s="672" t="s">
        <v>455</v>
      </c>
      <c r="PTH61" s="672" t="s">
        <v>456</v>
      </c>
      <c r="PTI61" s="672" t="s">
        <v>455</v>
      </c>
      <c r="PTJ61" s="672" t="s">
        <v>456</v>
      </c>
      <c r="PTK61" s="672" t="s">
        <v>455</v>
      </c>
      <c r="PTL61" s="672" t="s">
        <v>456</v>
      </c>
      <c r="PTM61" s="672" t="s">
        <v>455</v>
      </c>
      <c r="PTN61" s="672" t="s">
        <v>456</v>
      </c>
      <c r="PTO61" s="672" t="s">
        <v>455</v>
      </c>
      <c r="PTP61" s="672" t="s">
        <v>456</v>
      </c>
      <c r="PTQ61" s="672" t="s">
        <v>455</v>
      </c>
      <c r="PTR61" s="672" t="s">
        <v>456</v>
      </c>
      <c r="PTS61" s="672" t="s">
        <v>455</v>
      </c>
      <c r="PTT61" s="672" t="s">
        <v>456</v>
      </c>
      <c r="PTU61" s="672" t="s">
        <v>455</v>
      </c>
      <c r="PTV61" s="672" t="s">
        <v>456</v>
      </c>
      <c r="PTW61" s="672" t="s">
        <v>455</v>
      </c>
      <c r="PTX61" s="672" t="s">
        <v>456</v>
      </c>
      <c r="PTY61" s="672" t="s">
        <v>455</v>
      </c>
      <c r="PTZ61" s="672" t="s">
        <v>456</v>
      </c>
      <c r="PUA61" s="672" t="s">
        <v>455</v>
      </c>
      <c r="PUB61" s="672" t="s">
        <v>456</v>
      </c>
      <c r="PUC61" s="672" t="s">
        <v>455</v>
      </c>
      <c r="PUD61" s="672" t="s">
        <v>456</v>
      </c>
      <c r="PUE61" s="672" t="s">
        <v>455</v>
      </c>
      <c r="PUF61" s="672" t="s">
        <v>456</v>
      </c>
      <c r="PUG61" s="672" t="s">
        <v>455</v>
      </c>
      <c r="PUH61" s="672" t="s">
        <v>456</v>
      </c>
      <c r="PUI61" s="672" t="s">
        <v>455</v>
      </c>
      <c r="PUJ61" s="672" t="s">
        <v>456</v>
      </c>
      <c r="PUK61" s="672" t="s">
        <v>455</v>
      </c>
      <c r="PUL61" s="672" t="s">
        <v>456</v>
      </c>
      <c r="PUM61" s="672" t="s">
        <v>455</v>
      </c>
      <c r="PUN61" s="672" t="s">
        <v>456</v>
      </c>
      <c r="PUO61" s="672" t="s">
        <v>455</v>
      </c>
      <c r="PUP61" s="672" t="s">
        <v>456</v>
      </c>
      <c r="PUQ61" s="672" t="s">
        <v>455</v>
      </c>
      <c r="PUR61" s="672" t="s">
        <v>456</v>
      </c>
      <c r="PUS61" s="672" t="s">
        <v>455</v>
      </c>
      <c r="PUT61" s="672" t="s">
        <v>456</v>
      </c>
      <c r="PUU61" s="672" t="s">
        <v>455</v>
      </c>
      <c r="PUV61" s="672" t="s">
        <v>456</v>
      </c>
      <c r="PUW61" s="672" t="s">
        <v>455</v>
      </c>
      <c r="PUX61" s="672" t="s">
        <v>456</v>
      </c>
      <c r="PUY61" s="672" t="s">
        <v>455</v>
      </c>
      <c r="PUZ61" s="672" t="s">
        <v>456</v>
      </c>
      <c r="PVA61" s="672" t="s">
        <v>455</v>
      </c>
      <c r="PVB61" s="672" t="s">
        <v>456</v>
      </c>
      <c r="PVC61" s="672" t="s">
        <v>455</v>
      </c>
      <c r="PVD61" s="672" t="s">
        <v>456</v>
      </c>
      <c r="PVE61" s="672" t="s">
        <v>455</v>
      </c>
      <c r="PVF61" s="672" t="s">
        <v>456</v>
      </c>
      <c r="PVG61" s="672" t="s">
        <v>455</v>
      </c>
      <c r="PVH61" s="672" t="s">
        <v>456</v>
      </c>
      <c r="PVI61" s="672" t="s">
        <v>455</v>
      </c>
      <c r="PVJ61" s="672" t="s">
        <v>456</v>
      </c>
      <c r="PVK61" s="672" t="s">
        <v>455</v>
      </c>
      <c r="PVL61" s="672" t="s">
        <v>456</v>
      </c>
      <c r="PVM61" s="672" t="s">
        <v>455</v>
      </c>
      <c r="PVN61" s="672" t="s">
        <v>456</v>
      </c>
      <c r="PVO61" s="672" t="s">
        <v>455</v>
      </c>
      <c r="PVP61" s="672" t="s">
        <v>456</v>
      </c>
      <c r="PVQ61" s="672" t="s">
        <v>455</v>
      </c>
      <c r="PVR61" s="672" t="s">
        <v>456</v>
      </c>
      <c r="PVS61" s="672" t="s">
        <v>455</v>
      </c>
      <c r="PVT61" s="672" t="s">
        <v>456</v>
      </c>
      <c r="PVU61" s="672" t="s">
        <v>455</v>
      </c>
      <c r="PVV61" s="672" t="s">
        <v>456</v>
      </c>
      <c r="PVW61" s="672" t="s">
        <v>455</v>
      </c>
      <c r="PVX61" s="672" t="s">
        <v>456</v>
      </c>
      <c r="PVY61" s="672" t="s">
        <v>455</v>
      </c>
      <c r="PVZ61" s="672" t="s">
        <v>456</v>
      </c>
      <c r="PWA61" s="672" t="s">
        <v>455</v>
      </c>
      <c r="PWB61" s="672" t="s">
        <v>456</v>
      </c>
      <c r="PWC61" s="672" t="s">
        <v>455</v>
      </c>
      <c r="PWD61" s="672" t="s">
        <v>456</v>
      </c>
      <c r="PWE61" s="672" t="s">
        <v>455</v>
      </c>
      <c r="PWF61" s="672" t="s">
        <v>456</v>
      </c>
      <c r="PWG61" s="672" t="s">
        <v>455</v>
      </c>
      <c r="PWH61" s="672" t="s">
        <v>456</v>
      </c>
      <c r="PWI61" s="672" t="s">
        <v>455</v>
      </c>
      <c r="PWJ61" s="672" t="s">
        <v>456</v>
      </c>
      <c r="PWK61" s="672" t="s">
        <v>455</v>
      </c>
      <c r="PWL61" s="672" t="s">
        <v>456</v>
      </c>
      <c r="PWM61" s="672" t="s">
        <v>455</v>
      </c>
      <c r="PWN61" s="672" t="s">
        <v>456</v>
      </c>
      <c r="PWO61" s="672" t="s">
        <v>455</v>
      </c>
      <c r="PWP61" s="672" t="s">
        <v>456</v>
      </c>
      <c r="PWQ61" s="672" t="s">
        <v>455</v>
      </c>
      <c r="PWR61" s="672" t="s">
        <v>456</v>
      </c>
      <c r="PWS61" s="672" t="s">
        <v>455</v>
      </c>
      <c r="PWT61" s="672" t="s">
        <v>456</v>
      </c>
      <c r="PWU61" s="672" t="s">
        <v>455</v>
      </c>
      <c r="PWV61" s="672" t="s">
        <v>456</v>
      </c>
      <c r="PWW61" s="672" t="s">
        <v>455</v>
      </c>
      <c r="PWX61" s="672" t="s">
        <v>456</v>
      </c>
      <c r="PWY61" s="672" t="s">
        <v>455</v>
      </c>
      <c r="PWZ61" s="672" t="s">
        <v>456</v>
      </c>
      <c r="PXA61" s="672" t="s">
        <v>455</v>
      </c>
      <c r="PXB61" s="672" t="s">
        <v>456</v>
      </c>
      <c r="PXC61" s="672" t="s">
        <v>455</v>
      </c>
      <c r="PXD61" s="672" t="s">
        <v>456</v>
      </c>
      <c r="PXE61" s="672" t="s">
        <v>455</v>
      </c>
      <c r="PXF61" s="672" t="s">
        <v>456</v>
      </c>
      <c r="PXG61" s="672" t="s">
        <v>455</v>
      </c>
      <c r="PXH61" s="672" t="s">
        <v>456</v>
      </c>
      <c r="PXI61" s="672" t="s">
        <v>455</v>
      </c>
      <c r="PXJ61" s="672" t="s">
        <v>456</v>
      </c>
      <c r="PXK61" s="672" t="s">
        <v>455</v>
      </c>
      <c r="PXL61" s="672" t="s">
        <v>456</v>
      </c>
      <c r="PXM61" s="672" t="s">
        <v>455</v>
      </c>
      <c r="PXN61" s="672" t="s">
        <v>456</v>
      </c>
      <c r="PXO61" s="672" t="s">
        <v>455</v>
      </c>
      <c r="PXP61" s="672" t="s">
        <v>456</v>
      </c>
      <c r="PXQ61" s="672" t="s">
        <v>455</v>
      </c>
      <c r="PXR61" s="672" t="s">
        <v>456</v>
      </c>
      <c r="PXS61" s="672" t="s">
        <v>455</v>
      </c>
      <c r="PXT61" s="672" t="s">
        <v>456</v>
      </c>
      <c r="PXU61" s="672" t="s">
        <v>455</v>
      </c>
      <c r="PXV61" s="672" t="s">
        <v>456</v>
      </c>
      <c r="PXW61" s="672" t="s">
        <v>455</v>
      </c>
      <c r="PXX61" s="672" t="s">
        <v>456</v>
      </c>
      <c r="PXY61" s="672" t="s">
        <v>455</v>
      </c>
      <c r="PXZ61" s="672" t="s">
        <v>456</v>
      </c>
      <c r="PYA61" s="672" t="s">
        <v>455</v>
      </c>
      <c r="PYB61" s="672" t="s">
        <v>456</v>
      </c>
      <c r="PYC61" s="672" t="s">
        <v>455</v>
      </c>
      <c r="PYD61" s="672" t="s">
        <v>456</v>
      </c>
      <c r="PYE61" s="672" t="s">
        <v>455</v>
      </c>
      <c r="PYF61" s="672" t="s">
        <v>456</v>
      </c>
      <c r="PYG61" s="672" t="s">
        <v>455</v>
      </c>
      <c r="PYH61" s="672" t="s">
        <v>456</v>
      </c>
      <c r="PYI61" s="672" t="s">
        <v>455</v>
      </c>
      <c r="PYJ61" s="672" t="s">
        <v>456</v>
      </c>
      <c r="PYK61" s="672" t="s">
        <v>455</v>
      </c>
      <c r="PYL61" s="672" t="s">
        <v>456</v>
      </c>
      <c r="PYM61" s="672" t="s">
        <v>455</v>
      </c>
      <c r="PYN61" s="672" t="s">
        <v>456</v>
      </c>
      <c r="PYO61" s="672" t="s">
        <v>455</v>
      </c>
      <c r="PYP61" s="672" t="s">
        <v>456</v>
      </c>
      <c r="PYQ61" s="672" t="s">
        <v>455</v>
      </c>
      <c r="PYR61" s="672" t="s">
        <v>456</v>
      </c>
      <c r="PYS61" s="672" t="s">
        <v>455</v>
      </c>
      <c r="PYT61" s="672" t="s">
        <v>456</v>
      </c>
      <c r="PYU61" s="672" t="s">
        <v>455</v>
      </c>
      <c r="PYV61" s="672" t="s">
        <v>456</v>
      </c>
      <c r="PYW61" s="672" t="s">
        <v>455</v>
      </c>
      <c r="PYX61" s="672" t="s">
        <v>456</v>
      </c>
      <c r="PYY61" s="672" t="s">
        <v>455</v>
      </c>
      <c r="PYZ61" s="672" t="s">
        <v>456</v>
      </c>
      <c r="PZA61" s="672" t="s">
        <v>455</v>
      </c>
      <c r="PZB61" s="672" t="s">
        <v>456</v>
      </c>
      <c r="PZC61" s="672" t="s">
        <v>455</v>
      </c>
      <c r="PZD61" s="672" t="s">
        <v>456</v>
      </c>
      <c r="PZE61" s="672" t="s">
        <v>455</v>
      </c>
      <c r="PZF61" s="672" t="s">
        <v>456</v>
      </c>
      <c r="PZG61" s="672" t="s">
        <v>455</v>
      </c>
      <c r="PZH61" s="672" t="s">
        <v>456</v>
      </c>
      <c r="PZI61" s="672" t="s">
        <v>455</v>
      </c>
      <c r="PZJ61" s="672" t="s">
        <v>456</v>
      </c>
      <c r="PZK61" s="672" t="s">
        <v>455</v>
      </c>
      <c r="PZL61" s="672" t="s">
        <v>456</v>
      </c>
      <c r="PZM61" s="672" t="s">
        <v>455</v>
      </c>
      <c r="PZN61" s="672" t="s">
        <v>456</v>
      </c>
      <c r="PZO61" s="672" t="s">
        <v>455</v>
      </c>
      <c r="PZP61" s="672" t="s">
        <v>456</v>
      </c>
      <c r="PZQ61" s="672" t="s">
        <v>455</v>
      </c>
      <c r="PZR61" s="672" t="s">
        <v>456</v>
      </c>
      <c r="PZS61" s="672" t="s">
        <v>455</v>
      </c>
      <c r="PZT61" s="672" t="s">
        <v>456</v>
      </c>
      <c r="PZU61" s="672" t="s">
        <v>455</v>
      </c>
      <c r="PZV61" s="672" t="s">
        <v>456</v>
      </c>
      <c r="PZW61" s="672" t="s">
        <v>455</v>
      </c>
      <c r="PZX61" s="672" t="s">
        <v>456</v>
      </c>
      <c r="PZY61" s="672" t="s">
        <v>455</v>
      </c>
      <c r="PZZ61" s="672" t="s">
        <v>456</v>
      </c>
      <c r="QAA61" s="672" t="s">
        <v>455</v>
      </c>
      <c r="QAB61" s="672" t="s">
        <v>456</v>
      </c>
      <c r="QAC61" s="672" t="s">
        <v>455</v>
      </c>
      <c r="QAD61" s="672" t="s">
        <v>456</v>
      </c>
      <c r="QAE61" s="672" t="s">
        <v>455</v>
      </c>
      <c r="QAF61" s="672" t="s">
        <v>456</v>
      </c>
      <c r="QAG61" s="672" t="s">
        <v>455</v>
      </c>
      <c r="QAH61" s="672" t="s">
        <v>456</v>
      </c>
      <c r="QAI61" s="672" t="s">
        <v>455</v>
      </c>
      <c r="QAJ61" s="672" t="s">
        <v>456</v>
      </c>
      <c r="QAK61" s="672" t="s">
        <v>455</v>
      </c>
      <c r="QAL61" s="672" t="s">
        <v>456</v>
      </c>
      <c r="QAM61" s="672" t="s">
        <v>455</v>
      </c>
      <c r="QAN61" s="672" t="s">
        <v>456</v>
      </c>
      <c r="QAO61" s="672" t="s">
        <v>455</v>
      </c>
      <c r="QAP61" s="672" t="s">
        <v>456</v>
      </c>
      <c r="QAQ61" s="672" t="s">
        <v>455</v>
      </c>
      <c r="QAR61" s="672" t="s">
        <v>456</v>
      </c>
      <c r="QAS61" s="672" t="s">
        <v>455</v>
      </c>
      <c r="QAT61" s="672" t="s">
        <v>456</v>
      </c>
      <c r="QAU61" s="672" t="s">
        <v>455</v>
      </c>
      <c r="QAV61" s="672" t="s">
        <v>456</v>
      </c>
      <c r="QAW61" s="672" t="s">
        <v>455</v>
      </c>
      <c r="QAX61" s="672" t="s">
        <v>456</v>
      </c>
      <c r="QAY61" s="672" t="s">
        <v>455</v>
      </c>
      <c r="QAZ61" s="672" t="s">
        <v>456</v>
      </c>
      <c r="QBA61" s="672" t="s">
        <v>455</v>
      </c>
      <c r="QBB61" s="672" t="s">
        <v>456</v>
      </c>
      <c r="QBC61" s="672" t="s">
        <v>455</v>
      </c>
      <c r="QBD61" s="672" t="s">
        <v>456</v>
      </c>
      <c r="QBE61" s="672" t="s">
        <v>455</v>
      </c>
      <c r="QBF61" s="672" t="s">
        <v>456</v>
      </c>
      <c r="QBG61" s="672" t="s">
        <v>455</v>
      </c>
      <c r="QBH61" s="672" t="s">
        <v>456</v>
      </c>
      <c r="QBI61" s="672" t="s">
        <v>455</v>
      </c>
      <c r="QBJ61" s="672" t="s">
        <v>456</v>
      </c>
      <c r="QBK61" s="672" t="s">
        <v>455</v>
      </c>
      <c r="QBL61" s="672" t="s">
        <v>456</v>
      </c>
      <c r="QBM61" s="672" t="s">
        <v>455</v>
      </c>
      <c r="QBN61" s="672" t="s">
        <v>456</v>
      </c>
      <c r="QBO61" s="672" t="s">
        <v>455</v>
      </c>
      <c r="QBP61" s="672" t="s">
        <v>456</v>
      </c>
      <c r="QBQ61" s="672" t="s">
        <v>455</v>
      </c>
      <c r="QBR61" s="672" t="s">
        <v>456</v>
      </c>
      <c r="QBS61" s="672" t="s">
        <v>455</v>
      </c>
      <c r="QBT61" s="672" t="s">
        <v>456</v>
      </c>
      <c r="QBU61" s="672" t="s">
        <v>455</v>
      </c>
      <c r="QBV61" s="672" t="s">
        <v>456</v>
      </c>
      <c r="QBW61" s="672" t="s">
        <v>455</v>
      </c>
      <c r="QBX61" s="672" t="s">
        <v>456</v>
      </c>
      <c r="QBY61" s="672" t="s">
        <v>455</v>
      </c>
      <c r="QBZ61" s="672" t="s">
        <v>456</v>
      </c>
      <c r="QCA61" s="672" t="s">
        <v>455</v>
      </c>
      <c r="QCB61" s="672" t="s">
        <v>456</v>
      </c>
      <c r="QCC61" s="672" t="s">
        <v>455</v>
      </c>
      <c r="QCD61" s="672" t="s">
        <v>456</v>
      </c>
      <c r="QCE61" s="672" t="s">
        <v>455</v>
      </c>
      <c r="QCF61" s="672" t="s">
        <v>456</v>
      </c>
      <c r="QCG61" s="672" t="s">
        <v>455</v>
      </c>
      <c r="QCH61" s="672" t="s">
        <v>456</v>
      </c>
      <c r="QCI61" s="672" t="s">
        <v>455</v>
      </c>
      <c r="QCJ61" s="672" t="s">
        <v>456</v>
      </c>
      <c r="QCK61" s="672" t="s">
        <v>455</v>
      </c>
      <c r="QCL61" s="672" t="s">
        <v>456</v>
      </c>
      <c r="QCM61" s="672" t="s">
        <v>455</v>
      </c>
      <c r="QCN61" s="672" t="s">
        <v>456</v>
      </c>
      <c r="QCO61" s="672" t="s">
        <v>455</v>
      </c>
      <c r="QCP61" s="672" t="s">
        <v>456</v>
      </c>
      <c r="QCQ61" s="672" t="s">
        <v>455</v>
      </c>
      <c r="QCR61" s="672" t="s">
        <v>456</v>
      </c>
      <c r="QCS61" s="672" t="s">
        <v>455</v>
      </c>
      <c r="QCT61" s="672" t="s">
        <v>456</v>
      </c>
      <c r="QCU61" s="672" t="s">
        <v>455</v>
      </c>
      <c r="QCV61" s="672" t="s">
        <v>456</v>
      </c>
      <c r="QCW61" s="672" t="s">
        <v>455</v>
      </c>
      <c r="QCX61" s="672" t="s">
        <v>456</v>
      </c>
      <c r="QCY61" s="672" t="s">
        <v>455</v>
      </c>
      <c r="QCZ61" s="672" t="s">
        <v>456</v>
      </c>
      <c r="QDA61" s="672" t="s">
        <v>455</v>
      </c>
      <c r="QDB61" s="672" t="s">
        <v>456</v>
      </c>
      <c r="QDC61" s="672" t="s">
        <v>455</v>
      </c>
      <c r="QDD61" s="672" t="s">
        <v>456</v>
      </c>
      <c r="QDE61" s="672" t="s">
        <v>455</v>
      </c>
      <c r="QDF61" s="672" t="s">
        <v>456</v>
      </c>
      <c r="QDG61" s="672" t="s">
        <v>455</v>
      </c>
      <c r="QDH61" s="672" t="s">
        <v>456</v>
      </c>
      <c r="QDI61" s="672" t="s">
        <v>455</v>
      </c>
      <c r="QDJ61" s="672" t="s">
        <v>456</v>
      </c>
      <c r="QDK61" s="672" t="s">
        <v>455</v>
      </c>
      <c r="QDL61" s="672" t="s">
        <v>456</v>
      </c>
      <c r="QDM61" s="672" t="s">
        <v>455</v>
      </c>
      <c r="QDN61" s="672" t="s">
        <v>456</v>
      </c>
      <c r="QDO61" s="672" t="s">
        <v>455</v>
      </c>
      <c r="QDP61" s="672" t="s">
        <v>456</v>
      </c>
      <c r="QDQ61" s="672" t="s">
        <v>455</v>
      </c>
      <c r="QDR61" s="672" t="s">
        <v>456</v>
      </c>
      <c r="QDS61" s="672" t="s">
        <v>455</v>
      </c>
      <c r="QDT61" s="672" t="s">
        <v>456</v>
      </c>
      <c r="QDU61" s="672" t="s">
        <v>455</v>
      </c>
      <c r="QDV61" s="672" t="s">
        <v>456</v>
      </c>
      <c r="QDW61" s="672" t="s">
        <v>455</v>
      </c>
      <c r="QDX61" s="672" t="s">
        <v>456</v>
      </c>
      <c r="QDY61" s="672" t="s">
        <v>455</v>
      </c>
      <c r="QDZ61" s="672" t="s">
        <v>456</v>
      </c>
      <c r="QEA61" s="672" t="s">
        <v>455</v>
      </c>
      <c r="QEB61" s="672" t="s">
        <v>456</v>
      </c>
      <c r="QEC61" s="672" t="s">
        <v>455</v>
      </c>
      <c r="QED61" s="672" t="s">
        <v>456</v>
      </c>
      <c r="QEE61" s="672" t="s">
        <v>455</v>
      </c>
      <c r="QEF61" s="672" t="s">
        <v>456</v>
      </c>
      <c r="QEG61" s="672" t="s">
        <v>455</v>
      </c>
      <c r="QEH61" s="672" t="s">
        <v>456</v>
      </c>
      <c r="QEI61" s="672" t="s">
        <v>455</v>
      </c>
      <c r="QEJ61" s="672" t="s">
        <v>456</v>
      </c>
      <c r="QEK61" s="672" t="s">
        <v>455</v>
      </c>
      <c r="QEL61" s="672" t="s">
        <v>456</v>
      </c>
      <c r="QEM61" s="672" t="s">
        <v>455</v>
      </c>
      <c r="QEN61" s="672" t="s">
        <v>456</v>
      </c>
      <c r="QEO61" s="672" t="s">
        <v>455</v>
      </c>
      <c r="QEP61" s="672" t="s">
        <v>456</v>
      </c>
      <c r="QEQ61" s="672" t="s">
        <v>455</v>
      </c>
      <c r="QER61" s="672" t="s">
        <v>456</v>
      </c>
      <c r="QES61" s="672" t="s">
        <v>455</v>
      </c>
      <c r="QET61" s="672" t="s">
        <v>456</v>
      </c>
      <c r="QEU61" s="672" t="s">
        <v>455</v>
      </c>
      <c r="QEV61" s="672" t="s">
        <v>456</v>
      </c>
      <c r="QEW61" s="672" t="s">
        <v>455</v>
      </c>
      <c r="QEX61" s="672" t="s">
        <v>456</v>
      </c>
      <c r="QEY61" s="672" t="s">
        <v>455</v>
      </c>
      <c r="QEZ61" s="672" t="s">
        <v>456</v>
      </c>
      <c r="QFA61" s="672" t="s">
        <v>455</v>
      </c>
      <c r="QFB61" s="672" t="s">
        <v>456</v>
      </c>
      <c r="QFC61" s="672" t="s">
        <v>455</v>
      </c>
      <c r="QFD61" s="672" t="s">
        <v>456</v>
      </c>
      <c r="QFE61" s="672" t="s">
        <v>455</v>
      </c>
      <c r="QFF61" s="672" t="s">
        <v>456</v>
      </c>
      <c r="QFG61" s="672" t="s">
        <v>455</v>
      </c>
      <c r="QFH61" s="672" t="s">
        <v>456</v>
      </c>
      <c r="QFI61" s="672" t="s">
        <v>455</v>
      </c>
      <c r="QFJ61" s="672" t="s">
        <v>456</v>
      </c>
      <c r="QFK61" s="672" t="s">
        <v>455</v>
      </c>
      <c r="QFL61" s="672" t="s">
        <v>456</v>
      </c>
      <c r="QFM61" s="672" t="s">
        <v>455</v>
      </c>
      <c r="QFN61" s="672" t="s">
        <v>456</v>
      </c>
      <c r="QFO61" s="672" t="s">
        <v>455</v>
      </c>
      <c r="QFP61" s="672" t="s">
        <v>456</v>
      </c>
      <c r="QFQ61" s="672" t="s">
        <v>455</v>
      </c>
      <c r="QFR61" s="672" t="s">
        <v>456</v>
      </c>
      <c r="QFS61" s="672" t="s">
        <v>455</v>
      </c>
      <c r="QFT61" s="672" t="s">
        <v>456</v>
      </c>
      <c r="QFU61" s="672" t="s">
        <v>455</v>
      </c>
      <c r="QFV61" s="672" t="s">
        <v>456</v>
      </c>
      <c r="QFW61" s="672" t="s">
        <v>455</v>
      </c>
      <c r="QFX61" s="672" t="s">
        <v>456</v>
      </c>
      <c r="QFY61" s="672" t="s">
        <v>455</v>
      </c>
      <c r="QFZ61" s="672" t="s">
        <v>456</v>
      </c>
      <c r="QGA61" s="672" t="s">
        <v>455</v>
      </c>
      <c r="QGB61" s="672" t="s">
        <v>456</v>
      </c>
      <c r="QGC61" s="672" t="s">
        <v>455</v>
      </c>
      <c r="QGD61" s="672" t="s">
        <v>456</v>
      </c>
      <c r="QGE61" s="672" t="s">
        <v>455</v>
      </c>
      <c r="QGF61" s="672" t="s">
        <v>456</v>
      </c>
      <c r="QGG61" s="672" t="s">
        <v>455</v>
      </c>
      <c r="QGH61" s="672" t="s">
        <v>456</v>
      </c>
      <c r="QGI61" s="672" t="s">
        <v>455</v>
      </c>
      <c r="QGJ61" s="672" t="s">
        <v>456</v>
      </c>
      <c r="QGK61" s="672" t="s">
        <v>455</v>
      </c>
      <c r="QGL61" s="672" t="s">
        <v>456</v>
      </c>
      <c r="QGM61" s="672" t="s">
        <v>455</v>
      </c>
      <c r="QGN61" s="672" t="s">
        <v>456</v>
      </c>
      <c r="QGO61" s="672" t="s">
        <v>455</v>
      </c>
      <c r="QGP61" s="672" t="s">
        <v>456</v>
      </c>
      <c r="QGQ61" s="672" t="s">
        <v>455</v>
      </c>
      <c r="QGR61" s="672" t="s">
        <v>456</v>
      </c>
      <c r="QGS61" s="672" t="s">
        <v>455</v>
      </c>
      <c r="QGT61" s="672" t="s">
        <v>456</v>
      </c>
      <c r="QGU61" s="672" t="s">
        <v>455</v>
      </c>
      <c r="QGV61" s="672" t="s">
        <v>456</v>
      </c>
      <c r="QGW61" s="672" t="s">
        <v>455</v>
      </c>
      <c r="QGX61" s="672" t="s">
        <v>456</v>
      </c>
      <c r="QGY61" s="672" t="s">
        <v>455</v>
      </c>
      <c r="QGZ61" s="672" t="s">
        <v>456</v>
      </c>
      <c r="QHA61" s="672" t="s">
        <v>455</v>
      </c>
      <c r="QHB61" s="672" t="s">
        <v>456</v>
      </c>
      <c r="QHC61" s="672" t="s">
        <v>455</v>
      </c>
      <c r="QHD61" s="672" t="s">
        <v>456</v>
      </c>
      <c r="QHE61" s="672" t="s">
        <v>455</v>
      </c>
      <c r="QHF61" s="672" t="s">
        <v>456</v>
      </c>
      <c r="QHG61" s="672" t="s">
        <v>455</v>
      </c>
      <c r="QHH61" s="672" t="s">
        <v>456</v>
      </c>
      <c r="QHI61" s="672" t="s">
        <v>455</v>
      </c>
      <c r="QHJ61" s="672" t="s">
        <v>456</v>
      </c>
      <c r="QHK61" s="672" t="s">
        <v>455</v>
      </c>
      <c r="QHL61" s="672" t="s">
        <v>456</v>
      </c>
      <c r="QHM61" s="672" t="s">
        <v>455</v>
      </c>
      <c r="QHN61" s="672" t="s">
        <v>456</v>
      </c>
      <c r="QHO61" s="672" t="s">
        <v>455</v>
      </c>
      <c r="QHP61" s="672" t="s">
        <v>456</v>
      </c>
      <c r="QHQ61" s="672" t="s">
        <v>455</v>
      </c>
      <c r="QHR61" s="672" t="s">
        <v>456</v>
      </c>
      <c r="QHS61" s="672" t="s">
        <v>455</v>
      </c>
      <c r="QHT61" s="672" t="s">
        <v>456</v>
      </c>
      <c r="QHU61" s="672" t="s">
        <v>455</v>
      </c>
      <c r="QHV61" s="672" t="s">
        <v>456</v>
      </c>
      <c r="QHW61" s="672" t="s">
        <v>455</v>
      </c>
      <c r="QHX61" s="672" t="s">
        <v>456</v>
      </c>
      <c r="QHY61" s="672" t="s">
        <v>455</v>
      </c>
      <c r="QHZ61" s="672" t="s">
        <v>456</v>
      </c>
      <c r="QIA61" s="672" t="s">
        <v>455</v>
      </c>
      <c r="QIB61" s="672" t="s">
        <v>456</v>
      </c>
      <c r="QIC61" s="672" t="s">
        <v>455</v>
      </c>
      <c r="QID61" s="672" t="s">
        <v>456</v>
      </c>
      <c r="QIE61" s="672" t="s">
        <v>455</v>
      </c>
      <c r="QIF61" s="672" t="s">
        <v>456</v>
      </c>
      <c r="QIG61" s="672" t="s">
        <v>455</v>
      </c>
      <c r="QIH61" s="672" t="s">
        <v>456</v>
      </c>
      <c r="QII61" s="672" t="s">
        <v>455</v>
      </c>
      <c r="QIJ61" s="672" t="s">
        <v>456</v>
      </c>
      <c r="QIK61" s="672" t="s">
        <v>455</v>
      </c>
      <c r="QIL61" s="672" t="s">
        <v>456</v>
      </c>
      <c r="QIM61" s="672" t="s">
        <v>455</v>
      </c>
      <c r="QIN61" s="672" t="s">
        <v>456</v>
      </c>
      <c r="QIO61" s="672" t="s">
        <v>455</v>
      </c>
      <c r="QIP61" s="672" t="s">
        <v>456</v>
      </c>
      <c r="QIQ61" s="672" t="s">
        <v>455</v>
      </c>
      <c r="QIR61" s="672" t="s">
        <v>456</v>
      </c>
      <c r="QIS61" s="672" t="s">
        <v>455</v>
      </c>
      <c r="QIT61" s="672" t="s">
        <v>456</v>
      </c>
      <c r="QIU61" s="672" t="s">
        <v>455</v>
      </c>
      <c r="QIV61" s="672" t="s">
        <v>456</v>
      </c>
      <c r="QIW61" s="672" t="s">
        <v>455</v>
      </c>
      <c r="QIX61" s="672" t="s">
        <v>456</v>
      </c>
      <c r="QIY61" s="672" t="s">
        <v>455</v>
      </c>
      <c r="QIZ61" s="672" t="s">
        <v>456</v>
      </c>
      <c r="QJA61" s="672" t="s">
        <v>455</v>
      </c>
      <c r="QJB61" s="672" t="s">
        <v>456</v>
      </c>
      <c r="QJC61" s="672" t="s">
        <v>455</v>
      </c>
      <c r="QJD61" s="672" t="s">
        <v>456</v>
      </c>
      <c r="QJE61" s="672" t="s">
        <v>455</v>
      </c>
      <c r="QJF61" s="672" t="s">
        <v>456</v>
      </c>
      <c r="QJG61" s="672" t="s">
        <v>455</v>
      </c>
      <c r="QJH61" s="672" t="s">
        <v>456</v>
      </c>
      <c r="QJI61" s="672" t="s">
        <v>455</v>
      </c>
      <c r="QJJ61" s="672" t="s">
        <v>456</v>
      </c>
      <c r="QJK61" s="672" t="s">
        <v>455</v>
      </c>
      <c r="QJL61" s="672" t="s">
        <v>456</v>
      </c>
      <c r="QJM61" s="672" t="s">
        <v>455</v>
      </c>
      <c r="QJN61" s="672" t="s">
        <v>456</v>
      </c>
      <c r="QJO61" s="672" t="s">
        <v>455</v>
      </c>
      <c r="QJP61" s="672" t="s">
        <v>456</v>
      </c>
      <c r="QJQ61" s="672" t="s">
        <v>455</v>
      </c>
      <c r="QJR61" s="672" t="s">
        <v>456</v>
      </c>
      <c r="QJS61" s="672" t="s">
        <v>455</v>
      </c>
      <c r="QJT61" s="672" t="s">
        <v>456</v>
      </c>
      <c r="QJU61" s="672" t="s">
        <v>455</v>
      </c>
      <c r="QJV61" s="672" t="s">
        <v>456</v>
      </c>
      <c r="QJW61" s="672" t="s">
        <v>455</v>
      </c>
      <c r="QJX61" s="672" t="s">
        <v>456</v>
      </c>
      <c r="QJY61" s="672" t="s">
        <v>455</v>
      </c>
      <c r="QJZ61" s="672" t="s">
        <v>456</v>
      </c>
      <c r="QKA61" s="672" t="s">
        <v>455</v>
      </c>
      <c r="QKB61" s="672" t="s">
        <v>456</v>
      </c>
      <c r="QKC61" s="672" t="s">
        <v>455</v>
      </c>
      <c r="QKD61" s="672" t="s">
        <v>456</v>
      </c>
      <c r="QKE61" s="672" t="s">
        <v>455</v>
      </c>
      <c r="QKF61" s="672" t="s">
        <v>456</v>
      </c>
      <c r="QKG61" s="672" t="s">
        <v>455</v>
      </c>
      <c r="QKH61" s="672" t="s">
        <v>456</v>
      </c>
      <c r="QKI61" s="672" t="s">
        <v>455</v>
      </c>
      <c r="QKJ61" s="672" t="s">
        <v>456</v>
      </c>
      <c r="QKK61" s="672" t="s">
        <v>455</v>
      </c>
      <c r="QKL61" s="672" t="s">
        <v>456</v>
      </c>
      <c r="QKM61" s="672" t="s">
        <v>455</v>
      </c>
      <c r="QKN61" s="672" t="s">
        <v>456</v>
      </c>
      <c r="QKO61" s="672" t="s">
        <v>455</v>
      </c>
      <c r="QKP61" s="672" t="s">
        <v>456</v>
      </c>
      <c r="QKQ61" s="672" t="s">
        <v>455</v>
      </c>
      <c r="QKR61" s="672" t="s">
        <v>456</v>
      </c>
      <c r="QKS61" s="672" t="s">
        <v>455</v>
      </c>
      <c r="QKT61" s="672" t="s">
        <v>456</v>
      </c>
      <c r="QKU61" s="672" t="s">
        <v>455</v>
      </c>
      <c r="QKV61" s="672" t="s">
        <v>456</v>
      </c>
      <c r="QKW61" s="672" t="s">
        <v>455</v>
      </c>
      <c r="QKX61" s="672" t="s">
        <v>456</v>
      </c>
      <c r="QKY61" s="672" t="s">
        <v>455</v>
      </c>
      <c r="QKZ61" s="672" t="s">
        <v>456</v>
      </c>
      <c r="QLA61" s="672" t="s">
        <v>455</v>
      </c>
      <c r="QLB61" s="672" t="s">
        <v>456</v>
      </c>
      <c r="QLC61" s="672" t="s">
        <v>455</v>
      </c>
      <c r="QLD61" s="672" t="s">
        <v>456</v>
      </c>
      <c r="QLE61" s="672" t="s">
        <v>455</v>
      </c>
      <c r="QLF61" s="672" t="s">
        <v>456</v>
      </c>
      <c r="QLG61" s="672" t="s">
        <v>455</v>
      </c>
      <c r="QLH61" s="672" t="s">
        <v>456</v>
      </c>
      <c r="QLI61" s="672" t="s">
        <v>455</v>
      </c>
      <c r="QLJ61" s="672" t="s">
        <v>456</v>
      </c>
      <c r="QLK61" s="672" t="s">
        <v>455</v>
      </c>
      <c r="QLL61" s="672" t="s">
        <v>456</v>
      </c>
      <c r="QLM61" s="672" t="s">
        <v>455</v>
      </c>
      <c r="QLN61" s="672" t="s">
        <v>456</v>
      </c>
      <c r="QLO61" s="672" t="s">
        <v>455</v>
      </c>
      <c r="QLP61" s="672" t="s">
        <v>456</v>
      </c>
      <c r="QLQ61" s="672" t="s">
        <v>455</v>
      </c>
      <c r="QLR61" s="672" t="s">
        <v>456</v>
      </c>
      <c r="QLS61" s="672" t="s">
        <v>455</v>
      </c>
      <c r="QLT61" s="672" t="s">
        <v>456</v>
      </c>
      <c r="QLU61" s="672" t="s">
        <v>455</v>
      </c>
      <c r="QLV61" s="672" t="s">
        <v>456</v>
      </c>
      <c r="QLW61" s="672" t="s">
        <v>455</v>
      </c>
      <c r="QLX61" s="672" t="s">
        <v>456</v>
      </c>
      <c r="QLY61" s="672" t="s">
        <v>455</v>
      </c>
      <c r="QLZ61" s="672" t="s">
        <v>456</v>
      </c>
      <c r="QMA61" s="672" t="s">
        <v>455</v>
      </c>
      <c r="QMB61" s="672" t="s">
        <v>456</v>
      </c>
      <c r="QMC61" s="672" t="s">
        <v>455</v>
      </c>
      <c r="QMD61" s="672" t="s">
        <v>456</v>
      </c>
      <c r="QME61" s="672" t="s">
        <v>455</v>
      </c>
      <c r="QMF61" s="672" t="s">
        <v>456</v>
      </c>
      <c r="QMG61" s="672" t="s">
        <v>455</v>
      </c>
      <c r="QMH61" s="672" t="s">
        <v>456</v>
      </c>
      <c r="QMI61" s="672" t="s">
        <v>455</v>
      </c>
      <c r="QMJ61" s="672" t="s">
        <v>456</v>
      </c>
      <c r="QMK61" s="672" t="s">
        <v>455</v>
      </c>
      <c r="QML61" s="672" t="s">
        <v>456</v>
      </c>
      <c r="QMM61" s="672" t="s">
        <v>455</v>
      </c>
      <c r="QMN61" s="672" t="s">
        <v>456</v>
      </c>
      <c r="QMO61" s="672" t="s">
        <v>455</v>
      </c>
      <c r="QMP61" s="672" t="s">
        <v>456</v>
      </c>
      <c r="QMQ61" s="672" t="s">
        <v>455</v>
      </c>
      <c r="QMR61" s="672" t="s">
        <v>456</v>
      </c>
      <c r="QMS61" s="672" t="s">
        <v>455</v>
      </c>
      <c r="QMT61" s="672" t="s">
        <v>456</v>
      </c>
      <c r="QMU61" s="672" t="s">
        <v>455</v>
      </c>
      <c r="QMV61" s="672" t="s">
        <v>456</v>
      </c>
      <c r="QMW61" s="672" t="s">
        <v>455</v>
      </c>
      <c r="QMX61" s="672" t="s">
        <v>456</v>
      </c>
      <c r="QMY61" s="672" t="s">
        <v>455</v>
      </c>
      <c r="QMZ61" s="672" t="s">
        <v>456</v>
      </c>
      <c r="QNA61" s="672" t="s">
        <v>455</v>
      </c>
      <c r="QNB61" s="672" t="s">
        <v>456</v>
      </c>
      <c r="QNC61" s="672" t="s">
        <v>455</v>
      </c>
      <c r="QND61" s="672" t="s">
        <v>456</v>
      </c>
      <c r="QNE61" s="672" t="s">
        <v>455</v>
      </c>
      <c r="QNF61" s="672" t="s">
        <v>456</v>
      </c>
      <c r="QNG61" s="672" t="s">
        <v>455</v>
      </c>
      <c r="QNH61" s="672" t="s">
        <v>456</v>
      </c>
      <c r="QNI61" s="672" t="s">
        <v>455</v>
      </c>
      <c r="QNJ61" s="672" t="s">
        <v>456</v>
      </c>
      <c r="QNK61" s="672" t="s">
        <v>455</v>
      </c>
      <c r="QNL61" s="672" t="s">
        <v>456</v>
      </c>
      <c r="QNM61" s="672" t="s">
        <v>455</v>
      </c>
      <c r="QNN61" s="672" t="s">
        <v>456</v>
      </c>
      <c r="QNO61" s="672" t="s">
        <v>455</v>
      </c>
      <c r="QNP61" s="672" t="s">
        <v>456</v>
      </c>
      <c r="QNQ61" s="672" t="s">
        <v>455</v>
      </c>
      <c r="QNR61" s="672" t="s">
        <v>456</v>
      </c>
      <c r="QNS61" s="672" t="s">
        <v>455</v>
      </c>
      <c r="QNT61" s="672" t="s">
        <v>456</v>
      </c>
      <c r="QNU61" s="672" t="s">
        <v>455</v>
      </c>
      <c r="QNV61" s="672" t="s">
        <v>456</v>
      </c>
      <c r="QNW61" s="672" t="s">
        <v>455</v>
      </c>
      <c r="QNX61" s="672" t="s">
        <v>456</v>
      </c>
      <c r="QNY61" s="672" t="s">
        <v>455</v>
      </c>
      <c r="QNZ61" s="672" t="s">
        <v>456</v>
      </c>
      <c r="QOA61" s="672" t="s">
        <v>455</v>
      </c>
      <c r="QOB61" s="672" t="s">
        <v>456</v>
      </c>
      <c r="QOC61" s="672" t="s">
        <v>455</v>
      </c>
      <c r="QOD61" s="672" t="s">
        <v>456</v>
      </c>
      <c r="QOE61" s="672" t="s">
        <v>455</v>
      </c>
      <c r="QOF61" s="672" t="s">
        <v>456</v>
      </c>
      <c r="QOG61" s="672" t="s">
        <v>455</v>
      </c>
      <c r="QOH61" s="672" t="s">
        <v>456</v>
      </c>
      <c r="QOI61" s="672" t="s">
        <v>455</v>
      </c>
      <c r="QOJ61" s="672" t="s">
        <v>456</v>
      </c>
      <c r="QOK61" s="672" t="s">
        <v>455</v>
      </c>
      <c r="QOL61" s="672" t="s">
        <v>456</v>
      </c>
      <c r="QOM61" s="672" t="s">
        <v>455</v>
      </c>
      <c r="QON61" s="672" t="s">
        <v>456</v>
      </c>
      <c r="QOO61" s="672" t="s">
        <v>455</v>
      </c>
      <c r="QOP61" s="672" t="s">
        <v>456</v>
      </c>
      <c r="QOQ61" s="672" t="s">
        <v>455</v>
      </c>
      <c r="QOR61" s="672" t="s">
        <v>456</v>
      </c>
      <c r="QOS61" s="672" t="s">
        <v>455</v>
      </c>
      <c r="QOT61" s="672" t="s">
        <v>456</v>
      </c>
      <c r="QOU61" s="672" t="s">
        <v>455</v>
      </c>
      <c r="QOV61" s="672" t="s">
        <v>456</v>
      </c>
      <c r="QOW61" s="672" t="s">
        <v>455</v>
      </c>
      <c r="QOX61" s="672" t="s">
        <v>456</v>
      </c>
      <c r="QOY61" s="672" t="s">
        <v>455</v>
      </c>
      <c r="QOZ61" s="672" t="s">
        <v>456</v>
      </c>
      <c r="QPA61" s="672" t="s">
        <v>455</v>
      </c>
      <c r="QPB61" s="672" t="s">
        <v>456</v>
      </c>
      <c r="QPC61" s="672" t="s">
        <v>455</v>
      </c>
      <c r="QPD61" s="672" t="s">
        <v>456</v>
      </c>
      <c r="QPE61" s="672" t="s">
        <v>455</v>
      </c>
      <c r="QPF61" s="672" t="s">
        <v>456</v>
      </c>
      <c r="QPG61" s="672" t="s">
        <v>455</v>
      </c>
      <c r="QPH61" s="672" t="s">
        <v>456</v>
      </c>
      <c r="QPI61" s="672" t="s">
        <v>455</v>
      </c>
      <c r="QPJ61" s="672" t="s">
        <v>456</v>
      </c>
      <c r="QPK61" s="672" t="s">
        <v>455</v>
      </c>
      <c r="QPL61" s="672" t="s">
        <v>456</v>
      </c>
      <c r="QPM61" s="672" t="s">
        <v>455</v>
      </c>
      <c r="QPN61" s="672" t="s">
        <v>456</v>
      </c>
      <c r="QPO61" s="672" t="s">
        <v>455</v>
      </c>
      <c r="QPP61" s="672" t="s">
        <v>456</v>
      </c>
      <c r="QPQ61" s="672" t="s">
        <v>455</v>
      </c>
      <c r="QPR61" s="672" t="s">
        <v>456</v>
      </c>
      <c r="QPS61" s="672" t="s">
        <v>455</v>
      </c>
      <c r="QPT61" s="672" t="s">
        <v>456</v>
      </c>
      <c r="QPU61" s="672" t="s">
        <v>455</v>
      </c>
      <c r="QPV61" s="672" t="s">
        <v>456</v>
      </c>
      <c r="QPW61" s="672" t="s">
        <v>455</v>
      </c>
      <c r="QPX61" s="672" t="s">
        <v>456</v>
      </c>
      <c r="QPY61" s="672" t="s">
        <v>455</v>
      </c>
      <c r="QPZ61" s="672" t="s">
        <v>456</v>
      </c>
      <c r="QQA61" s="672" t="s">
        <v>455</v>
      </c>
      <c r="QQB61" s="672" t="s">
        <v>456</v>
      </c>
      <c r="QQC61" s="672" t="s">
        <v>455</v>
      </c>
      <c r="QQD61" s="672" t="s">
        <v>456</v>
      </c>
      <c r="QQE61" s="672" t="s">
        <v>455</v>
      </c>
      <c r="QQF61" s="672" t="s">
        <v>456</v>
      </c>
      <c r="QQG61" s="672" t="s">
        <v>455</v>
      </c>
      <c r="QQH61" s="672" t="s">
        <v>456</v>
      </c>
      <c r="QQI61" s="672" t="s">
        <v>455</v>
      </c>
      <c r="QQJ61" s="672" t="s">
        <v>456</v>
      </c>
      <c r="QQK61" s="672" t="s">
        <v>455</v>
      </c>
      <c r="QQL61" s="672" t="s">
        <v>456</v>
      </c>
      <c r="QQM61" s="672" t="s">
        <v>455</v>
      </c>
      <c r="QQN61" s="672" t="s">
        <v>456</v>
      </c>
      <c r="QQO61" s="672" t="s">
        <v>455</v>
      </c>
      <c r="QQP61" s="672" t="s">
        <v>456</v>
      </c>
      <c r="QQQ61" s="672" t="s">
        <v>455</v>
      </c>
      <c r="QQR61" s="672" t="s">
        <v>456</v>
      </c>
      <c r="QQS61" s="672" t="s">
        <v>455</v>
      </c>
      <c r="QQT61" s="672" t="s">
        <v>456</v>
      </c>
      <c r="QQU61" s="672" t="s">
        <v>455</v>
      </c>
      <c r="QQV61" s="672" t="s">
        <v>456</v>
      </c>
      <c r="QQW61" s="672" t="s">
        <v>455</v>
      </c>
      <c r="QQX61" s="672" t="s">
        <v>456</v>
      </c>
      <c r="QQY61" s="672" t="s">
        <v>455</v>
      </c>
      <c r="QQZ61" s="672" t="s">
        <v>456</v>
      </c>
      <c r="QRA61" s="672" t="s">
        <v>455</v>
      </c>
      <c r="QRB61" s="672" t="s">
        <v>456</v>
      </c>
      <c r="QRC61" s="672" t="s">
        <v>455</v>
      </c>
      <c r="QRD61" s="672" t="s">
        <v>456</v>
      </c>
      <c r="QRE61" s="672" t="s">
        <v>455</v>
      </c>
      <c r="QRF61" s="672" t="s">
        <v>456</v>
      </c>
      <c r="QRG61" s="672" t="s">
        <v>455</v>
      </c>
      <c r="QRH61" s="672" t="s">
        <v>456</v>
      </c>
      <c r="QRI61" s="672" t="s">
        <v>455</v>
      </c>
      <c r="QRJ61" s="672" t="s">
        <v>456</v>
      </c>
      <c r="QRK61" s="672" t="s">
        <v>455</v>
      </c>
      <c r="QRL61" s="672" t="s">
        <v>456</v>
      </c>
      <c r="QRM61" s="672" t="s">
        <v>455</v>
      </c>
      <c r="QRN61" s="672" t="s">
        <v>456</v>
      </c>
      <c r="QRO61" s="672" t="s">
        <v>455</v>
      </c>
      <c r="QRP61" s="672" t="s">
        <v>456</v>
      </c>
      <c r="QRQ61" s="672" t="s">
        <v>455</v>
      </c>
      <c r="QRR61" s="672" t="s">
        <v>456</v>
      </c>
      <c r="QRS61" s="672" t="s">
        <v>455</v>
      </c>
      <c r="QRT61" s="672" t="s">
        <v>456</v>
      </c>
      <c r="QRU61" s="672" t="s">
        <v>455</v>
      </c>
      <c r="QRV61" s="672" t="s">
        <v>456</v>
      </c>
      <c r="QRW61" s="672" t="s">
        <v>455</v>
      </c>
      <c r="QRX61" s="672" t="s">
        <v>456</v>
      </c>
      <c r="QRY61" s="672" t="s">
        <v>455</v>
      </c>
      <c r="QRZ61" s="672" t="s">
        <v>456</v>
      </c>
      <c r="QSA61" s="672" t="s">
        <v>455</v>
      </c>
      <c r="QSB61" s="672" t="s">
        <v>456</v>
      </c>
      <c r="QSC61" s="672" t="s">
        <v>455</v>
      </c>
      <c r="QSD61" s="672" t="s">
        <v>456</v>
      </c>
      <c r="QSE61" s="672" t="s">
        <v>455</v>
      </c>
      <c r="QSF61" s="672" t="s">
        <v>456</v>
      </c>
      <c r="QSG61" s="672" t="s">
        <v>455</v>
      </c>
      <c r="QSH61" s="672" t="s">
        <v>456</v>
      </c>
      <c r="QSI61" s="672" t="s">
        <v>455</v>
      </c>
      <c r="QSJ61" s="672" t="s">
        <v>456</v>
      </c>
      <c r="QSK61" s="672" t="s">
        <v>455</v>
      </c>
      <c r="QSL61" s="672" t="s">
        <v>456</v>
      </c>
      <c r="QSM61" s="672" t="s">
        <v>455</v>
      </c>
      <c r="QSN61" s="672" t="s">
        <v>456</v>
      </c>
      <c r="QSO61" s="672" t="s">
        <v>455</v>
      </c>
      <c r="QSP61" s="672" t="s">
        <v>456</v>
      </c>
      <c r="QSQ61" s="672" t="s">
        <v>455</v>
      </c>
      <c r="QSR61" s="672" t="s">
        <v>456</v>
      </c>
      <c r="QSS61" s="672" t="s">
        <v>455</v>
      </c>
      <c r="QST61" s="672" t="s">
        <v>456</v>
      </c>
      <c r="QSU61" s="672" t="s">
        <v>455</v>
      </c>
      <c r="QSV61" s="672" t="s">
        <v>456</v>
      </c>
      <c r="QSW61" s="672" t="s">
        <v>455</v>
      </c>
      <c r="QSX61" s="672" t="s">
        <v>456</v>
      </c>
      <c r="QSY61" s="672" t="s">
        <v>455</v>
      </c>
      <c r="QSZ61" s="672" t="s">
        <v>456</v>
      </c>
      <c r="QTA61" s="672" t="s">
        <v>455</v>
      </c>
      <c r="QTB61" s="672" t="s">
        <v>456</v>
      </c>
      <c r="QTC61" s="672" t="s">
        <v>455</v>
      </c>
      <c r="QTD61" s="672" t="s">
        <v>456</v>
      </c>
      <c r="QTE61" s="672" t="s">
        <v>455</v>
      </c>
      <c r="QTF61" s="672" t="s">
        <v>456</v>
      </c>
      <c r="QTG61" s="672" t="s">
        <v>455</v>
      </c>
      <c r="QTH61" s="672" t="s">
        <v>456</v>
      </c>
      <c r="QTI61" s="672" t="s">
        <v>455</v>
      </c>
      <c r="QTJ61" s="672" t="s">
        <v>456</v>
      </c>
      <c r="QTK61" s="672" t="s">
        <v>455</v>
      </c>
      <c r="QTL61" s="672" t="s">
        <v>456</v>
      </c>
      <c r="QTM61" s="672" t="s">
        <v>455</v>
      </c>
      <c r="QTN61" s="672" t="s">
        <v>456</v>
      </c>
      <c r="QTO61" s="672" t="s">
        <v>455</v>
      </c>
      <c r="QTP61" s="672" t="s">
        <v>456</v>
      </c>
      <c r="QTQ61" s="672" t="s">
        <v>455</v>
      </c>
      <c r="QTR61" s="672" t="s">
        <v>456</v>
      </c>
      <c r="QTS61" s="672" t="s">
        <v>455</v>
      </c>
      <c r="QTT61" s="672" t="s">
        <v>456</v>
      </c>
      <c r="QTU61" s="672" t="s">
        <v>455</v>
      </c>
      <c r="QTV61" s="672" t="s">
        <v>456</v>
      </c>
      <c r="QTW61" s="672" t="s">
        <v>455</v>
      </c>
      <c r="QTX61" s="672" t="s">
        <v>456</v>
      </c>
      <c r="QTY61" s="672" t="s">
        <v>455</v>
      </c>
      <c r="QTZ61" s="672" t="s">
        <v>456</v>
      </c>
      <c r="QUA61" s="672" t="s">
        <v>455</v>
      </c>
      <c r="QUB61" s="672" t="s">
        <v>456</v>
      </c>
      <c r="QUC61" s="672" t="s">
        <v>455</v>
      </c>
      <c r="QUD61" s="672" t="s">
        <v>456</v>
      </c>
      <c r="QUE61" s="672" t="s">
        <v>455</v>
      </c>
      <c r="QUF61" s="672" t="s">
        <v>456</v>
      </c>
      <c r="QUG61" s="672" t="s">
        <v>455</v>
      </c>
      <c r="QUH61" s="672" t="s">
        <v>456</v>
      </c>
      <c r="QUI61" s="672" t="s">
        <v>455</v>
      </c>
      <c r="QUJ61" s="672" t="s">
        <v>456</v>
      </c>
      <c r="QUK61" s="672" t="s">
        <v>455</v>
      </c>
      <c r="QUL61" s="672" t="s">
        <v>456</v>
      </c>
      <c r="QUM61" s="672" t="s">
        <v>455</v>
      </c>
      <c r="QUN61" s="672" t="s">
        <v>456</v>
      </c>
      <c r="QUO61" s="672" t="s">
        <v>455</v>
      </c>
      <c r="QUP61" s="672" t="s">
        <v>456</v>
      </c>
      <c r="QUQ61" s="672" t="s">
        <v>455</v>
      </c>
      <c r="QUR61" s="672" t="s">
        <v>456</v>
      </c>
      <c r="QUS61" s="672" t="s">
        <v>455</v>
      </c>
      <c r="QUT61" s="672" t="s">
        <v>456</v>
      </c>
      <c r="QUU61" s="672" t="s">
        <v>455</v>
      </c>
      <c r="QUV61" s="672" t="s">
        <v>456</v>
      </c>
      <c r="QUW61" s="672" t="s">
        <v>455</v>
      </c>
      <c r="QUX61" s="672" t="s">
        <v>456</v>
      </c>
      <c r="QUY61" s="672" t="s">
        <v>455</v>
      </c>
      <c r="QUZ61" s="672" t="s">
        <v>456</v>
      </c>
      <c r="QVA61" s="672" t="s">
        <v>455</v>
      </c>
      <c r="QVB61" s="672" t="s">
        <v>456</v>
      </c>
      <c r="QVC61" s="672" t="s">
        <v>455</v>
      </c>
      <c r="QVD61" s="672" t="s">
        <v>456</v>
      </c>
      <c r="QVE61" s="672" t="s">
        <v>455</v>
      </c>
      <c r="QVF61" s="672" t="s">
        <v>456</v>
      </c>
      <c r="QVG61" s="672" t="s">
        <v>455</v>
      </c>
      <c r="QVH61" s="672" t="s">
        <v>456</v>
      </c>
      <c r="QVI61" s="672" t="s">
        <v>455</v>
      </c>
      <c r="QVJ61" s="672" t="s">
        <v>456</v>
      </c>
      <c r="QVK61" s="672" t="s">
        <v>455</v>
      </c>
      <c r="QVL61" s="672" t="s">
        <v>456</v>
      </c>
      <c r="QVM61" s="672" t="s">
        <v>455</v>
      </c>
      <c r="QVN61" s="672" t="s">
        <v>456</v>
      </c>
      <c r="QVO61" s="672" t="s">
        <v>455</v>
      </c>
      <c r="QVP61" s="672" t="s">
        <v>456</v>
      </c>
      <c r="QVQ61" s="672" t="s">
        <v>455</v>
      </c>
      <c r="QVR61" s="672" t="s">
        <v>456</v>
      </c>
      <c r="QVS61" s="672" t="s">
        <v>455</v>
      </c>
      <c r="QVT61" s="672" t="s">
        <v>456</v>
      </c>
      <c r="QVU61" s="672" t="s">
        <v>455</v>
      </c>
      <c r="QVV61" s="672" t="s">
        <v>456</v>
      </c>
      <c r="QVW61" s="672" t="s">
        <v>455</v>
      </c>
      <c r="QVX61" s="672" t="s">
        <v>456</v>
      </c>
      <c r="QVY61" s="672" t="s">
        <v>455</v>
      </c>
      <c r="QVZ61" s="672" t="s">
        <v>456</v>
      </c>
      <c r="QWA61" s="672" t="s">
        <v>455</v>
      </c>
      <c r="QWB61" s="672" t="s">
        <v>456</v>
      </c>
      <c r="QWC61" s="672" t="s">
        <v>455</v>
      </c>
      <c r="QWD61" s="672" t="s">
        <v>456</v>
      </c>
      <c r="QWE61" s="672" t="s">
        <v>455</v>
      </c>
      <c r="QWF61" s="672" t="s">
        <v>456</v>
      </c>
      <c r="QWG61" s="672" t="s">
        <v>455</v>
      </c>
      <c r="QWH61" s="672" t="s">
        <v>456</v>
      </c>
      <c r="QWI61" s="672" t="s">
        <v>455</v>
      </c>
      <c r="QWJ61" s="672" t="s">
        <v>456</v>
      </c>
      <c r="QWK61" s="672" t="s">
        <v>455</v>
      </c>
      <c r="QWL61" s="672" t="s">
        <v>456</v>
      </c>
      <c r="QWM61" s="672" t="s">
        <v>455</v>
      </c>
      <c r="QWN61" s="672" t="s">
        <v>456</v>
      </c>
      <c r="QWO61" s="672" t="s">
        <v>455</v>
      </c>
      <c r="QWP61" s="672" t="s">
        <v>456</v>
      </c>
      <c r="QWQ61" s="672" t="s">
        <v>455</v>
      </c>
      <c r="QWR61" s="672" t="s">
        <v>456</v>
      </c>
      <c r="QWS61" s="672" t="s">
        <v>455</v>
      </c>
      <c r="QWT61" s="672" t="s">
        <v>456</v>
      </c>
      <c r="QWU61" s="672" t="s">
        <v>455</v>
      </c>
      <c r="QWV61" s="672" t="s">
        <v>456</v>
      </c>
      <c r="QWW61" s="672" t="s">
        <v>455</v>
      </c>
      <c r="QWX61" s="672" t="s">
        <v>456</v>
      </c>
      <c r="QWY61" s="672" t="s">
        <v>455</v>
      </c>
      <c r="QWZ61" s="672" t="s">
        <v>456</v>
      </c>
      <c r="QXA61" s="672" t="s">
        <v>455</v>
      </c>
      <c r="QXB61" s="672" t="s">
        <v>456</v>
      </c>
      <c r="QXC61" s="672" t="s">
        <v>455</v>
      </c>
      <c r="QXD61" s="672" t="s">
        <v>456</v>
      </c>
      <c r="QXE61" s="672" t="s">
        <v>455</v>
      </c>
      <c r="QXF61" s="672" t="s">
        <v>456</v>
      </c>
      <c r="QXG61" s="672" t="s">
        <v>455</v>
      </c>
      <c r="QXH61" s="672" t="s">
        <v>456</v>
      </c>
      <c r="QXI61" s="672" t="s">
        <v>455</v>
      </c>
      <c r="QXJ61" s="672" t="s">
        <v>456</v>
      </c>
      <c r="QXK61" s="672" t="s">
        <v>455</v>
      </c>
      <c r="QXL61" s="672" t="s">
        <v>456</v>
      </c>
      <c r="QXM61" s="672" t="s">
        <v>455</v>
      </c>
      <c r="QXN61" s="672" t="s">
        <v>456</v>
      </c>
      <c r="QXO61" s="672" t="s">
        <v>455</v>
      </c>
      <c r="QXP61" s="672" t="s">
        <v>456</v>
      </c>
      <c r="QXQ61" s="672" t="s">
        <v>455</v>
      </c>
      <c r="QXR61" s="672" t="s">
        <v>456</v>
      </c>
      <c r="QXS61" s="672" t="s">
        <v>455</v>
      </c>
      <c r="QXT61" s="672" t="s">
        <v>456</v>
      </c>
      <c r="QXU61" s="672" t="s">
        <v>455</v>
      </c>
      <c r="QXV61" s="672" t="s">
        <v>456</v>
      </c>
      <c r="QXW61" s="672" t="s">
        <v>455</v>
      </c>
      <c r="QXX61" s="672" t="s">
        <v>456</v>
      </c>
      <c r="QXY61" s="672" t="s">
        <v>455</v>
      </c>
      <c r="QXZ61" s="672" t="s">
        <v>456</v>
      </c>
      <c r="QYA61" s="672" t="s">
        <v>455</v>
      </c>
      <c r="QYB61" s="672" t="s">
        <v>456</v>
      </c>
      <c r="QYC61" s="672" t="s">
        <v>455</v>
      </c>
      <c r="QYD61" s="672" t="s">
        <v>456</v>
      </c>
      <c r="QYE61" s="672" t="s">
        <v>455</v>
      </c>
      <c r="QYF61" s="672" t="s">
        <v>456</v>
      </c>
      <c r="QYG61" s="672" t="s">
        <v>455</v>
      </c>
      <c r="QYH61" s="672" t="s">
        <v>456</v>
      </c>
      <c r="QYI61" s="672" t="s">
        <v>455</v>
      </c>
      <c r="QYJ61" s="672" t="s">
        <v>456</v>
      </c>
      <c r="QYK61" s="672" t="s">
        <v>455</v>
      </c>
      <c r="QYL61" s="672" t="s">
        <v>456</v>
      </c>
      <c r="QYM61" s="672" t="s">
        <v>455</v>
      </c>
      <c r="QYN61" s="672" t="s">
        <v>456</v>
      </c>
      <c r="QYO61" s="672" t="s">
        <v>455</v>
      </c>
      <c r="QYP61" s="672" t="s">
        <v>456</v>
      </c>
      <c r="QYQ61" s="672" t="s">
        <v>455</v>
      </c>
      <c r="QYR61" s="672" t="s">
        <v>456</v>
      </c>
      <c r="QYS61" s="672" t="s">
        <v>455</v>
      </c>
      <c r="QYT61" s="672" t="s">
        <v>456</v>
      </c>
      <c r="QYU61" s="672" t="s">
        <v>455</v>
      </c>
      <c r="QYV61" s="672" t="s">
        <v>456</v>
      </c>
      <c r="QYW61" s="672" t="s">
        <v>455</v>
      </c>
      <c r="QYX61" s="672" t="s">
        <v>456</v>
      </c>
      <c r="QYY61" s="672" t="s">
        <v>455</v>
      </c>
      <c r="QYZ61" s="672" t="s">
        <v>456</v>
      </c>
      <c r="QZA61" s="672" t="s">
        <v>455</v>
      </c>
      <c r="QZB61" s="672" t="s">
        <v>456</v>
      </c>
      <c r="QZC61" s="672" t="s">
        <v>455</v>
      </c>
      <c r="QZD61" s="672" t="s">
        <v>456</v>
      </c>
      <c r="QZE61" s="672" t="s">
        <v>455</v>
      </c>
      <c r="QZF61" s="672" t="s">
        <v>456</v>
      </c>
      <c r="QZG61" s="672" t="s">
        <v>455</v>
      </c>
      <c r="QZH61" s="672" t="s">
        <v>456</v>
      </c>
      <c r="QZI61" s="672" t="s">
        <v>455</v>
      </c>
      <c r="QZJ61" s="672" t="s">
        <v>456</v>
      </c>
      <c r="QZK61" s="672" t="s">
        <v>455</v>
      </c>
      <c r="QZL61" s="672" t="s">
        <v>456</v>
      </c>
      <c r="QZM61" s="672" t="s">
        <v>455</v>
      </c>
      <c r="QZN61" s="672" t="s">
        <v>456</v>
      </c>
      <c r="QZO61" s="672" t="s">
        <v>455</v>
      </c>
      <c r="QZP61" s="672" t="s">
        <v>456</v>
      </c>
      <c r="QZQ61" s="672" t="s">
        <v>455</v>
      </c>
      <c r="QZR61" s="672" t="s">
        <v>456</v>
      </c>
      <c r="QZS61" s="672" t="s">
        <v>455</v>
      </c>
      <c r="QZT61" s="672" t="s">
        <v>456</v>
      </c>
      <c r="QZU61" s="672" t="s">
        <v>455</v>
      </c>
      <c r="QZV61" s="672" t="s">
        <v>456</v>
      </c>
      <c r="QZW61" s="672" t="s">
        <v>455</v>
      </c>
      <c r="QZX61" s="672" t="s">
        <v>456</v>
      </c>
      <c r="QZY61" s="672" t="s">
        <v>455</v>
      </c>
      <c r="QZZ61" s="672" t="s">
        <v>456</v>
      </c>
      <c r="RAA61" s="672" t="s">
        <v>455</v>
      </c>
      <c r="RAB61" s="672" t="s">
        <v>456</v>
      </c>
      <c r="RAC61" s="672" t="s">
        <v>455</v>
      </c>
      <c r="RAD61" s="672" t="s">
        <v>456</v>
      </c>
      <c r="RAE61" s="672" t="s">
        <v>455</v>
      </c>
      <c r="RAF61" s="672" t="s">
        <v>456</v>
      </c>
      <c r="RAG61" s="672" t="s">
        <v>455</v>
      </c>
      <c r="RAH61" s="672" t="s">
        <v>456</v>
      </c>
      <c r="RAI61" s="672" t="s">
        <v>455</v>
      </c>
      <c r="RAJ61" s="672" t="s">
        <v>456</v>
      </c>
      <c r="RAK61" s="672" t="s">
        <v>455</v>
      </c>
      <c r="RAL61" s="672" t="s">
        <v>456</v>
      </c>
      <c r="RAM61" s="672" t="s">
        <v>455</v>
      </c>
      <c r="RAN61" s="672" t="s">
        <v>456</v>
      </c>
      <c r="RAO61" s="672" t="s">
        <v>455</v>
      </c>
      <c r="RAP61" s="672" t="s">
        <v>456</v>
      </c>
      <c r="RAQ61" s="672" t="s">
        <v>455</v>
      </c>
      <c r="RAR61" s="672" t="s">
        <v>456</v>
      </c>
      <c r="RAS61" s="672" t="s">
        <v>455</v>
      </c>
      <c r="RAT61" s="672" t="s">
        <v>456</v>
      </c>
      <c r="RAU61" s="672" t="s">
        <v>455</v>
      </c>
      <c r="RAV61" s="672" t="s">
        <v>456</v>
      </c>
      <c r="RAW61" s="672" t="s">
        <v>455</v>
      </c>
      <c r="RAX61" s="672" t="s">
        <v>456</v>
      </c>
      <c r="RAY61" s="672" t="s">
        <v>455</v>
      </c>
      <c r="RAZ61" s="672" t="s">
        <v>456</v>
      </c>
      <c r="RBA61" s="672" t="s">
        <v>455</v>
      </c>
      <c r="RBB61" s="672" t="s">
        <v>456</v>
      </c>
      <c r="RBC61" s="672" t="s">
        <v>455</v>
      </c>
      <c r="RBD61" s="672" t="s">
        <v>456</v>
      </c>
      <c r="RBE61" s="672" t="s">
        <v>455</v>
      </c>
      <c r="RBF61" s="672" t="s">
        <v>456</v>
      </c>
      <c r="RBG61" s="672" t="s">
        <v>455</v>
      </c>
      <c r="RBH61" s="672" t="s">
        <v>456</v>
      </c>
      <c r="RBI61" s="672" t="s">
        <v>455</v>
      </c>
      <c r="RBJ61" s="672" t="s">
        <v>456</v>
      </c>
      <c r="RBK61" s="672" t="s">
        <v>455</v>
      </c>
      <c r="RBL61" s="672" t="s">
        <v>456</v>
      </c>
      <c r="RBM61" s="672" t="s">
        <v>455</v>
      </c>
      <c r="RBN61" s="672" t="s">
        <v>456</v>
      </c>
      <c r="RBO61" s="672" t="s">
        <v>455</v>
      </c>
      <c r="RBP61" s="672" t="s">
        <v>456</v>
      </c>
      <c r="RBQ61" s="672" t="s">
        <v>455</v>
      </c>
      <c r="RBR61" s="672" t="s">
        <v>456</v>
      </c>
      <c r="RBS61" s="672" t="s">
        <v>455</v>
      </c>
      <c r="RBT61" s="672" t="s">
        <v>456</v>
      </c>
      <c r="RBU61" s="672" t="s">
        <v>455</v>
      </c>
      <c r="RBV61" s="672" t="s">
        <v>456</v>
      </c>
      <c r="RBW61" s="672" t="s">
        <v>455</v>
      </c>
      <c r="RBX61" s="672" t="s">
        <v>456</v>
      </c>
      <c r="RBY61" s="672" t="s">
        <v>455</v>
      </c>
      <c r="RBZ61" s="672" t="s">
        <v>456</v>
      </c>
      <c r="RCA61" s="672" t="s">
        <v>455</v>
      </c>
      <c r="RCB61" s="672" t="s">
        <v>456</v>
      </c>
      <c r="RCC61" s="672" t="s">
        <v>455</v>
      </c>
      <c r="RCD61" s="672" t="s">
        <v>456</v>
      </c>
      <c r="RCE61" s="672" t="s">
        <v>455</v>
      </c>
      <c r="RCF61" s="672" t="s">
        <v>456</v>
      </c>
      <c r="RCG61" s="672" t="s">
        <v>455</v>
      </c>
      <c r="RCH61" s="672" t="s">
        <v>456</v>
      </c>
      <c r="RCI61" s="672" t="s">
        <v>455</v>
      </c>
      <c r="RCJ61" s="672" t="s">
        <v>456</v>
      </c>
      <c r="RCK61" s="672" t="s">
        <v>455</v>
      </c>
      <c r="RCL61" s="672" t="s">
        <v>456</v>
      </c>
      <c r="RCM61" s="672" t="s">
        <v>455</v>
      </c>
      <c r="RCN61" s="672" t="s">
        <v>456</v>
      </c>
      <c r="RCO61" s="672" t="s">
        <v>455</v>
      </c>
      <c r="RCP61" s="672" t="s">
        <v>456</v>
      </c>
      <c r="RCQ61" s="672" t="s">
        <v>455</v>
      </c>
      <c r="RCR61" s="672" t="s">
        <v>456</v>
      </c>
      <c r="RCS61" s="672" t="s">
        <v>455</v>
      </c>
      <c r="RCT61" s="672" t="s">
        <v>456</v>
      </c>
      <c r="RCU61" s="672" t="s">
        <v>455</v>
      </c>
      <c r="RCV61" s="672" t="s">
        <v>456</v>
      </c>
      <c r="RCW61" s="672" t="s">
        <v>455</v>
      </c>
      <c r="RCX61" s="672" t="s">
        <v>456</v>
      </c>
      <c r="RCY61" s="672" t="s">
        <v>455</v>
      </c>
      <c r="RCZ61" s="672" t="s">
        <v>456</v>
      </c>
      <c r="RDA61" s="672" t="s">
        <v>455</v>
      </c>
      <c r="RDB61" s="672" t="s">
        <v>456</v>
      </c>
      <c r="RDC61" s="672" t="s">
        <v>455</v>
      </c>
      <c r="RDD61" s="672" t="s">
        <v>456</v>
      </c>
      <c r="RDE61" s="672" t="s">
        <v>455</v>
      </c>
      <c r="RDF61" s="672" t="s">
        <v>456</v>
      </c>
      <c r="RDG61" s="672" t="s">
        <v>455</v>
      </c>
      <c r="RDH61" s="672" t="s">
        <v>456</v>
      </c>
      <c r="RDI61" s="672" t="s">
        <v>455</v>
      </c>
      <c r="RDJ61" s="672" t="s">
        <v>456</v>
      </c>
      <c r="RDK61" s="672" t="s">
        <v>455</v>
      </c>
      <c r="RDL61" s="672" t="s">
        <v>456</v>
      </c>
      <c r="RDM61" s="672" t="s">
        <v>455</v>
      </c>
      <c r="RDN61" s="672" t="s">
        <v>456</v>
      </c>
      <c r="RDO61" s="672" t="s">
        <v>455</v>
      </c>
      <c r="RDP61" s="672" t="s">
        <v>456</v>
      </c>
      <c r="RDQ61" s="672" t="s">
        <v>455</v>
      </c>
      <c r="RDR61" s="672" t="s">
        <v>456</v>
      </c>
      <c r="RDS61" s="672" t="s">
        <v>455</v>
      </c>
      <c r="RDT61" s="672" t="s">
        <v>456</v>
      </c>
      <c r="RDU61" s="672" t="s">
        <v>455</v>
      </c>
      <c r="RDV61" s="672" t="s">
        <v>456</v>
      </c>
      <c r="RDW61" s="672" t="s">
        <v>455</v>
      </c>
      <c r="RDX61" s="672" t="s">
        <v>456</v>
      </c>
      <c r="RDY61" s="672" t="s">
        <v>455</v>
      </c>
      <c r="RDZ61" s="672" t="s">
        <v>456</v>
      </c>
      <c r="REA61" s="672" t="s">
        <v>455</v>
      </c>
      <c r="REB61" s="672" t="s">
        <v>456</v>
      </c>
      <c r="REC61" s="672" t="s">
        <v>455</v>
      </c>
      <c r="RED61" s="672" t="s">
        <v>456</v>
      </c>
      <c r="REE61" s="672" t="s">
        <v>455</v>
      </c>
      <c r="REF61" s="672" t="s">
        <v>456</v>
      </c>
      <c r="REG61" s="672" t="s">
        <v>455</v>
      </c>
      <c r="REH61" s="672" t="s">
        <v>456</v>
      </c>
      <c r="REI61" s="672" t="s">
        <v>455</v>
      </c>
      <c r="REJ61" s="672" t="s">
        <v>456</v>
      </c>
      <c r="REK61" s="672" t="s">
        <v>455</v>
      </c>
      <c r="REL61" s="672" t="s">
        <v>456</v>
      </c>
      <c r="REM61" s="672" t="s">
        <v>455</v>
      </c>
      <c r="REN61" s="672" t="s">
        <v>456</v>
      </c>
      <c r="REO61" s="672" t="s">
        <v>455</v>
      </c>
      <c r="REP61" s="672" t="s">
        <v>456</v>
      </c>
      <c r="REQ61" s="672" t="s">
        <v>455</v>
      </c>
      <c r="RER61" s="672" t="s">
        <v>456</v>
      </c>
      <c r="RES61" s="672" t="s">
        <v>455</v>
      </c>
      <c r="RET61" s="672" t="s">
        <v>456</v>
      </c>
      <c r="REU61" s="672" t="s">
        <v>455</v>
      </c>
      <c r="REV61" s="672" t="s">
        <v>456</v>
      </c>
      <c r="REW61" s="672" t="s">
        <v>455</v>
      </c>
      <c r="REX61" s="672" t="s">
        <v>456</v>
      </c>
      <c r="REY61" s="672" t="s">
        <v>455</v>
      </c>
      <c r="REZ61" s="672" t="s">
        <v>456</v>
      </c>
      <c r="RFA61" s="672" t="s">
        <v>455</v>
      </c>
      <c r="RFB61" s="672" t="s">
        <v>456</v>
      </c>
      <c r="RFC61" s="672" t="s">
        <v>455</v>
      </c>
      <c r="RFD61" s="672" t="s">
        <v>456</v>
      </c>
      <c r="RFE61" s="672" t="s">
        <v>455</v>
      </c>
      <c r="RFF61" s="672" t="s">
        <v>456</v>
      </c>
      <c r="RFG61" s="672" t="s">
        <v>455</v>
      </c>
      <c r="RFH61" s="672" t="s">
        <v>456</v>
      </c>
      <c r="RFI61" s="672" t="s">
        <v>455</v>
      </c>
      <c r="RFJ61" s="672" t="s">
        <v>456</v>
      </c>
      <c r="RFK61" s="672" t="s">
        <v>455</v>
      </c>
      <c r="RFL61" s="672" t="s">
        <v>456</v>
      </c>
      <c r="RFM61" s="672" t="s">
        <v>455</v>
      </c>
      <c r="RFN61" s="672" t="s">
        <v>456</v>
      </c>
      <c r="RFO61" s="672" t="s">
        <v>455</v>
      </c>
      <c r="RFP61" s="672" t="s">
        <v>456</v>
      </c>
      <c r="RFQ61" s="672" t="s">
        <v>455</v>
      </c>
      <c r="RFR61" s="672" t="s">
        <v>456</v>
      </c>
      <c r="RFS61" s="672" t="s">
        <v>455</v>
      </c>
      <c r="RFT61" s="672" t="s">
        <v>456</v>
      </c>
      <c r="RFU61" s="672" t="s">
        <v>455</v>
      </c>
      <c r="RFV61" s="672" t="s">
        <v>456</v>
      </c>
      <c r="RFW61" s="672" t="s">
        <v>455</v>
      </c>
      <c r="RFX61" s="672" t="s">
        <v>456</v>
      </c>
      <c r="RFY61" s="672" t="s">
        <v>455</v>
      </c>
      <c r="RFZ61" s="672" t="s">
        <v>456</v>
      </c>
      <c r="RGA61" s="672" t="s">
        <v>455</v>
      </c>
      <c r="RGB61" s="672" t="s">
        <v>456</v>
      </c>
      <c r="RGC61" s="672" t="s">
        <v>455</v>
      </c>
      <c r="RGD61" s="672" t="s">
        <v>456</v>
      </c>
      <c r="RGE61" s="672" t="s">
        <v>455</v>
      </c>
      <c r="RGF61" s="672" t="s">
        <v>456</v>
      </c>
      <c r="RGG61" s="672" t="s">
        <v>455</v>
      </c>
      <c r="RGH61" s="672" t="s">
        <v>456</v>
      </c>
      <c r="RGI61" s="672" t="s">
        <v>455</v>
      </c>
      <c r="RGJ61" s="672" t="s">
        <v>456</v>
      </c>
      <c r="RGK61" s="672" t="s">
        <v>455</v>
      </c>
      <c r="RGL61" s="672" t="s">
        <v>456</v>
      </c>
      <c r="RGM61" s="672" t="s">
        <v>455</v>
      </c>
      <c r="RGN61" s="672" t="s">
        <v>456</v>
      </c>
      <c r="RGO61" s="672" t="s">
        <v>455</v>
      </c>
      <c r="RGP61" s="672" t="s">
        <v>456</v>
      </c>
      <c r="RGQ61" s="672" t="s">
        <v>455</v>
      </c>
      <c r="RGR61" s="672" t="s">
        <v>456</v>
      </c>
      <c r="RGS61" s="672" t="s">
        <v>455</v>
      </c>
      <c r="RGT61" s="672" t="s">
        <v>456</v>
      </c>
      <c r="RGU61" s="672" t="s">
        <v>455</v>
      </c>
      <c r="RGV61" s="672" t="s">
        <v>456</v>
      </c>
      <c r="RGW61" s="672" t="s">
        <v>455</v>
      </c>
      <c r="RGX61" s="672" t="s">
        <v>456</v>
      </c>
      <c r="RGY61" s="672" t="s">
        <v>455</v>
      </c>
      <c r="RGZ61" s="672" t="s">
        <v>456</v>
      </c>
      <c r="RHA61" s="672" t="s">
        <v>455</v>
      </c>
      <c r="RHB61" s="672" t="s">
        <v>456</v>
      </c>
      <c r="RHC61" s="672" t="s">
        <v>455</v>
      </c>
      <c r="RHD61" s="672" t="s">
        <v>456</v>
      </c>
      <c r="RHE61" s="672" t="s">
        <v>455</v>
      </c>
      <c r="RHF61" s="672" t="s">
        <v>456</v>
      </c>
      <c r="RHG61" s="672" t="s">
        <v>455</v>
      </c>
      <c r="RHH61" s="672" t="s">
        <v>456</v>
      </c>
      <c r="RHI61" s="672" t="s">
        <v>455</v>
      </c>
      <c r="RHJ61" s="672" t="s">
        <v>456</v>
      </c>
      <c r="RHK61" s="672" t="s">
        <v>455</v>
      </c>
      <c r="RHL61" s="672" t="s">
        <v>456</v>
      </c>
      <c r="RHM61" s="672" t="s">
        <v>455</v>
      </c>
      <c r="RHN61" s="672" t="s">
        <v>456</v>
      </c>
      <c r="RHO61" s="672" t="s">
        <v>455</v>
      </c>
      <c r="RHP61" s="672" t="s">
        <v>456</v>
      </c>
      <c r="RHQ61" s="672" t="s">
        <v>455</v>
      </c>
      <c r="RHR61" s="672" t="s">
        <v>456</v>
      </c>
      <c r="RHS61" s="672" t="s">
        <v>455</v>
      </c>
      <c r="RHT61" s="672" t="s">
        <v>456</v>
      </c>
      <c r="RHU61" s="672" t="s">
        <v>455</v>
      </c>
      <c r="RHV61" s="672" t="s">
        <v>456</v>
      </c>
      <c r="RHW61" s="672" t="s">
        <v>455</v>
      </c>
      <c r="RHX61" s="672" t="s">
        <v>456</v>
      </c>
      <c r="RHY61" s="672" t="s">
        <v>455</v>
      </c>
      <c r="RHZ61" s="672" t="s">
        <v>456</v>
      </c>
      <c r="RIA61" s="672" t="s">
        <v>455</v>
      </c>
      <c r="RIB61" s="672" t="s">
        <v>456</v>
      </c>
      <c r="RIC61" s="672" t="s">
        <v>455</v>
      </c>
      <c r="RID61" s="672" t="s">
        <v>456</v>
      </c>
      <c r="RIE61" s="672" t="s">
        <v>455</v>
      </c>
      <c r="RIF61" s="672" t="s">
        <v>456</v>
      </c>
      <c r="RIG61" s="672" t="s">
        <v>455</v>
      </c>
      <c r="RIH61" s="672" t="s">
        <v>456</v>
      </c>
      <c r="RII61" s="672" t="s">
        <v>455</v>
      </c>
      <c r="RIJ61" s="672" t="s">
        <v>456</v>
      </c>
      <c r="RIK61" s="672" t="s">
        <v>455</v>
      </c>
      <c r="RIL61" s="672" t="s">
        <v>456</v>
      </c>
      <c r="RIM61" s="672" t="s">
        <v>455</v>
      </c>
      <c r="RIN61" s="672" t="s">
        <v>456</v>
      </c>
      <c r="RIO61" s="672" t="s">
        <v>455</v>
      </c>
      <c r="RIP61" s="672" t="s">
        <v>456</v>
      </c>
      <c r="RIQ61" s="672" t="s">
        <v>455</v>
      </c>
      <c r="RIR61" s="672" t="s">
        <v>456</v>
      </c>
      <c r="RIS61" s="672" t="s">
        <v>455</v>
      </c>
      <c r="RIT61" s="672" t="s">
        <v>456</v>
      </c>
      <c r="RIU61" s="672" t="s">
        <v>455</v>
      </c>
      <c r="RIV61" s="672" t="s">
        <v>456</v>
      </c>
      <c r="RIW61" s="672" t="s">
        <v>455</v>
      </c>
      <c r="RIX61" s="672" t="s">
        <v>456</v>
      </c>
      <c r="RIY61" s="672" t="s">
        <v>455</v>
      </c>
      <c r="RIZ61" s="672" t="s">
        <v>456</v>
      </c>
      <c r="RJA61" s="672" t="s">
        <v>455</v>
      </c>
      <c r="RJB61" s="672" t="s">
        <v>456</v>
      </c>
      <c r="RJC61" s="672" t="s">
        <v>455</v>
      </c>
      <c r="RJD61" s="672" t="s">
        <v>456</v>
      </c>
      <c r="RJE61" s="672" t="s">
        <v>455</v>
      </c>
      <c r="RJF61" s="672" t="s">
        <v>456</v>
      </c>
      <c r="RJG61" s="672" t="s">
        <v>455</v>
      </c>
      <c r="RJH61" s="672" t="s">
        <v>456</v>
      </c>
      <c r="RJI61" s="672" t="s">
        <v>455</v>
      </c>
      <c r="RJJ61" s="672" t="s">
        <v>456</v>
      </c>
      <c r="RJK61" s="672" t="s">
        <v>455</v>
      </c>
      <c r="RJL61" s="672" t="s">
        <v>456</v>
      </c>
      <c r="RJM61" s="672" t="s">
        <v>455</v>
      </c>
      <c r="RJN61" s="672" t="s">
        <v>456</v>
      </c>
      <c r="RJO61" s="672" t="s">
        <v>455</v>
      </c>
      <c r="RJP61" s="672" t="s">
        <v>456</v>
      </c>
      <c r="RJQ61" s="672" t="s">
        <v>455</v>
      </c>
      <c r="RJR61" s="672" t="s">
        <v>456</v>
      </c>
      <c r="RJS61" s="672" t="s">
        <v>455</v>
      </c>
      <c r="RJT61" s="672" t="s">
        <v>456</v>
      </c>
      <c r="RJU61" s="672" t="s">
        <v>455</v>
      </c>
      <c r="RJV61" s="672" t="s">
        <v>456</v>
      </c>
      <c r="RJW61" s="672" t="s">
        <v>455</v>
      </c>
      <c r="RJX61" s="672" t="s">
        <v>456</v>
      </c>
      <c r="RJY61" s="672" t="s">
        <v>455</v>
      </c>
      <c r="RJZ61" s="672" t="s">
        <v>456</v>
      </c>
      <c r="RKA61" s="672" t="s">
        <v>455</v>
      </c>
      <c r="RKB61" s="672" t="s">
        <v>456</v>
      </c>
      <c r="RKC61" s="672" t="s">
        <v>455</v>
      </c>
      <c r="RKD61" s="672" t="s">
        <v>456</v>
      </c>
      <c r="RKE61" s="672" t="s">
        <v>455</v>
      </c>
      <c r="RKF61" s="672" t="s">
        <v>456</v>
      </c>
      <c r="RKG61" s="672" t="s">
        <v>455</v>
      </c>
      <c r="RKH61" s="672" t="s">
        <v>456</v>
      </c>
      <c r="RKI61" s="672" t="s">
        <v>455</v>
      </c>
      <c r="RKJ61" s="672" t="s">
        <v>456</v>
      </c>
      <c r="RKK61" s="672" t="s">
        <v>455</v>
      </c>
      <c r="RKL61" s="672" t="s">
        <v>456</v>
      </c>
      <c r="RKM61" s="672" t="s">
        <v>455</v>
      </c>
      <c r="RKN61" s="672" t="s">
        <v>456</v>
      </c>
      <c r="RKO61" s="672" t="s">
        <v>455</v>
      </c>
      <c r="RKP61" s="672" t="s">
        <v>456</v>
      </c>
      <c r="RKQ61" s="672" t="s">
        <v>455</v>
      </c>
      <c r="RKR61" s="672" t="s">
        <v>456</v>
      </c>
      <c r="RKS61" s="672" t="s">
        <v>455</v>
      </c>
      <c r="RKT61" s="672" t="s">
        <v>456</v>
      </c>
      <c r="RKU61" s="672" t="s">
        <v>455</v>
      </c>
      <c r="RKV61" s="672" t="s">
        <v>456</v>
      </c>
      <c r="RKW61" s="672" t="s">
        <v>455</v>
      </c>
      <c r="RKX61" s="672" t="s">
        <v>456</v>
      </c>
      <c r="RKY61" s="672" t="s">
        <v>455</v>
      </c>
      <c r="RKZ61" s="672" t="s">
        <v>456</v>
      </c>
      <c r="RLA61" s="672" t="s">
        <v>455</v>
      </c>
      <c r="RLB61" s="672" t="s">
        <v>456</v>
      </c>
      <c r="RLC61" s="672" t="s">
        <v>455</v>
      </c>
      <c r="RLD61" s="672" t="s">
        <v>456</v>
      </c>
      <c r="RLE61" s="672" t="s">
        <v>455</v>
      </c>
      <c r="RLF61" s="672" t="s">
        <v>456</v>
      </c>
      <c r="RLG61" s="672" t="s">
        <v>455</v>
      </c>
      <c r="RLH61" s="672" t="s">
        <v>456</v>
      </c>
      <c r="RLI61" s="672" t="s">
        <v>455</v>
      </c>
      <c r="RLJ61" s="672" t="s">
        <v>456</v>
      </c>
      <c r="RLK61" s="672" t="s">
        <v>455</v>
      </c>
      <c r="RLL61" s="672" t="s">
        <v>456</v>
      </c>
      <c r="RLM61" s="672" t="s">
        <v>455</v>
      </c>
      <c r="RLN61" s="672" t="s">
        <v>456</v>
      </c>
      <c r="RLO61" s="672" t="s">
        <v>455</v>
      </c>
      <c r="RLP61" s="672" t="s">
        <v>456</v>
      </c>
      <c r="RLQ61" s="672" t="s">
        <v>455</v>
      </c>
      <c r="RLR61" s="672" t="s">
        <v>456</v>
      </c>
      <c r="RLS61" s="672" t="s">
        <v>455</v>
      </c>
      <c r="RLT61" s="672" t="s">
        <v>456</v>
      </c>
      <c r="RLU61" s="672" t="s">
        <v>455</v>
      </c>
      <c r="RLV61" s="672" t="s">
        <v>456</v>
      </c>
      <c r="RLW61" s="672" t="s">
        <v>455</v>
      </c>
      <c r="RLX61" s="672" t="s">
        <v>456</v>
      </c>
      <c r="RLY61" s="672" t="s">
        <v>455</v>
      </c>
      <c r="RLZ61" s="672" t="s">
        <v>456</v>
      </c>
      <c r="RMA61" s="672" t="s">
        <v>455</v>
      </c>
      <c r="RMB61" s="672" t="s">
        <v>456</v>
      </c>
      <c r="RMC61" s="672" t="s">
        <v>455</v>
      </c>
      <c r="RMD61" s="672" t="s">
        <v>456</v>
      </c>
      <c r="RME61" s="672" t="s">
        <v>455</v>
      </c>
      <c r="RMF61" s="672" t="s">
        <v>456</v>
      </c>
      <c r="RMG61" s="672" t="s">
        <v>455</v>
      </c>
      <c r="RMH61" s="672" t="s">
        <v>456</v>
      </c>
      <c r="RMI61" s="672" t="s">
        <v>455</v>
      </c>
      <c r="RMJ61" s="672" t="s">
        <v>456</v>
      </c>
      <c r="RMK61" s="672" t="s">
        <v>455</v>
      </c>
      <c r="RML61" s="672" t="s">
        <v>456</v>
      </c>
      <c r="RMM61" s="672" t="s">
        <v>455</v>
      </c>
      <c r="RMN61" s="672" t="s">
        <v>456</v>
      </c>
      <c r="RMO61" s="672" t="s">
        <v>455</v>
      </c>
      <c r="RMP61" s="672" t="s">
        <v>456</v>
      </c>
      <c r="RMQ61" s="672" t="s">
        <v>455</v>
      </c>
      <c r="RMR61" s="672" t="s">
        <v>456</v>
      </c>
      <c r="RMS61" s="672" t="s">
        <v>455</v>
      </c>
      <c r="RMT61" s="672" t="s">
        <v>456</v>
      </c>
      <c r="RMU61" s="672" t="s">
        <v>455</v>
      </c>
      <c r="RMV61" s="672" t="s">
        <v>456</v>
      </c>
      <c r="RMW61" s="672" t="s">
        <v>455</v>
      </c>
      <c r="RMX61" s="672" t="s">
        <v>456</v>
      </c>
      <c r="RMY61" s="672" t="s">
        <v>455</v>
      </c>
      <c r="RMZ61" s="672" t="s">
        <v>456</v>
      </c>
      <c r="RNA61" s="672" t="s">
        <v>455</v>
      </c>
      <c r="RNB61" s="672" t="s">
        <v>456</v>
      </c>
      <c r="RNC61" s="672" t="s">
        <v>455</v>
      </c>
      <c r="RND61" s="672" t="s">
        <v>456</v>
      </c>
      <c r="RNE61" s="672" t="s">
        <v>455</v>
      </c>
      <c r="RNF61" s="672" t="s">
        <v>456</v>
      </c>
      <c r="RNG61" s="672" t="s">
        <v>455</v>
      </c>
      <c r="RNH61" s="672" t="s">
        <v>456</v>
      </c>
      <c r="RNI61" s="672" t="s">
        <v>455</v>
      </c>
      <c r="RNJ61" s="672" t="s">
        <v>456</v>
      </c>
      <c r="RNK61" s="672" t="s">
        <v>455</v>
      </c>
      <c r="RNL61" s="672" t="s">
        <v>456</v>
      </c>
      <c r="RNM61" s="672" t="s">
        <v>455</v>
      </c>
      <c r="RNN61" s="672" t="s">
        <v>456</v>
      </c>
      <c r="RNO61" s="672" t="s">
        <v>455</v>
      </c>
      <c r="RNP61" s="672" t="s">
        <v>456</v>
      </c>
      <c r="RNQ61" s="672" t="s">
        <v>455</v>
      </c>
      <c r="RNR61" s="672" t="s">
        <v>456</v>
      </c>
      <c r="RNS61" s="672" t="s">
        <v>455</v>
      </c>
      <c r="RNT61" s="672" t="s">
        <v>456</v>
      </c>
      <c r="RNU61" s="672" t="s">
        <v>455</v>
      </c>
      <c r="RNV61" s="672" t="s">
        <v>456</v>
      </c>
      <c r="RNW61" s="672" t="s">
        <v>455</v>
      </c>
      <c r="RNX61" s="672" t="s">
        <v>456</v>
      </c>
      <c r="RNY61" s="672" t="s">
        <v>455</v>
      </c>
      <c r="RNZ61" s="672" t="s">
        <v>456</v>
      </c>
      <c r="ROA61" s="672" t="s">
        <v>455</v>
      </c>
      <c r="ROB61" s="672" t="s">
        <v>456</v>
      </c>
      <c r="ROC61" s="672" t="s">
        <v>455</v>
      </c>
      <c r="ROD61" s="672" t="s">
        <v>456</v>
      </c>
      <c r="ROE61" s="672" t="s">
        <v>455</v>
      </c>
      <c r="ROF61" s="672" t="s">
        <v>456</v>
      </c>
      <c r="ROG61" s="672" t="s">
        <v>455</v>
      </c>
      <c r="ROH61" s="672" t="s">
        <v>456</v>
      </c>
      <c r="ROI61" s="672" t="s">
        <v>455</v>
      </c>
      <c r="ROJ61" s="672" t="s">
        <v>456</v>
      </c>
      <c r="ROK61" s="672" t="s">
        <v>455</v>
      </c>
      <c r="ROL61" s="672" t="s">
        <v>456</v>
      </c>
      <c r="ROM61" s="672" t="s">
        <v>455</v>
      </c>
      <c r="RON61" s="672" t="s">
        <v>456</v>
      </c>
      <c r="ROO61" s="672" t="s">
        <v>455</v>
      </c>
      <c r="ROP61" s="672" t="s">
        <v>456</v>
      </c>
      <c r="ROQ61" s="672" t="s">
        <v>455</v>
      </c>
      <c r="ROR61" s="672" t="s">
        <v>456</v>
      </c>
      <c r="ROS61" s="672" t="s">
        <v>455</v>
      </c>
      <c r="ROT61" s="672" t="s">
        <v>456</v>
      </c>
      <c r="ROU61" s="672" t="s">
        <v>455</v>
      </c>
      <c r="ROV61" s="672" t="s">
        <v>456</v>
      </c>
      <c r="ROW61" s="672" t="s">
        <v>455</v>
      </c>
      <c r="ROX61" s="672" t="s">
        <v>456</v>
      </c>
      <c r="ROY61" s="672" t="s">
        <v>455</v>
      </c>
      <c r="ROZ61" s="672" t="s">
        <v>456</v>
      </c>
      <c r="RPA61" s="672" t="s">
        <v>455</v>
      </c>
      <c r="RPB61" s="672" t="s">
        <v>456</v>
      </c>
      <c r="RPC61" s="672" t="s">
        <v>455</v>
      </c>
      <c r="RPD61" s="672" t="s">
        <v>456</v>
      </c>
      <c r="RPE61" s="672" t="s">
        <v>455</v>
      </c>
      <c r="RPF61" s="672" t="s">
        <v>456</v>
      </c>
      <c r="RPG61" s="672" t="s">
        <v>455</v>
      </c>
      <c r="RPH61" s="672" t="s">
        <v>456</v>
      </c>
      <c r="RPI61" s="672" t="s">
        <v>455</v>
      </c>
      <c r="RPJ61" s="672" t="s">
        <v>456</v>
      </c>
      <c r="RPK61" s="672" t="s">
        <v>455</v>
      </c>
      <c r="RPL61" s="672" t="s">
        <v>456</v>
      </c>
      <c r="RPM61" s="672" t="s">
        <v>455</v>
      </c>
      <c r="RPN61" s="672" t="s">
        <v>456</v>
      </c>
      <c r="RPO61" s="672" t="s">
        <v>455</v>
      </c>
      <c r="RPP61" s="672" t="s">
        <v>456</v>
      </c>
      <c r="RPQ61" s="672" t="s">
        <v>455</v>
      </c>
      <c r="RPR61" s="672" t="s">
        <v>456</v>
      </c>
      <c r="RPS61" s="672" t="s">
        <v>455</v>
      </c>
      <c r="RPT61" s="672" t="s">
        <v>456</v>
      </c>
      <c r="RPU61" s="672" t="s">
        <v>455</v>
      </c>
      <c r="RPV61" s="672" t="s">
        <v>456</v>
      </c>
      <c r="RPW61" s="672" t="s">
        <v>455</v>
      </c>
      <c r="RPX61" s="672" t="s">
        <v>456</v>
      </c>
      <c r="RPY61" s="672" t="s">
        <v>455</v>
      </c>
      <c r="RPZ61" s="672" t="s">
        <v>456</v>
      </c>
      <c r="RQA61" s="672" t="s">
        <v>455</v>
      </c>
      <c r="RQB61" s="672" t="s">
        <v>456</v>
      </c>
      <c r="RQC61" s="672" t="s">
        <v>455</v>
      </c>
      <c r="RQD61" s="672" t="s">
        <v>456</v>
      </c>
      <c r="RQE61" s="672" t="s">
        <v>455</v>
      </c>
      <c r="RQF61" s="672" t="s">
        <v>456</v>
      </c>
      <c r="RQG61" s="672" t="s">
        <v>455</v>
      </c>
      <c r="RQH61" s="672" t="s">
        <v>456</v>
      </c>
      <c r="RQI61" s="672" t="s">
        <v>455</v>
      </c>
      <c r="RQJ61" s="672" t="s">
        <v>456</v>
      </c>
      <c r="RQK61" s="672" t="s">
        <v>455</v>
      </c>
      <c r="RQL61" s="672" t="s">
        <v>456</v>
      </c>
      <c r="RQM61" s="672" t="s">
        <v>455</v>
      </c>
      <c r="RQN61" s="672" t="s">
        <v>456</v>
      </c>
      <c r="RQO61" s="672" t="s">
        <v>455</v>
      </c>
      <c r="RQP61" s="672" t="s">
        <v>456</v>
      </c>
      <c r="RQQ61" s="672" t="s">
        <v>455</v>
      </c>
      <c r="RQR61" s="672" t="s">
        <v>456</v>
      </c>
      <c r="RQS61" s="672" t="s">
        <v>455</v>
      </c>
      <c r="RQT61" s="672" t="s">
        <v>456</v>
      </c>
      <c r="RQU61" s="672" t="s">
        <v>455</v>
      </c>
      <c r="RQV61" s="672" t="s">
        <v>456</v>
      </c>
      <c r="RQW61" s="672" t="s">
        <v>455</v>
      </c>
      <c r="RQX61" s="672" t="s">
        <v>456</v>
      </c>
      <c r="RQY61" s="672" t="s">
        <v>455</v>
      </c>
      <c r="RQZ61" s="672" t="s">
        <v>456</v>
      </c>
      <c r="RRA61" s="672" t="s">
        <v>455</v>
      </c>
      <c r="RRB61" s="672" t="s">
        <v>456</v>
      </c>
      <c r="RRC61" s="672" t="s">
        <v>455</v>
      </c>
      <c r="RRD61" s="672" t="s">
        <v>456</v>
      </c>
      <c r="RRE61" s="672" t="s">
        <v>455</v>
      </c>
      <c r="RRF61" s="672" t="s">
        <v>456</v>
      </c>
      <c r="RRG61" s="672" t="s">
        <v>455</v>
      </c>
      <c r="RRH61" s="672" t="s">
        <v>456</v>
      </c>
      <c r="RRI61" s="672" t="s">
        <v>455</v>
      </c>
      <c r="RRJ61" s="672" t="s">
        <v>456</v>
      </c>
      <c r="RRK61" s="672" t="s">
        <v>455</v>
      </c>
      <c r="RRL61" s="672" t="s">
        <v>456</v>
      </c>
      <c r="RRM61" s="672" t="s">
        <v>455</v>
      </c>
      <c r="RRN61" s="672" t="s">
        <v>456</v>
      </c>
      <c r="RRO61" s="672" t="s">
        <v>455</v>
      </c>
      <c r="RRP61" s="672" t="s">
        <v>456</v>
      </c>
      <c r="RRQ61" s="672" t="s">
        <v>455</v>
      </c>
      <c r="RRR61" s="672" t="s">
        <v>456</v>
      </c>
      <c r="RRS61" s="672" t="s">
        <v>455</v>
      </c>
      <c r="RRT61" s="672" t="s">
        <v>456</v>
      </c>
      <c r="RRU61" s="672" t="s">
        <v>455</v>
      </c>
      <c r="RRV61" s="672" t="s">
        <v>456</v>
      </c>
      <c r="RRW61" s="672" t="s">
        <v>455</v>
      </c>
      <c r="RRX61" s="672" t="s">
        <v>456</v>
      </c>
      <c r="RRY61" s="672" t="s">
        <v>455</v>
      </c>
      <c r="RRZ61" s="672" t="s">
        <v>456</v>
      </c>
      <c r="RSA61" s="672" t="s">
        <v>455</v>
      </c>
      <c r="RSB61" s="672" t="s">
        <v>456</v>
      </c>
      <c r="RSC61" s="672" t="s">
        <v>455</v>
      </c>
      <c r="RSD61" s="672" t="s">
        <v>456</v>
      </c>
      <c r="RSE61" s="672" t="s">
        <v>455</v>
      </c>
      <c r="RSF61" s="672" t="s">
        <v>456</v>
      </c>
      <c r="RSG61" s="672" t="s">
        <v>455</v>
      </c>
      <c r="RSH61" s="672" t="s">
        <v>456</v>
      </c>
      <c r="RSI61" s="672" t="s">
        <v>455</v>
      </c>
      <c r="RSJ61" s="672" t="s">
        <v>456</v>
      </c>
      <c r="RSK61" s="672" t="s">
        <v>455</v>
      </c>
      <c r="RSL61" s="672" t="s">
        <v>456</v>
      </c>
      <c r="RSM61" s="672" t="s">
        <v>455</v>
      </c>
      <c r="RSN61" s="672" t="s">
        <v>456</v>
      </c>
      <c r="RSO61" s="672" t="s">
        <v>455</v>
      </c>
      <c r="RSP61" s="672" t="s">
        <v>456</v>
      </c>
      <c r="RSQ61" s="672" t="s">
        <v>455</v>
      </c>
      <c r="RSR61" s="672" t="s">
        <v>456</v>
      </c>
      <c r="RSS61" s="672" t="s">
        <v>455</v>
      </c>
      <c r="RST61" s="672" t="s">
        <v>456</v>
      </c>
      <c r="RSU61" s="672" t="s">
        <v>455</v>
      </c>
      <c r="RSV61" s="672" t="s">
        <v>456</v>
      </c>
      <c r="RSW61" s="672" t="s">
        <v>455</v>
      </c>
      <c r="RSX61" s="672" t="s">
        <v>456</v>
      </c>
      <c r="RSY61" s="672" t="s">
        <v>455</v>
      </c>
      <c r="RSZ61" s="672" t="s">
        <v>456</v>
      </c>
      <c r="RTA61" s="672" t="s">
        <v>455</v>
      </c>
      <c r="RTB61" s="672" t="s">
        <v>456</v>
      </c>
      <c r="RTC61" s="672" t="s">
        <v>455</v>
      </c>
      <c r="RTD61" s="672" t="s">
        <v>456</v>
      </c>
      <c r="RTE61" s="672" t="s">
        <v>455</v>
      </c>
      <c r="RTF61" s="672" t="s">
        <v>456</v>
      </c>
      <c r="RTG61" s="672" t="s">
        <v>455</v>
      </c>
      <c r="RTH61" s="672" t="s">
        <v>456</v>
      </c>
      <c r="RTI61" s="672" t="s">
        <v>455</v>
      </c>
      <c r="RTJ61" s="672" t="s">
        <v>456</v>
      </c>
      <c r="RTK61" s="672" t="s">
        <v>455</v>
      </c>
      <c r="RTL61" s="672" t="s">
        <v>456</v>
      </c>
      <c r="RTM61" s="672" t="s">
        <v>455</v>
      </c>
      <c r="RTN61" s="672" t="s">
        <v>456</v>
      </c>
      <c r="RTO61" s="672" t="s">
        <v>455</v>
      </c>
      <c r="RTP61" s="672" t="s">
        <v>456</v>
      </c>
      <c r="RTQ61" s="672" t="s">
        <v>455</v>
      </c>
      <c r="RTR61" s="672" t="s">
        <v>456</v>
      </c>
      <c r="RTS61" s="672" t="s">
        <v>455</v>
      </c>
      <c r="RTT61" s="672" t="s">
        <v>456</v>
      </c>
      <c r="RTU61" s="672" t="s">
        <v>455</v>
      </c>
      <c r="RTV61" s="672" t="s">
        <v>456</v>
      </c>
      <c r="RTW61" s="672" t="s">
        <v>455</v>
      </c>
      <c r="RTX61" s="672" t="s">
        <v>456</v>
      </c>
      <c r="RTY61" s="672" t="s">
        <v>455</v>
      </c>
      <c r="RTZ61" s="672" t="s">
        <v>456</v>
      </c>
      <c r="RUA61" s="672" t="s">
        <v>455</v>
      </c>
      <c r="RUB61" s="672" t="s">
        <v>456</v>
      </c>
      <c r="RUC61" s="672" t="s">
        <v>455</v>
      </c>
      <c r="RUD61" s="672" t="s">
        <v>456</v>
      </c>
      <c r="RUE61" s="672" t="s">
        <v>455</v>
      </c>
      <c r="RUF61" s="672" t="s">
        <v>456</v>
      </c>
      <c r="RUG61" s="672" t="s">
        <v>455</v>
      </c>
      <c r="RUH61" s="672" t="s">
        <v>456</v>
      </c>
      <c r="RUI61" s="672" t="s">
        <v>455</v>
      </c>
      <c r="RUJ61" s="672" t="s">
        <v>456</v>
      </c>
      <c r="RUK61" s="672" t="s">
        <v>455</v>
      </c>
      <c r="RUL61" s="672" t="s">
        <v>456</v>
      </c>
      <c r="RUM61" s="672" t="s">
        <v>455</v>
      </c>
      <c r="RUN61" s="672" t="s">
        <v>456</v>
      </c>
      <c r="RUO61" s="672" t="s">
        <v>455</v>
      </c>
      <c r="RUP61" s="672" t="s">
        <v>456</v>
      </c>
      <c r="RUQ61" s="672" t="s">
        <v>455</v>
      </c>
      <c r="RUR61" s="672" t="s">
        <v>456</v>
      </c>
      <c r="RUS61" s="672" t="s">
        <v>455</v>
      </c>
      <c r="RUT61" s="672" t="s">
        <v>456</v>
      </c>
      <c r="RUU61" s="672" t="s">
        <v>455</v>
      </c>
      <c r="RUV61" s="672" t="s">
        <v>456</v>
      </c>
      <c r="RUW61" s="672" t="s">
        <v>455</v>
      </c>
      <c r="RUX61" s="672" t="s">
        <v>456</v>
      </c>
      <c r="RUY61" s="672" t="s">
        <v>455</v>
      </c>
      <c r="RUZ61" s="672" t="s">
        <v>456</v>
      </c>
      <c r="RVA61" s="672" t="s">
        <v>455</v>
      </c>
      <c r="RVB61" s="672" t="s">
        <v>456</v>
      </c>
      <c r="RVC61" s="672" t="s">
        <v>455</v>
      </c>
      <c r="RVD61" s="672" t="s">
        <v>456</v>
      </c>
      <c r="RVE61" s="672" t="s">
        <v>455</v>
      </c>
      <c r="RVF61" s="672" t="s">
        <v>456</v>
      </c>
      <c r="RVG61" s="672" t="s">
        <v>455</v>
      </c>
      <c r="RVH61" s="672" t="s">
        <v>456</v>
      </c>
      <c r="RVI61" s="672" t="s">
        <v>455</v>
      </c>
      <c r="RVJ61" s="672" t="s">
        <v>456</v>
      </c>
      <c r="RVK61" s="672" t="s">
        <v>455</v>
      </c>
      <c r="RVL61" s="672" t="s">
        <v>456</v>
      </c>
      <c r="RVM61" s="672" t="s">
        <v>455</v>
      </c>
      <c r="RVN61" s="672" t="s">
        <v>456</v>
      </c>
      <c r="RVO61" s="672" t="s">
        <v>455</v>
      </c>
      <c r="RVP61" s="672" t="s">
        <v>456</v>
      </c>
      <c r="RVQ61" s="672" t="s">
        <v>455</v>
      </c>
      <c r="RVR61" s="672" t="s">
        <v>456</v>
      </c>
      <c r="RVS61" s="672" t="s">
        <v>455</v>
      </c>
      <c r="RVT61" s="672" t="s">
        <v>456</v>
      </c>
      <c r="RVU61" s="672" t="s">
        <v>455</v>
      </c>
      <c r="RVV61" s="672" t="s">
        <v>456</v>
      </c>
      <c r="RVW61" s="672" t="s">
        <v>455</v>
      </c>
      <c r="RVX61" s="672" t="s">
        <v>456</v>
      </c>
      <c r="RVY61" s="672" t="s">
        <v>455</v>
      </c>
      <c r="RVZ61" s="672" t="s">
        <v>456</v>
      </c>
      <c r="RWA61" s="672" t="s">
        <v>455</v>
      </c>
      <c r="RWB61" s="672" t="s">
        <v>456</v>
      </c>
      <c r="RWC61" s="672" t="s">
        <v>455</v>
      </c>
      <c r="RWD61" s="672" t="s">
        <v>456</v>
      </c>
      <c r="RWE61" s="672" t="s">
        <v>455</v>
      </c>
      <c r="RWF61" s="672" t="s">
        <v>456</v>
      </c>
      <c r="RWG61" s="672" t="s">
        <v>455</v>
      </c>
      <c r="RWH61" s="672" t="s">
        <v>456</v>
      </c>
      <c r="RWI61" s="672" t="s">
        <v>455</v>
      </c>
      <c r="RWJ61" s="672" t="s">
        <v>456</v>
      </c>
      <c r="RWK61" s="672" t="s">
        <v>455</v>
      </c>
      <c r="RWL61" s="672" t="s">
        <v>456</v>
      </c>
      <c r="RWM61" s="672" t="s">
        <v>455</v>
      </c>
      <c r="RWN61" s="672" t="s">
        <v>456</v>
      </c>
      <c r="RWO61" s="672" t="s">
        <v>455</v>
      </c>
      <c r="RWP61" s="672" t="s">
        <v>456</v>
      </c>
      <c r="RWQ61" s="672" t="s">
        <v>455</v>
      </c>
      <c r="RWR61" s="672" t="s">
        <v>456</v>
      </c>
      <c r="RWS61" s="672" t="s">
        <v>455</v>
      </c>
      <c r="RWT61" s="672" t="s">
        <v>456</v>
      </c>
      <c r="RWU61" s="672" t="s">
        <v>455</v>
      </c>
      <c r="RWV61" s="672" t="s">
        <v>456</v>
      </c>
      <c r="RWW61" s="672" t="s">
        <v>455</v>
      </c>
      <c r="RWX61" s="672" t="s">
        <v>456</v>
      </c>
      <c r="RWY61" s="672" t="s">
        <v>455</v>
      </c>
      <c r="RWZ61" s="672" t="s">
        <v>456</v>
      </c>
      <c r="RXA61" s="672" t="s">
        <v>455</v>
      </c>
      <c r="RXB61" s="672" t="s">
        <v>456</v>
      </c>
      <c r="RXC61" s="672" t="s">
        <v>455</v>
      </c>
      <c r="RXD61" s="672" t="s">
        <v>456</v>
      </c>
      <c r="RXE61" s="672" t="s">
        <v>455</v>
      </c>
      <c r="RXF61" s="672" t="s">
        <v>456</v>
      </c>
      <c r="RXG61" s="672" t="s">
        <v>455</v>
      </c>
      <c r="RXH61" s="672" t="s">
        <v>456</v>
      </c>
      <c r="RXI61" s="672" t="s">
        <v>455</v>
      </c>
      <c r="RXJ61" s="672" t="s">
        <v>456</v>
      </c>
      <c r="RXK61" s="672" t="s">
        <v>455</v>
      </c>
      <c r="RXL61" s="672" t="s">
        <v>456</v>
      </c>
      <c r="RXM61" s="672" t="s">
        <v>455</v>
      </c>
      <c r="RXN61" s="672" t="s">
        <v>456</v>
      </c>
      <c r="RXO61" s="672" t="s">
        <v>455</v>
      </c>
      <c r="RXP61" s="672" t="s">
        <v>456</v>
      </c>
      <c r="RXQ61" s="672" t="s">
        <v>455</v>
      </c>
      <c r="RXR61" s="672" t="s">
        <v>456</v>
      </c>
      <c r="RXS61" s="672" t="s">
        <v>455</v>
      </c>
      <c r="RXT61" s="672" t="s">
        <v>456</v>
      </c>
      <c r="RXU61" s="672" t="s">
        <v>455</v>
      </c>
      <c r="RXV61" s="672" t="s">
        <v>456</v>
      </c>
      <c r="RXW61" s="672" t="s">
        <v>455</v>
      </c>
      <c r="RXX61" s="672" t="s">
        <v>456</v>
      </c>
      <c r="RXY61" s="672" t="s">
        <v>455</v>
      </c>
      <c r="RXZ61" s="672" t="s">
        <v>456</v>
      </c>
      <c r="RYA61" s="672" t="s">
        <v>455</v>
      </c>
      <c r="RYB61" s="672" t="s">
        <v>456</v>
      </c>
      <c r="RYC61" s="672" t="s">
        <v>455</v>
      </c>
      <c r="RYD61" s="672" t="s">
        <v>456</v>
      </c>
      <c r="RYE61" s="672" t="s">
        <v>455</v>
      </c>
      <c r="RYF61" s="672" t="s">
        <v>456</v>
      </c>
      <c r="RYG61" s="672" t="s">
        <v>455</v>
      </c>
      <c r="RYH61" s="672" t="s">
        <v>456</v>
      </c>
      <c r="RYI61" s="672" t="s">
        <v>455</v>
      </c>
      <c r="RYJ61" s="672" t="s">
        <v>456</v>
      </c>
      <c r="RYK61" s="672" t="s">
        <v>455</v>
      </c>
      <c r="RYL61" s="672" t="s">
        <v>456</v>
      </c>
      <c r="RYM61" s="672" t="s">
        <v>455</v>
      </c>
      <c r="RYN61" s="672" t="s">
        <v>456</v>
      </c>
      <c r="RYO61" s="672" t="s">
        <v>455</v>
      </c>
      <c r="RYP61" s="672" t="s">
        <v>456</v>
      </c>
      <c r="RYQ61" s="672" t="s">
        <v>455</v>
      </c>
      <c r="RYR61" s="672" t="s">
        <v>456</v>
      </c>
      <c r="RYS61" s="672" t="s">
        <v>455</v>
      </c>
      <c r="RYT61" s="672" t="s">
        <v>456</v>
      </c>
      <c r="RYU61" s="672" t="s">
        <v>455</v>
      </c>
      <c r="RYV61" s="672" t="s">
        <v>456</v>
      </c>
      <c r="RYW61" s="672" t="s">
        <v>455</v>
      </c>
      <c r="RYX61" s="672" t="s">
        <v>456</v>
      </c>
      <c r="RYY61" s="672" t="s">
        <v>455</v>
      </c>
      <c r="RYZ61" s="672" t="s">
        <v>456</v>
      </c>
      <c r="RZA61" s="672" t="s">
        <v>455</v>
      </c>
      <c r="RZB61" s="672" t="s">
        <v>456</v>
      </c>
      <c r="RZC61" s="672" t="s">
        <v>455</v>
      </c>
      <c r="RZD61" s="672" t="s">
        <v>456</v>
      </c>
      <c r="RZE61" s="672" t="s">
        <v>455</v>
      </c>
      <c r="RZF61" s="672" t="s">
        <v>456</v>
      </c>
      <c r="RZG61" s="672" t="s">
        <v>455</v>
      </c>
      <c r="RZH61" s="672" t="s">
        <v>456</v>
      </c>
      <c r="RZI61" s="672" t="s">
        <v>455</v>
      </c>
      <c r="RZJ61" s="672" t="s">
        <v>456</v>
      </c>
      <c r="RZK61" s="672" t="s">
        <v>455</v>
      </c>
      <c r="RZL61" s="672" t="s">
        <v>456</v>
      </c>
      <c r="RZM61" s="672" t="s">
        <v>455</v>
      </c>
      <c r="RZN61" s="672" t="s">
        <v>456</v>
      </c>
      <c r="RZO61" s="672" t="s">
        <v>455</v>
      </c>
      <c r="RZP61" s="672" t="s">
        <v>456</v>
      </c>
      <c r="RZQ61" s="672" t="s">
        <v>455</v>
      </c>
      <c r="RZR61" s="672" t="s">
        <v>456</v>
      </c>
      <c r="RZS61" s="672" t="s">
        <v>455</v>
      </c>
      <c r="RZT61" s="672" t="s">
        <v>456</v>
      </c>
      <c r="RZU61" s="672" t="s">
        <v>455</v>
      </c>
      <c r="RZV61" s="672" t="s">
        <v>456</v>
      </c>
      <c r="RZW61" s="672" t="s">
        <v>455</v>
      </c>
      <c r="RZX61" s="672" t="s">
        <v>456</v>
      </c>
      <c r="RZY61" s="672" t="s">
        <v>455</v>
      </c>
      <c r="RZZ61" s="672" t="s">
        <v>456</v>
      </c>
      <c r="SAA61" s="672" t="s">
        <v>455</v>
      </c>
      <c r="SAB61" s="672" t="s">
        <v>456</v>
      </c>
      <c r="SAC61" s="672" t="s">
        <v>455</v>
      </c>
      <c r="SAD61" s="672" t="s">
        <v>456</v>
      </c>
      <c r="SAE61" s="672" t="s">
        <v>455</v>
      </c>
      <c r="SAF61" s="672" t="s">
        <v>456</v>
      </c>
      <c r="SAG61" s="672" t="s">
        <v>455</v>
      </c>
      <c r="SAH61" s="672" t="s">
        <v>456</v>
      </c>
      <c r="SAI61" s="672" t="s">
        <v>455</v>
      </c>
      <c r="SAJ61" s="672" t="s">
        <v>456</v>
      </c>
      <c r="SAK61" s="672" t="s">
        <v>455</v>
      </c>
      <c r="SAL61" s="672" t="s">
        <v>456</v>
      </c>
      <c r="SAM61" s="672" t="s">
        <v>455</v>
      </c>
      <c r="SAN61" s="672" t="s">
        <v>456</v>
      </c>
      <c r="SAO61" s="672" t="s">
        <v>455</v>
      </c>
      <c r="SAP61" s="672" t="s">
        <v>456</v>
      </c>
      <c r="SAQ61" s="672" t="s">
        <v>455</v>
      </c>
      <c r="SAR61" s="672" t="s">
        <v>456</v>
      </c>
      <c r="SAS61" s="672" t="s">
        <v>455</v>
      </c>
      <c r="SAT61" s="672" t="s">
        <v>456</v>
      </c>
      <c r="SAU61" s="672" t="s">
        <v>455</v>
      </c>
      <c r="SAV61" s="672" t="s">
        <v>456</v>
      </c>
      <c r="SAW61" s="672" t="s">
        <v>455</v>
      </c>
      <c r="SAX61" s="672" t="s">
        <v>456</v>
      </c>
      <c r="SAY61" s="672" t="s">
        <v>455</v>
      </c>
      <c r="SAZ61" s="672" t="s">
        <v>456</v>
      </c>
      <c r="SBA61" s="672" t="s">
        <v>455</v>
      </c>
      <c r="SBB61" s="672" t="s">
        <v>456</v>
      </c>
      <c r="SBC61" s="672" t="s">
        <v>455</v>
      </c>
      <c r="SBD61" s="672" t="s">
        <v>456</v>
      </c>
      <c r="SBE61" s="672" t="s">
        <v>455</v>
      </c>
      <c r="SBF61" s="672" t="s">
        <v>456</v>
      </c>
      <c r="SBG61" s="672" t="s">
        <v>455</v>
      </c>
      <c r="SBH61" s="672" t="s">
        <v>456</v>
      </c>
      <c r="SBI61" s="672" t="s">
        <v>455</v>
      </c>
      <c r="SBJ61" s="672" t="s">
        <v>456</v>
      </c>
      <c r="SBK61" s="672" t="s">
        <v>455</v>
      </c>
      <c r="SBL61" s="672" t="s">
        <v>456</v>
      </c>
      <c r="SBM61" s="672" t="s">
        <v>455</v>
      </c>
      <c r="SBN61" s="672" t="s">
        <v>456</v>
      </c>
      <c r="SBO61" s="672" t="s">
        <v>455</v>
      </c>
      <c r="SBP61" s="672" t="s">
        <v>456</v>
      </c>
      <c r="SBQ61" s="672" t="s">
        <v>455</v>
      </c>
      <c r="SBR61" s="672" t="s">
        <v>456</v>
      </c>
      <c r="SBS61" s="672" t="s">
        <v>455</v>
      </c>
      <c r="SBT61" s="672" t="s">
        <v>456</v>
      </c>
      <c r="SBU61" s="672" t="s">
        <v>455</v>
      </c>
      <c r="SBV61" s="672" t="s">
        <v>456</v>
      </c>
      <c r="SBW61" s="672" t="s">
        <v>455</v>
      </c>
      <c r="SBX61" s="672" t="s">
        <v>456</v>
      </c>
      <c r="SBY61" s="672" t="s">
        <v>455</v>
      </c>
      <c r="SBZ61" s="672" t="s">
        <v>456</v>
      </c>
      <c r="SCA61" s="672" t="s">
        <v>455</v>
      </c>
      <c r="SCB61" s="672" t="s">
        <v>456</v>
      </c>
      <c r="SCC61" s="672" t="s">
        <v>455</v>
      </c>
      <c r="SCD61" s="672" t="s">
        <v>456</v>
      </c>
      <c r="SCE61" s="672" t="s">
        <v>455</v>
      </c>
      <c r="SCF61" s="672" t="s">
        <v>456</v>
      </c>
      <c r="SCG61" s="672" t="s">
        <v>455</v>
      </c>
      <c r="SCH61" s="672" t="s">
        <v>456</v>
      </c>
      <c r="SCI61" s="672" t="s">
        <v>455</v>
      </c>
      <c r="SCJ61" s="672" t="s">
        <v>456</v>
      </c>
      <c r="SCK61" s="672" t="s">
        <v>455</v>
      </c>
      <c r="SCL61" s="672" t="s">
        <v>456</v>
      </c>
      <c r="SCM61" s="672" t="s">
        <v>455</v>
      </c>
      <c r="SCN61" s="672" t="s">
        <v>456</v>
      </c>
      <c r="SCO61" s="672" t="s">
        <v>455</v>
      </c>
      <c r="SCP61" s="672" t="s">
        <v>456</v>
      </c>
      <c r="SCQ61" s="672" t="s">
        <v>455</v>
      </c>
      <c r="SCR61" s="672" t="s">
        <v>456</v>
      </c>
      <c r="SCS61" s="672" t="s">
        <v>455</v>
      </c>
      <c r="SCT61" s="672" t="s">
        <v>456</v>
      </c>
      <c r="SCU61" s="672" t="s">
        <v>455</v>
      </c>
      <c r="SCV61" s="672" t="s">
        <v>456</v>
      </c>
      <c r="SCW61" s="672" t="s">
        <v>455</v>
      </c>
      <c r="SCX61" s="672" t="s">
        <v>456</v>
      </c>
      <c r="SCY61" s="672" t="s">
        <v>455</v>
      </c>
      <c r="SCZ61" s="672" t="s">
        <v>456</v>
      </c>
      <c r="SDA61" s="672" t="s">
        <v>455</v>
      </c>
      <c r="SDB61" s="672" t="s">
        <v>456</v>
      </c>
      <c r="SDC61" s="672" t="s">
        <v>455</v>
      </c>
      <c r="SDD61" s="672" t="s">
        <v>456</v>
      </c>
      <c r="SDE61" s="672" t="s">
        <v>455</v>
      </c>
      <c r="SDF61" s="672" t="s">
        <v>456</v>
      </c>
      <c r="SDG61" s="672" t="s">
        <v>455</v>
      </c>
      <c r="SDH61" s="672" t="s">
        <v>456</v>
      </c>
      <c r="SDI61" s="672" t="s">
        <v>455</v>
      </c>
      <c r="SDJ61" s="672" t="s">
        <v>456</v>
      </c>
      <c r="SDK61" s="672" t="s">
        <v>455</v>
      </c>
      <c r="SDL61" s="672" t="s">
        <v>456</v>
      </c>
      <c r="SDM61" s="672" t="s">
        <v>455</v>
      </c>
      <c r="SDN61" s="672" t="s">
        <v>456</v>
      </c>
      <c r="SDO61" s="672" t="s">
        <v>455</v>
      </c>
      <c r="SDP61" s="672" t="s">
        <v>456</v>
      </c>
      <c r="SDQ61" s="672" t="s">
        <v>455</v>
      </c>
      <c r="SDR61" s="672" t="s">
        <v>456</v>
      </c>
      <c r="SDS61" s="672" t="s">
        <v>455</v>
      </c>
      <c r="SDT61" s="672" t="s">
        <v>456</v>
      </c>
      <c r="SDU61" s="672" t="s">
        <v>455</v>
      </c>
      <c r="SDV61" s="672" t="s">
        <v>456</v>
      </c>
      <c r="SDW61" s="672" t="s">
        <v>455</v>
      </c>
      <c r="SDX61" s="672" t="s">
        <v>456</v>
      </c>
      <c r="SDY61" s="672" t="s">
        <v>455</v>
      </c>
      <c r="SDZ61" s="672" t="s">
        <v>456</v>
      </c>
      <c r="SEA61" s="672" t="s">
        <v>455</v>
      </c>
      <c r="SEB61" s="672" t="s">
        <v>456</v>
      </c>
      <c r="SEC61" s="672" t="s">
        <v>455</v>
      </c>
      <c r="SED61" s="672" t="s">
        <v>456</v>
      </c>
      <c r="SEE61" s="672" t="s">
        <v>455</v>
      </c>
      <c r="SEF61" s="672" t="s">
        <v>456</v>
      </c>
      <c r="SEG61" s="672" t="s">
        <v>455</v>
      </c>
      <c r="SEH61" s="672" t="s">
        <v>456</v>
      </c>
      <c r="SEI61" s="672" t="s">
        <v>455</v>
      </c>
      <c r="SEJ61" s="672" t="s">
        <v>456</v>
      </c>
      <c r="SEK61" s="672" t="s">
        <v>455</v>
      </c>
      <c r="SEL61" s="672" t="s">
        <v>456</v>
      </c>
      <c r="SEM61" s="672" t="s">
        <v>455</v>
      </c>
      <c r="SEN61" s="672" t="s">
        <v>456</v>
      </c>
      <c r="SEO61" s="672" t="s">
        <v>455</v>
      </c>
      <c r="SEP61" s="672" t="s">
        <v>456</v>
      </c>
      <c r="SEQ61" s="672" t="s">
        <v>455</v>
      </c>
      <c r="SER61" s="672" t="s">
        <v>456</v>
      </c>
      <c r="SES61" s="672" t="s">
        <v>455</v>
      </c>
      <c r="SET61" s="672" t="s">
        <v>456</v>
      </c>
      <c r="SEU61" s="672" t="s">
        <v>455</v>
      </c>
      <c r="SEV61" s="672" t="s">
        <v>456</v>
      </c>
      <c r="SEW61" s="672" t="s">
        <v>455</v>
      </c>
      <c r="SEX61" s="672" t="s">
        <v>456</v>
      </c>
      <c r="SEY61" s="672" t="s">
        <v>455</v>
      </c>
      <c r="SEZ61" s="672" t="s">
        <v>456</v>
      </c>
      <c r="SFA61" s="672" t="s">
        <v>455</v>
      </c>
      <c r="SFB61" s="672" t="s">
        <v>456</v>
      </c>
      <c r="SFC61" s="672" t="s">
        <v>455</v>
      </c>
      <c r="SFD61" s="672" t="s">
        <v>456</v>
      </c>
      <c r="SFE61" s="672" t="s">
        <v>455</v>
      </c>
      <c r="SFF61" s="672" t="s">
        <v>456</v>
      </c>
      <c r="SFG61" s="672" t="s">
        <v>455</v>
      </c>
      <c r="SFH61" s="672" t="s">
        <v>456</v>
      </c>
      <c r="SFI61" s="672" t="s">
        <v>455</v>
      </c>
      <c r="SFJ61" s="672" t="s">
        <v>456</v>
      </c>
      <c r="SFK61" s="672" t="s">
        <v>455</v>
      </c>
      <c r="SFL61" s="672" t="s">
        <v>456</v>
      </c>
      <c r="SFM61" s="672" t="s">
        <v>455</v>
      </c>
      <c r="SFN61" s="672" t="s">
        <v>456</v>
      </c>
      <c r="SFO61" s="672" t="s">
        <v>455</v>
      </c>
      <c r="SFP61" s="672" t="s">
        <v>456</v>
      </c>
      <c r="SFQ61" s="672" t="s">
        <v>455</v>
      </c>
      <c r="SFR61" s="672" t="s">
        <v>456</v>
      </c>
      <c r="SFS61" s="672" t="s">
        <v>455</v>
      </c>
      <c r="SFT61" s="672" t="s">
        <v>456</v>
      </c>
      <c r="SFU61" s="672" t="s">
        <v>455</v>
      </c>
      <c r="SFV61" s="672" t="s">
        <v>456</v>
      </c>
      <c r="SFW61" s="672" t="s">
        <v>455</v>
      </c>
      <c r="SFX61" s="672" t="s">
        <v>456</v>
      </c>
      <c r="SFY61" s="672" t="s">
        <v>455</v>
      </c>
      <c r="SFZ61" s="672" t="s">
        <v>456</v>
      </c>
      <c r="SGA61" s="672" t="s">
        <v>455</v>
      </c>
      <c r="SGB61" s="672" t="s">
        <v>456</v>
      </c>
      <c r="SGC61" s="672" t="s">
        <v>455</v>
      </c>
      <c r="SGD61" s="672" t="s">
        <v>456</v>
      </c>
      <c r="SGE61" s="672" t="s">
        <v>455</v>
      </c>
      <c r="SGF61" s="672" t="s">
        <v>456</v>
      </c>
      <c r="SGG61" s="672" t="s">
        <v>455</v>
      </c>
      <c r="SGH61" s="672" t="s">
        <v>456</v>
      </c>
      <c r="SGI61" s="672" t="s">
        <v>455</v>
      </c>
      <c r="SGJ61" s="672" t="s">
        <v>456</v>
      </c>
      <c r="SGK61" s="672" t="s">
        <v>455</v>
      </c>
      <c r="SGL61" s="672" t="s">
        <v>456</v>
      </c>
      <c r="SGM61" s="672" t="s">
        <v>455</v>
      </c>
      <c r="SGN61" s="672" t="s">
        <v>456</v>
      </c>
      <c r="SGO61" s="672" t="s">
        <v>455</v>
      </c>
      <c r="SGP61" s="672" t="s">
        <v>456</v>
      </c>
      <c r="SGQ61" s="672" t="s">
        <v>455</v>
      </c>
      <c r="SGR61" s="672" t="s">
        <v>456</v>
      </c>
      <c r="SGS61" s="672" t="s">
        <v>455</v>
      </c>
      <c r="SGT61" s="672" t="s">
        <v>456</v>
      </c>
      <c r="SGU61" s="672" t="s">
        <v>455</v>
      </c>
      <c r="SGV61" s="672" t="s">
        <v>456</v>
      </c>
      <c r="SGW61" s="672" t="s">
        <v>455</v>
      </c>
      <c r="SGX61" s="672" t="s">
        <v>456</v>
      </c>
      <c r="SGY61" s="672" t="s">
        <v>455</v>
      </c>
      <c r="SGZ61" s="672" t="s">
        <v>456</v>
      </c>
      <c r="SHA61" s="672" t="s">
        <v>455</v>
      </c>
      <c r="SHB61" s="672" t="s">
        <v>456</v>
      </c>
      <c r="SHC61" s="672" t="s">
        <v>455</v>
      </c>
      <c r="SHD61" s="672" t="s">
        <v>456</v>
      </c>
      <c r="SHE61" s="672" t="s">
        <v>455</v>
      </c>
      <c r="SHF61" s="672" t="s">
        <v>456</v>
      </c>
      <c r="SHG61" s="672" t="s">
        <v>455</v>
      </c>
      <c r="SHH61" s="672" t="s">
        <v>456</v>
      </c>
      <c r="SHI61" s="672" t="s">
        <v>455</v>
      </c>
      <c r="SHJ61" s="672" t="s">
        <v>456</v>
      </c>
      <c r="SHK61" s="672" t="s">
        <v>455</v>
      </c>
      <c r="SHL61" s="672" t="s">
        <v>456</v>
      </c>
      <c r="SHM61" s="672" t="s">
        <v>455</v>
      </c>
      <c r="SHN61" s="672" t="s">
        <v>456</v>
      </c>
      <c r="SHO61" s="672" t="s">
        <v>455</v>
      </c>
      <c r="SHP61" s="672" t="s">
        <v>456</v>
      </c>
      <c r="SHQ61" s="672" t="s">
        <v>455</v>
      </c>
      <c r="SHR61" s="672" t="s">
        <v>456</v>
      </c>
      <c r="SHS61" s="672" t="s">
        <v>455</v>
      </c>
      <c r="SHT61" s="672" t="s">
        <v>456</v>
      </c>
      <c r="SHU61" s="672" t="s">
        <v>455</v>
      </c>
      <c r="SHV61" s="672" t="s">
        <v>456</v>
      </c>
      <c r="SHW61" s="672" t="s">
        <v>455</v>
      </c>
      <c r="SHX61" s="672" t="s">
        <v>456</v>
      </c>
      <c r="SHY61" s="672" t="s">
        <v>455</v>
      </c>
      <c r="SHZ61" s="672" t="s">
        <v>456</v>
      </c>
      <c r="SIA61" s="672" t="s">
        <v>455</v>
      </c>
      <c r="SIB61" s="672" t="s">
        <v>456</v>
      </c>
      <c r="SIC61" s="672" t="s">
        <v>455</v>
      </c>
      <c r="SID61" s="672" t="s">
        <v>456</v>
      </c>
      <c r="SIE61" s="672" t="s">
        <v>455</v>
      </c>
      <c r="SIF61" s="672" t="s">
        <v>456</v>
      </c>
      <c r="SIG61" s="672" t="s">
        <v>455</v>
      </c>
      <c r="SIH61" s="672" t="s">
        <v>456</v>
      </c>
      <c r="SII61" s="672" t="s">
        <v>455</v>
      </c>
      <c r="SIJ61" s="672" t="s">
        <v>456</v>
      </c>
      <c r="SIK61" s="672" t="s">
        <v>455</v>
      </c>
      <c r="SIL61" s="672" t="s">
        <v>456</v>
      </c>
      <c r="SIM61" s="672" t="s">
        <v>455</v>
      </c>
      <c r="SIN61" s="672" t="s">
        <v>456</v>
      </c>
      <c r="SIO61" s="672" t="s">
        <v>455</v>
      </c>
      <c r="SIP61" s="672" t="s">
        <v>456</v>
      </c>
      <c r="SIQ61" s="672" t="s">
        <v>455</v>
      </c>
      <c r="SIR61" s="672" t="s">
        <v>456</v>
      </c>
      <c r="SIS61" s="672" t="s">
        <v>455</v>
      </c>
      <c r="SIT61" s="672" t="s">
        <v>456</v>
      </c>
      <c r="SIU61" s="672" t="s">
        <v>455</v>
      </c>
      <c r="SIV61" s="672" t="s">
        <v>456</v>
      </c>
      <c r="SIW61" s="672" t="s">
        <v>455</v>
      </c>
      <c r="SIX61" s="672" t="s">
        <v>456</v>
      </c>
      <c r="SIY61" s="672" t="s">
        <v>455</v>
      </c>
      <c r="SIZ61" s="672" t="s">
        <v>456</v>
      </c>
      <c r="SJA61" s="672" t="s">
        <v>455</v>
      </c>
      <c r="SJB61" s="672" t="s">
        <v>456</v>
      </c>
      <c r="SJC61" s="672" t="s">
        <v>455</v>
      </c>
      <c r="SJD61" s="672" t="s">
        <v>456</v>
      </c>
      <c r="SJE61" s="672" t="s">
        <v>455</v>
      </c>
      <c r="SJF61" s="672" t="s">
        <v>456</v>
      </c>
      <c r="SJG61" s="672" t="s">
        <v>455</v>
      </c>
      <c r="SJH61" s="672" t="s">
        <v>456</v>
      </c>
      <c r="SJI61" s="672" t="s">
        <v>455</v>
      </c>
      <c r="SJJ61" s="672" t="s">
        <v>456</v>
      </c>
      <c r="SJK61" s="672" t="s">
        <v>455</v>
      </c>
      <c r="SJL61" s="672" t="s">
        <v>456</v>
      </c>
      <c r="SJM61" s="672" t="s">
        <v>455</v>
      </c>
      <c r="SJN61" s="672" t="s">
        <v>456</v>
      </c>
      <c r="SJO61" s="672" t="s">
        <v>455</v>
      </c>
      <c r="SJP61" s="672" t="s">
        <v>456</v>
      </c>
      <c r="SJQ61" s="672" t="s">
        <v>455</v>
      </c>
      <c r="SJR61" s="672" t="s">
        <v>456</v>
      </c>
      <c r="SJS61" s="672" t="s">
        <v>455</v>
      </c>
      <c r="SJT61" s="672" t="s">
        <v>456</v>
      </c>
      <c r="SJU61" s="672" t="s">
        <v>455</v>
      </c>
      <c r="SJV61" s="672" t="s">
        <v>456</v>
      </c>
      <c r="SJW61" s="672" t="s">
        <v>455</v>
      </c>
      <c r="SJX61" s="672" t="s">
        <v>456</v>
      </c>
      <c r="SJY61" s="672" t="s">
        <v>455</v>
      </c>
      <c r="SJZ61" s="672" t="s">
        <v>456</v>
      </c>
      <c r="SKA61" s="672" t="s">
        <v>455</v>
      </c>
      <c r="SKB61" s="672" t="s">
        <v>456</v>
      </c>
      <c r="SKC61" s="672" t="s">
        <v>455</v>
      </c>
      <c r="SKD61" s="672" t="s">
        <v>456</v>
      </c>
      <c r="SKE61" s="672" t="s">
        <v>455</v>
      </c>
      <c r="SKF61" s="672" t="s">
        <v>456</v>
      </c>
      <c r="SKG61" s="672" t="s">
        <v>455</v>
      </c>
      <c r="SKH61" s="672" t="s">
        <v>456</v>
      </c>
      <c r="SKI61" s="672" t="s">
        <v>455</v>
      </c>
      <c r="SKJ61" s="672" t="s">
        <v>456</v>
      </c>
      <c r="SKK61" s="672" t="s">
        <v>455</v>
      </c>
      <c r="SKL61" s="672" t="s">
        <v>456</v>
      </c>
      <c r="SKM61" s="672" t="s">
        <v>455</v>
      </c>
      <c r="SKN61" s="672" t="s">
        <v>456</v>
      </c>
      <c r="SKO61" s="672" t="s">
        <v>455</v>
      </c>
      <c r="SKP61" s="672" t="s">
        <v>456</v>
      </c>
      <c r="SKQ61" s="672" t="s">
        <v>455</v>
      </c>
      <c r="SKR61" s="672" t="s">
        <v>456</v>
      </c>
      <c r="SKS61" s="672" t="s">
        <v>455</v>
      </c>
      <c r="SKT61" s="672" t="s">
        <v>456</v>
      </c>
      <c r="SKU61" s="672" t="s">
        <v>455</v>
      </c>
      <c r="SKV61" s="672" t="s">
        <v>456</v>
      </c>
      <c r="SKW61" s="672" t="s">
        <v>455</v>
      </c>
      <c r="SKX61" s="672" t="s">
        <v>456</v>
      </c>
      <c r="SKY61" s="672" t="s">
        <v>455</v>
      </c>
      <c r="SKZ61" s="672" t="s">
        <v>456</v>
      </c>
      <c r="SLA61" s="672" t="s">
        <v>455</v>
      </c>
      <c r="SLB61" s="672" t="s">
        <v>456</v>
      </c>
      <c r="SLC61" s="672" t="s">
        <v>455</v>
      </c>
      <c r="SLD61" s="672" t="s">
        <v>456</v>
      </c>
      <c r="SLE61" s="672" t="s">
        <v>455</v>
      </c>
      <c r="SLF61" s="672" t="s">
        <v>456</v>
      </c>
      <c r="SLG61" s="672" t="s">
        <v>455</v>
      </c>
      <c r="SLH61" s="672" t="s">
        <v>456</v>
      </c>
      <c r="SLI61" s="672" t="s">
        <v>455</v>
      </c>
      <c r="SLJ61" s="672" t="s">
        <v>456</v>
      </c>
      <c r="SLK61" s="672" t="s">
        <v>455</v>
      </c>
      <c r="SLL61" s="672" t="s">
        <v>456</v>
      </c>
      <c r="SLM61" s="672" t="s">
        <v>455</v>
      </c>
      <c r="SLN61" s="672" t="s">
        <v>456</v>
      </c>
      <c r="SLO61" s="672" t="s">
        <v>455</v>
      </c>
      <c r="SLP61" s="672" t="s">
        <v>456</v>
      </c>
      <c r="SLQ61" s="672" t="s">
        <v>455</v>
      </c>
      <c r="SLR61" s="672" t="s">
        <v>456</v>
      </c>
      <c r="SLS61" s="672" t="s">
        <v>455</v>
      </c>
      <c r="SLT61" s="672" t="s">
        <v>456</v>
      </c>
      <c r="SLU61" s="672" t="s">
        <v>455</v>
      </c>
      <c r="SLV61" s="672" t="s">
        <v>456</v>
      </c>
      <c r="SLW61" s="672" t="s">
        <v>455</v>
      </c>
      <c r="SLX61" s="672" t="s">
        <v>456</v>
      </c>
      <c r="SLY61" s="672" t="s">
        <v>455</v>
      </c>
      <c r="SLZ61" s="672" t="s">
        <v>456</v>
      </c>
      <c r="SMA61" s="672" t="s">
        <v>455</v>
      </c>
      <c r="SMB61" s="672" t="s">
        <v>456</v>
      </c>
      <c r="SMC61" s="672" t="s">
        <v>455</v>
      </c>
      <c r="SMD61" s="672" t="s">
        <v>456</v>
      </c>
      <c r="SME61" s="672" t="s">
        <v>455</v>
      </c>
      <c r="SMF61" s="672" t="s">
        <v>456</v>
      </c>
      <c r="SMG61" s="672" t="s">
        <v>455</v>
      </c>
      <c r="SMH61" s="672" t="s">
        <v>456</v>
      </c>
      <c r="SMI61" s="672" t="s">
        <v>455</v>
      </c>
      <c r="SMJ61" s="672" t="s">
        <v>456</v>
      </c>
      <c r="SMK61" s="672" t="s">
        <v>455</v>
      </c>
      <c r="SML61" s="672" t="s">
        <v>456</v>
      </c>
      <c r="SMM61" s="672" t="s">
        <v>455</v>
      </c>
      <c r="SMN61" s="672" t="s">
        <v>456</v>
      </c>
      <c r="SMO61" s="672" t="s">
        <v>455</v>
      </c>
      <c r="SMP61" s="672" t="s">
        <v>456</v>
      </c>
      <c r="SMQ61" s="672" t="s">
        <v>455</v>
      </c>
      <c r="SMR61" s="672" t="s">
        <v>456</v>
      </c>
      <c r="SMS61" s="672" t="s">
        <v>455</v>
      </c>
      <c r="SMT61" s="672" t="s">
        <v>456</v>
      </c>
      <c r="SMU61" s="672" t="s">
        <v>455</v>
      </c>
      <c r="SMV61" s="672" t="s">
        <v>456</v>
      </c>
      <c r="SMW61" s="672" t="s">
        <v>455</v>
      </c>
      <c r="SMX61" s="672" t="s">
        <v>456</v>
      </c>
      <c r="SMY61" s="672" t="s">
        <v>455</v>
      </c>
      <c r="SMZ61" s="672" t="s">
        <v>456</v>
      </c>
      <c r="SNA61" s="672" t="s">
        <v>455</v>
      </c>
      <c r="SNB61" s="672" t="s">
        <v>456</v>
      </c>
      <c r="SNC61" s="672" t="s">
        <v>455</v>
      </c>
      <c r="SND61" s="672" t="s">
        <v>456</v>
      </c>
      <c r="SNE61" s="672" t="s">
        <v>455</v>
      </c>
      <c r="SNF61" s="672" t="s">
        <v>456</v>
      </c>
      <c r="SNG61" s="672" t="s">
        <v>455</v>
      </c>
      <c r="SNH61" s="672" t="s">
        <v>456</v>
      </c>
      <c r="SNI61" s="672" t="s">
        <v>455</v>
      </c>
      <c r="SNJ61" s="672" t="s">
        <v>456</v>
      </c>
      <c r="SNK61" s="672" t="s">
        <v>455</v>
      </c>
      <c r="SNL61" s="672" t="s">
        <v>456</v>
      </c>
      <c r="SNM61" s="672" t="s">
        <v>455</v>
      </c>
      <c r="SNN61" s="672" t="s">
        <v>456</v>
      </c>
      <c r="SNO61" s="672" t="s">
        <v>455</v>
      </c>
      <c r="SNP61" s="672" t="s">
        <v>456</v>
      </c>
      <c r="SNQ61" s="672" t="s">
        <v>455</v>
      </c>
      <c r="SNR61" s="672" t="s">
        <v>456</v>
      </c>
      <c r="SNS61" s="672" t="s">
        <v>455</v>
      </c>
      <c r="SNT61" s="672" t="s">
        <v>456</v>
      </c>
      <c r="SNU61" s="672" t="s">
        <v>455</v>
      </c>
      <c r="SNV61" s="672" t="s">
        <v>456</v>
      </c>
      <c r="SNW61" s="672" t="s">
        <v>455</v>
      </c>
      <c r="SNX61" s="672" t="s">
        <v>456</v>
      </c>
      <c r="SNY61" s="672" t="s">
        <v>455</v>
      </c>
      <c r="SNZ61" s="672" t="s">
        <v>456</v>
      </c>
      <c r="SOA61" s="672" t="s">
        <v>455</v>
      </c>
      <c r="SOB61" s="672" t="s">
        <v>456</v>
      </c>
      <c r="SOC61" s="672" t="s">
        <v>455</v>
      </c>
      <c r="SOD61" s="672" t="s">
        <v>456</v>
      </c>
      <c r="SOE61" s="672" t="s">
        <v>455</v>
      </c>
      <c r="SOF61" s="672" t="s">
        <v>456</v>
      </c>
      <c r="SOG61" s="672" t="s">
        <v>455</v>
      </c>
      <c r="SOH61" s="672" t="s">
        <v>456</v>
      </c>
      <c r="SOI61" s="672" t="s">
        <v>455</v>
      </c>
      <c r="SOJ61" s="672" t="s">
        <v>456</v>
      </c>
      <c r="SOK61" s="672" t="s">
        <v>455</v>
      </c>
      <c r="SOL61" s="672" t="s">
        <v>456</v>
      </c>
      <c r="SOM61" s="672" t="s">
        <v>455</v>
      </c>
      <c r="SON61" s="672" t="s">
        <v>456</v>
      </c>
      <c r="SOO61" s="672" t="s">
        <v>455</v>
      </c>
      <c r="SOP61" s="672" t="s">
        <v>456</v>
      </c>
      <c r="SOQ61" s="672" t="s">
        <v>455</v>
      </c>
      <c r="SOR61" s="672" t="s">
        <v>456</v>
      </c>
      <c r="SOS61" s="672" t="s">
        <v>455</v>
      </c>
      <c r="SOT61" s="672" t="s">
        <v>456</v>
      </c>
      <c r="SOU61" s="672" t="s">
        <v>455</v>
      </c>
      <c r="SOV61" s="672" t="s">
        <v>456</v>
      </c>
      <c r="SOW61" s="672" t="s">
        <v>455</v>
      </c>
      <c r="SOX61" s="672" t="s">
        <v>456</v>
      </c>
      <c r="SOY61" s="672" t="s">
        <v>455</v>
      </c>
      <c r="SOZ61" s="672" t="s">
        <v>456</v>
      </c>
      <c r="SPA61" s="672" t="s">
        <v>455</v>
      </c>
      <c r="SPB61" s="672" t="s">
        <v>456</v>
      </c>
      <c r="SPC61" s="672" t="s">
        <v>455</v>
      </c>
      <c r="SPD61" s="672" t="s">
        <v>456</v>
      </c>
      <c r="SPE61" s="672" t="s">
        <v>455</v>
      </c>
      <c r="SPF61" s="672" t="s">
        <v>456</v>
      </c>
      <c r="SPG61" s="672" t="s">
        <v>455</v>
      </c>
      <c r="SPH61" s="672" t="s">
        <v>456</v>
      </c>
      <c r="SPI61" s="672" t="s">
        <v>455</v>
      </c>
      <c r="SPJ61" s="672" t="s">
        <v>456</v>
      </c>
      <c r="SPK61" s="672" t="s">
        <v>455</v>
      </c>
      <c r="SPL61" s="672" t="s">
        <v>456</v>
      </c>
      <c r="SPM61" s="672" t="s">
        <v>455</v>
      </c>
      <c r="SPN61" s="672" t="s">
        <v>456</v>
      </c>
      <c r="SPO61" s="672" t="s">
        <v>455</v>
      </c>
      <c r="SPP61" s="672" t="s">
        <v>456</v>
      </c>
      <c r="SPQ61" s="672" t="s">
        <v>455</v>
      </c>
      <c r="SPR61" s="672" t="s">
        <v>456</v>
      </c>
      <c r="SPS61" s="672" t="s">
        <v>455</v>
      </c>
      <c r="SPT61" s="672" t="s">
        <v>456</v>
      </c>
      <c r="SPU61" s="672" t="s">
        <v>455</v>
      </c>
      <c r="SPV61" s="672" t="s">
        <v>456</v>
      </c>
      <c r="SPW61" s="672" t="s">
        <v>455</v>
      </c>
      <c r="SPX61" s="672" t="s">
        <v>456</v>
      </c>
      <c r="SPY61" s="672" t="s">
        <v>455</v>
      </c>
      <c r="SPZ61" s="672" t="s">
        <v>456</v>
      </c>
      <c r="SQA61" s="672" t="s">
        <v>455</v>
      </c>
      <c r="SQB61" s="672" t="s">
        <v>456</v>
      </c>
      <c r="SQC61" s="672" t="s">
        <v>455</v>
      </c>
      <c r="SQD61" s="672" t="s">
        <v>456</v>
      </c>
      <c r="SQE61" s="672" t="s">
        <v>455</v>
      </c>
      <c r="SQF61" s="672" t="s">
        <v>456</v>
      </c>
      <c r="SQG61" s="672" t="s">
        <v>455</v>
      </c>
      <c r="SQH61" s="672" t="s">
        <v>456</v>
      </c>
      <c r="SQI61" s="672" t="s">
        <v>455</v>
      </c>
      <c r="SQJ61" s="672" t="s">
        <v>456</v>
      </c>
      <c r="SQK61" s="672" t="s">
        <v>455</v>
      </c>
      <c r="SQL61" s="672" t="s">
        <v>456</v>
      </c>
      <c r="SQM61" s="672" t="s">
        <v>455</v>
      </c>
      <c r="SQN61" s="672" t="s">
        <v>456</v>
      </c>
      <c r="SQO61" s="672" t="s">
        <v>455</v>
      </c>
      <c r="SQP61" s="672" t="s">
        <v>456</v>
      </c>
      <c r="SQQ61" s="672" t="s">
        <v>455</v>
      </c>
      <c r="SQR61" s="672" t="s">
        <v>456</v>
      </c>
      <c r="SQS61" s="672" t="s">
        <v>455</v>
      </c>
      <c r="SQT61" s="672" t="s">
        <v>456</v>
      </c>
      <c r="SQU61" s="672" t="s">
        <v>455</v>
      </c>
      <c r="SQV61" s="672" t="s">
        <v>456</v>
      </c>
      <c r="SQW61" s="672" t="s">
        <v>455</v>
      </c>
      <c r="SQX61" s="672" t="s">
        <v>456</v>
      </c>
      <c r="SQY61" s="672" t="s">
        <v>455</v>
      </c>
      <c r="SQZ61" s="672" t="s">
        <v>456</v>
      </c>
      <c r="SRA61" s="672" t="s">
        <v>455</v>
      </c>
      <c r="SRB61" s="672" t="s">
        <v>456</v>
      </c>
      <c r="SRC61" s="672" t="s">
        <v>455</v>
      </c>
      <c r="SRD61" s="672" t="s">
        <v>456</v>
      </c>
      <c r="SRE61" s="672" t="s">
        <v>455</v>
      </c>
      <c r="SRF61" s="672" t="s">
        <v>456</v>
      </c>
      <c r="SRG61" s="672" t="s">
        <v>455</v>
      </c>
      <c r="SRH61" s="672" t="s">
        <v>456</v>
      </c>
      <c r="SRI61" s="672" t="s">
        <v>455</v>
      </c>
      <c r="SRJ61" s="672" t="s">
        <v>456</v>
      </c>
      <c r="SRK61" s="672" t="s">
        <v>455</v>
      </c>
      <c r="SRL61" s="672" t="s">
        <v>456</v>
      </c>
      <c r="SRM61" s="672" t="s">
        <v>455</v>
      </c>
      <c r="SRN61" s="672" t="s">
        <v>456</v>
      </c>
      <c r="SRO61" s="672" t="s">
        <v>455</v>
      </c>
      <c r="SRP61" s="672" t="s">
        <v>456</v>
      </c>
      <c r="SRQ61" s="672" t="s">
        <v>455</v>
      </c>
      <c r="SRR61" s="672" t="s">
        <v>456</v>
      </c>
      <c r="SRS61" s="672" t="s">
        <v>455</v>
      </c>
      <c r="SRT61" s="672" t="s">
        <v>456</v>
      </c>
      <c r="SRU61" s="672" t="s">
        <v>455</v>
      </c>
      <c r="SRV61" s="672" t="s">
        <v>456</v>
      </c>
      <c r="SRW61" s="672" t="s">
        <v>455</v>
      </c>
      <c r="SRX61" s="672" t="s">
        <v>456</v>
      </c>
      <c r="SRY61" s="672" t="s">
        <v>455</v>
      </c>
      <c r="SRZ61" s="672" t="s">
        <v>456</v>
      </c>
      <c r="SSA61" s="672" t="s">
        <v>455</v>
      </c>
      <c r="SSB61" s="672" t="s">
        <v>456</v>
      </c>
      <c r="SSC61" s="672" t="s">
        <v>455</v>
      </c>
      <c r="SSD61" s="672" t="s">
        <v>456</v>
      </c>
      <c r="SSE61" s="672" t="s">
        <v>455</v>
      </c>
      <c r="SSF61" s="672" t="s">
        <v>456</v>
      </c>
      <c r="SSG61" s="672" t="s">
        <v>455</v>
      </c>
      <c r="SSH61" s="672" t="s">
        <v>456</v>
      </c>
      <c r="SSI61" s="672" t="s">
        <v>455</v>
      </c>
      <c r="SSJ61" s="672" t="s">
        <v>456</v>
      </c>
      <c r="SSK61" s="672" t="s">
        <v>455</v>
      </c>
      <c r="SSL61" s="672" t="s">
        <v>456</v>
      </c>
      <c r="SSM61" s="672" t="s">
        <v>455</v>
      </c>
      <c r="SSN61" s="672" t="s">
        <v>456</v>
      </c>
      <c r="SSO61" s="672" t="s">
        <v>455</v>
      </c>
      <c r="SSP61" s="672" t="s">
        <v>456</v>
      </c>
      <c r="SSQ61" s="672" t="s">
        <v>455</v>
      </c>
      <c r="SSR61" s="672" t="s">
        <v>456</v>
      </c>
      <c r="SSS61" s="672" t="s">
        <v>455</v>
      </c>
      <c r="SST61" s="672" t="s">
        <v>456</v>
      </c>
      <c r="SSU61" s="672" t="s">
        <v>455</v>
      </c>
      <c r="SSV61" s="672" t="s">
        <v>456</v>
      </c>
      <c r="SSW61" s="672" t="s">
        <v>455</v>
      </c>
      <c r="SSX61" s="672" t="s">
        <v>456</v>
      </c>
      <c r="SSY61" s="672" t="s">
        <v>455</v>
      </c>
      <c r="SSZ61" s="672" t="s">
        <v>456</v>
      </c>
      <c r="STA61" s="672" t="s">
        <v>455</v>
      </c>
      <c r="STB61" s="672" t="s">
        <v>456</v>
      </c>
      <c r="STC61" s="672" t="s">
        <v>455</v>
      </c>
      <c r="STD61" s="672" t="s">
        <v>456</v>
      </c>
      <c r="STE61" s="672" t="s">
        <v>455</v>
      </c>
      <c r="STF61" s="672" t="s">
        <v>456</v>
      </c>
      <c r="STG61" s="672" t="s">
        <v>455</v>
      </c>
      <c r="STH61" s="672" t="s">
        <v>456</v>
      </c>
      <c r="STI61" s="672" t="s">
        <v>455</v>
      </c>
      <c r="STJ61" s="672" t="s">
        <v>456</v>
      </c>
      <c r="STK61" s="672" t="s">
        <v>455</v>
      </c>
      <c r="STL61" s="672" t="s">
        <v>456</v>
      </c>
      <c r="STM61" s="672" t="s">
        <v>455</v>
      </c>
      <c r="STN61" s="672" t="s">
        <v>456</v>
      </c>
      <c r="STO61" s="672" t="s">
        <v>455</v>
      </c>
      <c r="STP61" s="672" t="s">
        <v>456</v>
      </c>
      <c r="STQ61" s="672" t="s">
        <v>455</v>
      </c>
      <c r="STR61" s="672" t="s">
        <v>456</v>
      </c>
      <c r="STS61" s="672" t="s">
        <v>455</v>
      </c>
      <c r="STT61" s="672" t="s">
        <v>456</v>
      </c>
      <c r="STU61" s="672" t="s">
        <v>455</v>
      </c>
      <c r="STV61" s="672" t="s">
        <v>456</v>
      </c>
      <c r="STW61" s="672" t="s">
        <v>455</v>
      </c>
      <c r="STX61" s="672" t="s">
        <v>456</v>
      </c>
      <c r="STY61" s="672" t="s">
        <v>455</v>
      </c>
      <c r="STZ61" s="672" t="s">
        <v>456</v>
      </c>
      <c r="SUA61" s="672" t="s">
        <v>455</v>
      </c>
      <c r="SUB61" s="672" t="s">
        <v>456</v>
      </c>
      <c r="SUC61" s="672" t="s">
        <v>455</v>
      </c>
      <c r="SUD61" s="672" t="s">
        <v>456</v>
      </c>
      <c r="SUE61" s="672" t="s">
        <v>455</v>
      </c>
      <c r="SUF61" s="672" t="s">
        <v>456</v>
      </c>
      <c r="SUG61" s="672" t="s">
        <v>455</v>
      </c>
      <c r="SUH61" s="672" t="s">
        <v>456</v>
      </c>
      <c r="SUI61" s="672" t="s">
        <v>455</v>
      </c>
      <c r="SUJ61" s="672" t="s">
        <v>456</v>
      </c>
      <c r="SUK61" s="672" t="s">
        <v>455</v>
      </c>
      <c r="SUL61" s="672" t="s">
        <v>456</v>
      </c>
      <c r="SUM61" s="672" t="s">
        <v>455</v>
      </c>
      <c r="SUN61" s="672" t="s">
        <v>456</v>
      </c>
      <c r="SUO61" s="672" t="s">
        <v>455</v>
      </c>
      <c r="SUP61" s="672" t="s">
        <v>456</v>
      </c>
      <c r="SUQ61" s="672" t="s">
        <v>455</v>
      </c>
      <c r="SUR61" s="672" t="s">
        <v>456</v>
      </c>
      <c r="SUS61" s="672" t="s">
        <v>455</v>
      </c>
      <c r="SUT61" s="672" t="s">
        <v>456</v>
      </c>
      <c r="SUU61" s="672" t="s">
        <v>455</v>
      </c>
      <c r="SUV61" s="672" t="s">
        <v>456</v>
      </c>
      <c r="SUW61" s="672" t="s">
        <v>455</v>
      </c>
      <c r="SUX61" s="672" t="s">
        <v>456</v>
      </c>
      <c r="SUY61" s="672" t="s">
        <v>455</v>
      </c>
      <c r="SUZ61" s="672" t="s">
        <v>456</v>
      </c>
      <c r="SVA61" s="672" t="s">
        <v>455</v>
      </c>
      <c r="SVB61" s="672" t="s">
        <v>456</v>
      </c>
      <c r="SVC61" s="672" t="s">
        <v>455</v>
      </c>
      <c r="SVD61" s="672" t="s">
        <v>456</v>
      </c>
      <c r="SVE61" s="672" t="s">
        <v>455</v>
      </c>
      <c r="SVF61" s="672" t="s">
        <v>456</v>
      </c>
      <c r="SVG61" s="672" t="s">
        <v>455</v>
      </c>
      <c r="SVH61" s="672" t="s">
        <v>456</v>
      </c>
      <c r="SVI61" s="672" t="s">
        <v>455</v>
      </c>
      <c r="SVJ61" s="672" t="s">
        <v>456</v>
      </c>
      <c r="SVK61" s="672" t="s">
        <v>455</v>
      </c>
      <c r="SVL61" s="672" t="s">
        <v>456</v>
      </c>
      <c r="SVM61" s="672" t="s">
        <v>455</v>
      </c>
      <c r="SVN61" s="672" t="s">
        <v>456</v>
      </c>
      <c r="SVO61" s="672" t="s">
        <v>455</v>
      </c>
      <c r="SVP61" s="672" t="s">
        <v>456</v>
      </c>
      <c r="SVQ61" s="672" t="s">
        <v>455</v>
      </c>
      <c r="SVR61" s="672" t="s">
        <v>456</v>
      </c>
      <c r="SVS61" s="672" t="s">
        <v>455</v>
      </c>
      <c r="SVT61" s="672" t="s">
        <v>456</v>
      </c>
      <c r="SVU61" s="672" t="s">
        <v>455</v>
      </c>
      <c r="SVV61" s="672" t="s">
        <v>456</v>
      </c>
      <c r="SVW61" s="672" t="s">
        <v>455</v>
      </c>
      <c r="SVX61" s="672" t="s">
        <v>456</v>
      </c>
      <c r="SVY61" s="672" t="s">
        <v>455</v>
      </c>
      <c r="SVZ61" s="672" t="s">
        <v>456</v>
      </c>
      <c r="SWA61" s="672" t="s">
        <v>455</v>
      </c>
      <c r="SWB61" s="672" t="s">
        <v>456</v>
      </c>
      <c r="SWC61" s="672" t="s">
        <v>455</v>
      </c>
      <c r="SWD61" s="672" t="s">
        <v>456</v>
      </c>
      <c r="SWE61" s="672" t="s">
        <v>455</v>
      </c>
      <c r="SWF61" s="672" t="s">
        <v>456</v>
      </c>
      <c r="SWG61" s="672" t="s">
        <v>455</v>
      </c>
      <c r="SWH61" s="672" t="s">
        <v>456</v>
      </c>
      <c r="SWI61" s="672" t="s">
        <v>455</v>
      </c>
      <c r="SWJ61" s="672" t="s">
        <v>456</v>
      </c>
      <c r="SWK61" s="672" t="s">
        <v>455</v>
      </c>
      <c r="SWL61" s="672" t="s">
        <v>456</v>
      </c>
      <c r="SWM61" s="672" t="s">
        <v>455</v>
      </c>
      <c r="SWN61" s="672" t="s">
        <v>456</v>
      </c>
      <c r="SWO61" s="672" t="s">
        <v>455</v>
      </c>
      <c r="SWP61" s="672" t="s">
        <v>456</v>
      </c>
      <c r="SWQ61" s="672" t="s">
        <v>455</v>
      </c>
      <c r="SWR61" s="672" t="s">
        <v>456</v>
      </c>
      <c r="SWS61" s="672" t="s">
        <v>455</v>
      </c>
      <c r="SWT61" s="672" t="s">
        <v>456</v>
      </c>
      <c r="SWU61" s="672" t="s">
        <v>455</v>
      </c>
      <c r="SWV61" s="672" t="s">
        <v>456</v>
      </c>
      <c r="SWW61" s="672" t="s">
        <v>455</v>
      </c>
      <c r="SWX61" s="672" t="s">
        <v>456</v>
      </c>
      <c r="SWY61" s="672" t="s">
        <v>455</v>
      </c>
      <c r="SWZ61" s="672" t="s">
        <v>456</v>
      </c>
      <c r="SXA61" s="672" t="s">
        <v>455</v>
      </c>
      <c r="SXB61" s="672" t="s">
        <v>456</v>
      </c>
      <c r="SXC61" s="672" t="s">
        <v>455</v>
      </c>
      <c r="SXD61" s="672" t="s">
        <v>456</v>
      </c>
      <c r="SXE61" s="672" t="s">
        <v>455</v>
      </c>
      <c r="SXF61" s="672" t="s">
        <v>456</v>
      </c>
      <c r="SXG61" s="672" t="s">
        <v>455</v>
      </c>
      <c r="SXH61" s="672" t="s">
        <v>456</v>
      </c>
      <c r="SXI61" s="672" t="s">
        <v>455</v>
      </c>
      <c r="SXJ61" s="672" t="s">
        <v>456</v>
      </c>
      <c r="SXK61" s="672" t="s">
        <v>455</v>
      </c>
      <c r="SXL61" s="672" t="s">
        <v>456</v>
      </c>
      <c r="SXM61" s="672" t="s">
        <v>455</v>
      </c>
      <c r="SXN61" s="672" t="s">
        <v>456</v>
      </c>
      <c r="SXO61" s="672" t="s">
        <v>455</v>
      </c>
      <c r="SXP61" s="672" t="s">
        <v>456</v>
      </c>
      <c r="SXQ61" s="672" t="s">
        <v>455</v>
      </c>
      <c r="SXR61" s="672" t="s">
        <v>456</v>
      </c>
      <c r="SXS61" s="672" t="s">
        <v>455</v>
      </c>
      <c r="SXT61" s="672" t="s">
        <v>456</v>
      </c>
      <c r="SXU61" s="672" t="s">
        <v>455</v>
      </c>
      <c r="SXV61" s="672" t="s">
        <v>456</v>
      </c>
      <c r="SXW61" s="672" t="s">
        <v>455</v>
      </c>
      <c r="SXX61" s="672" t="s">
        <v>456</v>
      </c>
      <c r="SXY61" s="672" t="s">
        <v>455</v>
      </c>
      <c r="SXZ61" s="672" t="s">
        <v>456</v>
      </c>
      <c r="SYA61" s="672" t="s">
        <v>455</v>
      </c>
      <c r="SYB61" s="672" t="s">
        <v>456</v>
      </c>
      <c r="SYC61" s="672" t="s">
        <v>455</v>
      </c>
      <c r="SYD61" s="672" t="s">
        <v>456</v>
      </c>
      <c r="SYE61" s="672" t="s">
        <v>455</v>
      </c>
      <c r="SYF61" s="672" t="s">
        <v>456</v>
      </c>
      <c r="SYG61" s="672" t="s">
        <v>455</v>
      </c>
      <c r="SYH61" s="672" t="s">
        <v>456</v>
      </c>
      <c r="SYI61" s="672" t="s">
        <v>455</v>
      </c>
      <c r="SYJ61" s="672" t="s">
        <v>456</v>
      </c>
      <c r="SYK61" s="672" t="s">
        <v>455</v>
      </c>
      <c r="SYL61" s="672" t="s">
        <v>456</v>
      </c>
      <c r="SYM61" s="672" t="s">
        <v>455</v>
      </c>
      <c r="SYN61" s="672" t="s">
        <v>456</v>
      </c>
      <c r="SYO61" s="672" t="s">
        <v>455</v>
      </c>
      <c r="SYP61" s="672" t="s">
        <v>456</v>
      </c>
      <c r="SYQ61" s="672" t="s">
        <v>455</v>
      </c>
      <c r="SYR61" s="672" t="s">
        <v>456</v>
      </c>
      <c r="SYS61" s="672" t="s">
        <v>455</v>
      </c>
      <c r="SYT61" s="672" t="s">
        <v>456</v>
      </c>
      <c r="SYU61" s="672" t="s">
        <v>455</v>
      </c>
      <c r="SYV61" s="672" t="s">
        <v>456</v>
      </c>
      <c r="SYW61" s="672" t="s">
        <v>455</v>
      </c>
      <c r="SYX61" s="672" t="s">
        <v>456</v>
      </c>
      <c r="SYY61" s="672" t="s">
        <v>455</v>
      </c>
      <c r="SYZ61" s="672" t="s">
        <v>456</v>
      </c>
      <c r="SZA61" s="672" t="s">
        <v>455</v>
      </c>
      <c r="SZB61" s="672" t="s">
        <v>456</v>
      </c>
      <c r="SZC61" s="672" t="s">
        <v>455</v>
      </c>
      <c r="SZD61" s="672" t="s">
        <v>456</v>
      </c>
      <c r="SZE61" s="672" t="s">
        <v>455</v>
      </c>
      <c r="SZF61" s="672" t="s">
        <v>456</v>
      </c>
      <c r="SZG61" s="672" t="s">
        <v>455</v>
      </c>
      <c r="SZH61" s="672" t="s">
        <v>456</v>
      </c>
      <c r="SZI61" s="672" t="s">
        <v>455</v>
      </c>
      <c r="SZJ61" s="672" t="s">
        <v>456</v>
      </c>
      <c r="SZK61" s="672" t="s">
        <v>455</v>
      </c>
      <c r="SZL61" s="672" t="s">
        <v>456</v>
      </c>
      <c r="SZM61" s="672" t="s">
        <v>455</v>
      </c>
      <c r="SZN61" s="672" t="s">
        <v>456</v>
      </c>
      <c r="SZO61" s="672" t="s">
        <v>455</v>
      </c>
      <c r="SZP61" s="672" t="s">
        <v>456</v>
      </c>
      <c r="SZQ61" s="672" t="s">
        <v>455</v>
      </c>
      <c r="SZR61" s="672" t="s">
        <v>456</v>
      </c>
      <c r="SZS61" s="672" t="s">
        <v>455</v>
      </c>
      <c r="SZT61" s="672" t="s">
        <v>456</v>
      </c>
      <c r="SZU61" s="672" t="s">
        <v>455</v>
      </c>
      <c r="SZV61" s="672" t="s">
        <v>456</v>
      </c>
      <c r="SZW61" s="672" t="s">
        <v>455</v>
      </c>
      <c r="SZX61" s="672" t="s">
        <v>456</v>
      </c>
      <c r="SZY61" s="672" t="s">
        <v>455</v>
      </c>
      <c r="SZZ61" s="672" t="s">
        <v>456</v>
      </c>
      <c r="TAA61" s="672" t="s">
        <v>455</v>
      </c>
      <c r="TAB61" s="672" t="s">
        <v>456</v>
      </c>
      <c r="TAC61" s="672" t="s">
        <v>455</v>
      </c>
      <c r="TAD61" s="672" t="s">
        <v>456</v>
      </c>
      <c r="TAE61" s="672" t="s">
        <v>455</v>
      </c>
      <c r="TAF61" s="672" t="s">
        <v>456</v>
      </c>
      <c r="TAG61" s="672" t="s">
        <v>455</v>
      </c>
      <c r="TAH61" s="672" t="s">
        <v>456</v>
      </c>
      <c r="TAI61" s="672" t="s">
        <v>455</v>
      </c>
      <c r="TAJ61" s="672" t="s">
        <v>456</v>
      </c>
      <c r="TAK61" s="672" t="s">
        <v>455</v>
      </c>
      <c r="TAL61" s="672" t="s">
        <v>456</v>
      </c>
      <c r="TAM61" s="672" t="s">
        <v>455</v>
      </c>
      <c r="TAN61" s="672" t="s">
        <v>456</v>
      </c>
      <c r="TAO61" s="672" t="s">
        <v>455</v>
      </c>
      <c r="TAP61" s="672" t="s">
        <v>456</v>
      </c>
      <c r="TAQ61" s="672" t="s">
        <v>455</v>
      </c>
      <c r="TAR61" s="672" t="s">
        <v>456</v>
      </c>
      <c r="TAS61" s="672" t="s">
        <v>455</v>
      </c>
      <c r="TAT61" s="672" t="s">
        <v>456</v>
      </c>
      <c r="TAU61" s="672" t="s">
        <v>455</v>
      </c>
      <c r="TAV61" s="672" t="s">
        <v>456</v>
      </c>
      <c r="TAW61" s="672" t="s">
        <v>455</v>
      </c>
      <c r="TAX61" s="672" t="s">
        <v>456</v>
      </c>
      <c r="TAY61" s="672" t="s">
        <v>455</v>
      </c>
      <c r="TAZ61" s="672" t="s">
        <v>456</v>
      </c>
      <c r="TBA61" s="672" t="s">
        <v>455</v>
      </c>
      <c r="TBB61" s="672" t="s">
        <v>456</v>
      </c>
      <c r="TBC61" s="672" t="s">
        <v>455</v>
      </c>
      <c r="TBD61" s="672" t="s">
        <v>456</v>
      </c>
      <c r="TBE61" s="672" t="s">
        <v>455</v>
      </c>
      <c r="TBF61" s="672" t="s">
        <v>456</v>
      </c>
      <c r="TBG61" s="672" t="s">
        <v>455</v>
      </c>
      <c r="TBH61" s="672" t="s">
        <v>456</v>
      </c>
      <c r="TBI61" s="672" t="s">
        <v>455</v>
      </c>
      <c r="TBJ61" s="672" t="s">
        <v>456</v>
      </c>
      <c r="TBK61" s="672" t="s">
        <v>455</v>
      </c>
      <c r="TBL61" s="672" t="s">
        <v>456</v>
      </c>
      <c r="TBM61" s="672" t="s">
        <v>455</v>
      </c>
      <c r="TBN61" s="672" t="s">
        <v>456</v>
      </c>
      <c r="TBO61" s="672" t="s">
        <v>455</v>
      </c>
      <c r="TBP61" s="672" t="s">
        <v>456</v>
      </c>
      <c r="TBQ61" s="672" t="s">
        <v>455</v>
      </c>
      <c r="TBR61" s="672" t="s">
        <v>456</v>
      </c>
      <c r="TBS61" s="672" t="s">
        <v>455</v>
      </c>
      <c r="TBT61" s="672" t="s">
        <v>456</v>
      </c>
      <c r="TBU61" s="672" t="s">
        <v>455</v>
      </c>
      <c r="TBV61" s="672" t="s">
        <v>456</v>
      </c>
      <c r="TBW61" s="672" t="s">
        <v>455</v>
      </c>
      <c r="TBX61" s="672" t="s">
        <v>456</v>
      </c>
      <c r="TBY61" s="672" t="s">
        <v>455</v>
      </c>
      <c r="TBZ61" s="672" t="s">
        <v>456</v>
      </c>
      <c r="TCA61" s="672" t="s">
        <v>455</v>
      </c>
      <c r="TCB61" s="672" t="s">
        <v>456</v>
      </c>
      <c r="TCC61" s="672" t="s">
        <v>455</v>
      </c>
      <c r="TCD61" s="672" t="s">
        <v>456</v>
      </c>
      <c r="TCE61" s="672" t="s">
        <v>455</v>
      </c>
      <c r="TCF61" s="672" t="s">
        <v>456</v>
      </c>
      <c r="TCG61" s="672" t="s">
        <v>455</v>
      </c>
      <c r="TCH61" s="672" t="s">
        <v>456</v>
      </c>
      <c r="TCI61" s="672" t="s">
        <v>455</v>
      </c>
      <c r="TCJ61" s="672" t="s">
        <v>456</v>
      </c>
      <c r="TCK61" s="672" t="s">
        <v>455</v>
      </c>
      <c r="TCL61" s="672" t="s">
        <v>456</v>
      </c>
      <c r="TCM61" s="672" t="s">
        <v>455</v>
      </c>
      <c r="TCN61" s="672" t="s">
        <v>456</v>
      </c>
      <c r="TCO61" s="672" t="s">
        <v>455</v>
      </c>
      <c r="TCP61" s="672" t="s">
        <v>456</v>
      </c>
      <c r="TCQ61" s="672" t="s">
        <v>455</v>
      </c>
      <c r="TCR61" s="672" t="s">
        <v>456</v>
      </c>
      <c r="TCS61" s="672" t="s">
        <v>455</v>
      </c>
      <c r="TCT61" s="672" t="s">
        <v>456</v>
      </c>
      <c r="TCU61" s="672" t="s">
        <v>455</v>
      </c>
      <c r="TCV61" s="672" t="s">
        <v>456</v>
      </c>
      <c r="TCW61" s="672" t="s">
        <v>455</v>
      </c>
      <c r="TCX61" s="672" t="s">
        <v>456</v>
      </c>
      <c r="TCY61" s="672" t="s">
        <v>455</v>
      </c>
      <c r="TCZ61" s="672" t="s">
        <v>456</v>
      </c>
      <c r="TDA61" s="672" t="s">
        <v>455</v>
      </c>
      <c r="TDB61" s="672" t="s">
        <v>456</v>
      </c>
      <c r="TDC61" s="672" t="s">
        <v>455</v>
      </c>
      <c r="TDD61" s="672" t="s">
        <v>456</v>
      </c>
      <c r="TDE61" s="672" t="s">
        <v>455</v>
      </c>
      <c r="TDF61" s="672" t="s">
        <v>456</v>
      </c>
      <c r="TDG61" s="672" t="s">
        <v>455</v>
      </c>
      <c r="TDH61" s="672" t="s">
        <v>456</v>
      </c>
      <c r="TDI61" s="672" t="s">
        <v>455</v>
      </c>
      <c r="TDJ61" s="672" t="s">
        <v>456</v>
      </c>
      <c r="TDK61" s="672" t="s">
        <v>455</v>
      </c>
      <c r="TDL61" s="672" t="s">
        <v>456</v>
      </c>
      <c r="TDM61" s="672" t="s">
        <v>455</v>
      </c>
      <c r="TDN61" s="672" t="s">
        <v>456</v>
      </c>
      <c r="TDO61" s="672" t="s">
        <v>455</v>
      </c>
      <c r="TDP61" s="672" t="s">
        <v>456</v>
      </c>
      <c r="TDQ61" s="672" t="s">
        <v>455</v>
      </c>
      <c r="TDR61" s="672" t="s">
        <v>456</v>
      </c>
      <c r="TDS61" s="672" t="s">
        <v>455</v>
      </c>
      <c r="TDT61" s="672" t="s">
        <v>456</v>
      </c>
      <c r="TDU61" s="672" t="s">
        <v>455</v>
      </c>
      <c r="TDV61" s="672" t="s">
        <v>456</v>
      </c>
      <c r="TDW61" s="672" t="s">
        <v>455</v>
      </c>
      <c r="TDX61" s="672" t="s">
        <v>456</v>
      </c>
      <c r="TDY61" s="672" t="s">
        <v>455</v>
      </c>
      <c r="TDZ61" s="672" t="s">
        <v>456</v>
      </c>
      <c r="TEA61" s="672" t="s">
        <v>455</v>
      </c>
      <c r="TEB61" s="672" t="s">
        <v>456</v>
      </c>
      <c r="TEC61" s="672" t="s">
        <v>455</v>
      </c>
      <c r="TED61" s="672" t="s">
        <v>456</v>
      </c>
      <c r="TEE61" s="672" t="s">
        <v>455</v>
      </c>
      <c r="TEF61" s="672" t="s">
        <v>456</v>
      </c>
      <c r="TEG61" s="672" t="s">
        <v>455</v>
      </c>
      <c r="TEH61" s="672" t="s">
        <v>456</v>
      </c>
      <c r="TEI61" s="672" t="s">
        <v>455</v>
      </c>
      <c r="TEJ61" s="672" t="s">
        <v>456</v>
      </c>
      <c r="TEK61" s="672" t="s">
        <v>455</v>
      </c>
      <c r="TEL61" s="672" t="s">
        <v>456</v>
      </c>
      <c r="TEM61" s="672" t="s">
        <v>455</v>
      </c>
      <c r="TEN61" s="672" t="s">
        <v>456</v>
      </c>
      <c r="TEO61" s="672" t="s">
        <v>455</v>
      </c>
      <c r="TEP61" s="672" t="s">
        <v>456</v>
      </c>
      <c r="TEQ61" s="672" t="s">
        <v>455</v>
      </c>
      <c r="TER61" s="672" t="s">
        <v>456</v>
      </c>
      <c r="TES61" s="672" t="s">
        <v>455</v>
      </c>
      <c r="TET61" s="672" t="s">
        <v>456</v>
      </c>
      <c r="TEU61" s="672" t="s">
        <v>455</v>
      </c>
      <c r="TEV61" s="672" t="s">
        <v>456</v>
      </c>
      <c r="TEW61" s="672" t="s">
        <v>455</v>
      </c>
      <c r="TEX61" s="672" t="s">
        <v>456</v>
      </c>
      <c r="TEY61" s="672" t="s">
        <v>455</v>
      </c>
      <c r="TEZ61" s="672" t="s">
        <v>456</v>
      </c>
      <c r="TFA61" s="672" t="s">
        <v>455</v>
      </c>
      <c r="TFB61" s="672" t="s">
        <v>456</v>
      </c>
      <c r="TFC61" s="672" t="s">
        <v>455</v>
      </c>
      <c r="TFD61" s="672" t="s">
        <v>456</v>
      </c>
      <c r="TFE61" s="672" t="s">
        <v>455</v>
      </c>
      <c r="TFF61" s="672" t="s">
        <v>456</v>
      </c>
      <c r="TFG61" s="672" t="s">
        <v>455</v>
      </c>
      <c r="TFH61" s="672" t="s">
        <v>456</v>
      </c>
      <c r="TFI61" s="672" t="s">
        <v>455</v>
      </c>
      <c r="TFJ61" s="672" t="s">
        <v>456</v>
      </c>
      <c r="TFK61" s="672" t="s">
        <v>455</v>
      </c>
      <c r="TFL61" s="672" t="s">
        <v>456</v>
      </c>
      <c r="TFM61" s="672" t="s">
        <v>455</v>
      </c>
      <c r="TFN61" s="672" t="s">
        <v>456</v>
      </c>
      <c r="TFO61" s="672" t="s">
        <v>455</v>
      </c>
      <c r="TFP61" s="672" t="s">
        <v>456</v>
      </c>
      <c r="TFQ61" s="672" t="s">
        <v>455</v>
      </c>
      <c r="TFR61" s="672" t="s">
        <v>456</v>
      </c>
      <c r="TFS61" s="672" t="s">
        <v>455</v>
      </c>
      <c r="TFT61" s="672" t="s">
        <v>456</v>
      </c>
      <c r="TFU61" s="672" t="s">
        <v>455</v>
      </c>
      <c r="TFV61" s="672" t="s">
        <v>456</v>
      </c>
      <c r="TFW61" s="672" t="s">
        <v>455</v>
      </c>
      <c r="TFX61" s="672" t="s">
        <v>456</v>
      </c>
      <c r="TFY61" s="672" t="s">
        <v>455</v>
      </c>
      <c r="TFZ61" s="672" t="s">
        <v>456</v>
      </c>
      <c r="TGA61" s="672" t="s">
        <v>455</v>
      </c>
      <c r="TGB61" s="672" t="s">
        <v>456</v>
      </c>
      <c r="TGC61" s="672" t="s">
        <v>455</v>
      </c>
      <c r="TGD61" s="672" t="s">
        <v>456</v>
      </c>
      <c r="TGE61" s="672" t="s">
        <v>455</v>
      </c>
      <c r="TGF61" s="672" t="s">
        <v>456</v>
      </c>
      <c r="TGG61" s="672" t="s">
        <v>455</v>
      </c>
      <c r="TGH61" s="672" t="s">
        <v>456</v>
      </c>
      <c r="TGI61" s="672" t="s">
        <v>455</v>
      </c>
      <c r="TGJ61" s="672" t="s">
        <v>456</v>
      </c>
      <c r="TGK61" s="672" t="s">
        <v>455</v>
      </c>
      <c r="TGL61" s="672" t="s">
        <v>456</v>
      </c>
      <c r="TGM61" s="672" t="s">
        <v>455</v>
      </c>
      <c r="TGN61" s="672" t="s">
        <v>456</v>
      </c>
      <c r="TGO61" s="672" t="s">
        <v>455</v>
      </c>
      <c r="TGP61" s="672" t="s">
        <v>456</v>
      </c>
      <c r="TGQ61" s="672" t="s">
        <v>455</v>
      </c>
      <c r="TGR61" s="672" t="s">
        <v>456</v>
      </c>
      <c r="TGS61" s="672" t="s">
        <v>455</v>
      </c>
      <c r="TGT61" s="672" t="s">
        <v>456</v>
      </c>
      <c r="TGU61" s="672" t="s">
        <v>455</v>
      </c>
      <c r="TGV61" s="672" t="s">
        <v>456</v>
      </c>
      <c r="TGW61" s="672" t="s">
        <v>455</v>
      </c>
      <c r="TGX61" s="672" t="s">
        <v>456</v>
      </c>
      <c r="TGY61" s="672" t="s">
        <v>455</v>
      </c>
      <c r="TGZ61" s="672" t="s">
        <v>456</v>
      </c>
      <c r="THA61" s="672" t="s">
        <v>455</v>
      </c>
      <c r="THB61" s="672" t="s">
        <v>456</v>
      </c>
      <c r="THC61" s="672" t="s">
        <v>455</v>
      </c>
      <c r="THD61" s="672" t="s">
        <v>456</v>
      </c>
      <c r="THE61" s="672" t="s">
        <v>455</v>
      </c>
      <c r="THF61" s="672" t="s">
        <v>456</v>
      </c>
      <c r="THG61" s="672" t="s">
        <v>455</v>
      </c>
      <c r="THH61" s="672" t="s">
        <v>456</v>
      </c>
      <c r="THI61" s="672" t="s">
        <v>455</v>
      </c>
      <c r="THJ61" s="672" t="s">
        <v>456</v>
      </c>
      <c r="THK61" s="672" t="s">
        <v>455</v>
      </c>
      <c r="THL61" s="672" t="s">
        <v>456</v>
      </c>
      <c r="THM61" s="672" t="s">
        <v>455</v>
      </c>
      <c r="THN61" s="672" t="s">
        <v>456</v>
      </c>
      <c r="THO61" s="672" t="s">
        <v>455</v>
      </c>
      <c r="THP61" s="672" t="s">
        <v>456</v>
      </c>
      <c r="THQ61" s="672" t="s">
        <v>455</v>
      </c>
      <c r="THR61" s="672" t="s">
        <v>456</v>
      </c>
      <c r="THS61" s="672" t="s">
        <v>455</v>
      </c>
      <c r="THT61" s="672" t="s">
        <v>456</v>
      </c>
      <c r="THU61" s="672" t="s">
        <v>455</v>
      </c>
      <c r="THV61" s="672" t="s">
        <v>456</v>
      </c>
      <c r="THW61" s="672" t="s">
        <v>455</v>
      </c>
      <c r="THX61" s="672" t="s">
        <v>456</v>
      </c>
      <c r="THY61" s="672" t="s">
        <v>455</v>
      </c>
      <c r="THZ61" s="672" t="s">
        <v>456</v>
      </c>
      <c r="TIA61" s="672" t="s">
        <v>455</v>
      </c>
      <c r="TIB61" s="672" t="s">
        <v>456</v>
      </c>
      <c r="TIC61" s="672" t="s">
        <v>455</v>
      </c>
      <c r="TID61" s="672" t="s">
        <v>456</v>
      </c>
      <c r="TIE61" s="672" t="s">
        <v>455</v>
      </c>
      <c r="TIF61" s="672" t="s">
        <v>456</v>
      </c>
      <c r="TIG61" s="672" t="s">
        <v>455</v>
      </c>
      <c r="TIH61" s="672" t="s">
        <v>456</v>
      </c>
      <c r="TII61" s="672" t="s">
        <v>455</v>
      </c>
      <c r="TIJ61" s="672" t="s">
        <v>456</v>
      </c>
      <c r="TIK61" s="672" t="s">
        <v>455</v>
      </c>
      <c r="TIL61" s="672" t="s">
        <v>456</v>
      </c>
      <c r="TIM61" s="672" t="s">
        <v>455</v>
      </c>
      <c r="TIN61" s="672" t="s">
        <v>456</v>
      </c>
      <c r="TIO61" s="672" t="s">
        <v>455</v>
      </c>
      <c r="TIP61" s="672" t="s">
        <v>456</v>
      </c>
      <c r="TIQ61" s="672" t="s">
        <v>455</v>
      </c>
      <c r="TIR61" s="672" t="s">
        <v>456</v>
      </c>
      <c r="TIS61" s="672" t="s">
        <v>455</v>
      </c>
      <c r="TIT61" s="672" t="s">
        <v>456</v>
      </c>
      <c r="TIU61" s="672" t="s">
        <v>455</v>
      </c>
      <c r="TIV61" s="672" t="s">
        <v>456</v>
      </c>
      <c r="TIW61" s="672" t="s">
        <v>455</v>
      </c>
      <c r="TIX61" s="672" t="s">
        <v>456</v>
      </c>
      <c r="TIY61" s="672" t="s">
        <v>455</v>
      </c>
      <c r="TIZ61" s="672" t="s">
        <v>456</v>
      </c>
      <c r="TJA61" s="672" t="s">
        <v>455</v>
      </c>
      <c r="TJB61" s="672" t="s">
        <v>456</v>
      </c>
      <c r="TJC61" s="672" t="s">
        <v>455</v>
      </c>
      <c r="TJD61" s="672" t="s">
        <v>456</v>
      </c>
      <c r="TJE61" s="672" t="s">
        <v>455</v>
      </c>
      <c r="TJF61" s="672" t="s">
        <v>456</v>
      </c>
      <c r="TJG61" s="672" t="s">
        <v>455</v>
      </c>
      <c r="TJH61" s="672" t="s">
        <v>456</v>
      </c>
      <c r="TJI61" s="672" t="s">
        <v>455</v>
      </c>
      <c r="TJJ61" s="672" t="s">
        <v>456</v>
      </c>
      <c r="TJK61" s="672" t="s">
        <v>455</v>
      </c>
      <c r="TJL61" s="672" t="s">
        <v>456</v>
      </c>
      <c r="TJM61" s="672" t="s">
        <v>455</v>
      </c>
      <c r="TJN61" s="672" t="s">
        <v>456</v>
      </c>
      <c r="TJO61" s="672" t="s">
        <v>455</v>
      </c>
      <c r="TJP61" s="672" t="s">
        <v>456</v>
      </c>
      <c r="TJQ61" s="672" t="s">
        <v>455</v>
      </c>
      <c r="TJR61" s="672" t="s">
        <v>456</v>
      </c>
      <c r="TJS61" s="672" t="s">
        <v>455</v>
      </c>
      <c r="TJT61" s="672" t="s">
        <v>456</v>
      </c>
      <c r="TJU61" s="672" t="s">
        <v>455</v>
      </c>
      <c r="TJV61" s="672" t="s">
        <v>456</v>
      </c>
      <c r="TJW61" s="672" t="s">
        <v>455</v>
      </c>
      <c r="TJX61" s="672" t="s">
        <v>456</v>
      </c>
      <c r="TJY61" s="672" t="s">
        <v>455</v>
      </c>
      <c r="TJZ61" s="672" t="s">
        <v>456</v>
      </c>
      <c r="TKA61" s="672" t="s">
        <v>455</v>
      </c>
      <c r="TKB61" s="672" t="s">
        <v>456</v>
      </c>
      <c r="TKC61" s="672" t="s">
        <v>455</v>
      </c>
      <c r="TKD61" s="672" t="s">
        <v>456</v>
      </c>
      <c r="TKE61" s="672" t="s">
        <v>455</v>
      </c>
      <c r="TKF61" s="672" t="s">
        <v>456</v>
      </c>
      <c r="TKG61" s="672" t="s">
        <v>455</v>
      </c>
      <c r="TKH61" s="672" t="s">
        <v>456</v>
      </c>
      <c r="TKI61" s="672" t="s">
        <v>455</v>
      </c>
      <c r="TKJ61" s="672" t="s">
        <v>456</v>
      </c>
      <c r="TKK61" s="672" t="s">
        <v>455</v>
      </c>
      <c r="TKL61" s="672" t="s">
        <v>456</v>
      </c>
      <c r="TKM61" s="672" t="s">
        <v>455</v>
      </c>
      <c r="TKN61" s="672" t="s">
        <v>456</v>
      </c>
      <c r="TKO61" s="672" t="s">
        <v>455</v>
      </c>
      <c r="TKP61" s="672" t="s">
        <v>456</v>
      </c>
      <c r="TKQ61" s="672" t="s">
        <v>455</v>
      </c>
      <c r="TKR61" s="672" t="s">
        <v>456</v>
      </c>
      <c r="TKS61" s="672" t="s">
        <v>455</v>
      </c>
      <c r="TKT61" s="672" t="s">
        <v>456</v>
      </c>
      <c r="TKU61" s="672" t="s">
        <v>455</v>
      </c>
      <c r="TKV61" s="672" t="s">
        <v>456</v>
      </c>
      <c r="TKW61" s="672" t="s">
        <v>455</v>
      </c>
      <c r="TKX61" s="672" t="s">
        <v>456</v>
      </c>
      <c r="TKY61" s="672" t="s">
        <v>455</v>
      </c>
      <c r="TKZ61" s="672" t="s">
        <v>456</v>
      </c>
      <c r="TLA61" s="672" t="s">
        <v>455</v>
      </c>
      <c r="TLB61" s="672" t="s">
        <v>456</v>
      </c>
      <c r="TLC61" s="672" t="s">
        <v>455</v>
      </c>
      <c r="TLD61" s="672" t="s">
        <v>456</v>
      </c>
      <c r="TLE61" s="672" t="s">
        <v>455</v>
      </c>
      <c r="TLF61" s="672" t="s">
        <v>456</v>
      </c>
      <c r="TLG61" s="672" t="s">
        <v>455</v>
      </c>
      <c r="TLH61" s="672" t="s">
        <v>456</v>
      </c>
      <c r="TLI61" s="672" t="s">
        <v>455</v>
      </c>
      <c r="TLJ61" s="672" t="s">
        <v>456</v>
      </c>
      <c r="TLK61" s="672" t="s">
        <v>455</v>
      </c>
      <c r="TLL61" s="672" t="s">
        <v>456</v>
      </c>
      <c r="TLM61" s="672" t="s">
        <v>455</v>
      </c>
      <c r="TLN61" s="672" t="s">
        <v>456</v>
      </c>
      <c r="TLO61" s="672" t="s">
        <v>455</v>
      </c>
      <c r="TLP61" s="672" t="s">
        <v>456</v>
      </c>
      <c r="TLQ61" s="672" t="s">
        <v>455</v>
      </c>
      <c r="TLR61" s="672" t="s">
        <v>456</v>
      </c>
      <c r="TLS61" s="672" t="s">
        <v>455</v>
      </c>
      <c r="TLT61" s="672" t="s">
        <v>456</v>
      </c>
      <c r="TLU61" s="672" t="s">
        <v>455</v>
      </c>
      <c r="TLV61" s="672" t="s">
        <v>456</v>
      </c>
      <c r="TLW61" s="672" t="s">
        <v>455</v>
      </c>
      <c r="TLX61" s="672" t="s">
        <v>456</v>
      </c>
      <c r="TLY61" s="672" t="s">
        <v>455</v>
      </c>
      <c r="TLZ61" s="672" t="s">
        <v>456</v>
      </c>
      <c r="TMA61" s="672" t="s">
        <v>455</v>
      </c>
      <c r="TMB61" s="672" t="s">
        <v>456</v>
      </c>
      <c r="TMC61" s="672" t="s">
        <v>455</v>
      </c>
      <c r="TMD61" s="672" t="s">
        <v>456</v>
      </c>
      <c r="TME61" s="672" t="s">
        <v>455</v>
      </c>
      <c r="TMF61" s="672" t="s">
        <v>456</v>
      </c>
      <c r="TMG61" s="672" t="s">
        <v>455</v>
      </c>
      <c r="TMH61" s="672" t="s">
        <v>456</v>
      </c>
      <c r="TMI61" s="672" t="s">
        <v>455</v>
      </c>
      <c r="TMJ61" s="672" t="s">
        <v>456</v>
      </c>
      <c r="TMK61" s="672" t="s">
        <v>455</v>
      </c>
      <c r="TML61" s="672" t="s">
        <v>456</v>
      </c>
      <c r="TMM61" s="672" t="s">
        <v>455</v>
      </c>
      <c r="TMN61" s="672" t="s">
        <v>456</v>
      </c>
      <c r="TMO61" s="672" t="s">
        <v>455</v>
      </c>
      <c r="TMP61" s="672" t="s">
        <v>456</v>
      </c>
      <c r="TMQ61" s="672" t="s">
        <v>455</v>
      </c>
      <c r="TMR61" s="672" t="s">
        <v>456</v>
      </c>
      <c r="TMS61" s="672" t="s">
        <v>455</v>
      </c>
      <c r="TMT61" s="672" t="s">
        <v>456</v>
      </c>
      <c r="TMU61" s="672" t="s">
        <v>455</v>
      </c>
      <c r="TMV61" s="672" t="s">
        <v>456</v>
      </c>
      <c r="TMW61" s="672" t="s">
        <v>455</v>
      </c>
      <c r="TMX61" s="672" t="s">
        <v>456</v>
      </c>
      <c r="TMY61" s="672" t="s">
        <v>455</v>
      </c>
      <c r="TMZ61" s="672" t="s">
        <v>456</v>
      </c>
      <c r="TNA61" s="672" t="s">
        <v>455</v>
      </c>
      <c r="TNB61" s="672" t="s">
        <v>456</v>
      </c>
      <c r="TNC61" s="672" t="s">
        <v>455</v>
      </c>
      <c r="TND61" s="672" t="s">
        <v>456</v>
      </c>
      <c r="TNE61" s="672" t="s">
        <v>455</v>
      </c>
      <c r="TNF61" s="672" t="s">
        <v>456</v>
      </c>
      <c r="TNG61" s="672" t="s">
        <v>455</v>
      </c>
      <c r="TNH61" s="672" t="s">
        <v>456</v>
      </c>
      <c r="TNI61" s="672" t="s">
        <v>455</v>
      </c>
      <c r="TNJ61" s="672" t="s">
        <v>456</v>
      </c>
      <c r="TNK61" s="672" t="s">
        <v>455</v>
      </c>
      <c r="TNL61" s="672" t="s">
        <v>456</v>
      </c>
      <c r="TNM61" s="672" t="s">
        <v>455</v>
      </c>
      <c r="TNN61" s="672" t="s">
        <v>456</v>
      </c>
      <c r="TNO61" s="672" t="s">
        <v>455</v>
      </c>
      <c r="TNP61" s="672" t="s">
        <v>456</v>
      </c>
      <c r="TNQ61" s="672" t="s">
        <v>455</v>
      </c>
      <c r="TNR61" s="672" t="s">
        <v>456</v>
      </c>
      <c r="TNS61" s="672" t="s">
        <v>455</v>
      </c>
      <c r="TNT61" s="672" t="s">
        <v>456</v>
      </c>
      <c r="TNU61" s="672" t="s">
        <v>455</v>
      </c>
      <c r="TNV61" s="672" t="s">
        <v>456</v>
      </c>
      <c r="TNW61" s="672" t="s">
        <v>455</v>
      </c>
      <c r="TNX61" s="672" t="s">
        <v>456</v>
      </c>
      <c r="TNY61" s="672" t="s">
        <v>455</v>
      </c>
      <c r="TNZ61" s="672" t="s">
        <v>456</v>
      </c>
      <c r="TOA61" s="672" t="s">
        <v>455</v>
      </c>
      <c r="TOB61" s="672" t="s">
        <v>456</v>
      </c>
      <c r="TOC61" s="672" t="s">
        <v>455</v>
      </c>
      <c r="TOD61" s="672" t="s">
        <v>456</v>
      </c>
      <c r="TOE61" s="672" t="s">
        <v>455</v>
      </c>
      <c r="TOF61" s="672" t="s">
        <v>456</v>
      </c>
      <c r="TOG61" s="672" t="s">
        <v>455</v>
      </c>
      <c r="TOH61" s="672" t="s">
        <v>456</v>
      </c>
      <c r="TOI61" s="672" t="s">
        <v>455</v>
      </c>
      <c r="TOJ61" s="672" t="s">
        <v>456</v>
      </c>
      <c r="TOK61" s="672" t="s">
        <v>455</v>
      </c>
      <c r="TOL61" s="672" t="s">
        <v>456</v>
      </c>
      <c r="TOM61" s="672" t="s">
        <v>455</v>
      </c>
      <c r="TON61" s="672" t="s">
        <v>456</v>
      </c>
      <c r="TOO61" s="672" t="s">
        <v>455</v>
      </c>
      <c r="TOP61" s="672" t="s">
        <v>456</v>
      </c>
      <c r="TOQ61" s="672" t="s">
        <v>455</v>
      </c>
      <c r="TOR61" s="672" t="s">
        <v>456</v>
      </c>
      <c r="TOS61" s="672" t="s">
        <v>455</v>
      </c>
      <c r="TOT61" s="672" t="s">
        <v>456</v>
      </c>
      <c r="TOU61" s="672" t="s">
        <v>455</v>
      </c>
      <c r="TOV61" s="672" t="s">
        <v>456</v>
      </c>
      <c r="TOW61" s="672" t="s">
        <v>455</v>
      </c>
      <c r="TOX61" s="672" t="s">
        <v>456</v>
      </c>
      <c r="TOY61" s="672" t="s">
        <v>455</v>
      </c>
      <c r="TOZ61" s="672" t="s">
        <v>456</v>
      </c>
      <c r="TPA61" s="672" t="s">
        <v>455</v>
      </c>
      <c r="TPB61" s="672" t="s">
        <v>456</v>
      </c>
      <c r="TPC61" s="672" t="s">
        <v>455</v>
      </c>
      <c r="TPD61" s="672" t="s">
        <v>456</v>
      </c>
      <c r="TPE61" s="672" t="s">
        <v>455</v>
      </c>
      <c r="TPF61" s="672" t="s">
        <v>456</v>
      </c>
      <c r="TPG61" s="672" t="s">
        <v>455</v>
      </c>
      <c r="TPH61" s="672" t="s">
        <v>456</v>
      </c>
      <c r="TPI61" s="672" t="s">
        <v>455</v>
      </c>
      <c r="TPJ61" s="672" t="s">
        <v>456</v>
      </c>
      <c r="TPK61" s="672" t="s">
        <v>455</v>
      </c>
      <c r="TPL61" s="672" t="s">
        <v>456</v>
      </c>
      <c r="TPM61" s="672" t="s">
        <v>455</v>
      </c>
      <c r="TPN61" s="672" t="s">
        <v>456</v>
      </c>
      <c r="TPO61" s="672" t="s">
        <v>455</v>
      </c>
      <c r="TPP61" s="672" t="s">
        <v>456</v>
      </c>
      <c r="TPQ61" s="672" t="s">
        <v>455</v>
      </c>
      <c r="TPR61" s="672" t="s">
        <v>456</v>
      </c>
      <c r="TPS61" s="672" t="s">
        <v>455</v>
      </c>
      <c r="TPT61" s="672" t="s">
        <v>456</v>
      </c>
      <c r="TPU61" s="672" t="s">
        <v>455</v>
      </c>
      <c r="TPV61" s="672" t="s">
        <v>456</v>
      </c>
      <c r="TPW61" s="672" t="s">
        <v>455</v>
      </c>
      <c r="TPX61" s="672" t="s">
        <v>456</v>
      </c>
      <c r="TPY61" s="672" t="s">
        <v>455</v>
      </c>
      <c r="TPZ61" s="672" t="s">
        <v>456</v>
      </c>
      <c r="TQA61" s="672" t="s">
        <v>455</v>
      </c>
      <c r="TQB61" s="672" t="s">
        <v>456</v>
      </c>
      <c r="TQC61" s="672" t="s">
        <v>455</v>
      </c>
      <c r="TQD61" s="672" t="s">
        <v>456</v>
      </c>
      <c r="TQE61" s="672" t="s">
        <v>455</v>
      </c>
      <c r="TQF61" s="672" t="s">
        <v>456</v>
      </c>
      <c r="TQG61" s="672" t="s">
        <v>455</v>
      </c>
      <c r="TQH61" s="672" t="s">
        <v>456</v>
      </c>
      <c r="TQI61" s="672" t="s">
        <v>455</v>
      </c>
      <c r="TQJ61" s="672" t="s">
        <v>456</v>
      </c>
      <c r="TQK61" s="672" t="s">
        <v>455</v>
      </c>
      <c r="TQL61" s="672" t="s">
        <v>456</v>
      </c>
      <c r="TQM61" s="672" t="s">
        <v>455</v>
      </c>
      <c r="TQN61" s="672" t="s">
        <v>456</v>
      </c>
      <c r="TQO61" s="672" t="s">
        <v>455</v>
      </c>
      <c r="TQP61" s="672" t="s">
        <v>456</v>
      </c>
      <c r="TQQ61" s="672" t="s">
        <v>455</v>
      </c>
      <c r="TQR61" s="672" t="s">
        <v>456</v>
      </c>
      <c r="TQS61" s="672" t="s">
        <v>455</v>
      </c>
      <c r="TQT61" s="672" t="s">
        <v>456</v>
      </c>
      <c r="TQU61" s="672" t="s">
        <v>455</v>
      </c>
      <c r="TQV61" s="672" t="s">
        <v>456</v>
      </c>
      <c r="TQW61" s="672" t="s">
        <v>455</v>
      </c>
      <c r="TQX61" s="672" t="s">
        <v>456</v>
      </c>
      <c r="TQY61" s="672" t="s">
        <v>455</v>
      </c>
      <c r="TQZ61" s="672" t="s">
        <v>456</v>
      </c>
      <c r="TRA61" s="672" t="s">
        <v>455</v>
      </c>
      <c r="TRB61" s="672" t="s">
        <v>456</v>
      </c>
      <c r="TRC61" s="672" t="s">
        <v>455</v>
      </c>
      <c r="TRD61" s="672" t="s">
        <v>456</v>
      </c>
      <c r="TRE61" s="672" t="s">
        <v>455</v>
      </c>
      <c r="TRF61" s="672" t="s">
        <v>456</v>
      </c>
      <c r="TRG61" s="672" t="s">
        <v>455</v>
      </c>
      <c r="TRH61" s="672" t="s">
        <v>456</v>
      </c>
      <c r="TRI61" s="672" t="s">
        <v>455</v>
      </c>
      <c r="TRJ61" s="672" t="s">
        <v>456</v>
      </c>
      <c r="TRK61" s="672" t="s">
        <v>455</v>
      </c>
      <c r="TRL61" s="672" t="s">
        <v>456</v>
      </c>
      <c r="TRM61" s="672" t="s">
        <v>455</v>
      </c>
      <c r="TRN61" s="672" t="s">
        <v>456</v>
      </c>
      <c r="TRO61" s="672" t="s">
        <v>455</v>
      </c>
      <c r="TRP61" s="672" t="s">
        <v>456</v>
      </c>
      <c r="TRQ61" s="672" t="s">
        <v>455</v>
      </c>
      <c r="TRR61" s="672" t="s">
        <v>456</v>
      </c>
      <c r="TRS61" s="672" t="s">
        <v>455</v>
      </c>
      <c r="TRT61" s="672" t="s">
        <v>456</v>
      </c>
      <c r="TRU61" s="672" t="s">
        <v>455</v>
      </c>
      <c r="TRV61" s="672" t="s">
        <v>456</v>
      </c>
      <c r="TRW61" s="672" t="s">
        <v>455</v>
      </c>
      <c r="TRX61" s="672" t="s">
        <v>456</v>
      </c>
      <c r="TRY61" s="672" t="s">
        <v>455</v>
      </c>
      <c r="TRZ61" s="672" t="s">
        <v>456</v>
      </c>
      <c r="TSA61" s="672" t="s">
        <v>455</v>
      </c>
      <c r="TSB61" s="672" t="s">
        <v>456</v>
      </c>
      <c r="TSC61" s="672" t="s">
        <v>455</v>
      </c>
      <c r="TSD61" s="672" t="s">
        <v>456</v>
      </c>
      <c r="TSE61" s="672" t="s">
        <v>455</v>
      </c>
      <c r="TSF61" s="672" t="s">
        <v>456</v>
      </c>
      <c r="TSG61" s="672" t="s">
        <v>455</v>
      </c>
      <c r="TSH61" s="672" t="s">
        <v>456</v>
      </c>
      <c r="TSI61" s="672" t="s">
        <v>455</v>
      </c>
      <c r="TSJ61" s="672" t="s">
        <v>456</v>
      </c>
      <c r="TSK61" s="672" t="s">
        <v>455</v>
      </c>
      <c r="TSL61" s="672" t="s">
        <v>456</v>
      </c>
      <c r="TSM61" s="672" t="s">
        <v>455</v>
      </c>
      <c r="TSN61" s="672" t="s">
        <v>456</v>
      </c>
      <c r="TSO61" s="672" t="s">
        <v>455</v>
      </c>
      <c r="TSP61" s="672" t="s">
        <v>456</v>
      </c>
      <c r="TSQ61" s="672" t="s">
        <v>455</v>
      </c>
      <c r="TSR61" s="672" t="s">
        <v>456</v>
      </c>
      <c r="TSS61" s="672" t="s">
        <v>455</v>
      </c>
      <c r="TST61" s="672" t="s">
        <v>456</v>
      </c>
      <c r="TSU61" s="672" t="s">
        <v>455</v>
      </c>
      <c r="TSV61" s="672" t="s">
        <v>456</v>
      </c>
      <c r="TSW61" s="672" t="s">
        <v>455</v>
      </c>
      <c r="TSX61" s="672" t="s">
        <v>456</v>
      </c>
      <c r="TSY61" s="672" t="s">
        <v>455</v>
      </c>
      <c r="TSZ61" s="672" t="s">
        <v>456</v>
      </c>
      <c r="TTA61" s="672" t="s">
        <v>455</v>
      </c>
      <c r="TTB61" s="672" t="s">
        <v>456</v>
      </c>
      <c r="TTC61" s="672" t="s">
        <v>455</v>
      </c>
      <c r="TTD61" s="672" t="s">
        <v>456</v>
      </c>
      <c r="TTE61" s="672" t="s">
        <v>455</v>
      </c>
      <c r="TTF61" s="672" t="s">
        <v>456</v>
      </c>
      <c r="TTG61" s="672" t="s">
        <v>455</v>
      </c>
      <c r="TTH61" s="672" t="s">
        <v>456</v>
      </c>
      <c r="TTI61" s="672" t="s">
        <v>455</v>
      </c>
      <c r="TTJ61" s="672" t="s">
        <v>456</v>
      </c>
      <c r="TTK61" s="672" t="s">
        <v>455</v>
      </c>
      <c r="TTL61" s="672" t="s">
        <v>456</v>
      </c>
      <c r="TTM61" s="672" t="s">
        <v>455</v>
      </c>
      <c r="TTN61" s="672" t="s">
        <v>456</v>
      </c>
      <c r="TTO61" s="672" t="s">
        <v>455</v>
      </c>
      <c r="TTP61" s="672" t="s">
        <v>456</v>
      </c>
      <c r="TTQ61" s="672" t="s">
        <v>455</v>
      </c>
      <c r="TTR61" s="672" t="s">
        <v>456</v>
      </c>
      <c r="TTS61" s="672" t="s">
        <v>455</v>
      </c>
      <c r="TTT61" s="672" t="s">
        <v>456</v>
      </c>
      <c r="TTU61" s="672" t="s">
        <v>455</v>
      </c>
      <c r="TTV61" s="672" t="s">
        <v>456</v>
      </c>
      <c r="TTW61" s="672" t="s">
        <v>455</v>
      </c>
      <c r="TTX61" s="672" t="s">
        <v>456</v>
      </c>
      <c r="TTY61" s="672" t="s">
        <v>455</v>
      </c>
      <c r="TTZ61" s="672" t="s">
        <v>456</v>
      </c>
      <c r="TUA61" s="672" t="s">
        <v>455</v>
      </c>
      <c r="TUB61" s="672" t="s">
        <v>456</v>
      </c>
      <c r="TUC61" s="672" t="s">
        <v>455</v>
      </c>
      <c r="TUD61" s="672" t="s">
        <v>456</v>
      </c>
      <c r="TUE61" s="672" t="s">
        <v>455</v>
      </c>
      <c r="TUF61" s="672" t="s">
        <v>456</v>
      </c>
      <c r="TUG61" s="672" t="s">
        <v>455</v>
      </c>
      <c r="TUH61" s="672" t="s">
        <v>456</v>
      </c>
      <c r="TUI61" s="672" t="s">
        <v>455</v>
      </c>
      <c r="TUJ61" s="672" t="s">
        <v>456</v>
      </c>
      <c r="TUK61" s="672" t="s">
        <v>455</v>
      </c>
      <c r="TUL61" s="672" t="s">
        <v>456</v>
      </c>
      <c r="TUM61" s="672" t="s">
        <v>455</v>
      </c>
      <c r="TUN61" s="672" t="s">
        <v>456</v>
      </c>
      <c r="TUO61" s="672" t="s">
        <v>455</v>
      </c>
      <c r="TUP61" s="672" t="s">
        <v>456</v>
      </c>
      <c r="TUQ61" s="672" t="s">
        <v>455</v>
      </c>
      <c r="TUR61" s="672" t="s">
        <v>456</v>
      </c>
      <c r="TUS61" s="672" t="s">
        <v>455</v>
      </c>
      <c r="TUT61" s="672" t="s">
        <v>456</v>
      </c>
      <c r="TUU61" s="672" t="s">
        <v>455</v>
      </c>
      <c r="TUV61" s="672" t="s">
        <v>456</v>
      </c>
      <c r="TUW61" s="672" t="s">
        <v>455</v>
      </c>
      <c r="TUX61" s="672" t="s">
        <v>456</v>
      </c>
      <c r="TUY61" s="672" t="s">
        <v>455</v>
      </c>
      <c r="TUZ61" s="672" t="s">
        <v>456</v>
      </c>
      <c r="TVA61" s="672" t="s">
        <v>455</v>
      </c>
      <c r="TVB61" s="672" t="s">
        <v>456</v>
      </c>
      <c r="TVC61" s="672" t="s">
        <v>455</v>
      </c>
      <c r="TVD61" s="672" t="s">
        <v>456</v>
      </c>
      <c r="TVE61" s="672" t="s">
        <v>455</v>
      </c>
      <c r="TVF61" s="672" t="s">
        <v>456</v>
      </c>
      <c r="TVG61" s="672" t="s">
        <v>455</v>
      </c>
      <c r="TVH61" s="672" t="s">
        <v>456</v>
      </c>
      <c r="TVI61" s="672" t="s">
        <v>455</v>
      </c>
      <c r="TVJ61" s="672" t="s">
        <v>456</v>
      </c>
      <c r="TVK61" s="672" t="s">
        <v>455</v>
      </c>
      <c r="TVL61" s="672" t="s">
        <v>456</v>
      </c>
      <c r="TVM61" s="672" t="s">
        <v>455</v>
      </c>
      <c r="TVN61" s="672" t="s">
        <v>456</v>
      </c>
      <c r="TVO61" s="672" t="s">
        <v>455</v>
      </c>
      <c r="TVP61" s="672" t="s">
        <v>456</v>
      </c>
      <c r="TVQ61" s="672" t="s">
        <v>455</v>
      </c>
      <c r="TVR61" s="672" t="s">
        <v>456</v>
      </c>
      <c r="TVS61" s="672" t="s">
        <v>455</v>
      </c>
      <c r="TVT61" s="672" t="s">
        <v>456</v>
      </c>
      <c r="TVU61" s="672" t="s">
        <v>455</v>
      </c>
      <c r="TVV61" s="672" t="s">
        <v>456</v>
      </c>
      <c r="TVW61" s="672" t="s">
        <v>455</v>
      </c>
      <c r="TVX61" s="672" t="s">
        <v>456</v>
      </c>
      <c r="TVY61" s="672" t="s">
        <v>455</v>
      </c>
      <c r="TVZ61" s="672" t="s">
        <v>456</v>
      </c>
      <c r="TWA61" s="672" t="s">
        <v>455</v>
      </c>
      <c r="TWB61" s="672" t="s">
        <v>456</v>
      </c>
      <c r="TWC61" s="672" t="s">
        <v>455</v>
      </c>
      <c r="TWD61" s="672" t="s">
        <v>456</v>
      </c>
      <c r="TWE61" s="672" t="s">
        <v>455</v>
      </c>
      <c r="TWF61" s="672" t="s">
        <v>456</v>
      </c>
      <c r="TWG61" s="672" t="s">
        <v>455</v>
      </c>
      <c r="TWH61" s="672" t="s">
        <v>456</v>
      </c>
      <c r="TWI61" s="672" t="s">
        <v>455</v>
      </c>
      <c r="TWJ61" s="672" t="s">
        <v>456</v>
      </c>
      <c r="TWK61" s="672" t="s">
        <v>455</v>
      </c>
      <c r="TWL61" s="672" t="s">
        <v>456</v>
      </c>
      <c r="TWM61" s="672" t="s">
        <v>455</v>
      </c>
      <c r="TWN61" s="672" t="s">
        <v>456</v>
      </c>
      <c r="TWO61" s="672" t="s">
        <v>455</v>
      </c>
      <c r="TWP61" s="672" t="s">
        <v>456</v>
      </c>
      <c r="TWQ61" s="672" t="s">
        <v>455</v>
      </c>
      <c r="TWR61" s="672" t="s">
        <v>456</v>
      </c>
      <c r="TWS61" s="672" t="s">
        <v>455</v>
      </c>
      <c r="TWT61" s="672" t="s">
        <v>456</v>
      </c>
      <c r="TWU61" s="672" t="s">
        <v>455</v>
      </c>
      <c r="TWV61" s="672" t="s">
        <v>456</v>
      </c>
      <c r="TWW61" s="672" t="s">
        <v>455</v>
      </c>
      <c r="TWX61" s="672" t="s">
        <v>456</v>
      </c>
      <c r="TWY61" s="672" t="s">
        <v>455</v>
      </c>
      <c r="TWZ61" s="672" t="s">
        <v>456</v>
      </c>
      <c r="TXA61" s="672" t="s">
        <v>455</v>
      </c>
      <c r="TXB61" s="672" t="s">
        <v>456</v>
      </c>
      <c r="TXC61" s="672" t="s">
        <v>455</v>
      </c>
      <c r="TXD61" s="672" t="s">
        <v>456</v>
      </c>
      <c r="TXE61" s="672" t="s">
        <v>455</v>
      </c>
      <c r="TXF61" s="672" t="s">
        <v>456</v>
      </c>
      <c r="TXG61" s="672" t="s">
        <v>455</v>
      </c>
      <c r="TXH61" s="672" t="s">
        <v>456</v>
      </c>
      <c r="TXI61" s="672" t="s">
        <v>455</v>
      </c>
      <c r="TXJ61" s="672" t="s">
        <v>456</v>
      </c>
      <c r="TXK61" s="672" t="s">
        <v>455</v>
      </c>
      <c r="TXL61" s="672" t="s">
        <v>456</v>
      </c>
      <c r="TXM61" s="672" t="s">
        <v>455</v>
      </c>
      <c r="TXN61" s="672" t="s">
        <v>456</v>
      </c>
      <c r="TXO61" s="672" t="s">
        <v>455</v>
      </c>
      <c r="TXP61" s="672" t="s">
        <v>456</v>
      </c>
      <c r="TXQ61" s="672" t="s">
        <v>455</v>
      </c>
      <c r="TXR61" s="672" t="s">
        <v>456</v>
      </c>
      <c r="TXS61" s="672" t="s">
        <v>455</v>
      </c>
      <c r="TXT61" s="672" t="s">
        <v>456</v>
      </c>
      <c r="TXU61" s="672" t="s">
        <v>455</v>
      </c>
      <c r="TXV61" s="672" t="s">
        <v>456</v>
      </c>
      <c r="TXW61" s="672" t="s">
        <v>455</v>
      </c>
      <c r="TXX61" s="672" t="s">
        <v>456</v>
      </c>
      <c r="TXY61" s="672" t="s">
        <v>455</v>
      </c>
      <c r="TXZ61" s="672" t="s">
        <v>456</v>
      </c>
      <c r="TYA61" s="672" t="s">
        <v>455</v>
      </c>
      <c r="TYB61" s="672" t="s">
        <v>456</v>
      </c>
      <c r="TYC61" s="672" t="s">
        <v>455</v>
      </c>
      <c r="TYD61" s="672" t="s">
        <v>456</v>
      </c>
      <c r="TYE61" s="672" t="s">
        <v>455</v>
      </c>
      <c r="TYF61" s="672" t="s">
        <v>456</v>
      </c>
      <c r="TYG61" s="672" t="s">
        <v>455</v>
      </c>
      <c r="TYH61" s="672" t="s">
        <v>456</v>
      </c>
      <c r="TYI61" s="672" t="s">
        <v>455</v>
      </c>
      <c r="TYJ61" s="672" t="s">
        <v>456</v>
      </c>
      <c r="TYK61" s="672" t="s">
        <v>455</v>
      </c>
      <c r="TYL61" s="672" t="s">
        <v>456</v>
      </c>
      <c r="TYM61" s="672" t="s">
        <v>455</v>
      </c>
      <c r="TYN61" s="672" t="s">
        <v>456</v>
      </c>
      <c r="TYO61" s="672" t="s">
        <v>455</v>
      </c>
      <c r="TYP61" s="672" t="s">
        <v>456</v>
      </c>
      <c r="TYQ61" s="672" t="s">
        <v>455</v>
      </c>
      <c r="TYR61" s="672" t="s">
        <v>456</v>
      </c>
      <c r="TYS61" s="672" t="s">
        <v>455</v>
      </c>
      <c r="TYT61" s="672" t="s">
        <v>456</v>
      </c>
      <c r="TYU61" s="672" t="s">
        <v>455</v>
      </c>
      <c r="TYV61" s="672" t="s">
        <v>456</v>
      </c>
      <c r="TYW61" s="672" t="s">
        <v>455</v>
      </c>
      <c r="TYX61" s="672" t="s">
        <v>456</v>
      </c>
      <c r="TYY61" s="672" t="s">
        <v>455</v>
      </c>
      <c r="TYZ61" s="672" t="s">
        <v>456</v>
      </c>
      <c r="TZA61" s="672" t="s">
        <v>455</v>
      </c>
      <c r="TZB61" s="672" t="s">
        <v>456</v>
      </c>
      <c r="TZC61" s="672" t="s">
        <v>455</v>
      </c>
      <c r="TZD61" s="672" t="s">
        <v>456</v>
      </c>
      <c r="TZE61" s="672" t="s">
        <v>455</v>
      </c>
      <c r="TZF61" s="672" t="s">
        <v>456</v>
      </c>
      <c r="TZG61" s="672" t="s">
        <v>455</v>
      </c>
      <c r="TZH61" s="672" t="s">
        <v>456</v>
      </c>
      <c r="TZI61" s="672" t="s">
        <v>455</v>
      </c>
      <c r="TZJ61" s="672" t="s">
        <v>456</v>
      </c>
      <c r="TZK61" s="672" t="s">
        <v>455</v>
      </c>
      <c r="TZL61" s="672" t="s">
        <v>456</v>
      </c>
      <c r="TZM61" s="672" t="s">
        <v>455</v>
      </c>
      <c r="TZN61" s="672" t="s">
        <v>456</v>
      </c>
      <c r="TZO61" s="672" t="s">
        <v>455</v>
      </c>
      <c r="TZP61" s="672" t="s">
        <v>456</v>
      </c>
      <c r="TZQ61" s="672" t="s">
        <v>455</v>
      </c>
      <c r="TZR61" s="672" t="s">
        <v>456</v>
      </c>
      <c r="TZS61" s="672" t="s">
        <v>455</v>
      </c>
      <c r="TZT61" s="672" t="s">
        <v>456</v>
      </c>
      <c r="TZU61" s="672" t="s">
        <v>455</v>
      </c>
      <c r="TZV61" s="672" t="s">
        <v>456</v>
      </c>
      <c r="TZW61" s="672" t="s">
        <v>455</v>
      </c>
      <c r="TZX61" s="672" t="s">
        <v>456</v>
      </c>
      <c r="TZY61" s="672" t="s">
        <v>455</v>
      </c>
      <c r="TZZ61" s="672" t="s">
        <v>456</v>
      </c>
      <c r="UAA61" s="672" t="s">
        <v>455</v>
      </c>
      <c r="UAB61" s="672" t="s">
        <v>456</v>
      </c>
      <c r="UAC61" s="672" t="s">
        <v>455</v>
      </c>
      <c r="UAD61" s="672" t="s">
        <v>456</v>
      </c>
      <c r="UAE61" s="672" t="s">
        <v>455</v>
      </c>
      <c r="UAF61" s="672" t="s">
        <v>456</v>
      </c>
      <c r="UAG61" s="672" t="s">
        <v>455</v>
      </c>
      <c r="UAH61" s="672" t="s">
        <v>456</v>
      </c>
      <c r="UAI61" s="672" t="s">
        <v>455</v>
      </c>
      <c r="UAJ61" s="672" t="s">
        <v>456</v>
      </c>
      <c r="UAK61" s="672" t="s">
        <v>455</v>
      </c>
      <c r="UAL61" s="672" t="s">
        <v>456</v>
      </c>
      <c r="UAM61" s="672" t="s">
        <v>455</v>
      </c>
      <c r="UAN61" s="672" t="s">
        <v>456</v>
      </c>
      <c r="UAO61" s="672" t="s">
        <v>455</v>
      </c>
      <c r="UAP61" s="672" t="s">
        <v>456</v>
      </c>
      <c r="UAQ61" s="672" t="s">
        <v>455</v>
      </c>
      <c r="UAR61" s="672" t="s">
        <v>456</v>
      </c>
      <c r="UAS61" s="672" t="s">
        <v>455</v>
      </c>
      <c r="UAT61" s="672" t="s">
        <v>456</v>
      </c>
      <c r="UAU61" s="672" t="s">
        <v>455</v>
      </c>
      <c r="UAV61" s="672" t="s">
        <v>456</v>
      </c>
      <c r="UAW61" s="672" t="s">
        <v>455</v>
      </c>
      <c r="UAX61" s="672" t="s">
        <v>456</v>
      </c>
      <c r="UAY61" s="672" t="s">
        <v>455</v>
      </c>
      <c r="UAZ61" s="672" t="s">
        <v>456</v>
      </c>
      <c r="UBA61" s="672" t="s">
        <v>455</v>
      </c>
      <c r="UBB61" s="672" t="s">
        <v>456</v>
      </c>
      <c r="UBC61" s="672" t="s">
        <v>455</v>
      </c>
      <c r="UBD61" s="672" t="s">
        <v>456</v>
      </c>
      <c r="UBE61" s="672" t="s">
        <v>455</v>
      </c>
      <c r="UBF61" s="672" t="s">
        <v>456</v>
      </c>
      <c r="UBG61" s="672" t="s">
        <v>455</v>
      </c>
      <c r="UBH61" s="672" t="s">
        <v>456</v>
      </c>
      <c r="UBI61" s="672" t="s">
        <v>455</v>
      </c>
      <c r="UBJ61" s="672" t="s">
        <v>456</v>
      </c>
      <c r="UBK61" s="672" t="s">
        <v>455</v>
      </c>
      <c r="UBL61" s="672" t="s">
        <v>456</v>
      </c>
      <c r="UBM61" s="672" t="s">
        <v>455</v>
      </c>
      <c r="UBN61" s="672" t="s">
        <v>456</v>
      </c>
      <c r="UBO61" s="672" t="s">
        <v>455</v>
      </c>
      <c r="UBP61" s="672" t="s">
        <v>456</v>
      </c>
      <c r="UBQ61" s="672" t="s">
        <v>455</v>
      </c>
      <c r="UBR61" s="672" t="s">
        <v>456</v>
      </c>
      <c r="UBS61" s="672" t="s">
        <v>455</v>
      </c>
      <c r="UBT61" s="672" t="s">
        <v>456</v>
      </c>
      <c r="UBU61" s="672" t="s">
        <v>455</v>
      </c>
      <c r="UBV61" s="672" t="s">
        <v>456</v>
      </c>
      <c r="UBW61" s="672" t="s">
        <v>455</v>
      </c>
      <c r="UBX61" s="672" t="s">
        <v>456</v>
      </c>
      <c r="UBY61" s="672" t="s">
        <v>455</v>
      </c>
      <c r="UBZ61" s="672" t="s">
        <v>456</v>
      </c>
      <c r="UCA61" s="672" t="s">
        <v>455</v>
      </c>
      <c r="UCB61" s="672" t="s">
        <v>456</v>
      </c>
      <c r="UCC61" s="672" t="s">
        <v>455</v>
      </c>
      <c r="UCD61" s="672" t="s">
        <v>456</v>
      </c>
      <c r="UCE61" s="672" t="s">
        <v>455</v>
      </c>
      <c r="UCF61" s="672" t="s">
        <v>456</v>
      </c>
      <c r="UCG61" s="672" t="s">
        <v>455</v>
      </c>
      <c r="UCH61" s="672" t="s">
        <v>456</v>
      </c>
      <c r="UCI61" s="672" t="s">
        <v>455</v>
      </c>
      <c r="UCJ61" s="672" t="s">
        <v>456</v>
      </c>
      <c r="UCK61" s="672" t="s">
        <v>455</v>
      </c>
      <c r="UCL61" s="672" t="s">
        <v>456</v>
      </c>
      <c r="UCM61" s="672" t="s">
        <v>455</v>
      </c>
      <c r="UCN61" s="672" t="s">
        <v>456</v>
      </c>
      <c r="UCO61" s="672" t="s">
        <v>455</v>
      </c>
      <c r="UCP61" s="672" t="s">
        <v>456</v>
      </c>
      <c r="UCQ61" s="672" t="s">
        <v>455</v>
      </c>
      <c r="UCR61" s="672" t="s">
        <v>456</v>
      </c>
      <c r="UCS61" s="672" t="s">
        <v>455</v>
      </c>
      <c r="UCT61" s="672" t="s">
        <v>456</v>
      </c>
      <c r="UCU61" s="672" t="s">
        <v>455</v>
      </c>
      <c r="UCV61" s="672" t="s">
        <v>456</v>
      </c>
      <c r="UCW61" s="672" t="s">
        <v>455</v>
      </c>
      <c r="UCX61" s="672" t="s">
        <v>456</v>
      </c>
      <c r="UCY61" s="672" t="s">
        <v>455</v>
      </c>
      <c r="UCZ61" s="672" t="s">
        <v>456</v>
      </c>
      <c r="UDA61" s="672" t="s">
        <v>455</v>
      </c>
      <c r="UDB61" s="672" t="s">
        <v>456</v>
      </c>
      <c r="UDC61" s="672" t="s">
        <v>455</v>
      </c>
      <c r="UDD61" s="672" t="s">
        <v>456</v>
      </c>
      <c r="UDE61" s="672" t="s">
        <v>455</v>
      </c>
      <c r="UDF61" s="672" t="s">
        <v>456</v>
      </c>
      <c r="UDG61" s="672" t="s">
        <v>455</v>
      </c>
      <c r="UDH61" s="672" t="s">
        <v>456</v>
      </c>
      <c r="UDI61" s="672" t="s">
        <v>455</v>
      </c>
      <c r="UDJ61" s="672" t="s">
        <v>456</v>
      </c>
      <c r="UDK61" s="672" t="s">
        <v>455</v>
      </c>
      <c r="UDL61" s="672" t="s">
        <v>456</v>
      </c>
      <c r="UDM61" s="672" t="s">
        <v>455</v>
      </c>
      <c r="UDN61" s="672" t="s">
        <v>456</v>
      </c>
      <c r="UDO61" s="672" t="s">
        <v>455</v>
      </c>
      <c r="UDP61" s="672" t="s">
        <v>456</v>
      </c>
      <c r="UDQ61" s="672" t="s">
        <v>455</v>
      </c>
      <c r="UDR61" s="672" t="s">
        <v>456</v>
      </c>
      <c r="UDS61" s="672" t="s">
        <v>455</v>
      </c>
      <c r="UDT61" s="672" t="s">
        <v>456</v>
      </c>
      <c r="UDU61" s="672" t="s">
        <v>455</v>
      </c>
      <c r="UDV61" s="672" t="s">
        <v>456</v>
      </c>
      <c r="UDW61" s="672" t="s">
        <v>455</v>
      </c>
      <c r="UDX61" s="672" t="s">
        <v>456</v>
      </c>
      <c r="UDY61" s="672" t="s">
        <v>455</v>
      </c>
      <c r="UDZ61" s="672" t="s">
        <v>456</v>
      </c>
      <c r="UEA61" s="672" t="s">
        <v>455</v>
      </c>
      <c r="UEB61" s="672" t="s">
        <v>456</v>
      </c>
      <c r="UEC61" s="672" t="s">
        <v>455</v>
      </c>
      <c r="UED61" s="672" t="s">
        <v>456</v>
      </c>
      <c r="UEE61" s="672" t="s">
        <v>455</v>
      </c>
      <c r="UEF61" s="672" t="s">
        <v>456</v>
      </c>
      <c r="UEG61" s="672" t="s">
        <v>455</v>
      </c>
      <c r="UEH61" s="672" t="s">
        <v>456</v>
      </c>
      <c r="UEI61" s="672" t="s">
        <v>455</v>
      </c>
      <c r="UEJ61" s="672" t="s">
        <v>456</v>
      </c>
      <c r="UEK61" s="672" t="s">
        <v>455</v>
      </c>
      <c r="UEL61" s="672" t="s">
        <v>456</v>
      </c>
      <c r="UEM61" s="672" t="s">
        <v>455</v>
      </c>
      <c r="UEN61" s="672" t="s">
        <v>456</v>
      </c>
      <c r="UEO61" s="672" t="s">
        <v>455</v>
      </c>
      <c r="UEP61" s="672" t="s">
        <v>456</v>
      </c>
      <c r="UEQ61" s="672" t="s">
        <v>455</v>
      </c>
      <c r="UER61" s="672" t="s">
        <v>456</v>
      </c>
      <c r="UES61" s="672" t="s">
        <v>455</v>
      </c>
      <c r="UET61" s="672" t="s">
        <v>456</v>
      </c>
      <c r="UEU61" s="672" t="s">
        <v>455</v>
      </c>
      <c r="UEV61" s="672" t="s">
        <v>456</v>
      </c>
      <c r="UEW61" s="672" t="s">
        <v>455</v>
      </c>
      <c r="UEX61" s="672" t="s">
        <v>456</v>
      </c>
      <c r="UEY61" s="672" t="s">
        <v>455</v>
      </c>
      <c r="UEZ61" s="672" t="s">
        <v>456</v>
      </c>
      <c r="UFA61" s="672" t="s">
        <v>455</v>
      </c>
      <c r="UFB61" s="672" t="s">
        <v>456</v>
      </c>
      <c r="UFC61" s="672" t="s">
        <v>455</v>
      </c>
      <c r="UFD61" s="672" t="s">
        <v>456</v>
      </c>
      <c r="UFE61" s="672" t="s">
        <v>455</v>
      </c>
      <c r="UFF61" s="672" t="s">
        <v>456</v>
      </c>
      <c r="UFG61" s="672" t="s">
        <v>455</v>
      </c>
      <c r="UFH61" s="672" t="s">
        <v>456</v>
      </c>
      <c r="UFI61" s="672" t="s">
        <v>455</v>
      </c>
      <c r="UFJ61" s="672" t="s">
        <v>456</v>
      </c>
      <c r="UFK61" s="672" t="s">
        <v>455</v>
      </c>
      <c r="UFL61" s="672" t="s">
        <v>456</v>
      </c>
      <c r="UFM61" s="672" t="s">
        <v>455</v>
      </c>
      <c r="UFN61" s="672" t="s">
        <v>456</v>
      </c>
      <c r="UFO61" s="672" t="s">
        <v>455</v>
      </c>
      <c r="UFP61" s="672" t="s">
        <v>456</v>
      </c>
      <c r="UFQ61" s="672" t="s">
        <v>455</v>
      </c>
      <c r="UFR61" s="672" t="s">
        <v>456</v>
      </c>
      <c r="UFS61" s="672" t="s">
        <v>455</v>
      </c>
      <c r="UFT61" s="672" t="s">
        <v>456</v>
      </c>
      <c r="UFU61" s="672" t="s">
        <v>455</v>
      </c>
      <c r="UFV61" s="672" t="s">
        <v>456</v>
      </c>
      <c r="UFW61" s="672" t="s">
        <v>455</v>
      </c>
      <c r="UFX61" s="672" t="s">
        <v>456</v>
      </c>
      <c r="UFY61" s="672" t="s">
        <v>455</v>
      </c>
      <c r="UFZ61" s="672" t="s">
        <v>456</v>
      </c>
      <c r="UGA61" s="672" t="s">
        <v>455</v>
      </c>
      <c r="UGB61" s="672" t="s">
        <v>456</v>
      </c>
      <c r="UGC61" s="672" t="s">
        <v>455</v>
      </c>
      <c r="UGD61" s="672" t="s">
        <v>456</v>
      </c>
      <c r="UGE61" s="672" t="s">
        <v>455</v>
      </c>
      <c r="UGF61" s="672" t="s">
        <v>456</v>
      </c>
      <c r="UGG61" s="672" t="s">
        <v>455</v>
      </c>
      <c r="UGH61" s="672" t="s">
        <v>456</v>
      </c>
      <c r="UGI61" s="672" t="s">
        <v>455</v>
      </c>
      <c r="UGJ61" s="672" t="s">
        <v>456</v>
      </c>
      <c r="UGK61" s="672" t="s">
        <v>455</v>
      </c>
      <c r="UGL61" s="672" t="s">
        <v>456</v>
      </c>
      <c r="UGM61" s="672" t="s">
        <v>455</v>
      </c>
      <c r="UGN61" s="672" t="s">
        <v>456</v>
      </c>
      <c r="UGO61" s="672" t="s">
        <v>455</v>
      </c>
      <c r="UGP61" s="672" t="s">
        <v>456</v>
      </c>
      <c r="UGQ61" s="672" t="s">
        <v>455</v>
      </c>
      <c r="UGR61" s="672" t="s">
        <v>456</v>
      </c>
      <c r="UGS61" s="672" t="s">
        <v>455</v>
      </c>
      <c r="UGT61" s="672" t="s">
        <v>456</v>
      </c>
      <c r="UGU61" s="672" t="s">
        <v>455</v>
      </c>
      <c r="UGV61" s="672" t="s">
        <v>456</v>
      </c>
      <c r="UGW61" s="672" t="s">
        <v>455</v>
      </c>
      <c r="UGX61" s="672" t="s">
        <v>456</v>
      </c>
      <c r="UGY61" s="672" t="s">
        <v>455</v>
      </c>
      <c r="UGZ61" s="672" t="s">
        <v>456</v>
      </c>
      <c r="UHA61" s="672" t="s">
        <v>455</v>
      </c>
      <c r="UHB61" s="672" t="s">
        <v>456</v>
      </c>
      <c r="UHC61" s="672" t="s">
        <v>455</v>
      </c>
      <c r="UHD61" s="672" t="s">
        <v>456</v>
      </c>
      <c r="UHE61" s="672" t="s">
        <v>455</v>
      </c>
      <c r="UHF61" s="672" t="s">
        <v>456</v>
      </c>
      <c r="UHG61" s="672" t="s">
        <v>455</v>
      </c>
      <c r="UHH61" s="672" t="s">
        <v>456</v>
      </c>
      <c r="UHI61" s="672" t="s">
        <v>455</v>
      </c>
      <c r="UHJ61" s="672" t="s">
        <v>456</v>
      </c>
      <c r="UHK61" s="672" t="s">
        <v>455</v>
      </c>
      <c r="UHL61" s="672" t="s">
        <v>456</v>
      </c>
      <c r="UHM61" s="672" t="s">
        <v>455</v>
      </c>
      <c r="UHN61" s="672" t="s">
        <v>456</v>
      </c>
      <c r="UHO61" s="672" t="s">
        <v>455</v>
      </c>
      <c r="UHP61" s="672" t="s">
        <v>456</v>
      </c>
      <c r="UHQ61" s="672" t="s">
        <v>455</v>
      </c>
      <c r="UHR61" s="672" t="s">
        <v>456</v>
      </c>
      <c r="UHS61" s="672" t="s">
        <v>455</v>
      </c>
      <c r="UHT61" s="672" t="s">
        <v>456</v>
      </c>
      <c r="UHU61" s="672" t="s">
        <v>455</v>
      </c>
      <c r="UHV61" s="672" t="s">
        <v>456</v>
      </c>
      <c r="UHW61" s="672" t="s">
        <v>455</v>
      </c>
      <c r="UHX61" s="672" t="s">
        <v>456</v>
      </c>
      <c r="UHY61" s="672" t="s">
        <v>455</v>
      </c>
      <c r="UHZ61" s="672" t="s">
        <v>456</v>
      </c>
      <c r="UIA61" s="672" t="s">
        <v>455</v>
      </c>
      <c r="UIB61" s="672" t="s">
        <v>456</v>
      </c>
      <c r="UIC61" s="672" t="s">
        <v>455</v>
      </c>
      <c r="UID61" s="672" t="s">
        <v>456</v>
      </c>
      <c r="UIE61" s="672" t="s">
        <v>455</v>
      </c>
      <c r="UIF61" s="672" t="s">
        <v>456</v>
      </c>
      <c r="UIG61" s="672" t="s">
        <v>455</v>
      </c>
      <c r="UIH61" s="672" t="s">
        <v>456</v>
      </c>
      <c r="UII61" s="672" t="s">
        <v>455</v>
      </c>
      <c r="UIJ61" s="672" t="s">
        <v>456</v>
      </c>
      <c r="UIK61" s="672" t="s">
        <v>455</v>
      </c>
      <c r="UIL61" s="672" t="s">
        <v>456</v>
      </c>
      <c r="UIM61" s="672" t="s">
        <v>455</v>
      </c>
      <c r="UIN61" s="672" t="s">
        <v>456</v>
      </c>
      <c r="UIO61" s="672" t="s">
        <v>455</v>
      </c>
      <c r="UIP61" s="672" t="s">
        <v>456</v>
      </c>
      <c r="UIQ61" s="672" t="s">
        <v>455</v>
      </c>
      <c r="UIR61" s="672" t="s">
        <v>456</v>
      </c>
      <c r="UIS61" s="672" t="s">
        <v>455</v>
      </c>
      <c r="UIT61" s="672" t="s">
        <v>456</v>
      </c>
      <c r="UIU61" s="672" t="s">
        <v>455</v>
      </c>
      <c r="UIV61" s="672" t="s">
        <v>456</v>
      </c>
      <c r="UIW61" s="672" t="s">
        <v>455</v>
      </c>
      <c r="UIX61" s="672" t="s">
        <v>456</v>
      </c>
      <c r="UIY61" s="672" t="s">
        <v>455</v>
      </c>
      <c r="UIZ61" s="672" t="s">
        <v>456</v>
      </c>
      <c r="UJA61" s="672" t="s">
        <v>455</v>
      </c>
      <c r="UJB61" s="672" t="s">
        <v>456</v>
      </c>
      <c r="UJC61" s="672" t="s">
        <v>455</v>
      </c>
      <c r="UJD61" s="672" t="s">
        <v>456</v>
      </c>
      <c r="UJE61" s="672" t="s">
        <v>455</v>
      </c>
      <c r="UJF61" s="672" t="s">
        <v>456</v>
      </c>
      <c r="UJG61" s="672" t="s">
        <v>455</v>
      </c>
      <c r="UJH61" s="672" t="s">
        <v>456</v>
      </c>
      <c r="UJI61" s="672" t="s">
        <v>455</v>
      </c>
      <c r="UJJ61" s="672" t="s">
        <v>456</v>
      </c>
      <c r="UJK61" s="672" t="s">
        <v>455</v>
      </c>
      <c r="UJL61" s="672" t="s">
        <v>456</v>
      </c>
      <c r="UJM61" s="672" t="s">
        <v>455</v>
      </c>
      <c r="UJN61" s="672" t="s">
        <v>456</v>
      </c>
      <c r="UJO61" s="672" t="s">
        <v>455</v>
      </c>
      <c r="UJP61" s="672" t="s">
        <v>456</v>
      </c>
      <c r="UJQ61" s="672" t="s">
        <v>455</v>
      </c>
      <c r="UJR61" s="672" t="s">
        <v>456</v>
      </c>
      <c r="UJS61" s="672" t="s">
        <v>455</v>
      </c>
      <c r="UJT61" s="672" t="s">
        <v>456</v>
      </c>
      <c r="UJU61" s="672" t="s">
        <v>455</v>
      </c>
      <c r="UJV61" s="672" t="s">
        <v>456</v>
      </c>
      <c r="UJW61" s="672" t="s">
        <v>455</v>
      </c>
      <c r="UJX61" s="672" t="s">
        <v>456</v>
      </c>
      <c r="UJY61" s="672" t="s">
        <v>455</v>
      </c>
      <c r="UJZ61" s="672" t="s">
        <v>456</v>
      </c>
      <c r="UKA61" s="672" t="s">
        <v>455</v>
      </c>
      <c r="UKB61" s="672" t="s">
        <v>456</v>
      </c>
      <c r="UKC61" s="672" t="s">
        <v>455</v>
      </c>
      <c r="UKD61" s="672" t="s">
        <v>456</v>
      </c>
      <c r="UKE61" s="672" t="s">
        <v>455</v>
      </c>
      <c r="UKF61" s="672" t="s">
        <v>456</v>
      </c>
      <c r="UKG61" s="672" t="s">
        <v>455</v>
      </c>
      <c r="UKH61" s="672" t="s">
        <v>456</v>
      </c>
      <c r="UKI61" s="672" t="s">
        <v>455</v>
      </c>
      <c r="UKJ61" s="672" t="s">
        <v>456</v>
      </c>
      <c r="UKK61" s="672" t="s">
        <v>455</v>
      </c>
      <c r="UKL61" s="672" t="s">
        <v>456</v>
      </c>
      <c r="UKM61" s="672" t="s">
        <v>455</v>
      </c>
      <c r="UKN61" s="672" t="s">
        <v>456</v>
      </c>
      <c r="UKO61" s="672" t="s">
        <v>455</v>
      </c>
      <c r="UKP61" s="672" t="s">
        <v>456</v>
      </c>
      <c r="UKQ61" s="672" t="s">
        <v>455</v>
      </c>
      <c r="UKR61" s="672" t="s">
        <v>456</v>
      </c>
      <c r="UKS61" s="672" t="s">
        <v>455</v>
      </c>
      <c r="UKT61" s="672" t="s">
        <v>456</v>
      </c>
      <c r="UKU61" s="672" t="s">
        <v>455</v>
      </c>
      <c r="UKV61" s="672" t="s">
        <v>456</v>
      </c>
      <c r="UKW61" s="672" t="s">
        <v>455</v>
      </c>
      <c r="UKX61" s="672" t="s">
        <v>456</v>
      </c>
      <c r="UKY61" s="672" t="s">
        <v>455</v>
      </c>
      <c r="UKZ61" s="672" t="s">
        <v>456</v>
      </c>
      <c r="ULA61" s="672" t="s">
        <v>455</v>
      </c>
      <c r="ULB61" s="672" t="s">
        <v>456</v>
      </c>
      <c r="ULC61" s="672" t="s">
        <v>455</v>
      </c>
      <c r="ULD61" s="672" t="s">
        <v>456</v>
      </c>
      <c r="ULE61" s="672" t="s">
        <v>455</v>
      </c>
      <c r="ULF61" s="672" t="s">
        <v>456</v>
      </c>
      <c r="ULG61" s="672" t="s">
        <v>455</v>
      </c>
      <c r="ULH61" s="672" t="s">
        <v>456</v>
      </c>
      <c r="ULI61" s="672" t="s">
        <v>455</v>
      </c>
      <c r="ULJ61" s="672" t="s">
        <v>456</v>
      </c>
      <c r="ULK61" s="672" t="s">
        <v>455</v>
      </c>
      <c r="ULL61" s="672" t="s">
        <v>456</v>
      </c>
      <c r="ULM61" s="672" t="s">
        <v>455</v>
      </c>
      <c r="ULN61" s="672" t="s">
        <v>456</v>
      </c>
      <c r="ULO61" s="672" t="s">
        <v>455</v>
      </c>
      <c r="ULP61" s="672" t="s">
        <v>456</v>
      </c>
      <c r="ULQ61" s="672" t="s">
        <v>455</v>
      </c>
      <c r="ULR61" s="672" t="s">
        <v>456</v>
      </c>
      <c r="ULS61" s="672" t="s">
        <v>455</v>
      </c>
      <c r="ULT61" s="672" t="s">
        <v>456</v>
      </c>
      <c r="ULU61" s="672" t="s">
        <v>455</v>
      </c>
      <c r="ULV61" s="672" t="s">
        <v>456</v>
      </c>
      <c r="ULW61" s="672" t="s">
        <v>455</v>
      </c>
      <c r="ULX61" s="672" t="s">
        <v>456</v>
      </c>
      <c r="ULY61" s="672" t="s">
        <v>455</v>
      </c>
      <c r="ULZ61" s="672" t="s">
        <v>456</v>
      </c>
      <c r="UMA61" s="672" t="s">
        <v>455</v>
      </c>
      <c r="UMB61" s="672" t="s">
        <v>456</v>
      </c>
      <c r="UMC61" s="672" t="s">
        <v>455</v>
      </c>
      <c r="UMD61" s="672" t="s">
        <v>456</v>
      </c>
      <c r="UME61" s="672" t="s">
        <v>455</v>
      </c>
      <c r="UMF61" s="672" t="s">
        <v>456</v>
      </c>
      <c r="UMG61" s="672" t="s">
        <v>455</v>
      </c>
      <c r="UMH61" s="672" t="s">
        <v>456</v>
      </c>
      <c r="UMI61" s="672" t="s">
        <v>455</v>
      </c>
      <c r="UMJ61" s="672" t="s">
        <v>456</v>
      </c>
      <c r="UMK61" s="672" t="s">
        <v>455</v>
      </c>
      <c r="UML61" s="672" t="s">
        <v>456</v>
      </c>
      <c r="UMM61" s="672" t="s">
        <v>455</v>
      </c>
      <c r="UMN61" s="672" t="s">
        <v>456</v>
      </c>
      <c r="UMO61" s="672" t="s">
        <v>455</v>
      </c>
      <c r="UMP61" s="672" t="s">
        <v>456</v>
      </c>
      <c r="UMQ61" s="672" t="s">
        <v>455</v>
      </c>
      <c r="UMR61" s="672" t="s">
        <v>456</v>
      </c>
      <c r="UMS61" s="672" t="s">
        <v>455</v>
      </c>
      <c r="UMT61" s="672" t="s">
        <v>456</v>
      </c>
      <c r="UMU61" s="672" t="s">
        <v>455</v>
      </c>
      <c r="UMV61" s="672" t="s">
        <v>456</v>
      </c>
      <c r="UMW61" s="672" t="s">
        <v>455</v>
      </c>
      <c r="UMX61" s="672" t="s">
        <v>456</v>
      </c>
      <c r="UMY61" s="672" t="s">
        <v>455</v>
      </c>
      <c r="UMZ61" s="672" t="s">
        <v>456</v>
      </c>
      <c r="UNA61" s="672" t="s">
        <v>455</v>
      </c>
      <c r="UNB61" s="672" t="s">
        <v>456</v>
      </c>
      <c r="UNC61" s="672" t="s">
        <v>455</v>
      </c>
      <c r="UND61" s="672" t="s">
        <v>456</v>
      </c>
      <c r="UNE61" s="672" t="s">
        <v>455</v>
      </c>
      <c r="UNF61" s="672" t="s">
        <v>456</v>
      </c>
      <c r="UNG61" s="672" t="s">
        <v>455</v>
      </c>
      <c r="UNH61" s="672" t="s">
        <v>456</v>
      </c>
      <c r="UNI61" s="672" t="s">
        <v>455</v>
      </c>
      <c r="UNJ61" s="672" t="s">
        <v>456</v>
      </c>
      <c r="UNK61" s="672" t="s">
        <v>455</v>
      </c>
      <c r="UNL61" s="672" t="s">
        <v>456</v>
      </c>
      <c r="UNM61" s="672" t="s">
        <v>455</v>
      </c>
      <c r="UNN61" s="672" t="s">
        <v>456</v>
      </c>
      <c r="UNO61" s="672" t="s">
        <v>455</v>
      </c>
      <c r="UNP61" s="672" t="s">
        <v>456</v>
      </c>
      <c r="UNQ61" s="672" t="s">
        <v>455</v>
      </c>
      <c r="UNR61" s="672" t="s">
        <v>456</v>
      </c>
      <c r="UNS61" s="672" t="s">
        <v>455</v>
      </c>
      <c r="UNT61" s="672" t="s">
        <v>456</v>
      </c>
      <c r="UNU61" s="672" t="s">
        <v>455</v>
      </c>
      <c r="UNV61" s="672" t="s">
        <v>456</v>
      </c>
      <c r="UNW61" s="672" t="s">
        <v>455</v>
      </c>
      <c r="UNX61" s="672" t="s">
        <v>456</v>
      </c>
      <c r="UNY61" s="672" t="s">
        <v>455</v>
      </c>
      <c r="UNZ61" s="672" t="s">
        <v>456</v>
      </c>
      <c r="UOA61" s="672" t="s">
        <v>455</v>
      </c>
      <c r="UOB61" s="672" t="s">
        <v>456</v>
      </c>
      <c r="UOC61" s="672" t="s">
        <v>455</v>
      </c>
      <c r="UOD61" s="672" t="s">
        <v>456</v>
      </c>
      <c r="UOE61" s="672" t="s">
        <v>455</v>
      </c>
      <c r="UOF61" s="672" t="s">
        <v>456</v>
      </c>
      <c r="UOG61" s="672" t="s">
        <v>455</v>
      </c>
      <c r="UOH61" s="672" t="s">
        <v>456</v>
      </c>
      <c r="UOI61" s="672" t="s">
        <v>455</v>
      </c>
      <c r="UOJ61" s="672" t="s">
        <v>456</v>
      </c>
      <c r="UOK61" s="672" t="s">
        <v>455</v>
      </c>
      <c r="UOL61" s="672" t="s">
        <v>456</v>
      </c>
      <c r="UOM61" s="672" t="s">
        <v>455</v>
      </c>
      <c r="UON61" s="672" t="s">
        <v>456</v>
      </c>
      <c r="UOO61" s="672" t="s">
        <v>455</v>
      </c>
      <c r="UOP61" s="672" t="s">
        <v>456</v>
      </c>
      <c r="UOQ61" s="672" t="s">
        <v>455</v>
      </c>
      <c r="UOR61" s="672" t="s">
        <v>456</v>
      </c>
      <c r="UOS61" s="672" t="s">
        <v>455</v>
      </c>
      <c r="UOT61" s="672" t="s">
        <v>456</v>
      </c>
      <c r="UOU61" s="672" t="s">
        <v>455</v>
      </c>
      <c r="UOV61" s="672" t="s">
        <v>456</v>
      </c>
      <c r="UOW61" s="672" t="s">
        <v>455</v>
      </c>
      <c r="UOX61" s="672" t="s">
        <v>456</v>
      </c>
      <c r="UOY61" s="672" t="s">
        <v>455</v>
      </c>
      <c r="UOZ61" s="672" t="s">
        <v>456</v>
      </c>
      <c r="UPA61" s="672" t="s">
        <v>455</v>
      </c>
      <c r="UPB61" s="672" t="s">
        <v>456</v>
      </c>
      <c r="UPC61" s="672" t="s">
        <v>455</v>
      </c>
      <c r="UPD61" s="672" t="s">
        <v>456</v>
      </c>
      <c r="UPE61" s="672" t="s">
        <v>455</v>
      </c>
      <c r="UPF61" s="672" t="s">
        <v>456</v>
      </c>
      <c r="UPG61" s="672" t="s">
        <v>455</v>
      </c>
      <c r="UPH61" s="672" t="s">
        <v>456</v>
      </c>
      <c r="UPI61" s="672" t="s">
        <v>455</v>
      </c>
      <c r="UPJ61" s="672" t="s">
        <v>456</v>
      </c>
      <c r="UPK61" s="672" t="s">
        <v>455</v>
      </c>
      <c r="UPL61" s="672" t="s">
        <v>456</v>
      </c>
      <c r="UPM61" s="672" t="s">
        <v>455</v>
      </c>
      <c r="UPN61" s="672" t="s">
        <v>456</v>
      </c>
      <c r="UPO61" s="672" t="s">
        <v>455</v>
      </c>
      <c r="UPP61" s="672" t="s">
        <v>456</v>
      </c>
      <c r="UPQ61" s="672" t="s">
        <v>455</v>
      </c>
      <c r="UPR61" s="672" t="s">
        <v>456</v>
      </c>
      <c r="UPS61" s="672" t="s">
        <v>455</v>
      </c>
      <c r="UPT61" s="672" t="s">
        <v>456</v>
      </c>
      <c r="UPU61" s="672" t="s">
        <v>455</v>
      </c>
      <c r="UPV61" s="672" t="s">
        <v>456</v>
      </c>
      <c r="UPW61" s="672" t="s">
        <v>455</v>
      </c>
      <c r="UPX61" s="672" t="s">
        <v>456</v>
      </c>
      <c r="UPY61" s="672" t="s">
        <v>455</v>
      </c>
      <c r="UPZ61" s="672" t="s">
        <v>456</v>
      </c>
      <c r="UQA61" s="672" t="s">
        <v>455</v>
      </c>
      <c r="UQB61" s="672" t="s">
        <v>456</v>
      </c>
      <c r="UQC61" s="672" t="s">
        <v>455</v>
      </c>
      <c r="UQD61" s="672" t="s">
        <v>456</v>
      </c>
      <c r="UQE61" s="672" t="s">
        <v>455</v>
      </c>
      <c r="UQF61" s="672" t="s">
        <v>456</v>
      </c>
      <c r="UQG61" s="672" t="s">
        <v>455</v>
      </c>
      <c r="UQH61" s="672" t="s">
        <v>456</v>
      </c>
      <c r="UQI61" s="672" t="s">
        <v>455</v>
      </c>
      <c r="UQJ61" s="672" t="s">
        <v>456</v>
      </c>
      <c r="UQK61" s="672" t="s">
        <v>455</v>
      </c>
      <c r="UQL61" s="672" t="s">
        <v>456</v>
      </c>
      <c r="UQM61" s="672" t="s">
        <v>455</v>
      </c>
      <c r="UQN61" s="672" t="s">
        <v>456</v>
      </c>
      <c r="UQO61" s="672" t="s">
        <v>455</v>
      </c>
      <c r="UQP61" s="672" t="s">
        <v>456</v>
      </c>
      <c r="UQQ61" s="672" t="s">
        <v>455</v>
      </c>
      <c r="UQR61" s="672" t="s">
        <v>456</v>
      </c>
      <c r="UQS61" s="672" t="s">
        <v>455</v>
      </c>
      <c r="UQT61" s="672" t="s">
        <v>456</v>
      </c>
      <c r="UQU61" s="672" t="s">
        <v>455</v>
      </c>
      <c r="UQV61" s="672" t="s">
        <v>456</v>
      </c>
      <c r="UQW61" s="672" t="s">
        <v>455</v>
      </c>
      <c r="UQX61" s="672" t="s">
        <v>456</v>
      </c>
      <c r="UQY61" s="672" t="s">
        <v>455</v>
      </c>
      <c r="UQZ61" s="672" t="s">
        <v>456</v>
      </c>
      <c r="URA61" s="672" t="s">
        <v>455</v>
      </c>
      <c r="URB61" s="672" t="s">
        <v>456</v>
      </c>
      <c r="URC61" s="672" t="s">
        <v>455</v>
      </c>
      <c r="URD61" s="672" t="s">
        <v>456</v>
      </c>
      <c r="URE61" s="672" t="s">
        <v>455</v>
      </c>
      <c r="URF61" s="672" t="s">
        <v>456</v>
      </c>
      <c r="URG61" s="672" t="s">
        <v>455</v>
      </c>
      <c r="URH61" s="672" t="s">
        <v>456</v>
      </c>
      <c r="URI61" s="672" t="s">
        <v>455</v>
      </c>
      <c r="URJ61" s="672" t="s">
        <v>456</v>
      </c>
      <c r="URK61" s="672" t="s">
        <v>455</v>
      </c>
      <c r="URL61" s="672" t="s">
        <v>456</v>
      </c>
      <c r="URM61" s="672" t="s">
        <v>455</v>
      </c>
      <c r="URN61" s="672" t="s">
        <v>456</v>
      </c>
      <c r="URO61" s="672" t="s">
        <v>455</v>
      </c>
      <c r="URP61" s="672" t="s">
        <v>456</v>
      </c>
      <c r="URQ61" s="672" t="s">
        <v>455</v>
      </c>
      <c r="URR61" s="672" t="s">
        <v>456</v>
      </c>
      <c r="URS61" s="672" t="s">
        <v>455</v>
      </c>
      <c r="URT61" s="672" t="s">
        <v>456</v>
      </c>
      <c r="URU61" s="672" t="s">
        <v>455</v>
      </c>
      <c r="URV61" s="672" t="s">
        <v>456</v>
      </c>
      <c r="URW61" s="672" t="s">
        <v>455</v>
      </c>
      <c r="URX61" s="672" t="s">
        <v>456</v>
      </c>
      <c r="URY61" s="672" t="s">
        <v>455</v>
      </c>
      <c r="URZ61" s="672" t="s">
        <v>456</v>
      </c>
      <c r="USA61" s="672" t="s">
        <v>455</v>
      </c>
      <c r="USB61" s="672" t="s">
        <v>456</v>
      </c>
      <c r="USC61" s="672" t="s">
        <v>455</v>
      </c>
      <c r="USD61" s="672" t="s">
        <v>456</v>
      </c>
      <c r="USE61" s="672" t="s">
        <v>455</v>
      </c>
      <c r="USF61" s="672" t="s">
        <v>456</v>
      </c>
      <c r="USG61" s="672" t="s">
        <v>455</v>
      </c>
      <c r="USH61" s="672" t="s">
        <v>456</v>
      </c>
      <c r="USI61" s="672" t="s">
        <v>455</v>
      </c>
      <c r="USJ61" s="672" t="s">
        <v>456</v>
      </c>
      <c r="USK61" s="672" t="s">
        <v>455</v>
      </c>
      <c r="USL61" s="672" t="s">
        <v>456</v>
      </c>
      <c r="USM61" s="672" t="s">
        <v>455</v>
      </c>
      <c r="USN61" s="672" t="s">
        <v>456</v>
      </c>
      <c r="USO61" s="672" t="s">
        <v>455</v>
      </c>
      <c r="USP61" s="672" t="s">
        <v>456</v>
      </c>
      <c r="USQ61" s="672" t="s">
        <v>455</v>
      </c>
      <c r="USR61" s="672" t="s">
        <v>456</v>
      </c>
      <c r="USS61" s="672" t="s">
        <v>455</v>
      </c>
      <c r="UST61" s="672" t="s">
        <v>456</v>
      </c>
      <c r="USU61" s="672" t="s">
        <v>455</v>
      </c>
      <c r="USV61" s="672" t="s">
        <v>456</v>
      </c>
      <c r="USW61" s="672" t="s">
        <v>455</v>
      </c>
      <c r="USX61" s="672" t="s">
        <v>456</v>
      </c>
      <c r="USY61" s="672" t="s">
        <v>455</v>
      </c>
      <c r="USZ61" s="672" t="s">
        <v>456</v>
      </c>
      <c r="UTA61" s="672" t="s">
        <v>455</v>
      </c>
      <c r="UTB61" s="672" t="s">
        <v>456</v>
      </c>
      <c r="UTC61" s="672" t="s">
        <v>455</v>
      </c>
      <c r="UTD61" s="672" t="s">
        <v>456</v>
      </c>
      <c r="UTE61" s="672" t="s">
        <v>455</v>
      </c>
      <c r="UTF61" s="672" t="s">
        <v>456</v>
      </c>
      <c r="UTG61" s="672" t="s">
        <v>455</v>
      </c>
      <c r="UTH61" s="672" t="s">
        <v>456</v>
      </c>
      <c r="UTI61" s="672" t="s">
        <v>455</v>
      </c>
      <c r="UTJ61" s="672" t="s">
        <v>456</v>
      </c>
      <c r="UTK61" s="672" t="s">
        <v>455</v>
      </c>
      <c r="UTL61" s="672" t="s">
        <v>456</v>
      </c>
      <c r="UTM61" s="672" t="s">
        <v>455</v>
      </c>
      <c r="UTN61" s="672" t="s">
        <v>456</v>
      </c>
      <c r="UTO61" s="672" t="s">
        <v>455</v>
      </c>
      <c r="UTP61" s="672" t="s">
        <v>456</v>
      </c>
      <c r="UTQ61" s="672" t="s">
        <v>455</v>
      </c>
      <c r="UTR61" s="672" t="s">
        <v>456</v>
      </c>
      <c r="UTS61" s="672" t="s">
        <v>455</v>
      </c>
      <c r="UTT61" s="672" t="s">
        <v>456</v>
      </c>
      <c r="UTU61" s="672" t="s">
        <v>455</v>
      </c>
      <c r="UTV61" s="672" t="s">
        <v>456</v>
      </c>
      <c r="UTW61" s="672" t="s">
        <v>455</v>
      </c>
      <c r="UTX61" s="672" t="s">
        <v>456</v>
      </c>
      <c r="UTY61" s="672" t="s">
        <v>455</v>
      </c>
      <c r="UTZ61" s="672" t="s">
        <v>456</v>
      </c>
      <c r="UUA61" s="672" t="s">
        <v>455</v>
      </c>
      <c r="UUB61" s="672" t="s">
        <v>456</v>
      </c>
      <c r="UUC61" s="672" t="s">
        <v>455</v>
      </c>
      <c r="UUD61" s="672" t="s">
        <v>456</v>
      </c>
      <c r="UUE61" s="672" t="s">
        <v>455</v>
      </c>
      <c r="UUF61" s="672" t="s">
        <v>456</v>
      </c>
      <c r="UUG61" s="672" t="s">
        <v>455</v>
      </c>
      <c r="UUH61" s="672" t="s">
        <v>456</v>
      </c>
      <c r="UUI61" s="672" t="s">
        <v>455</v>
      </c>
      <c r="UUJ61" s="672" t="s">
        <v>456</v>
      </c>
      <c r="UUK61" s="672" t="s">
        <v>455</v>
      </c>
      <c r="UUL61" s="672" t="s">
        <v>456</v>
      </c>
      <c r="UUM61" s="672" t="s">
        <v>455</v>
      </c>
      <c r="UUN61" s="672" t="s">
        <v>456</v>
      </c>
      <c r="UUO61" s="672" t="s">
        <v>455</v>
      </c>
      <c r="UUP61" s="672" t="s">
        <v>456</v>
      </c>
      <c r="UUQ61" s="672" t="s">
        <v>455</v>
      </c>
      <c r="UUR61" s="672" t="s">
        <v>456</v>
      </c>
      <c r="UUS61" s="672" t="s">
        <v>455</v>
      </c>
      <c r="UUT61" s="672" t="s">
        <v>456</v>
      </c>
      <c r="UUU61" s="672" t="s">
        <v>455</v>
      </c>
      <c r="UUV61" s="672" t="s">
        <v>456</v>
      </c>
      <c r="UUW61" s="672" t="s">
        <v>455</v>
      </c>
      <c r="UUX61" s="672" t="s">
        <v>456</v>
      </c>
      <c r="UUY61" s="672" t="s">
        <v>455</v>
      </c>
      <c r="UUZ61" s="672" t="s">
        <v>456</v>
      </c>
      <c r="UVA61" s="672" t="s">
        <v>455</v>
      </c>
      <c r="UVB61" s="672" t="s">
        <v>456</v>
      </c>
      <c r="UVC61" s="672" t="s">
        <v>455</v>
      </c>
      <c r="UVD61" s="672" t="s">
        <v>456</v>
      </c>
      <c r="UVE61" s="672" t="s">
        <v>455</v>
      </c>
      <c r="UVF61" s="672" t="s">
        <v>456</v>
      </c>
      <c r="UVG61" s="672" t="s">
        <v>455</v>
      </c>
      <c r="UVH61" s="672" t="s">
        <v>456</v>
      </c>
      <c r="UVI61" s="672" t="s">
        <v>455</v>
      </c>
      <c r="UVJ61" s="672" t="s">
        <v>456</v>
      </c>
      <c r="UVK61" s="672" t="s">
        <v>455</v>
      </c>
      <c r="UVL61" s="672" t="s">
        <v>456</v>
      </c>
      <c r="UVM61" s="672" t="s">
        <v>455</v>
      </c>
      <c r="UVN61" s="672" t="s">
        <v>456</v>
      </c>
      <c r="UVO61" s="672" t="s">
        <v>455</v>
      </c>
      <c r="UVP61" s="672" t="s">
        <v>456</v>
      </c>
      <c r="UVQ61" s="672" t="s">
        <v>455</v>
      </c>
      <c r="UVR61" s="672" t="s">
        <v>456</v>
      </c>
      <c r="UVS61" s="672" t="s">
        <v>455</v>
      </c>
      <c r="UVT61" s="672" t="s">
        <v>456</v>
      </c>
      <c r="UVU61" s="672" t="s">
        <v>455</v>
      </c>
      <c r="UVV61" s="672" t="s">
        <v>456</v>
      </c>
      <c r="UVW61" s="672" t="s">
        <v>455</v>
      </c>
      <c r="UVX61" s="672" t="s">
        <v>456</v>
      </c>
      <c r="UVY61" s="672" t="s">
        <v>455</v>
      </c>
      <c r="UVZ61" s="672" t="s">
        <v>456</v>
      </c>
      <c r="UWA61" s="672" t="s">
        <v>455</v>
      </c>
      <c r="UWB61" s="672" t="s">
        <v>456</v>
      </c>
      <c r="UWC61" s="672" t="s">
        <v>455</v>
      </c>
      <c r="UWD61" s="672" t="s">
        <v>456</v>
      </c>
      <c r="UWE61" s="672" t="s">
        <v>455</v>
      </c>
      <c r="UWF61" s="672" t="s">
        <v>456</v>
      </c>
      <c r="UWG61" s="672" t="s">
        <v>455</v>
      </c>
      <c r="UWH61" s="672" t="s">
        <v>456</v>
      </c>
      <c r="UWI61" s="672" t="s">
        <v>455</v>
      </c>
      <c r="UWJ61" s="672" t="s">
        <v>456</v>
      </c>
      <c r="UWK61" s="672" t="s">
        <v>455</v>
      </c>
      <c r="UWL61" s="672" t="s">
        <v>456</v>
      </c>
      <c r="UWM61" s="672" t="s">
        <v>455</v>
      </c>
      <c r="UWN61" s="672" t="s">
        <v>456</v>
      </c>
      <c r="UWO61" s="672" t="s">
        <v>455</v>
      </c>
      <c r="UWP61" s="672" t="s">
        <v>456</v>
      </c>
      <c r="UWQ61" s="672" t="s">
        <v>455</v>
      </c>
      <c r="UWR61" s="672" t="s">
        <v>456</v>
      </c>
      <c r="UWS61" s="672" t="s">
        <v>455</v>
      </c>
      <c r="UWT61" s="672" t="s">
        <v>456</v>
      </c>
      <c r="UWU61" s="672" t="s">
        <v>455</v>
      </c>
      <c r="UWV61" s="672" t="s">
        <v>456</v>
      </c>
      <c r="UWW61" s="672" t="s">
        <v>455</v>
      </c>
      <c r="UWX61" s="672" t="s">
        <v>456</v>
      </c>
      <c r="UWY61" s="672" t="s">
        <v>455</v>
      </c>
      <c r="UWZ61" s="672" t="s">
        <v>456</v>
      </c>
      <c r="UXA61" s="672" t="s">
        <v>455</v>
      </c>
      <c r="UXB61" s="672" t="s">
        <v>456</v>
      </c>
      <c r="UXC61" s="672" t="s">
        <v>455</v>
      </c>
      <c r="UXD61" s="672" t="s">
        <v>456</v>
      </c>
      <c r="UXE61" s="672" t="s">
        <v>455</v>
      </c>
      <c r="UXF61" s="672" t="s">
        <v>456</v>
      </c>
      <c r="UXG61" s="672" t="s">
        <v>455</v>
      </c>
      <c r="UXH61" s="672" t="s">
        <v>456</v>
      </c>
      <c r="UXI61" s="672" t="s">
        <v>455</v>
      </c>
      <c r="UXJ61" s="672" t="s">
        <v>456</v>
      </c>
      <c r="UXK61" s="672" t="s">
        <v>455</v>
      </c>
      <c r="UXL61" s="672" t="s">
        <v>456</v>
      </c>
      <c r="UXM61" s="672" t="s">
        <v>455</v>
      </c>
      <c r="UXN61" s="672" t="s">
        <v>456</v>
      </c>
      <c r="UXO61" s="672" t="s">
        <v>455</v>
      </c>
      <c r="UXP61" s="672" t="s">
        <v>456</v>
      </c>
      <c r="UXQ61" s="672" t="s">
        <v>455</v>
      </c>
      <c r="UXR61" s="672" t="s">
        <v>456</v>
      </c>
      <c r="UXS61" s="672" t="s">
        <v>455</v>
      </c>
      <c r="UXT61" s="672" t="s">
        <v>456</v>
      </c>
      <c r="UXU61" s="672" t="s">
        <v>455</v>
      </c>
      <c r="UXV61" s="672" t="s">
        <v>456</v>
      </c>
      <c r="UXW61" s="672" t="s">
        <v>455</v>
      </c>
      <c r="UXX61" s="672" t="s">
        <v>456</v>
      </c>
      <c r="UXY61" s="672" t="s">
        <v>455</v>
      </c>
      <c r="UXZ61" s="672" t="s">
        <v>456</v>
      </c>
      <c r="UYA61" s="672" t="s">
        <v>455</v>
      </c>
      <c r="UYB61" s="672" t="s">
        <v>456</v>
      </c>
      <c r="UYC61" s="672" t="s">
        <v>455</v>
      </c>
      <c r="UYD61" s="672" t="s">
        <v>456</v>
      </c>
      <c r="UYE61" s="672" t="s">
        <v>455</v>
      </c>
      <c r="UYF61" s="672" t="s">
        <v>456</v>
      </c>
      <c r="UYG61" s="672" t="s">
        <v>455</v>
      </c>
      <c r="UYH61" s="672" t="s">
        <v>456</v>
      </c>
      <c r="UYI61" s="672" t="s">
        <v>455</v>
      </c>
      <c r="UYJ61" s="672" t="s">
        <v>456</v>
      </c>
      <c r="UYK61" s="672" t="s">
        <v>455</v>
      </c>
      <c r="UYL61" s="672" t="s">
        <v>456</v>
      </c>
      <c r="UYM61" s="672" t="s">
        <v>455</v>
      </c>
      <c r="UYN61" s="672" t="s">
        <v>456</v>
      </c>
      <c r="UYO61" s="672" t="s">
        <v>455</v>
      </c>
      <c r="UYP61" s="672" t="s">
        <v>456</v>
      </c>
      <c r="UYQ61" s="672" t="s">
        <v>455</v>
      </c>
      <c r="UYR61" s="672" t="s">
        <v>456</v>
      </c>
      <c r="UYS61" s="672" t="s">
        <v>455</v>
      </c>
      <c r="UYT61" s="672" t="s">
        <v>456</v>
      </c>
      <c r="UYU61" s="672" t="s">
        <v>455</v>
      </c>
      <c r="UYV61" s="672" t="s">
        <v>456</v>
      </c>
      <c r="UYW61" s="672" t="s">
        <v>455</v>
      </c>
      <c r="UYX61" s="672" t="s">
        <v>456</v>
      </c>
      <c r="UYY61" s="672" t="s">
        <v>455</v>
      </c>
      <c r="UYZ61" s="672" t="s">
        <v>456</v>
      </c>
      <c r="UZA61" s="672" t="s">
        <v>455</v>
      </c>
      <c r="UZB61" s="672" t="s">
        <v>456</v>
      </c>
      <c r="UZC61" s="672" t="s">
        <v>455</v>
      </c>
      <c r="UZD61" s="672" t="s">
        <v>456</v>
      </c>
      <c r="UZE61" s="672" t="s">
        <v>455</v>
      </c>
      <c r="UZF61" s="672" t="s">
        <v>456</v>
      </c>
      <c r="UZG61" s="672" t="s">
        <v>455</v>
      </c>
      <c r="UZH61" s="672" t="s">
        <v>456</v>
      </c>
      <c r="UZI61" s="672" t="s">
        <v>455</v>
      </c>
      <c r="UZJ61" s="672" t="s">
        <v>456</v>
      </c>
      <c r="UZK61" s="672" t="s">
        <v>455</v>
      </c>
      <c r="UZL61" s="672" t="s">
        <v>456</v>
      </c>
      <c r="UZM61" s="672" t="s">
        <v>455</v>
      </c>
      <c r="UZN61" s="672" t="s">
        <v>456</v>
      </c>
      <c r="UZO61" s="672" t="s">
        <v>455</v>
      </c>
      <c r="UZP61" s="672" t="s">
        <v>456</v>
      </c>
      <c r="UZQ61" s="672" t="s">
        <v>455</v>
      </c>
      <c r="UZR61" s="672" t="s">
        <v>456</v>
      </c>
      <c r="UZS61" s="672" t="s">
        <v>455</v>
      </c>
      <c r="UZT61" s="672" t="s">
        <v>456</v>
      </c>
      <c r="UZU61" s="672" t="s">
        <v>455</v>
      </c>
      <c r="UZV61" s="672" t="s">
        <v>456</v>
      </c>
      <c r="UZW61" s="672" t="s">
        <v>455</v>
      </c>
      <c r="UZX61" s="672" t="s">
        <v>456</v>
      </c>
      <c r="UZY61" s="672" t="s">
        <v>455</v>
      </c>
      <c r="UZZ61" s="672" t="s">
        <v>456</v>
      </c>
      <c r="VAA61" s="672" t="s">
        <v>455</v>
      </c>
      <c r="VAB61" s="672" t="s">
        <v>456</v>
      </c>
      <c r="VAC61" s="672" t="s">
        <v>455</v>
      </c>
      <c r="VAD61" s="672" t="s">
        <v>456</v>
      </c>
      <c r="VAE61" s="672" t="s">
        <v>455</v>
      </c>
      <c r="VAF61" s="672" t="s">
        <v>456</v>
      </c>
      <c r="VAG61" s="672" t="s">
        <v>455</v>
      </c>
      <c r="VAH61" s="672" t="s">
        <v>456</v>
      </c>
      <c r="VAI61" s="672" t="s">
        <v>455</v>
      </c>
      <c r="VAJ61" s="672" t="s">
        <v>456</v>
      </c>
      <c r="VAK61" s="672" t="s">
        <v>455</v>
      </c>
      <c r="VAL61" s="672" t="s">
        <v>456</v>
      </c>
      <c r="VAM61" s="672" t="s">
        <v>455</v>
      </c>
      <c r="VAN61" s="672" t="s">
        <v>456</v>
      </c>
      <c r="VAO61" s="672" t="s">
        <v>455</v>
      </c>
      <c r="VAP61" s="672" t="s">
        <v>456</v>
      </c>
      <c r="VAQ61" s="672" t="s">
        <v>455</v>
      </c>
      <c r="VAR61" s="672" t="s">
        <v>456</v>
      </c>
      <c r="VAS61" s="672" t="s">
        <v>455</v>
      </c>
      <c r="VAT61" s="672" t="s">
        <v>456</v>
      </c>
      <c r="VAU61" s="672" t="s">
        <v>455</v>
      </c>
      <c r="VAV61" s="672" t="s">
        <v>456</v>
      </c>
      <c r="VAW61" s="672" t="s">
        <v>455</v>
      </c>
      <c r="VAX61" s="672" t="s">
        <v>456</v>
      </c>
      <c r="VAY61" s="672" t="s">
        <v>455</v>
      </c>
      <c r="VAZ61" s="672" t="s">
        <v>456</v>
      </c>
      <c r="VBA61" s="672" t="s">
        <v>455</v>
      </c>
      <c r="VBB61" s="672" t="s">
        <v>456</v>
      </c>
      <c r="VBC61" s="672" t="s">
        <v>455</v>
      </c>
      <c r="VBD61" s="672" t="s">
        <v>456</v>
      </c>
      <c r="VBE61" s="672" t="s">
        <v>455</v>
      </c>
      <c r="VBF61" s="672" t="s">
        <v>456</v>
      </c>
      <c r="VBG61" s="672" t="s">
        <v>455</v>
      </c>
      <c r="VBH61" s="672" t="s">
        <v>456</v>
      </c>
      <c r="VBI61" s="672" t="s">
        <v>455</v>
      </c>
      <c r="VBJ61" s="672" t="s">
        <v>456</v>
      </c>
      <c r="VBK61" s="672" t="s">
        <v>455</v>
      </c>
      <c r="VBL61" s="672" t="s">
        <v>456</v>
      </c>
      <c r="VBM61" s="672" t="s">
        <v>455</v>
      </c>
      <c r="VBN61" s="672" t="s">
        <v>456</v>
      </c>
      <c r="VBO61" s="672" t="s">
        <v>455</v>
      </c>
      <c r="VBP61" s="672" t="s">
        <v>456</v>
      </c>
      <c r="VBQ61" s="672" t="s">
        <v>455</v>
      </c>
      <c r="VBR61" s="672" t="s">
        <v>456</v>
      </c>
      <c r="VBS61" s="672" t="s">
        <v>455</v>
      </c>
      <c r="VBT61" s="672" t="s">
        <v>456</v>
      </c>
      <c r="VBU61" s="672" t="s">
        <v>455</v>
      </c>
      <c r="VBV61" s="672" t="s">
        <v>456</v>
      </c>
      <c r="VBW61" s="672" t="s">
        <v>455</v>
      </c>
      <c r="VBX61" s="672" t="s">
        <v>456</v>
      </c>
      <c r="VBY61" s="672" t="s">
        <v>455</v>
      </c>
      <c r="VBZ61" s="672" t="s">
        <v>456</v>
      </c>
      <c r="VCA61" s="672" t="s">
        <v>455</v>
      </c>
      <c r="VCB61" s="672" t="s">
        <v>456</v>
      </c>
      <c r="VCC61" s="672" t="s">
        <v>455</v>
      </c>
      <c r="VCD61" s="672" t="s">
        <v>456</v>
      </c>
      <c r="VCE61" s="672" t="s">
        <v>455</v>
      </c>
      <c r="VCF61" s="672" t="s">
        <v>456</v>
      </c>
      <c r="VCG61" s="672" t="s">
        <v>455</v>
      </c>
      <c r="VCH61" s="672" t="s">
        <v>456</v>
      </c>
      <c r="VCI61" s="672" t="s">
        <v>455</v>
      </c>
      <c r="VCJ61" s="672" t="s">
        <v>456</v>
      </c>
      <c r="VCK61" s="672" t="s">
        <v>455</v>
      </c>
      <c r="VCL61" s="672" t="s">
        <v>456</v>
      </c>
      <c r="VCM61" s="672" t="s">
        <v>455</v>
      </c>
      <c r="VCN61" s="672" t="s">
        <v>456</v>
      </c>
      <c r="VCO61" s="672" t="s">
        <v>455</v>
      </c>
      <c r="VCP61" s="672" t="s">
        <v>456</v>
      </c>
      <c r="VCQ61" s="672" t="s">
        <v>455</v>
      </c>
      <c r="VCR61" s="672" t="s">
        <v>456</v>
      </c>
      <c r="VCS61" s="672" t="s">
        <v>455</v>
      </c>
      <c r="VCT61" s="672" t="s">
        <v>456</v>
      </c>
      <c r="VCU61" s="672" t="s">
        <v>455</v>
      </c>
      <c r="VCV61" s="672" t="s">
        <v>456</v>
      </c>
      <c r="VCW61" s="672" t="s">
        <v>455</v>
      </c>
      <c r="VCX61" s="672" t="s">
        <v>456</v>
      </c>
      <c r="VCY61" s="672" t="s">
        <v>455</v>
      </c>
      <c r="VCZ61" s="672" t="s">
        <v>456</v>
      </c>
      <c r="VDA61" s="672" t="s">
        <v>455</v>
      </c>
      <c r="VDB61" s="672" t="s">
        <v>456</v>
      </c>
      <c r="VDC61" s="672" t="s">
        <v>455</v>
      </c>
      <c r="VDD61" s="672" t="s">
        <v>456</v>
      </c>
      <c r="VDE61" s="672" t="s">
        <v>455</v>
      </c>
      <c r="VDF61" s="672" t="s">
        <v>456</v>
      </c>
      <c r="VDG61" s="672" t="s">
        <v>455</v>
      </c>
      <c r="VDH61" s="672" t="s">
        <v>456</v>
      </c>
      <c r="VDI61" s="672" t="s">
        <v>455</v>
      </c>
      <c r="VDJ61" s="672" t="s">
        <v>456</v>
      </c>
      <c r="VDK61" s="672" t="s">
        <v>455</v>
      </c>
      <c r="VDL61" s="672" t="s">
        <v>456</v>
      </c>
      <c r="VDM61" s="672" t="s">
        <v>455</v>
      </c>
      <c r="VDN61" s="672" t="s">
        <v>456</v>
      </c>
      <c r="VDO61" s="672" t="s">
        <v>455</v>
      </c>
      <c r="VDP61" s="672" t="s">
        <v>456</v>
      </c>
      <c r="VDQ61" s="672" t="s">
        <v>455</v>
      </c>
      <c r="VDR61" s="672" t="s">
        <v>456</v>
      </c>
      <c r="VDS61" s="672" t="s">
        <v>455</v>
      </c>
      <c r="VDT61" s="672" t="s">
        <v>456</v>
      </c>
      <c r="VDU61" s="672" t="s">
        <v>455</v>
      </c>
      <c r="VDV61" s="672" t="s">
        <v>456</v>
      </c>
      <c r="VDW61" s="672" t="s">
        <v>455</v>
      </c>
      <c r="VDX61" s="672" t="s">
        <v>456</v>
      </c>
      <c r="VDY61" s="672" t="s">
        <v>455</v>
      </c>
      <c r="VDZ61" s="672" t="s">
        <v>456</v>
      </c>
      <c r="VEA61" s="672" t="s">
        <v>455</v>
      </c>
      <c r="VEB61" s="672" t="s">
        <v>456</v>
      </c>
      <c r="VEC61" s="672" t="s">
        <v>455</v>
      </c>
      <c r="VED61" s="672" t="s">
        <v>456</v>
      </c>
      <c r="VEE61" s="672" t="s">
        <v>455</v>
      </c>
      <c r="VEF61" s="672" t="s">
        <v>456</v>
      </c>
      <c r="VEG61" s="672" t="s">
        <v>455</v>
      </c>
      <c r="VEH61" s="672" t="s">
        <v>456</v>
      </c>
      <c r="VEI61" s="672" t="s">
        <v>455</v>
      </c>
      <c r="VEJ61" s="672" t="s">
        <v>456</v>
      </c>
      <c r="VEK61" s="672" t="s">
        <v>455</v>
      </c>
      <c r="VEL61" s="672" t="s">
        <v>456</v>
      </c>
      <c r="VEM61" s="672" t="s">
        <v>455</v>
      </c>
      <c r="VEN61" s="672" t="s">
        <v>456</v>
      </c>
      <c r="VEO61" s="672" t="s">
        <v>455</v>
      </c>
      <c r="VEP61" s="672" t="s">
        <v>456</v>
      </c>
      <c r="VEQ61" s="672" t="s">
        <v>455</v>
      </c>
      <c r="VER61" s="672" t="s">
        <v>456</v>
      </c>
      <c r="VES61" s="672" t="s">
        <v>455</v>
      </c>
      <c r="VET61" s="672" t="s">
        <v>456</v>
      </c>
      <c r="VEU61" s="672" t="s">
        <v>455</v>
      </c>
      <c r="VEV61" s="672" t="s">
        <v>456</v>
      </c>
      <c r="VEW61" s="672" t="s">
        <v>455</v>
      </c>
      <c r="VEX61" s="672" t="s">
        <v>456</v>
      </c>
      <c r="VEY61" s="672" t="s">
        <v>455</v>
      </c>
      <c r="VEZ61" s="672" t="s">
        <v>456</v>
      </c>
      <c r="VFA61" s="672" t="s">
        <v>455</v>
      </c>
      <c r="VFB61" s="672" t="s">
        <v>456</v>
      </c>
      <c r="VFC61" s="672" t="s">
        <v>455</v>
      </c>
      <c r="VFD61" s="672" t="s">
        <v>456</v>
      </c>
      <c r="VFE61" s="672" t="s">
        <v>455</v>
      </c>
      <c r="VFF61" s="672" t="s">
        <v>456</v>
      </c>
      <c r="VFG61" s="672" t="s">
        <v>455</v>
      </c>
      <c r="VFH61" s="672" t="s">
        <v>456</v>
      </c>
      <c r="VFI61" s="672" t="s">
        <v>455</v>
      </c>
      <c r="VFJ61" s="672" t="s">
        <v>456</v>
      </c>
      <c r="VFK61" s="672" t="s">
        <v>455</v>
      </c>
      <c r="VFL61" s="672" t="s">
        <v>456</v>
      </c>
      <c r="VFM61" s="672" t="s">
        <v>455</v>
      </c>
      <c r="VFN61" s="672" t="s">
        <v>456</v>
      </c>
      <c r="VFO61" s="672" t="s">
        <v>455</v>
      </c>
      <c r="VFP61" s="672" t="s">
        <v>456</v>
      </c>
      <c r="VFQ61" s="672" t="s">
        <v>455</v>
      </c>
      <c r="VFR61" s="672" t="s">
        <v>456</v>
      </c>
      <c r="VFS61" s="672" t="s">
        <v>455</v>
      </c>
      <c r="VFT61" s="672" t="s">
        <v>456</v>
      </c>
      <c r="VFU61" s="672" t="s">
        <v>455</v>
      </c>
      <c r="VFV61" s="672" t="s">
        <v>456</v>
      </c>
      <c r="VFW61" s="672" t="s">
        <v>455</v>
      </c>
      <c r="VFX61" s="672" t="s">
        <v>456</v>
      </c>
      <c r="VFY61" s="672" t="s">
        <v>455</v>
      </c>
      <c r="VFZ61" s="672" t="s">
        <v>456</v>
      </c>
      <c r="VGA61" s="672" t="s">
        <v>455</v>
      </c>
      <c r="VGB61" s="672" t="s">
        <v>456</v>
      </c>
      <c r="VGC61" s="672" t="s">
        <v>455</v>
      </c>
      <c r="VGD61" s="672" t="s">
        <v>456</v>
      </c>
      <c r="VGE61" s="672" t="s">
        <v>455</v>
      </c>
      <c r="VGF61" s="672" t="s">
        <v>456</v>
      </c>
      <c r="VGG61" s="672" t="s">
        <v>455</v>
      </c>
      <c r="VGH61" s="672" t="s">
        <v>456</v>
      </c>
      <c r="VGI61" s="672" t="s">
        <v>455</v>
      </c>
      <c r="VGJ61" s="672" t="s">
        <v>456</v>
      </c>
      <c r="VGK61" s="672" t="s">
        <v>455</v>
      </c>
      <c r="VGL61" s="672" t="s">
        <v>456</v>
      </c>
      <c r="VGM61" s="672" t="s">
        <v>455</v>
      </c>
      <c r="VGN61" s="672" t="s">
        <v>456</v>
      </c>
      <c r="VGO61" s="672" t="s">
        <v>455</v>
      </c>
      <c r="VGP61" s="672" t="s">
        <v>456</v>
      </c>
      <c r="VGQ61" s="672" t="s">
        <v>455</v>
      </c>
      <c r="VGR61" s="672" t="s">
        <v>456</v>
      </c>
      <c r="VGS61" s="672" t="s">
        <v>455</v>
      </c>
      <c r="VGT61" s="672" t="s">
        <v>456</v>
      </c>
      <c r="VGU61" s="672" t="s">
        <v>455</v>
      </c>
      <c r="VGV61" s="672" t="s">
        <v>456</v>
      </c>
      <c r="VGW61" s="672" t="s">
        <v>455</v>
      </c>
      <c r="VGX61" s="672" t="s">
        <v>456</v>
      </c>
      <c r="VGY61" s="672" t="s">
        <v>455</v>
      </c>
      <c r="VGZ61" s="672" t="s">
        <v>456</v>
      </c>
      <c r="VHA61" s="672" t="s">
        <v>455</v>
      </c>
      <c r="VHB61" s="672" t="s">
        <v>456</v>
      </c>
      <c r="VHC61" s="672" t="s">
        <v>455</v>
      </c>
      <c r="VHD61" s="672" t="s">
        <v>456</v>
      </c>
      <c r="VHE61" s="672" t="s">
        <v>455</v>
      </c>
      <c r="VHF61" s="672" t="s">
        <v>456</v>
      </c>
      <c r="VHG61" s="672" t="s">
        <v>455</v>
      </c>
      <c r="VHH61" s="672" t="s">
        <v>456</v>
      </c>
      <c r="VHI61" s="672" t="s">
        <v>455</v>
      </c>
      <c r="VHJ61" s="672" t="s">
        <v>456</v>
      </c>
      <c r="VHK61" s="672" t="s">
        <v>455</v>
      </c>
      <c r="VHL61" s="672" t="s">
        <v>456</v>
      </c>
      <c r="VHM61" s="672" t="s">
        <v>455</v>
      </c>
      <c r="VHN61" s="672" t="s">
        <v>456</v>
      </c>
      <c r="VHO61" s="672" t="s">
        <v>455</v>
      </c>
      <c r="VHP61" s="672" t="s">
        <v>456</v>
      </c>
      <c r="VHQ61" s="672" t="s">
        <v>455</v>
      </c>
      <c r="VHR61" s="672" t="s">
        <v>456</v>
      </c>
      <c r="VHS61" s="672" t="s">
        <v>455</v>
      </c>
      <c r="VHT61" s="672" t="s">
        <v>456</v>
      </c>
      <c r="VHU61" s="672" t="s">
        <v>455</v>
      </c>
      <c r="VHV61" s="672" t="s">
        <v>456</v>
      </c>
      <c r="VHW61" s="672" t="s">
        <v>455</v>
      </c>
      <c r="VHX61" s="672" t="s">
        <v>456</v>
      </c>
      <c r="VHY61" s="672" t="s">
        <v>455</v>
      </c>
      <c r="VHZ61" s="672" t="s">
        <v>456</v>
      </c>
      <c r="VIA61" s="672" t="s">
        <v>455</v>
      </c>
      <c r="VIB61" s="672" t="s">
        <v>456</v>
      </c>
      <c r="VIC61" s="672" t="s">
        <v>455</v>
      </c>
      <c r="VID61" s="672" t="s">
        <v>456</v>
      </c>
      <c r="VIE61" s="672" t="s">
        <v>455</v>
      </c>
      <c r="VIF61" s="672" t="s">
        <v>456</v>
      </c>
      <c r="VIG61" s="672" t="s">
        <v>455</v>
      </c>
      <c r="VIH61" s="672" t="s">
        <v>456</v>
      </c>
      <c r="VII61" s="672" t="s">
        <v>455</v>
      </c>
      <c r="VIJ61" s="672" t="s">
        <v>456</v>
      </c>
      <c r="VIK61" s="672" t="s">
        <v>455</v>
      </c>
      <c r="VIL61" s="672" t="s">
        <v>456</v>
      </c>
      <c r="VIM61" s="672" t="s">
        <v>455</v>
      </c>
      <c r="VIN61" s="672" t="s">
        <v>456</v>
      </c>
      <c r="VIO61" s="672" t="s">
        <v>455</v>
      </c>
      <c r="VIP61" s="672" t="s">
        <v>456</v>
      </c>
      <c r="VIQ61" s="672" t="s">
        <v>455</v>
      </c>
      <c r="VIR61" s="672" t="s">
        <v>456</v>
      </c>
      <c r="VIS61" s="672" t="s">
        <v>455</v>
      </c>
      <c r="VIT61" s="672" t="s">
        <v>456</v>
      </c>
      <c r="VIU61" s="672" t="s">
        <v>455</v>
      </c>
      <c r="VIV61" s="672" t="s">
        <v>456</v>
      </c>
      <c r="VIW61" s="672" t="s">
        <v>455</v>
      </c>
      <c r="VIX61" s="672" t="s">
        <v>456</v>
      </c>
      <c r="VIY61" s="672" t="s">
        <v>455</v>
      </c>
      <c r="VIZ61" s="672" t="s">
        <v>456</v>
      </c>
      <c r="VJA61" s="672" t="s">
        <v>455</v>
      </c>
      <c r="VJB61" s="672" t="s">
        <v>456</v>
      </c>
      <c r="VJC61" s="672" t="s">
        <v>455</v>
      </c>
      <c r="VJD61" s="672" t="s">
        <v>456</v>
      </c>
      <c r="VJE61" s="672" t="s">
        <v>455</v>
      </c>
      <c r="VJF61" s="672" t="s">
        <v>456</v>
      </c>
      <c r="VJG61" s="672" t="s">
        <v>455</v>
      </c>
      <c r="VJH61" s="672" t="s">
        <v>456</v>
      </c>
      <c r="VJI61" s="672" t="s">
        <v>455</v>
      </c>
      <c r="VJJ61" s="672" t="s">
        <v>456</v>
      </c>
      <c r="VJK61" s="672" t="s">
        <v>455</v>
      </c>
      <c r="VJL61" s="672" t="s">
        <v>456</v>
      </c>
      <c r="VJM61" s="672" t="s">
        <v>455</v>
      </c>
      <c r="VJN61" s="672" t="s">
        <v>456</v>
      </c>
      <c r="VJO61" s="672" t="s">
        <v>455</v>
      </c>
      <c r="VJP61" s="672" t="s">
        <v>456</v>
      </c>
      <c r="VJQ61" s="672" t="s">
        <v>455</v>
      </c>
      <c r="VJR61" s="672" t="s">
        <v>456</v>
      </c>
      <c r="VJS61" s="672" t="s">
        <v>455</v>
      </c>
      <c r="VJT61" s="672" t="s">
        <v>456</v>
      </c>
      <c r="VJU61" s="672" t="s">
        <v>455</v>
      </c>
      <c r="VJV61" s="672" t="s">
        <v>456</v>
      </c>
      <c r="VJW61" s="672" t="s">
        <v>455</v>
      </c>
      <c r="VJX61" s="672" t="s">
        <v>456</v>
      </c>
      <c r="VJY61" s="672" t="s">
        <v>455</v>
      </c>
      <c r="VJZ61" s="672" t="s">
        <v>456</v>
      </c>
      <c r="VKA61" s="672" t="s">
        <v>455</v>
      </c>
      <c r="VKB61" s="672" t="s">
        <v>456</v>
      </c>
      <c r="VKC61" s="672" t="s">
        <v>455</v>
      </c>
      <c r="VKD61" s="672" t="s">
        <v>456</v>
      </c>
      <c r="VKE61" s="672" t="s">
        <v>455</v>
      </c>
      <c r="VKF61" s="672" t="s">
        <v>456</v>
      </c>
      <c r="VKG61" s="672" t="s">
        <v>455</v>
      </c>
      <c r="VKH61" s="672" t="s">
        <v>456</v>
      </c>
      <c r="VKI61" s="672" t="s">
        <v>455</v>
      </c>
      <c r="VKJ61" s="672" t="s">
        <v>456</v>
      </c>
      <c r="VKK61" s="672" t="s">
        <v>455</v>
      </c>
      <c r="VKL61" s="672" t="s">
        <v>456</v>
      </c>
      <c r="VKM61" s="672" t="s">
        <v>455</v>
      </c>
      <c r="VKN61" s="672" t="s">
        <v>456</v>
      </c>
      <c r="VKO61" s="672" t="s">
        <v>455</v>
      </c>
      <c r="VKP61" s="672" t="s">
        <v>456</v>
      </c>
      <c r="VKQ61" s="672" t="s">
        <v>455</v>
      </c>
      <c r="VKR61" s="672" t="s">
        <v>456</v>
      </c>
      <c r="VKS61" s="672" t="s">
        <v>455</v>
      </c>
      <c r="VKT61" s="672" t="s">
        <v>456</v>
      </c>
      <c r="VKU61" s="672" t="s">
        <v>455</v>
      </c>
      <c r="VKV61" s="672" t="s">
        <v>456</v>
      </c>
      <c r="VKW61" s="672" t="s">
        <v>455</v>
      </c>
      <c r="VKX61" s="672" t="s">
        <v>456</v>
      </c>
      <c r="VKY61" s="672" t="s">
        <v>455</v>
      </c>
      <c r="VKZ61" s="672" t="s">
        <v>456</v>
      </c>
      <c r="VLA61" s="672" t="s">
        <v>455</v>
      </c>
      <c r="VLB61" s="672" t="s">
        <v>456</v>
      </c>
      <c r="VLC61" s="672" t="s">
        <v>455</v>
      </c>
      <c r="VLD61" s="672" t="s">
        <v>456</v>
      </c>
      <c r="VLE61" s="672" t="s">
        <v>455</v>
      </c>
      <c r="VLF61" s="672" t="s">
        <v>456</v>
      </c>
      <c r="VLG61" s="672" t="s">
        <v>455</v>
      </c>
      <c r="VLH61" s="672" t="s">
        <v>456</v>
      </c>
      <c r="VLI61" s="672" t="s">
        <v>455</v>
      </c>
      <c r="VLJ61" s="672" t="s">
        <v>456</v>
      </c>
      <c r="VLK61" s="672" t="s">
        <v>455</v>
      </c>
      <c r="VLL61" s="672" t="s">
        <v>456</v>
      </c>
      <c r="VLM61" s="672" t="s">
        <v>455</v>
      </c>
      <c r="VLN61" s="672" t="s">
        <v>456</v>
      </c>
      <c r="VLO61" s="672" t="s">
        <v>455</v>
      </c>
      <c r="VLP61" s="672" t="s">
        <v>456</v>
      </c>
      <c r="VLQ61" s="672" t="s">
        <v>455</v>
      </c>
      <c r="VLR61" s="672" t="s">
        <v>456</v>
      </c>
      <c r="VLS61" s="672" t="s">
        <v>455</v>
      </c>
      <c r="VLT61" s="672" t="s">
        <v>456</v>
      </c>
      <c r="VLU61" s="672" t="s">
        <v>455</v>
      </c>
      <c r="VLV61" s="672" t="s">
        <v>456</v>
      </c>
      <c r="VLW61" s="672" t="s">
        <v>455</v>
      </c>
      <c r="VLX61" s="672" t="s">
        <v>456</v>
      </c>
      <c r="VLY61" s="672" t="s">
        <v>455</v>
      </c>
      <c r="VLZ61" s="672" t="s">
        <v>456</v>
      </c>
      <c r="VMA61" s="672" t="s">
        <v>455</v>
      </c>
      <c r="VMB61" s="672" t="s">
        <v>456</v>
      </c>
      <c r="VMC61" s="672" t="s">
        <v>455</v>
      </c>
      <c r="VMD61" s="672" t="s">
        <v>456</v>
      </c>
      <c r="VME61" s="672" t="s">
        <v>455</v>
      </c>
      <c r="VMF61" s="672" t="s">
        <v>456</v>
      </c>
      <c r="VMG61" s="672" t="s">
        <v>455</v>
      </c>
      <c r="VMH61" s="672" t="s">
        <v>456</v>
      </c>
      <c r="VMI61" s="672" t="s">
        <v>455</v>
      </c>
      <c r="VMJ61" s="672" t="s">
        <v>456</v>
      </c>
      <c r="VMK61" s="672" t="s">
        <v>455</v>
      </c>
      <c r="VML61" s="672" t="s">
        <v>456</v>
      </c>
      <c r="VMM61" s="672" t="s">
        <v>455</v>
      </c>
      <c r="VMN61" s="672" t="s">
        <v>456</v>
      </c>
      <c r="VMO61" s="672" t="s">
        <v>455</v>
      </c>
      <c r="VMP61" s="672" t="s">
        <v>456</v>
      </c>
      <c r="VMQ61" s="672" t="s">
        <v>455</v>
      </c>
      <c r="VMR61" s="672" t="s">
        <v>456</v>
      </c>
      <c r="VMS61" s="672" t="s">
        <v>455</v>
      </c>
      <c r="VMT61" s="672" t="s">
        <v>456</v>
      </c>
      <c r="VMU61" s="672" t="s">
        <v>455</v>
      </c>
      <c r="VMV61" s="672" t="s">
        <v>456</v>
      </c>
      <c r="VMW61" s="672" t="s">
        <v>455</v>
      </c>
      <c r="VMX61" s="672" t="s">
        <v>456</v>
      </c>
      <c r="VMY61" s="672" t="s">
        <v>455</v>
      </c>
      <c r="VMZ61" s="672" t="s">
        <v>456</v>
      </c>
      <c r="VNA61" s="672" t="s">
        <v>455</v>
      </c>
      <c r="VNB61" s="672" t="s">
        <v>456</v>
      </c>
      <c r="VNC61" s="672" t="s">
        <v>455</v>
      </c>
      <c r="VND61" s="672" t="s">
        <v>456</v>
      </c>
      <c r="VNE61" s="672" t="s">
        <v>455</v>
      </c>
      <c r="VNF61" s="672" t="s">
        <v>456</v>
      </c>
      <c r="VNG61" s="672" t="s">
        <v>455</v>
      </c>
      <c r="VNH61" s="672" t="s">
        <v>456</v>
      </c>
      <c r="VNI61" s="672" t="s">
        <v>455</v>
      </c>
      <c r="VNJ61" s="672" t="s">
        <v>456</v>
      </c>
      <c r="VNK61" s="672" t="s">
        <v>455</v>
      </c>
      <c r="VNL61" s="672" t="s">
        <v>456</v>
      </c>
      <c r="VNM61" s="672" t="s">
        <v>455</v>
      </c>
      <c r="VNN61" s="672" t="s">
        <v>456</v>
      </c>
      <c r="VNO61" s="672" t="s">
        <v>455</v>
      </c>
      <c r="VNP61" s="672" t="s">
        <v>456</v>
      </c>
      <c r="VNQ61" s="672" t="s">
        <v>455</v>
      </c>
      <c r="VNR61" s="672" t="s">
        <v>456</v>
      </c>
      <c r="VNS61" s="672" t="s">
        <v>455</v>
      </c>
      <c r="VNT61" s="672" t="s">
        <v>456</v>
      </c>
      <c r="VNU61" s="672" t="s">
        <v>455</v>
      </c>
      <c r="VNV61" s="672" t="s">
        <v>456</v>
      </c>
      <c r="VNW61" s="672" t="s">
        <v>455</v>
      </c>
      <c r="VNX61" s="672" t="s">
        <v>456</v>
      </c>
      <c r="VNY61" s="672" t="s">
        <v>455</v>
      </c>
      <c r="VNZ61" s="672" t="s">
        <v>456</v>
      </c>
      <c r="VOA61" s="672" t="s">
        <v>455</v>
      </c>
      <c r="VOB61" s="672" t="s">
        <v>456</v>
      </c>
      <c r="VOC61" s="672" t="s">
        <v>455</v>
      </c>
      <c r="VOD61" s="672" t="s">
        <v>456</v>
      </c>
      <c r="VOE61" s="672" t="s">
        <v>455</v>
      </c>
      <c r="VOF61" s="672" t="s">
        <v>456</v>
      </c>
      <c r="VOG61" s="672" t="s">
        <v>455</v>
      </c>
      <c r="VOH61" s="672" t="s">
        <v>456</v>
      </c>
      <c r="VOI61" s="672" t="s">
        <v>455</v>
      </c>
      <c r="VOJ61" s="672" t="s">
        <v>456</v>
      </c>
      <c r="VOK61" s="672" t="s">
        <v>455</v>
      </c>
      <c r="VOL61" s="672" t="s">
        <v>456</v>
      </c>
      <c r="VOM61" s="672" t="s">
        <v>455</v>
      </c>
      <c r="VON61" s="672" t="s">
        <v>456</v>
      </c>
      <c r="VOO61" s="672" t="s">
        <v>455</v>
      </c>
      <c r="VOP61" s="672" t="s">
        <v>456</v>
      </c>
      <c r="VOQ61" s="672" t="s">
        <v>455</v>
      </c>
      <c r="VOR61" s="672" t="s">
        <v>456</v>
      </c>
      <c r="VOS61" s="672" t="s">
        <v>455</v>
      </c>
      <c r="VOT61" s="672" t="s">
        <v>456</v>
      </c>
      <c r="VOU61" s="672" t="s">
        <v>455</v>
      </c>
      <c r="VOV61" s="672" t="s">
        <v>456</v>
      </c>
      <c r="VOW61" s="672" t="s">
        <v>455</v>
      </c>
      <c r="VOX61" s="672" t="s">
        <v>456</v>
      </c>
      <c r="VOY61" s="672" t="s">
        <v>455</v>
      </c>
      <c r="VOZ61" s="672" t="s">
        <v>456</v>
      </c>
      <c r="VPA61" s="672" t="s">
        <v>455</v>
      </c>
      <c r="VPB61" s="672" t="s">
        <v>456</v>
      </c>
      <c r="VPC61" s="672" t="s">
        <v>455</v>
      </c>
      <c r="VPD61" s="672" t="s">
        <v>456</v>
      </c>
      <c r="VPE61" s="672" t="s">
        <v>455</v>
      </c>
      <c r="VPF61" s="672" t="s">
        <v>456</v>
      </c>
      <c r="VPG61" s="672" t="s">
        <v>455</v>
      </c>
      <c r="VPH61" s="672" t="s">
        <v>456</v>
      </c>
      <c r="VPI61" s="672" t="s">
        <v>455</v>
      </c>
      <c r="VPJ61" s="672" t="s">
        <v>456</v>
      </c>
      <c r="VPK61" s="672" t="s">
        <v>455</v>
      </c>
      <c r="VPL61" s="672" t="s">
        <v>456</v>
      </c>
      <c r="VPM61" s="672" t="s">
        <v>455</v>
      </c>
      <c r="VPN61" s="672" t="s">
        <v>456</v>
      </c>
      <c r="VPO61" s="672" t="s">
        <v>455</v>
      </c>
      <c r="VPP61" s="672" t="s">
        <v>456</v>
      </c>
      <c r="VPQ61" s="672" t="s">
        <v>455</v>
      </c>
      <c r="VPR61" s="672" t="s">
        <v>456</v>
      </c>
      <c r="VPS61" s="672" t="s">
        <v>455</v>
      </c>
      <c r="VPT61" s="672" t="s">
        <v>456</v>
      </c>
      <c r="VPU61" s="672" t="s">
        <v>455</v>
      </c>
      <c r="VPV61" s="672" t="s">
        <v>456</v>
      </c>
      <c r="VPW61" s="672" t="s">
        <v>455</v>
      </c>
      <c r="VPX61" s="672" t="s">
        <v>456</v>
      </c>
      <c r="VPY61" s="672" t="s">
        <v>455</v>
      </c>
      <c r="VPZ61" s="672" t="s">
        <v>456</v>
      </c>
      <c r="VQA61" s="672" t="s">
        <v>455</v>
      </c>
      <c r="VQB61" s="672" t="s">
        <v>456</v>
      </c>
      <c r="VQC61" s="672" t="s">
        <v>455</v>
      </c>
      <c r="VQD61" s="672" t="s">
        <v>456</v>
      </c>
      <c r="VQE61" s="672" t="s">
        <v>455</v>
      </c>
      <c r="VQF61" s="672" t="s">
        <v>456</v>
      </c>
      <c r="VQG61" s="672" t="s">
        <v>455</v>
      </c>
      <c r="VQH61" s="672" t="s">
        <v>456</v>
      </c>
      <c r="VQI61" s="672" t="s">
        <v>455</v>
      </c>
      <c r="VQJ61" s="672" t="s">
        <v>456</v>
      </c>
      <c r="VQK61" s="672" t="s">
        <v>455</v>
      </c>
      <c r="VQL61" s="672" t="s">
        <v>456</v>
      </c>
      <c r="VQM61" s="672" t="s">
        <v>455</v>
      </c>
      <c r="VQN61" s="672" t="s">
        <v>456</v>
      </c>
      <c r="VQO61" s="672" t="s">
        <v>455</v>
      </c>
      <c r="VQP61" s="672" t="s">
        <v>456</v>
      </c>
      <c r="VQQ61" s="672" t="s">
        <v>455</v>
      </c>
      <c r="VQR61" s="672" t="s">
        <v>456</v>
      </c>
      <c r="VQS61" s="672" t="s">
        <v>455</v>
      </c>
      <c r="VQT61" s="672" t="s">
        <v>456</v>
      </c>
      <c r="VQU61" s="672" t="s">
        <v>455</v>
      </c>
      <c r="VQV61" s="672" t="s">
        <v>456</v>
      </c>
      <c r="VQW61" s="672" t="s">
        <v>455</v>
      </c>
      <c r="VQX61" s="672" t="s">
        <v>456</v>
      </c>
      <c r="VQY61" s="672" t="s">
        <v>455</v>
      </c>
      <c r="VQZ61" s="672" t="s">
        <v>456</v>
      </c>
      <c r="VRA61" s="672" t="s">
        <v>455</v>
      </c>
      <c r="VRB61" s="672" t="s">
        <v>456</v>
      </c>
      <c r="VRC61" s="672" t="s">
        <v>455</v>
      </c>
      <c r="VRD61" s="672" t="s">
        <v>456</v>
      </c>
      <c r="VRE61" s="672" t="s">
        <v>455</v>
      </c>
      <c r="VRF61" s="672" t="s">
        <v>456</v>
      </c>
      <c r="VRG61" s="672" t="s">
        <v>455</v>
      </c>
      <c r="VRH61" s="672" t="s">
        <v>456</v>
      </c>
      <c r="VRI61" s="672" t="s">
        <v>455</v>
      </c>
      <c r="VRJ61" s="672" t="s">
        <v>456</v>
      </c>
      <c r="VRK61" s="672" t="s">
        <v>455</v>
      </c>
      <c r="VRL61" s="672" t="s">
        <v>456</v>
      </c>
      <c r="VRM61" s="672" t="s">
        <v>455</v>
      </c>
      <c r="VRN61" s="672" t="s">
        <v>456</v>
      </c>
      <c r="VRO61" s="672" t="s">
        <v>455</v>
      </c>
      <c r="VRP61" s="672" t="s">
        <v>456</v>
      </c>
      <c r="VRQ61" s="672" t="s">
        <v>455</v>
      </c>
      <c r="VRR61" s="672" t="s">
        <v>456</v>
      </c>
      <c r="VRS61" s="672" t="s">
        <v>455</v>
      </c>
      <c r="VRT61" s="672" t="s">
        <v>456</v>
      </c>
      <c r="VRU61" s="672" t="s">
        <v>455</v>
      </c>
      <c r="VRV61" s="672" t="s">
        <v>456</v>
      </c>
      <c r="VRW61" s="672" t="s">
        <v>455</v>
      </c>
      <c r="VRX61" s="672" t="s">
        <v>456</v>
      </c>
      <c r="VRY61" s="672" t="s">
        <v>455</v>
      </c>
      <c r="VRZ61" s="672" t="s">
        <v>456</v>
      </c>
      <c r="VSA61" s="672" t="s">
        <v>455</v>
      </c>
      <c r="VSB61" s="672" t="s">
        <v>456</v>
      </c>
      <c r="VSC61" s="672" t="s">
        <v>455</v>
      </c>
      <c r="VSD61" s="672" t="s">
        <v>456</v>
      </c>
      <c r="VSE61" s="672" t="s">
        <v>455</v>
      </c>
      <c r="VSF61" s="672" t="s">
        <v>456</v>
      </c>
      <c r="VSG61" s="672" t="s">
        <v>455</v>
      </c>
      <c r="VSH61" s="672" t="s">
        <v>456</v>
      </c>
      <c r="VSI61" s="672" t="s">
        <v>455</v>
      </c>
      <c r="VSJ61" s="672" t="s">
        <v>456</v>
      </c>
      <c r="VSK61" s="672" t="s">
        <v>455</v>
      </c>
      <c r="VSL61" s="672" t="s">
        <v>456</v>
      </c>
      <c r="VSM61" s="672" t="s">
        <v>455</v>
      </c>
      <c r="VSN61" s="672" t="s">
        <v>456</v>
      </c>
      <c r="VSO61" s="672" t="s">
        <v>455</v>
      </c>
      <c r="VSP61" s="672" t="s">
        <v>456</v>
      </c>
      <c r="VSQ61" s="672" t="s">
        <v>455</v>
      </c>
      <c r="VSR61" s="672" t="s">
        <v>456</v>
      </c>
      <c r="VSS61" s="672" t="s">
        <v>455</v>
      </c>
      <c r="VST61" s="672" t="s">
        <v>456</v>
      </c>
      <c r="VSU61" s="672" t="s">
        <v>455</v>
      </c>
      <c r="VSV61" s="672" t="s">
        <v>456</v>
      </c>
      <c r="VSW61" s="672" t="s">
        <v>455</v>
      </c>
      <c r="VSX61" s="672" t="s">
        <v>456</v>
      </c>
      <c r="VSY61" s="672" t="s">
        <v>455</v>
      </c>
      <c r="VSZ61" s="672" t="s">
        <v>456</v>
      </c>
      <c r="VTA61" s="672" t="s">
        <v>455</v>
      </c>
      <c r="VTB61" s="672" t="s">
        <v>456</v>
      </c>
      <c r="VTC61" s="672" t="s">
        <v>455</v>
      </c>
      <c r="VTD61" s="672" t="s">
        <v>456</v>
      </c>
      <c r="VTE61" s="672" t="s">
        <v>455</v>
      </c>
      <c r="VTF61" s="672" t="s">
        <v>456</v>
      </c>
      <c r="VTG61" s="672" t="s">
        <v>455</v>
      </c>
      <c r="VTH61" s="672" t="s">
        <v>456</v>
      </c>
      <c r="VTI61" s="672" t="s">
        <v>455</v>
      </c>
      <c r="VTJ61" s="672" t="s">
        <v>456</v>
      </c>
      <c r="VTK61" s="672" t="s">
        <v>455</v>
      </c>
      <c r="VTL61" s="672" t="s">
        <v>456</v>
      </c>
      <c r="VTM61" s="672" t="s">
        <v>455</v>
      </c>
      <c r="VTN61" s="672" t="s">
        <v>456</v>
      </c>
      <c r="VTO61" s="672" t="s">
        <v>455</v>
      </c>
      <c r="VTP61" s="672" t="s">
        <v>456</v>
      </c>
      <c r="VTQ61" s="672" t="s">
        <v>455</v>
      </c>
      <c r="VTR61" s="672" t="s">
        <v>456</v>
      </c>
      <c r="VTS61" s="672" t="s">
        <v>455</v>
      </c>
      <c r="VTT61" s="672" t="s">
        <v>456</v>
      </c>
      <c r="VTU61" s="672" t="s">
        <v>455</v>
      </c>
      <c r="VTV61" s="672" t="s">
        <v>456</v>
      </c>
      <c r="VTW61" s="672" t="s">
        <v>455</v>
      </c>
      <c r="VTX61" s="672" t="s">
        <v>456</v>
      </c>
      <c r="VTY61" s="672" t="s">
        <v>455</v>
      </c>
      <c r="VTZ61" s="672" t="s">
        <v>456</v>
      </c>
      <c r="VUA61" s="672" t="s">
        <v>455</v>
      </c>
      <c r="VUB61" s="672" t="s">
        <v>456</v>
      </c>
      <c r="VUC61" s="672" t="s">
        <v>455</v>
      </c>
      <c r="VUD61" s="672" t="s">
        <v>456</v>
      </c>
      <c r="VUE61" s="672" t="s">
        <v>455</v>
      </c>
      <c r="VUF61" s="672" t="s">
        <v>456</v>
      </c>
      <c r="VUG61" s="672" t="s">
        <v>455</v>
      </c>
      <c r="VUH61" s="672" t="s">
        <v>456</v>
      </c>
      <c r="VUI61" s="672" t="s">
        <v>455</v>
      </c>
      <c r="VUJ61" s="672" t="s">
        <v>456</v>
      </c>
      <c r="VUK61" s="672" t="s">
        <v>455</v>
      </c>
      <c r="VUL61" s="672" t="s">
        <v>456</v>
      </c>
      <c r="VUM61" s="672" t="s">
        <v>455</v>
      </c>
      <c r="VUN61" s="672" t="s">
        <v>456</v>
      </c>
      <c r="VUO61" s="672" t="s">
        <v>455</v>
      </c>
      <c r="VUP61" s="672" t="s">
        <v>456</v>
      </c>
      <c r="VUQ61" s="672" t="s">
        <v>455</v>
      </c>
      <c r="VUR61" s="672" t="s">
        <v>456</v>
      </c>
      <c r="VUS61" s="672" t="s">
        <v>455</v>
      </c>
      <c r="VUT61" s="672" t="s">
        <v>456</v>
      </c>
      <c r="VUU61" s="672" t="s">
        <v>455</v>
      </c>
      <c r="VUV61" s="672" t="s">
        <v>456</v>
      </c>
      <c r="VUW61" s="672" t="s">
        <v>455</v>
      </c>
      <c r="VUX61" s="672" t="s">
        <v>456</v>
      </c>
      <c r="VUY61" s="672" t="s">
        <v>455</v>
      </c>
      <c r="VUZ61" s="672" t="s">
        <v>456</v>
      </c>
      <c r="VVA61" s="672" t="s">
        <v>455</v>
      </c>
      <c r="VVB61" s="672" t="s">
        <v>456</v>
      </c>
      <c r="VVC61" s="672" t="s">
        <v>455</v>
      </c>
      <c r="VVD61" s="672" t="s">
        <v>456</v>
      </c>
      <c r="VVE61" s="672" t="s">
        <v>455</v>
      </c>
      <c r="VVF61" s="672" t="s">
        <v>456</v>
      </c>
      <c r="VVG61" s="672" t="s">
        <v>455</v>
      </c>
      <c r="VVH61" s="672" t="s">
        <v>456</v>
      </c>
      <c r="VVI61" s="672" t="s">
        <v>455</v>
      </c>
      <c r="VVJ61" s="672" t="s">
        <v>456</v>
      </c>
      <c r="VVK61" s="672" t="s">
        <v>455</v>
      </c>
      <c r="VVL61" s="672" t="s">
        <v>456</v>
      </c>
      <c r="VVM61" s="672" t="s">
        <v>455</v>
      </c>
      <c r="VVN61" s="672" t="s">
        <v>456</v>
      </c>
      <c r="VVO61" s="672" t="s">
        <v>455</v>
      </c>
      <c r="VVP61" s="672" t="s">
        <v>456</v>
      </c>
      <c r="VVQ61" s="672" t="s">
        <v>455</v>
      </c>
      <c r="VVR61" s="672" t="s">
        <v>456</v>
      </c>
      <c r="VVS61" s="672" t="s">
        <v>455</v>
      </c>
      <c r="VVT61" s="672" t="s">
        <v>456</v>
      </c>
      <c r="VVU61" s="672" t="s">
        <v>455</v>
      </c>
      <c r="VVV61" s="672" t="s">
        <v>456</v>
      </c>
      <c r="VVW61" s="672" t="s">
        <v>455</v>
      </c>
      <c r="VVX61" s="672" t="s">
        <v>456</v>
      </c>
      <c r="VVY61" s="672" t="s">
        <v>455</v>
      </c>
      <c r="VVZ61" s="672" t="s">
        <v>456</v>
      </c>
      <c r="VWA61" s="672" t="s">
        <v>455</v>
      </c>
      <c r="VWB61" s="672" t="s">
        <v>456</v>
      </c>
      <c r="VWC61" s="672" t="s">
        <v>455</v>
      </c>
      <c r="VWD61" s="672" t="s">
        <v>456</v>
      </c>
      <c r="VWE61" s="672" t="s">
        <v>455</v>
      </c>
      <c r="VWF61" s="672" t="s">
        <v>456</v>
      </c>
      <c r="VWG61" s="672" t="s">
        <v>455</v>
      </c>
      <c r="VWH61" s="672" t="s">
        <v>456</v>
      </c>
      <c r="VWI61" s="672" t="s">
        <v>455</v>
      </c>
      <c r="VWJ61" s="672" t="s">
        <v>456</v>
      </c>
      <c r="VWK61" s="672" t="s">
        <v>455</v>
      </c>
      <c r="VWL61" s="672" t="s">
        <v>456</v>
      </c>
      <c r="VWM61" s="672" t="s">
        <v>455</v>
      </c>
      <c r="VWN61" s="672" t="s">
        <v>456</v>
      </c>
      <c r="VWO61" s="672" t="s">
        <v>455</v>
      </c>
      <c r="VWP61" s="672" t="s">
        <v>456</v>
      </c>
      <c r="VWQ61" s="672" t="s">
        <v>455</v>
      </c>
      <c r="VWR61" s="672" t="s">
        <v>456</v>
      </c>
      <c r="VWS61" s="672" t="s">
        <v>455</v>
      </c>
      <c r="VWT61" s="672" t="s">
        <v>456</v>
      </c>
      <c r="VWU61" s="672" t="s">
        <v>455</v>
      </c>
      <c r="VWV61" s="672" t="s">
        <v>456</v>
      </c>
      <c r="VWW61" s="672" t="s">
        <v>455</v>
      </c>
      <c r="VWX61" s="672" t="s">
        <v>456</v>
      </c>
      <c r="VWY61" s="672" t="s">
        <v>455</v>
      </c>
      <c r="VWZ61" s="672" t="s">
        <v>456</v>
      </c>
      <c r="VXA61" s="672" t="s">
        <v>455</v>
      </c>
      <c r="VXB61" s="672" t="s">
        <v>456</v>
      </c>
      <c r="VXC61" s="672" t="s">
        <v>455</v>
      </c>
      <c r="VXD61" s="672" t="s">
        <v>456</v>
      </c>
      <c r="VXE61" s="672" t="s">
        <v>455</v>
      </c>
      <c r="VXF61" s="672" t="s">
        <v>456</v>
      </c>
      <c r="VXG61" s="672" t="s">
        <v>455</v>
      </c>
      <c r="VXH61" s="672" t="s">
        <v>456</v>
      </c>
      <c r="VXI61" s="672" t="s">
        <v>455</v>
      </c>
      <c r="VXJ61" s="672" t="s">
        <v>456</v>
      </c>
      <c r="VXK61" s="672" t="s">
        <v>455</v>
      </c>
      <c r="VXL61" s="672" t="s">
        <v>456</v>
      </c>
      <c r="VXM61" s="672" t="s">
        <v>455</v>
      </c>
      <c r="VXN61" s="672" t="s">
        <v>456</v>
      </c>
      <c r="VXO61" s="672" t="s">
        <v>455</v>
      </c>
      <c r="VXP61" s="672" t="s">
        <v>456</v>
      </c>
      <c r="VXQ61" s="672" t="s">
        <v>455</v>
      </c>
      <c r="VXR61" s="672" t="s">
        <v>456</v>
      </c>
      <c r="VXS61" s="672" t="s">
        <v>455</v>
      </c>
      <c r="VXT61" s="672" t="s">
        <v>456</v>
      </c>
      <c r="VXU61" s="672" t="s">
        <v>455</v>
      </c>
      <c r="VXV61" s="672" t="s">
        <v>456</v>
      </c>
      <c r="VXW61" s="672" t="s">
        <v>455</v>
      </c>
      <c r="VXX61" s="672" t="s">
        <v>456</v>
      </c>
      <c r="VXY61" s="672" t="s">
        <v>455</v>
      </c>
      <c r="VXZ61" s="672" t="s">
        <v>456</v>
      </c>
      <c r="VYA61" s="672" t="s">
        <v>455</v>
      </c>
      <c r="VYB61" s="672" t="s">
        <v>456</v>
      </c>
      <c r="VYC61" s="672" t="s">
        <v>455</v>
      </c>
      <c r="VYD61" s="672" t="s">
        <v>456</v>
      </c>
      <c r="VYE61" s="672" t="s">
        <v>455</v>
      </c>
      <c r="VYF61" s="672" t="s">
        <v>456</v>
      </c>
      <c r="VYG61" s="672" t="s">
        <v>455</v>
      </c>
      <c r="VYH61" s="672" t="s">
        <v>456</v>
      </c>
      <c r="VYI61" s="672" t="s">
        <v>455</v>
      </c>
      <c r="VYJ61" s="672" t="s">
        <v>456</v>
      </c>
      <c r="VYK61" s="672" t="s">
        <v>455</v>
      </c>
      <c r="VYL61" s="672" t="s">
        <v>456</v>
      </c>
      <c r="VYM61" s="672" t="s">
        <v>455</v>
      </c>
      <c r="VYN61" s="672" t="s">
        <v>456</v>
      </c>
      <c r="VYO61" s="672" t="s">
        <v>455</v>
      </c>
      <c r="VYP61" s="672" t="s">
        <v>456</v>
      </c>
      <c r="VYQ61" s="672" t="s">
        <v>455</v>
      </c>
      <c r="VYR61" s="672" t="s">
        <v>456</v>
      </c>
      <c r="VYS61" s="672" t="s">
        <v>455</v>
      </c>
      <c r="VYT61" s="672" t="s">
        <v>456</v>
      </c>
      <c r="VYU61" s="672" t="s">
        <v>455</v>
      </c>
      <c r="VYV61" s="672" t="s">
        <v>456</v>
      </c>
      <c r="VYW61" s="672" t="s">
        <v>455</v>
      </c>
      <c r="VYX61" s="672" t="s">
        <v>456</v>
      </c>
      <c r="VYY61" s="672" t="s">
        <v>455</v>
      </c>
      <c r="VYZ61" s="672" t="s">
        <v>456</v>
      </c>
      <c r="VZA61" s="672" t="s">
        <v>455</v>
      </c>
      <c r="VZB61" s="672" t="s">
        <v>456</v>
      </c>
      <c r="VZC61" s="672" t="s">
        <v>455</v>
      </c>
      <c r="VZD61" s="672" t="s">
        <v>456</v>
      </c>
      <c r="VZE61" s="672" t="s">
        <v>455</v>
      </c>
      <c r="VZF61" s="672" t="s">
        <v>456</v>
      </c>
      <c r="VZG61" s="672" t="s">
        <v>455</v>
      </c>
      <c r="VZH61" s="672" t="s">
        <v>456</v>
      </c>
      <c r="VZI61" s="672" t="s">
        <v>455</v>
      </c>
      <c r="VZJ61" s="672" t="s">
        <v>456</v>
      </c>
      <c r="VZK61" s="672" t="s">
        <v>455</v>
      </c>
      <c r="VZL61" s="672" t="s">
        <v>456</v>
      </c>
      <c r="VZM61" s="672" t="s">
        <v>455</v>
      </c>
      <c r="VZN61" s="672" t="s">
        <v>456</v>
      </c>
      <c r="VZO61" s="672" t="s">
        <v>455</v>
      </c>
      <c r="VZP61" s="672" t="s">
        <v>456</v>
      </c>
      <c r="VZQ61" s="672" t="s">
        <v>455</v>
      </c>
      <c r="VZR61" s="672" t="s">
        <v>456</v>
      </c>
      <c r="VZS61" s="672" t="s">
        <v>455</v>
      </c>
      <c r="VZT61" s="672" t="s">
        <v>456</v>
      </c>
      <c r="VZU61" s="672" t="s">
        <v>455</v>
      </c>
      <c r="VZV61" s="672" t="s">
        <v>456</v>
      </c>
      <c r="VZW61" s="672" t="s">
        <v>455</v>
      </c>
      <c r="VZX61" s="672" t="s">
        <v>456</v>
      </c>
      <c r="VZY61" s="672" t="s">
        <v>455</v>
      </c>
      <c r="VZZ61" s="672" t="s">
        <v>456</v>
      </c>
      <c r="WAA61" s="672" t="s">
        <v>455</v>
      </c>
      <c r="WAB61" s="672" t="s">
        <v>456</v>
      </c>
      <c r="WAC61" s="672" t="s">
        <v>455</v>
      </c>
      <c r="WAD61" s="672" t="s">
        <v>456</v>
      </c>
      <c r="WAE61" s="672" t="s">
        <v>455</v>
      </c>
      <c r="WAF61" s="672" t="s">
        <v>456</v>
      </c>
      <c r="WAG61" s="672" t="s">
        <v>455</v>
      </c>
      <c r="WAH61" s="672" t="s">
        <v>456</v>
      </c>
      <c r="WAI61" s="672" t="s">
        <v>455</v>
      </c>
      <c r="WAJ61" s="672" t="s">
        <v>456</v>
      </c>
      <c r="WAK61" s="672" t="s">
        <v>455</v>
      </c>
      <c r="WAL61" s="672" t="s">
        <v>456</v>
      </c>
      <c r="WAM61" s="672" t="s">
        <v>455</v>
      </c>
      <c r="WAN61" s="672" t="s">
        <v>456</v>
      </c>
      <c r="WAO61" s="672" t="s">
        <v>455</v>
      </c>
      <c r="WAP61" s="672" t="s">
        <v>456</v>
      </c>
      <c r="WAQ61" s="672" t="s">
        <v>455</v>
      </c>
      <c r="WAR61" s="672" t="s">
        <v>456</v>
      </c>
      <c r="WAS61" s="672" t="s">
        <v>455</v>
      </c>
      <c r="WAT61" s="672" t="s">
        <v>456</v>
      </c>
      <c r="WAU61" s="672" t="s">
        <v>455</v>
      </c>
      <c r="WAV61" s="672" t="s">
        <v>456</v>
      </c>
      <c r="WAW61" s="672" t="s">
        <v>455</v>
      </c>
      <c r="WAX61" s="672" t="s">
        <v>456</v>
      </c>
      <c r="WAY61" s="672" t="s">
        <v>455</v>
      </c>
      <c r="WAZ61" s="672" t="s">
        <v>456</v>
      </c>
      <c r="WBA61" s="672" t="s">
        <v>455</v>
      </c>
      <c r="WBB61" s="672" t="s">
        <v>456</v>
      </c>
      <c r="WBC61" s="672" t="s">
        <v>455</v>
      </c>
      <c r="WBD61" s="672" t="s">
        <v>456</v>
      </c>
      <c r="WBE61" s="672" t="s">
        <v>455</v>
      </c>
      <c r="WBF61" s="672" t="s">
        <v>456</v>
      </c>
      <c r="WBG61" s="672" t="s">
        <v>455</v>
      </c>
      <c r="WBH61" s="672" t="s">
        <v>456</v>
      </c>
      <c r="WBI61" s="672" t="s">
        <v>455</v>
      </c>
      <c r="WBJ61" s="672" t="s">
        <v>456</v>
      </c>
      <c r="WBK61" s="672" t="s">
        <v>455</v>
      </c>
      <c r="WBL61" s="672" t="s">
        <v>456</v>
      </c>
      <c r="WBM61" s="672" t="s">
        <v>455</v>
      </c>
      <c r="WBN61" s="672" t="s">
        <v>456</v>
      </c>
      <c r="WBO61" s="672" t="s">
        <v>455</v>
      </c>
      <c r="WBP61" s="672" t="s">
        <v>456</v>
      </c>
      <c r="WBQ61" s="672" t="s">
        <v>455</v>
      </c>
      <c r="WBR61" s="672" t="s">
        <v>456</v>
      </c>
      <c r="WBS61" s="672" t="s">
        <v>455</v>
      </c>
      <c r="WBT61" s="672" t="s">
        <v>456</v>
      </c>
      <c r="WBU61" s="672" t="s">
        <v>455</v>
      </c>
      <c r="WBV61" s="672" t="s">
        <v>456</v>
      </c>
      <c r="WBW61" s="672" t="s">
        <v>455</v>
      </c>
      <c r="WBX61" s="672" t="s">
        <v>456</v>
      </c>
      <c r="WBY61" s="672" t="s">
        <v>455</v>
      </c>
      <c r="WBZ61" s="672" t="s">
        <v>456</v>
      </c>
      <c r="WCA61" s="672" t="s">
        <v>455</v>
      </c>
      <c r="WCB61" s="672" t="s">
        <v>456</v>
      </c>
      <c r="WCC61" s="672" t="s">
        <v>455</v>
      </c>
      <c r="WCD61" s="672" t="s">
        <v>456</v>
      </c>
      <c r="WCE61" s="672" t="s">
        <v>455</v>
      </c>
      <c r="WCF61" s="672" t="s">
        <v>456</v>
      </c>
      <c r="WCG61" s="672" t="s">
        <v>455</v>
      </c>
      <c r="WCH61" s="672" t="s">
        <v>456</v>
      </c>
      <c r="WCI61" s="672" t="s">
        <v>455</v>
      </c>
      <c r="WCJ61" s="672" t="s">
        <v>456</v>
      </c>
      <c r="WCK61" s="672" t="s">
        <v>455</v>
      </c>
      <c r="WCL61" s="672" t="s">
        <v>456</v>
      </c>
      <c r="WCM61" s="672" t="s">
        <v>455</v>
      </c>
      <c r="WCN61" s="672" t="s">
        <v>456</v>
      </c>
      <c r="WCO61" s="672" t="s">
        <v>455</v>
      </c>
      <c r="WCP61" s="672" t="s">
        <v>456</v>
      </c>
      <c r="WCQ61" s="672" t="s">
        <v>455</v>
      </c>
      <c r="WCR61" s="672" t="s">
        <v>456</v>
      </c>
      <c r="WCS61" s="672" t="s">
        <v>455</v>
      </c>
      <c r="WCT61" s="672" t="s">
        <v>456</v>
      </c>
      <c r="WCU61" s="672" t="s">
        <v>455</v>
      </c>
      <c r="WCV61" s="672" t="s">
        <v>456</v>
      </c>
      <c r="WCW61" s="672" t="s">
        <v>455</v>
      </c>
      <c r="WCX61" s="672" t="s">
        <v>456</v>
      </c>
      <c r="WCY61" s="672" t="s">
        <v>455</v>
      </c>
      <c r="WCZ61" s="672" t="s">
        <v>456</v>
      </c>
      <c r="WDA61" s="672" t="s">
        <v>455</v>
      </c>
      <c r="WDB61" s="672" t="s">
        <v>456</v>
      </c>
      <c r="WDC61" s="672" t="s">
        <v>455</v>
      </c>
      <c r="WDD61" s="672" t="s">
        <v>456</v>
      </c>
      <c r="WDE61" s="672" t="s">
        <v>455</v>
      </c>
      <c r="WDF61" s="672" t="s">
        <v>456</v>
      </c>
      <c r="WDG61" s="672" t="s">
        <v>455</v>
      </c>
      <c r="WDH61" s="672" t="s">
        <v>456</v>
      </c>
      <c r="WDI61" s="672" t="s">
        <v>455</v>
      </c>
      <c r="WDJ61" s="672" t="s">
        <v>456</v>
      </c>
      <c r="WDK61" s="672" t="s">
        <v>455</v>
      </c>
      <c r="WDL61" s="672" t="s">
        <v>456</v>
      </c>
      <c r="WDM61" s="672" t="s">
        <v>455</v>
      </c>
      <c r="WDN61" s="672" t="s">
        <v>456</v>
      </c>
      <c r="WDO61" s="672" t="s">
        <v>455</v>
      </c>
      <c r="WDP61" s="672" t="s">
        <v>456</v>
      </c>
      <c r="WDQ61" s="672" t="s">
        <v>455</v>
      </c>
      <c r="WDR61" s="672" t="s">
        <v>456</v>
      </c>
      <c r="WDS61" s="672" t="s">
        <v>455</v>
      </c>
      <c r="WDT61" s="672" t="s">
        <v>456</v>
      </c>
      <c r="WDU61" s="672" t="s">
        <v>455</v>
      </c>
      <c r="WDV61" s="672" t="s">
        <v>456</v>
      </c>
      <c r="WDW61" s="672" t="s">
        <v>455</v>
      </c>
      <c r="WDX61" s="672" t="s">
        <v>456</v>
      </c>
      <c r="WDY61" s="672" t="s">
        <v>455</v>
      </c>
      <c r="WDZ61" s="672" t="s">
        <v>456</v>
      </c>
      <c r="WEA61" s="672" t="s">
        <v>455</v>
      </c>
      <c r="WEB61" s="672" t="s">
        <v>456</v>
      </c>
      <c r="WEC61" s="672" t="s">
        <v>455</v>
      </c>
      <c r="WED61" s="672" t="s">
        <v>456</v>
      </c>
      <c r="WEE61" s="672" t="s">
        <v>455</v>
      </c>
      <c r="WEF61" s="672" t="s">
        <v>456</v>
      </c>
      <c r="WEG61" s="672" t="s">
        <v>455</v>
      </c>
      <c r="WEH61" s="672" t="s">
        <v>456</v>
      </c>
      <c r="WEI61" s="672" t="s">
        <v>455</v>
      </c>
      <c r="WEJ61" s="672" t="s">
        <v>456</v>
      </c>
      <c r="WEK61" s="672" t="s">
        <v>455</v>
      </c>
      <c r="WEL61" s="672" t="s">
        <v>456</v>
      </c>
      <c r="WEM61" s="672" t="s">
        <v>455</v>
      </c>
      <c r="WEN61" s="672" t="s">
        <v>456</v>
      </c>
      <c r="WEO61" s="672" t="s">
        <v>455</v>
      </c>
      <c r="WEP61" s="672" t="s">
        <v>456</v>
      </c>
      <c r="WEQ61" s="672" t="s">
        <v>455</v>
      </c>
      <c r="WER61" s="672" t="s">
        <v>456</v>
      </c>
      <c r="WES61" s="672" t="s">
        <v>455</v>
      </c>
      <c r="WET61" s="672" t="s">
        <v>456</v>
      </c>
      <c r="WEU61" s="672" t="s">
        <v>455</v>
      </c>
      <c r="WEV61" s="672" t="s">
        <v>456</v>
      </c>
      <c r="WEW61" s="672" t="s">
        <v>455</v>
      </c>
      <c r="WEX61" s="672" t="s">
        <v>456</v>
      </c>
      <c r="WEY61" s="672" t="s">
        <v>455</v>
      </c>
      <c r="WEZ61" s="672" t="s">
        <v>456</v>
      </c>
      <c r="WFA61" s="672" t="s">
        <v>455</v>
      </c>
      <c r="WFB61" s="672" t="s">
        <v>456</v>
      </c>
      <c r="WFC61" s="672" t="s">
        <v>455</v>
      </c>
      <c r="WFD61" s="672" t="s">
        <v>456</v>
      </c>
      <c r="WFE61" s="672" t="s">
        <v>455</v>
      </c>
      <c r="WFF61" s="672" t="s">
        <v>456</v>
      </c>
      <c r="WFG61" s="672" t="s">
        <v>455</v>
      </c>
      <c r="WFH61" s="672" t="s">
        <v>456</v>
      </c>
      <c r="WFI61" s="672" t="s">
        <v>455</v>
      </c>
      <c r="WFJ61" s="672" t="s">
        <v>456</v>
      </c>
      <c r="WFK61" s="672" t="s">
        <v>455</v>
      </c>
      <c r="WFL61" s="672" t="s">
        <v>456</v>
      </c>
      <c r="WFM61" s="672" t="s">
        <v>455</v>
      </c>
      <c r="WFN61" s="672" t="s">
        <v>456</v>
      </c>
      <c r="WFO61" s="672" t="s">
        <v>455</v>
      </c>
      <c r="WFP61" s="672" t="s">
        <v>456</v>
      </c>
      <c r="WFQ61" s="672" t="s">
        <v>455</v>
      </c>
      <c r="WFR61" s="672" t="s">
        <v>456</v>
      </c>
      <c r="WFS61" s="672" t="s">
        <v>455</v>
      </c>
      <c r="WFT61" s="672" t="s">
        <v>456</v>
      </c>
      <c r="WFU61" s="672" t="s">
        <v>455</v>
      </c>
      <c r="WFV61" s="672" t="s">
        <v>456</v>
      </c>
      <c r="WFW61" s="672" t="s">
        <v>455</v>
      </c>
      <c r="WFX61" s="672" t="s">
        <v>456</v>
      </c>
      <c r="WFY61" s="672" t="s">
        <v>455</v>
      </c>
      <c r="WFZ61" s="672" t="s">
        <v>456</v>
      </c>
      <c r="WGA61" s="672" t="s">
        <v>455</v>
      </c>
      <c r="WGB61" s="672" t="s">
        <v>456</v>
      </c>
      <c r="WGC61" s="672" t="s">
        <v>455</v>
      </c>
      <c r="WGD61" s="672" t="s">
        <v>456</v>
      </c>
      <c r="WGE61" s="672" t="s">
        <v>455</v>
      </c>
      <c r="WGF61" s="672" t="s">
        <v>456</v>
      </c>
      <c r="WGG61" s="672" t="s">
        <v>455</v>
      </c>
      <c r="WGH61" s="672" t="s">
        <v>456</v>
      </c>
      <c r="WGI61" s="672" t="s">
        <v>455</v>
      </c>
      <c r="WGJ61" s="672" t="s">
        <v>456</v>
      </c>
      <c r="WGK61" s="672" t="s">
        <v>455</v>
      </c>
      <c r="WGL61" s="672" t="s">
        <v>456</v>
      </c>
      <c r="WGM61" s="672" t="s">
        <v>455</v>
      </c>
      <c r="WGN61" s="672" t="s">
        <v>456</v>
      </c>
      <c r="WGO61" s="672" t="s">
        <v>455</v>
      </c>
      <c r="WGP61" s="672" t="s">
        <v>456</v>
      </c>
      <c r="WGQ61" s="672" t="s">
        <v>455</v>
      </c>
      <c r="WGR61" s="672" t="s">
        <v>456</v>
      </c>
      <c r="WGS61" s="672" t="s">
        <v>455</v>
      </c>
      <c r="WGT61" s="672" t="s">
        <v>456</v>
      </c>
      <c r="WGU61" s="672" t="s">
        <v>455</v>
      </c>
      <c r="WGV61" s="672" t="s">
        <v>456</v>
      </c>
      <c r="WGW61" s="672" t="s">
        <v>455</v>
      </c>
      <c r="WGX61" s="672" t="s">
        <v>456</v>
      </c>
      <c r="WGY61" s="672" t="s">
        <v>455</v>
      </c>
      <c r="WGZ61" s="672" t="s">
        <v>456</v>
      </c>
      <c r="WHA61" s="672" t="s">
        <v>455</v>
      </c>
      <c r="WHB61" s="672" t="s">
        <v>456</v>
      </c>
      <c r="WHC61" s="672" t="s">
        <v>455</v>
      </c>
      <c r="WHD61" s="672" t="s">
        <v>456</v>
      </c>
      <c r="WHE61" s="672" t="s">
        <v>455</v>
      </c>
      <c r="WHF61" s="672" t="s">
        <v>456</v>
      </c>
      <c r="WHG61" s="672" t="s">
        <v>455</v>
      </c>
      <c r="WHH61" s="672" t="s">
        <v>456</v>
      </c>
      <c r="WHI61" s="672" t="s">
        <v>455</v>
      </c>
      <c r="WHJ61" s="672" t="s">
        <v>456</v>
      </c>
      <c r="WHK61" s="672" t="s">
        <v>455</v>
      </c>
      <c r="WHL61" s="672" t="s">
        <v>456</v>
      </c>
      <c r="WHM61" s="672" t="s">
        <v>455</v>
      </c>
      <c r="WHN61" s="672" t="s">
        <v>456</v>
      </c>
      <c r="WHO61" s="672" t="s">
        <v>455</v>
      </c>
      <c r="WHP61" s="672" t="s">
        <v>456</v>
      </c>
      <c r="WHQ61" s="672" t="s">
        <v>455</v>
      </c>
      <c r="WHR61" s="672" t="s">
        <v>456</v>
      </c>
      <c r="WHS61" s="672" t="s">
        <v>455</v>
      </c>
      <c r="WHT61" s="672" t="s">
        <v>456</v>
      </c>
      <c r="WHU61" s="672" t="s">
        <v>455</v>
      </c>
      <c r="WHV61" s="672" t="s">
        <v>456</v>
      </c>
      <c r="WHW61" s="672" t="s">
        <v>455</v>
      </c>
      <c r="WHX61" s="672" t="s">
        <v>456</v>
      </c>
      <c r="WHY61" s="672" t="s">
        <v>455</v>
      </c>
      <c r="WHZ61" s="672" t="s">
        <v>456</v>
      </c>
      <c r="WIA61" s="672" t="s">
        <v>455</v>
      </c>
      <c r="WIB61" s="672" t="s">
        <v>456</v>
      </c>
      <c r="WIC61" s="672" t="s">
        <v>455</v>
      </c>
      <c r="WID61" s="672" t="s">
        <v>456</v>
      </c>
      <c r="WIE61" s="672" t="s">
        <v>455</v>
      </c>
      <c r="WIF61" s="672" t="s">
        <v>456</v>
      </c>
      <c r="WIG61" s="672" t="s">
        <v>455</v>
      </c>
      <c r="WIH61" s="672" t="s">
        <v>456</v>
      </c>
      <c r="WII61" s="672" t="s">
        <v>455</v>
      </c>
      <c r="WIJ61" s="672" t="s">
        <v>456</v>
      </c>
      <c r="WIK61" s="672" t="s">
        <v>455</v>
      </c>
      <c r="WIL61" s="672" t="s">
        <v>456</v>
      </c>
      <c r="WIM61" s="672" t="s">
        <v>455</v>
      </c>
      <c r="WIN61" s="672" t="s">
        <v>456</v>
      </c>
      <c r="WIO61" s="672" t="s">
        <v>455</v>
      </c>
      <c r="WIP61" s="672" t="s">
        <v>456</v>
      </c>
      <c r="WIQ61" s="672" t="s">
        <v>455</v>
      </c>
      <c r="WIR61" s="672" t="s">
        <v>456</v>
      </c>
      <c r="WIS61" s="672" t="s">
        <v>455</v>
      </c>
      <c r="WIT61" s="672" t="s">
        <v>456</v>
      </c>
      <c r="WIU61" s="672" t="s">
        <v>455</v>
      </c>
      <c r="WIV61" s="672" t="s">
        <v>456</v>
      </c>
      <c r="WIW61" s="672" t="s">
        <v>455</v>
      </c>
      <c r="WIX61" s="672" t="s">
        <v>456</v>
      </c>
      <c r="WIY61" s="672" t="s">
        <v>455</v>
      </c>
      <c r="WIZ61" s="672" t="s">
        <v>456</v>
      </c>
      <c r="WJA61" s="672" t="s">
        <v>455</v>
      </c>
      <c r="WJB61" s="672" t="s">
        <v>456</v>
      </c>
      <c r="WJC61" s="672" t="s">
        <v>455</v>
      </c>
      <c r="WJD61" s="672" t="s">
        <v>456</v>
      </c>
      <c r="WJE61" s="672" t="s">
        <v>455</v>
      </c>
      <c r="WJF61" s="672" t="s">
        <v>456</v>
      </c>
      <c r="WJG61" s="672" t="s">
        <v>455</v>
      </c>
      <c r="WJH61" s="672" t="s">
        <v>456</v>
      </c>
      <c r="WJI61" s="672" t="s">
        <v>455</v>
      </c>
      <c r="WJJ61" s="672" t="s">
        <v>456</v>
      </c>
      <c r="WJK61" s="672" t="s">
        <v>455</v>
      </c>
      <c r="WJL61" s="672" t="s">
        <v>456</v>
      </c>
      <c r="WJM61" s="672" t="s">
        <v>455</v>
      </c>
      <c r="WJN61" s="672" t="s">
        <v>456</v>
      </c>
      <c r="WJO61" s="672" t="s">
        <v>455</v>
      </c>
      <c r="WJP61" s="672" t="s">
        <v>456</v>
      </c>
      <c r="WJQ61" s="672" t="s">
        <v>455</v>
      </c>
      <c r="WJR61" s="672" t="s">
        <v>456</v>
      </c>
      <c r="WJS61" s="672" t="s">
        <v>455</v>
      </c>
      <c r="WJT61" s="672" t="s">
        <v>456</v>
      </c>
      <c r="WJU61" s="672" t="s">
        <v>455</v>
      </c>
      <c r="WJV61" s="672" t="s">
        <v>456</v>
      </c>
      <c r="WJW61" s="672" t="s">
        <v>455</v>
      </c>
      <c r="WJX61" s="672" t="s">
        <v>456</v>
      </c>
      <c r="WJY61" s="672" t="s">
        <v>455</v>
      </c>
      <c r="WJZ61" s="672" t="s">
        <v>456</v>
      </c>
      <c r="WKA61" s="672" t="s">
        <v>455</v>
      </c>
      <c r="WKB61" s="672" t="s">
        <v>456</v>
      </c>
      <c r="WKC61" s="672" t="s">
        <v>455</v>
      </c>
      <c r="WKD61" s="672" t="s">
        <v>456</v>
      </c>
      <c r="WKE61" s="672" t="s">
        <v>455</v>
      </c>
      <c r="WKF61" s="672" t="s">
        <v>456</v>
      </c>
      <c r="WKG61" s="672" t="s">
        <v>455</v>
      </c>
      <c r="WKH61" s="672" t="s">
        <v>456</v>
      </c>
      <c r="WKI61" s="672" t="s">
        <v>455</v>
      </c>
      <c r="WKJ61" s="672" t="s">
        <v>456</v>
      </c>
      <c r="WKK61" s="672" t="s">
        <v>455</v>
      </c>
      <c r="WKL61" s="672" t="s">
        <v>456</v>
      </c>
      <c r="WKM61" s="672" t="s">
        <v>455</v>
      </c>
      <c r="WKN61" s="672" t="s">
        <v>456</v>
      </c>
      <c r="WKO61" s="672" t="s">
        <v>455</v>
      </c>
      <c r="WKP61" s="672" t="s">
        <v>456</v>
      </c>
      <c r="WKQ61" s="672" t="s">
        <v>455</v>
      </c>
      <c r="WKR61" s="672" t="s">
        <v>456</v>
      </c>
      <c r="WKS61" s="672" t="s">
        <v>455</v>
      </c>
      <c r="WKT61" s="672" t="s">
        <v>456</v>
      </c>
      <c r="WKU61" s="672" t="s">
        <v>455</v>
      </c>
      <c r="WKV61" s="672" t="s">
        <v>456</v>
      </c>
      <c r="WKW61" s="672" t="s">
        <v>455</v>
      </c>
      <c r="WKX61" s="672" t="s">
        <v>456</v>
      </c>
      <c r="WKY61" s="672" t="s">
        <v>455</v>
      </c>
      <c r="WKZ61" s="672" t="s">
        <v>456</v>
      </c>
      <c r="WLA61" s="672" t="s">
        <v>455</v>
      </c>
      <c r="WLB61" s="672" t="s">
        <v>456</v>
      </c>
      <c r="WLC61" s="672" t="s">
        <v>455</v>
      </c>
      <c r="WLD61" s="672" t="s">
        <v>456</v>
      </c>
      <c r="WLE61" s="672" t="s">
        <v>455</v>
      </c>
      <c r="WLF61" s="672" t="s">
        <v>456</v>
      </c>
      <c r="WLG61" s="672" t="s">
        <v>455</v>
      </c>
      <c r="WLH61" s="672" t="s">
        <v>456</v>
      </c>
      <c r="WLI61" s="672" t="s">
        <v>455</v>
      </c>
      <c r="WLJ61" s="672" t="s">
        <v>456</v>
      </c>
      <c r="WLK61" s="672" t="s">
        <v>455</v>
      </c>
      <c r="WLL61" s="672" t="s">
        <v>456</v>
      </c>
      <c r="WLM61" s="672" t="s">
        <v>455</v>
      </c>
      <c r="WLN61" s="672" t="s">
        <v>456</v>
      </c>
      <c r="WLO61" s="672" t="s">
        <v>455</v>
      </c>
      <c r="WLP61" s="672" t="s">
        <v>456</v>
      </c>
      <c r="WLQ61" s="672" t="s">
        <v>455</v>
      </c>
      <c r="WLR61" s="672" t="s">
        <v>456</v>
      </c>
      <c r="WLS61" s="672" t="s">
        <v>455</v>
      </c>
      <c r="WLT61" s="672" t="s">
        <v>456</v>
      </c>
      <c r="WLU61" s="672" t="s">
        <v>455</v>
      </c>
      <c r="WLV61" s="672" t="s">
        <v>456</v>
      </c>
      <c r="WLW61" s="672" t="s">
        <v>455</v>
      </c>
      <c r="WLX61" s="672" t="s">
        <v>456</v>
      </c>
      <c r="WLY61" s="672" t="s">
        <v>455</v>
      </c>
      <c r="WLZ61" s="672" t="s">
        <v>456</v>
      </c>
      <c r="WMA61" s="672" t="s">
        <v>455</v>
      </c>
      <c r="WMB61" s="672" t="s">
        <v>456</v>
      </c>
      <c r="WMC61" s="672" t="s">
        <v>455</v>
      </c>
      <c r="WMD61" s="672" t="s">
        <v>456</v>
      </c>
      <c r="WME61" s="672" t="s">
        <v>455</v>
      </c>
      <c r="WMF61" s="672" t="s">
        <v>456</v>
      </c>
      <c r="WMG61" s="672" t="s">
        <v>455</v>
      </c>
      <c r="WMH61" s="672" t="s">
        <v>456</v>
      </c>
      <c r="WMI61" s="672" t="s">
        <v>455</v>
      </c>
      <c r="WMJ61" s="672" t="s">
        <v>456</v>
      </c>
      <c r="WMK61" s="672" t="s">
        <v>455</v>
      </c>
      <c r="WML61" s="672" t="s">
        <v>456</v>
      </c>
      <c r="WMM61" s="672" t="s">
        <v>455</v>
      </c>
      <c r="WMN61" s="672" t="s">
        <v>456</v>
      </c>
      <c r="WMO61" s="672" t="s">
        <v>455</v>
      </c>
      <c r="WMP61" s="672" t="s">
        <v>456</v>
      </c>
      <c r="WMQ61" s="672" t="s">
        <v>455</v>
      </c>
      <c r="WMR61" s="672" t="s">
        <v>456</v>
      </c>
      <c r="WMS61" s="672" t="s">
        <v>455</v>
      </c>
      <c r="WMT61" s="672" t="s">
        <v>456</v>
      </c>
      <c r="WMU61" s="672" t="s">
        <v>455</v>
      </c>
      <c r="WMV61" s="672" t="s">
        <v>456</v>
      </c>
      <c r="WMW61" s="672" t="s">
        <v>455</v>
      </c>
      <c r="WMX61" s="672" t="s">
        <v>456</v>
      </c>
      <c r="WMY61" s="672" t="s">
        <v>455</v>
      </c>
      <c r="WMZ61" s="672" t="s">
        <v>456</v>
      </c>
      <c r="WNA61" s="672" t="s">
        <v>455</v>
      </c>
      <c r="WNB61" s="672" t="s">
        <v>456</v>
      </c>
      <c r="WNC61" s="672" t="s">
        <v>455</v>
      </c>
      <c r="WND61" s="672" t="s">
        <v>456</v>
      </c>
      <c r="WNE61" s="672" t="s">
        <v>455</v>
      </c>
      <c r="WNF61" s="672" t="s">
        <v>456</v>
      </c>
      <c r="WNG61" s="672" t="s">
        <v>455</v>
      </c>
      <c r="WNH61" s="672" t="s">
        <v>456</v>
      </c>
      <c r="WNI61" s="672" t="s">
        <v>455</v>
      </c>
      <c r="WNJ61" s="672" t="s">
        <v>456</v>
      </c>
      <c r="WNK61" s="672" t="s">
        <v>455</v>
      </c>
      <c r="WNL61" s="672" t="s">
        <v>456</v>
      </c>
      <c r="WNM61" s="672" t="s">
        <v>455</v>
      </c>
      <c r="WNN61" s="672" t="s">
        <v>456</v>
      </c>
      <c r="WNO61" s="672" t="s">
        <v>455</v>
      </c>
      <c r="WNP61" s="672" t="s">
        <v>456</v>
      </c>
      <c r="WNQ61" s="672" t="s">
        <v>455</v>
      </c>
      <c r="WNR61" s="672" t="s">
        <v>456</v>
      </c>
      <c r="WNS61" s="672" t="s">
        <v>455</v>
      </c>
      <c r="WNT61" s="672" t="s">
        <v>456</v>
      </c>
      <c r="WNU61" s="672" t="s">
        <v>455</v>
      </c>
      <c r="WNV61" s="672" t="s">
        <v>456</v>
      </c>
      <c r="WNW61" s="672" t="s">
        <v>455</v>
      </c>
      <c r="WNX61" s="672" t="s">
        <v>456</v>
      </c>
      <c r="WNY61" s="672" t="s">
        <v>455</v>
      </c>
      <c r="WNZ61" s="672" t="s">
        <v>456</v>
      </c>
      <c r="WOA61" s="672" t="s">
        <v>455</v>
      </c>
      <c r="WOB61" s="672" t="s">
        <v>456</v>
      </c>
      <c r="WOC61" s="672" t="s">
        <v>455</v>
      </c>
      <c r="WOD61" s="672" t="s">
        <v>456</v>
      </c>
      <c r="WOE61" s="672" t="s">
        <v>455</v>
      </c>
      <c r="WOF61" s="672" t="s">
        <v>456</v>
      </c>
      <c r="WOG61" s="672" t="s">
        <v>455</v>
      </c>
      <c r="WOH61" s="672" t="s">
        <v>456</v>
      </c>
      <c r="WOI61" s="672" t="s">
        <v>455</v>
      </c>
      <c r="WOJ61" s="672" t="s">
        <v>456</v>
      </c>
      <c r="WOK61" s="672" t="s">
        <v>455</v>
      </c>
      <c r="WOL61" s="672" t="s">
        <v>456</v>
      </c>
      <c r="WOM61" s="672" t="s">
        <v>455</v>
      </c>
      <c r="WON61" s="672" t="s">
        <v>456</v>
      </c>
      <c r="WOO61" s="672" t="s">
        <v>455</v>
      </c>
      <c r="WOP61" s="672" t="s">
        <v>456</v>
      </c>
      <c r="WOQ61" s="672" t="s">
        <v>455</v>
      </c>
      <c r="WOR61" s="672" t="s">
        <v>456</v>
      </c>
      <c r="WOS61" s="672" t="s">
        <v>455</v>
      </c>
      <c r="WOT61" s="672" t="s">
        <v>456</v>
      </c>
      <c r="WOU61" s="672" t="s">
        <v>455</v>
      </c>
      <c r="WOV61" s="672" t="s">
        <v>456</v>
      </c>
      <c r="WOW61" s="672" t="s">
        <v>455</v>
      </c>
      <c r="WOX61" s="672" t="s">
        <v>456</v>
      </c>
      <c r="WOY61" s="672" t="s">
        <v>455</v>
      </c>
      <c r="WOZ61" s="672" t="s">
        <v>456</v>
      </c>
      <c r="WPA61" s="672" t="s">
        <v>455</v>
      </c>
      <c r="WPB61" s="672" t="s">
        <v>456</v>
      </c>
      <c r="WPC61" s="672" t="s">
        <v>455</v>
      </c>
      <c r="WPD61" s="672" t="s">
        <v>456</v>
      </c>
      <c r="WPE61" s="672" t="s">
        <v>455</v>
      </c>
      <c r="WPF61" s="672" t="s">
        <v>456</v>
      </c>
      <c r="WPG61" s="672" t="s">
        <v>455</v>
      </c>
      <c r="WPH61" s="672" t="s">
        <v>456</v>
      </c>
      <c r="WPI61" s="672" t="s">
        <v>455</v>
      </c>
      <c r="WPJ61" s="672" t="s">
        <v>456</v>
      </c>
      <c r="WPK61" s="672" t="s">
        <v>455</v>
      </c>
      <c r="WPL61" s="672" t="s">
        <v>456</v>
      </c>
      <c r="WPM61" s="672" t="s">
        <v>455</v>
      </c>
      <c r="WPN61" s="672" t="s">
        <v>456</v>
      </c>
      <c r="WPO61" s="672" t="s">
        <v>455</v>
      </c>
      <c r="WPP61" s="672" t="s">
        <v>456</v>
      </c>
      <c r="WPQ61" s="672" t="s">
        <v>455</v>
      </c>
      <c r="WPR61" s="672" t="s">
        <v>456</v>
      </c>
      <c r="WPS61" s="672" t="s">
        <v>455</v>
      </c>
      <c r="WPT61" s="672" t="s">
        <v>456</v>
      </c>
      <c r="WPU61" s="672" t="s">
        <v>455</v>
      </c>
      <c r="WPV61" s="672" t="s">
        <v>456</v>
      </c>
      <c r="WPW61" s="672" t="s">
        <v>455</v>
      </c>
      <c r="WPX61" s="672" t="s">
        <v>456</v>
      </c>
      <c r="WPY61" s="672" t="s">
        <v>455</v>
      </c>
      <c r="WPZ61" s="672" t="s">
        <v>456</v>
      </c>
      <c r="WQA61" s="672" t="s">
        <v>455</v>
      </c>
      <c r="WQB61" s="672" t="s">
        <v>456</v>
      </c>
      <c r="WQC61" s="672" t="s">
        <v>455</v>
      </c>
      <c r="WQD61" s="672" t="s">
        <v>456</v>
      </c>
      <c r="WQE61" s="672" t="s">
        <v>455</v>
      </c>
      <c r="WQF61" s="672" t="s">
        <v>456</v>
      </c>
      <c r="WQG61" s="672" t="s">
        <v>455</v>
      </c>
      <c r="WQH61" s="672" t="s">
        <v>456</v>
      </c>
      <c r="WQI61" s="672" t="s">
        <v>455</v>
      </c>
      <c r="WQJ61" s="672" t="s">
        <v>456</v>
      </c>
      <c r="WQK61" s="672" t="s">
        <v>455</v>
      </c>
      <c r="WQL61" s="672" t="s">
        <v>456</v>
      </c>
      <c r="WQM61" s="672" t="s">
        <v>455</v>
      </c>
      <c r="WQN61" s="672" t="s">
        <v>456</v>
      </c>
      <c r="WQO61" s="672" t="s">
        <v>455</v>
      </c>
      <c r="WQP61" s="672" t="s">
        <v>456</v>
      </c>
      <c r="WQQ61" s="672" t="s">
        <v>455</v>
      </c>
      <c r="WQR61" s="672" t="s">
        <v>456</v>
      </c>
      <c r="WQS61" s="672" t="s">
        <v>455</v>
      </c>
      <c r="WQT61" s="672" t="s">
        <v>456</v>
      </c>
      <c r="WQU61" s="672" t="s">
        <v>455</v>
      </c>
      <c r="WQV61" s="672" t="s">
        <v>456</v>
      </c>
      <c r="WQW61" s="672" t="s">
        <v>455</v>
      </c>
      <c r="WQX61" s="672" t="s">
        <v>456</v>
      </c>
      <c r="WQY61" s="672" t="s">
        <v>455</v>
      </c>
      <c r="WQZ61" s="672" t="s">
        <v>456</v>
      </c>
      <c r="WRA61" s="672" t="s">
        <v>455</v>
      </c>
      <c r="WRB61" s="672" t="s">
        <v>456</v>
      </c>
      <c r="WRC61" s="672" t="s">
        <v>455</v>
      </c>
      <c r="WRD61" s="672" t="s">
        <v>456</v>
      </c>
      <c r="WRE61" s="672" t="s">
        <v>455</v>
      </c>
      <c r="WRF61" s="672" t="s">
        <v>456</v>
      </c>
      <c r="WRG61" s="672" t="s">
        <v>455</v>
      </c>
      <c r="WRH61" s="672" t="s">
        <v>456</v>
      </c>
      <c r="WRI61" s="672" t="s">
        <v>455</v>
      </c>
      <c r="WRJ61" s="672" t="s">
        <v>456</v>
      </c>
      <c r="WRK61" s="672" t="s">
        <v>455</v>
      </c>
      <c r="WRL61" s="672" t="s">
        <v>456</v>
      </c>
      <c r="WRM61" s="672" t="s">
        <v>455</v>
      </c>
      <c r="WRN61" s="672" t="s">
        <v>456</v>
      </c>
      <c r="WRO61" s="672" t="s">
        <v>455</v>
      </c>
      <c r="WRP61" s="672" t="s">
        <v>456</v>
      </c>
      <c r="WRQ61" s="672" t="s">
        <v>455</v>
      </c>
      <c r="WRR61" s="672" t="s">
        <v>456</v>
      </c>
      <c r="WRS61" s="672" t="s">
        <v>455</v>
      </c>
      <c r="WRT61" s="672" t="s">
        <v>456</v>
      </c>
      <c r="WRU61" s="672" t="s">
        <v>455</v>
      </c>
      <c r="WRV61" s="672" t="s">
        <v>456</v>
      </c>
      <c r="WRW61" s="672" t="s">
        <v>455</v>
      </c>
      <c r="WRX61" s="672" t="s">
        <v>456</v>
      </c>
      <c r="WRY61" s="672" t="s">
        <v>455</v>
      </c>
      <c r="WRZ61" s="672" t="s">
        <v>456</v>
      </c>
      <c r="WSA61" s="672" t="s">
        <v>455</v>
      </c>
      <c r="WSB61" s="672" t="s">
        <v>456</v>
      </c>
      <c r="WSC61" s="672" t="s">
        <v>455</v>
      </c>
      <c r="WSD61" s="672" t="s">
        <v>456</v>
      </c>
      <c r="WSE61" s="672" t="s">
        <v>455</v>
      </c>
      <c r="WSF61" s="672" t="s">
        <v>456</v>
      </c>
      <c r="WSG61" s="672" t="s">
        <v>455</v>
      </c>
      <c r="WSH61" s="672" t="s">
        <v>456</v>
      </c>
      <c r="WSI61" s="672" t="s">
        <v>455</v>
      </c>
      <c r="WSJ61" s="672" t="s">
        <v>456</v>
      </c>
      <c r="WSK61" s="672" t="s">
        <v>455</v>
      </c>
      <c r="WSL61" s="672" t="s">
        <v>456</v>
      </c>
      <c r="WSM61" s="672" t="s">
        <v>455</v>
      </c>
      <c r="WSN61" s="672" t="s">
        <v>456</v>
      </c>
      <c r="WSO61" s="672" t="s">
        <v>455</v>
      </c>
      <c r="WSP61" s="672" t="s">
        <v>456</v>
      </c>
      <c r="WSQ61" s="672" t="s">
        <v>455</v>
      </c>
      <c r="WSR61" s="672" t="s">
        <v>456</v>
      </c>
      <c r="WSS61" s="672" t="s">
        <v>455</v>
      </c>
      <c r="WST61" s="672" t="s">
        <v>456</v>
      </c>
      <c r="WSU61" s="672" t="s">
        <v>455</v>
      </c>
      <c r="WSV61" s="672" t="s">
        <v>456</v>
      </c>
      <c r="WSW61" s="672" t="s">
        <v>455</v>
      </c>
      <c r="WSX61" s="672" t="s">
        <v>456</v>
      </c>
      <c r="WSY61" s="672" t="s">
        <v>455</v>
      </c>
      <c r="WSZ61" s="672" t="s">
        <v>456</v>
      </c>
      <c r="WTA61" s="672" t="s">
        <v>455</v>
      </c>
      <c r="WTB61" s="672" t="s">
        <v>456</v>
      </c>
      <c r="WTC61" s="672" t="s">
        <v>455</v>
      </c>
      <c r="WTD61" s="672" t="s">
        <v>456</v>
      </c>
      <c r="WTE61" s="672" t="s">
        <v>455</v>
      </c>
      <c r="WTF61" s="672" t="s">
        <v>456</v>
      </c>
      <c r="WTG61" s="672" t="s">
        <v>455</v>
      </c>
      <c r="WTH61" s="672" t="s">
        <v>456</v>
      </c>
      <c r="WTI61" s="672" t="s">
        <v>455</v>
      </c>
      <c r="WTJ61" s="672" t="s">
        <v>456</v>
      </c>
      <c r="WTK61" s="672" t="s">
        <v>455</v>
      </c>
      <c r="WTL61" s="672" t="s">
        <v>456</v>
      </c>
      <c r="WTM61" s="672" t="s">
        <v>455</v>
      </c>
      <c r="WTN61" s="672" t="s">
        <v>456</v>
      </c>
      <c r="WTO61" s="672" t="s">
        <v>455</v>
      </c>
      <c r="WTP61" s="672" t="s">
        <v>456</v>
      </c>
      <c r="WTQ61" s="672" t="s">
        <v>455</v>
      </c>
      <c r="WTR61" s="672" t="s">
        <v>456</v>
      </c>
      <c r="WTS61" s="672" t="s">
        <v>455</v>
      </c>
      <c r="WTT61" s="672" t="s">
        <v>456</v>
      </c>
      <c r="WTU61" s="672" t="s">
        <v>455</v>
      </c>
      <c r="WTV61" s="672" t="s">
        <v>456</v>
      </c>
      <c r="WTW61" s="672" t="s">
        <v>455</v>
      </c>
      <c r="WTX61" s="672" t="s">
        <v>456</v>
      </c>
      <c r="WTY61" s="672" t="s">
        <v>455</v>
      </c>
      <c r="WTZ61" s="672" t="s">
        <v>456</v>
      </c>
      <c r="WUA61" s="672" t="s">
        <v>455</v>
      </c>
      <c r="WUB61" s="672" t="s">
        <v>456</v>
      </c>
      <c r="WUC61" s="672" t="s">
        <v>455</v>
      </c>
      <c r="WUD61" s="672" t="s">
        <v>456</v>
      </c>
      <c r="WUE61" s="672" t="s">
        <v>455</v>
      </c>
      <c r="WUF61" s="672" t="s">
        <v>456</v>
      </c>
      <c r="WUG61" s="672" t="s">
        <v>455</v>
      </c>
      <c r="WUH61" s="672" t="s">
        <v>456</v>
      </c>
      <c r="WUI61" s="672" t="s">
        <v>455</v>
      </c>
      <c r="WUJ61" s="672" t="s">
        <v>456</v>
      </c>
      <c r="WUK61" s="672" t="s">
        <v>455</v>
      </c>
      <c r="WUL61" s="672" t="s">
        <v>456</v>
      </c>
      <c r="WUM61" s="672" t="s">
        <v>455</v>
      </c>
      <c r="WUN61" s="672" t="s">
        <v>456</v>
      </c>
      <c r="WUO61" s="672" t="s">
        <v>455</v>
      </c>
      <c r="WUP61" s="672" t="s">
        <v>456</v>
      </c>
      <c r="WUQ61" s="672" t="s">
        <v>455</v>
      </c>
      <c r="WUR61" s="672" t="s">
        <v>456</v>
      </c>
      <c r="WUS61" s="672" t="s">
        <v>455</v>
      </c>
      <c r="WUT61" s="672" t="s">
        <v>456</v>
      </c>
      <c r="WUU61" s="672" t="s">
        <v>455</v>
      </c>
      <c r="WUV61" s="672" t="s">
        <v>456</v>
      </c>
      <c r="WUW61" s="672" t="s">
        <v>455</v>
      </c>
      <c r="WUX61" s="672" t="s">
        <v>456</v>
      </c>
      <c r="WUY61" s="672" t="s">
        <v>455</v>
      </c>
      <c r="WUZ61" s="672" t="s">
        <v>456</v>
      </c>
      <c r="WVA61" s="672" t="s">
        <v>455</v>
      </c>
      <c r="WVB61" s="672" t="s">
        <v>456</v>
      </c>
      <c r="WVC61" s="672" t="s">
        <v>455</v>
      </c>
      <c r="WVD61" s="672" t="s">
        <v>456</v>
      </c>
      <c r="WVE61" s="672" t="s">
        <v>455</v>
      </c>
      <c r="WVF61" s="672" t="s">
        <v>456</v>
      </c>
      <c r="WVG61" s="672" t="s">
        <v>455</v>
      </c>
      <c r="WVH61" s="672" t="s">
        <v>456</v>
      </c>
      <c r="WVI61" s="672" t="s">
        <v>455</v>
      </c>
      <c r="WVJ61" s="672" t="s">
        <v>456</v>
      </c>
      <c r="WVK61" s="672" t="s">
        <v>455</v>
      </c>
      <c r="WVL61" s="672" t="s">
        <v>456</v>
      </c>
      <c r="WVM61" s="672" t="s">
        <v>455</v>
      </c>
      <c r="WVN61" s="672" t="s">
        <v>456</v>
      </c>
      <c r="WVO61" s="672" t="s">
        <v>455</v>
      </c>
      <c r="WVP61" s="672" t="s">
        <v>456</v>
      </c>
      <c r="WVQ61" s="672" t="s">
        <v>455</v>
      </c>
      <c r="WVR61" s="672" t="s">
        <v>456</v>
      </c>
      <c r="WVS61" s="672" t="s">
        <v>455</v>
      </c>
      <c r="WVT61" s="672" t="s">
        <v>456</v>
      </c>
      <c r="WVU61" s="672" t="s">
        <v>455</v>
      </c>
      <c r="WVV61" s="672" t="s">
        <v>456</v>
      </c>
      <c r="WVW61" s="672" t="s">
        <v>455</v>
      </c>
      <c r="WVX61" s="672" t="s">
        <v>456</v>
      </c>
      <c r="WVY61" s="672" t="s">
        <v>455</v>
      </c>
      <c r="WVZ61" s="672" t="s">
        <v>456</v>
      </c>
      <c r="WWA61" s="672" t="s">
        <v>455</v>
      </c>
      <c r="WWB61" s="672" t="s">
        <v>456</v>
      </c>
      <c r="WWC61" s="672" t="s">
        <v>455</v>
      </c>
      <c r="WWD61" s="672" t="s">
        <v>456</v>
      </c>
      <c r="WWE61" s="672" t="s">
        <v>455</v>
      </c>
      <c r="WWF61" s="672" t="s">
        <v>456</v>
      </c>
      <c r="WWG61" s="672" t="s">
        <v>455</v>
      </c>
      <c r="WWH61" s="672" t="s">
        <v>456</v>
      </c>
      <c r="WWI61" s="672" t="s">
        <v>455</v>
      </c>
      <c r="WWJ61" s="672" t="s">
        <v>456</v>
      </c>
      <c r="WWK61" s="672" t="s">
        <v>455</v>
      </c>
      <c r="WWL61" s="672" t="s">
        <v>456</v>
      </c>
      <c r="WWM61" s="672" t="s">
        <v>455</v>
      </c>
      <c r="WWN61" s="672" t="s">
        <v>456</v>
      </c>
      <c r="WWO61" s="672" t="s">
        <v>455</v>
      </c>
      <c r="WWP61" s="672" t="s">
        <v>456</v>
      </c>
      <c r="WWQ61" s="672" t="s">
        <v>455</v>
      </c>
      <c r="WWR61" s="672" t="s">
        <v>456</v>
      </c>
      <c r="WWS61" s="672" t="s">
        <v>455</v>
      </c>
      <c r="WWT61" s="672" t="s">
        <v>456</v>
      </c>
      <c r="WWU61" s="672" t="s">
        <v>455</v>
      </c>
      <c r="WWV61" s="672" t="s">
        <v>456</v>
      </c>
      <c r="WWW61" s="672" t="s">
        <v>455</v>
      </c>
      <c r="WWX61" s="672" t="s">
        <v>456</v>
      </c>
      <c r="WWY61" s="672" t="s">
        <v>455</v>
      </c>
      <c r="WWZ61" s="672" t="s">
        <v>456</v>
      </c>
      <c r="WXA61" s="672" t="s">
        <v>455</v>
      </c>
      <c r="WXB61" s="672" t="s">
        <v>456</v>
      </c>
      <c r="WXC61" s="672" t="s">
        <v>455</v>
      </c>
      <c r="WXD61" s="672" t="s">
        <v>456</v>
      </c>
      <c r="WXE61" s="672" t="s">
        <v>455</v>
      </c>
      <c r="WXF61" s="672" t="s">
        <v>456</v>
      </c>
      <c r="WXG61" s="672" t="s">
        <v>455</v>
      </c>
      <c r="WXH61" s="672" t="s">
        <v>456</v>
      </c>
      <c r="WXI61" s="672" t="s">
        <v>455</v>
      </c>
      <c r="WXJ61" s="672" t="s">
        <v>456</v>
      </c>
      <c r="WXK61" s="672" t="s">
        <v>455</v>
      </c>
      <c r="WXL61" s="672" t="s">
        <v>456</v>
      </c>
      <c r="WXM61" s="672" t="s">
        <v>455</v>
      </c>
      <c r="WXN61" s="672" t="s">
        <v>456</v>
      </c>
      <c r="WXO61" s="672" t="s">
        <v>455</v>
      </c>
      <c r="WXP61" s="672" t="s">
        <v>456</v>
      </c>
      <c r="WXQ61" s="672" t="s">
        <v>455</v>
      </c>
      <c r="WXR61" s="672" t="s">
        <v>456</v>
      </c>
      <c r="WXS61" s="672" t="s">
        <v>455</v>
      </c>
      <c r="WXT61" s="672" t="s">
        <v>456</v>
      </c>
      <c r="WXU61" s="672" t="s">
        <v>455</v>
      </c>
      <c r="WXV61" s="672" t="s">
        <v>456</v>
      </c>
      <c r="WXW61" s="672" t="s">
        <v>455</v>
      </c>
      <c r="WXX61" s="672" t="s">
        <v>456</v>
      </c>
      <c r="WXY61" s="672" t="s">
        <v>455</v>
      </c>
      <c r="WXZ61" s="672" t="s">
        <v>456</v>
      </c>
      <c r="WYA61" s="672" t="s">
        <v>455</v>
      </c>
      <c r="WYB61" s="672" t="s">
        <v>456</v>
      </c>
      <c r="WYC61" s="672" t="s">
        <v>455</v>
      </c>
      <c r="WYD61" s="672" t="s">
        <v>456</v>
      </c>
      <c r="WYE61" s="672" t="s">
        <v>455</v>
      </c>
      <c r="WYF61" s="672" t="s">
        <v>456</v>
      </c>
      <c r="WYG61" s="672" t="s">
        <v>455</v>
      </c>
      <c r="WYH61" s="672" t="s">
        <v>456</v>
      </c>
      <c r="WYI61" s="672" t="s">
        <v>455</v>
      </c>
      <c r="WYJ61" s="672" t="s">
        <v>456</v>
      </c>
      <c r="WYK61" s="672" t="s">
        <v>455</v>
      </c>
      <c r="WYL61" s="672" t="s">
        <v>456</v>
      </c>
      <c r="WYM61" s="672" t="s">
        <v>455</v>
      </c>
      <c r="WYN61" s="672" t="s">
        <v>456</v>
      </c>
      <c r="WYO61" s="672" t="s">
        <v>455</v>
      </c>
      <c r="WYP61" s="672" t="s">
        <v>456</v>
      </c>
      <c r="WYQ61" s="672" t="s">
        <v>455</v>
      </c>
      <c r="WYR61" s="672" t="s">
        <v>456</v>
      </c>
      <c r="WYS61" s="672" t="s">
        <v>455</v>
      </c>
      <c r="WYT61" s="672" t="s">
        <v>456</v>
      </c>
      <c r="WYU61" s="672" t="s">
        <v>455</v>
      </c>
      <c r="WYV61" s="672" t="s">
        <v>456</v>
      </c>
      <c r="WYW61" s="672" t="s">
        <v>455</v>
      </c>
      <c r="WYX61" s="672" t="s">
        <v>456</v>
      </c>
      <c r="WYY61" s="672" t="s">
        <v>455</v>
      </c>
      <c r="WYZ61" s="672" t="s">
        <v>456</v>
      </c>
      <c r="WZA61" s="672" t="s">
        <v>455</v>
      </c>
      <c r="WZB61" s="672" t="s">
        <v>456</v>
      </c>
      <c r="WZC61" s="672" t="s">
        <v>455</v>
      </c>
      <c r="WZD61" s="672" t="s">
        <v>456</v>
      </c>
      <c r="WZE61" s="672" t="s">
        <v>455</v>
      </c>
      <c r="WZF61" s="672" t="s">
        <v>456</v>
      </c>
      <c r="WZG61" s="672" t="s">
        <v>455</v>
      </c>
      <c r="WZH61" s="672" t="s">
        <v>456</v>
      </c>
      <c r="WZI61" s="672" t="s">
        <v>455</v>
      </c>
      <c r="WZJ61" s="672" t="s">
        <v>456</v>
      </c>
      <c r="WZK61" s="672" t="s">
        <v>455</v>
      </c>
      <c r="WZL61" s="672" t="s">
        <v>456</v>
      </c>
      <c r="WZM61" s="672" t="s">
        <v>455</v>
      </c>
      <c r="WZN61" s="672" t="s">
        <v>456</v>
      </c>
      <c r="WZO61" s="672" t="s">
        <v>455</v>
      </c>
      <c r="WZP61" s="672" t="s">
        <v>456</v>
      </c>
      <c r="WZQ61" s="672" t="s">
        <v>455</v>
      </c>
      <c r="WZR61" s="672" t="s">
        <v>456</v>
      </c>
      <c r="WZS61" s="672" t="s">
        <v>455</v>
      </c>
      <c r="WZT61" s="672" t="s">
        <v>456</v>
      </c>
      <c r="WZU61" s="672" t="s">
        <v>455</v>
      </c>
      <c r="WZV61" s="672" t="s">
        <v>456</v>
      </c>
      <c r="WZW61" s="672" t="s">
        <v>455</v>
      </c>
      <c r="WZX61" s="672" t="s">
        <v>456</v>
      </c>
      <c r="WZY61" s="672" t="s">
        <v>455</v>
      </c>
      <c r="WZZ61" s="672" t="s">
        <v>456</v>
      </c>
      <c r="XAA61" s="672" t="s">
        <v>455</v>
      </c>
      <c r="XAB61" s="672" t="s">
        <v>456</v>
      </c>
      <c r="XAC61" s="672" t="s">
        <v>455</v>
      </c>
      <c r="XAD61" s="672" t="s">
        <v>456</v>
      </c>
      <c r="XAE61" s="672" t="s">
        <v>455</v>
      </c>
      <c r="XAF61" s="672" t="s">
        <v>456</v>
      </c>
      <c r="XAG61" s="672" t="s">
        <v>455</v>
      </c>
      <c r="XAH61" s="672" t="s">
        <v>456</v>
      </c>
      <c r="XAI61" s="672" t="s">
        <v>455</v>
      </c>
      <c r="XAJ61" s="672" t="s">
        <v>456</v>
      </c>
      <c r="XAK61" s="672" t="s">
        <v>455</v>
      </c>
      <c r="XAL61" s="672" t="s">
        <v>456</v>
      </c>
      <c r="XAM61" s="672" t="s">
        <v>455</v>
      </c>
      <c r="XAN61" s="672" t="s">
        <v>456</v>
      </c>
      <c r="XAO61" s="672" t="s">
        <v>455</v>
      </c>
      <c r="XAP61" s="672" t="s">
        <v>456</v>
      </c>
      <c r="XAQ61" s="672" t="s">
        <v>455</v>
      </c>
      <c r="XAR61" s="672" t="s">
        <v>456</v>
      </c>
      <c r="XAS61" s="672" t="s">
        <v>455</v>
      </c>
      <c r="XAT61" s="672" t="s">
        <v>456</v>
      </c>
      <c r="XAU61" s="672" t="s">
        <v>455</v>
      </c>
      <c r="XAV61" s="672" t="s">
        <v>456</v>
      </c>
      <c r="XAW61" s="672" t="s">
        <v>455</v>
      </c>
      <c r="XAX61" s="672" t="s">
        <v>456</v>
      </c>
      <c r="XAY61" s="672" t="s">
        <v>455</v>
      </c>
      <c r="XAZ61" s="672" t="s">
        <v>456</v>
      </c>
      <c r="XBA61" s="672" t="s">
        <v>455</v>
      </c>
      <c r="XBB61" s="672" t="s">
        <v>456</v>
      </c>
      <c r="XBC61" s="672" t="s">
        <v>455</v>
      </c>
      <c r="XBD61" s="672" t="s">
        <v>456</v>
      </c>
      <c r="XBE61" s="672" t="s">
        <v>455</v>
      </c>
      <c r="XBF61" s="672" t="s">
        <v>456</v>
      </c>
      <c r="XBG61" s="672" t="s">
        <v>455</v>
      </c>
      <c r="XBH61" s="672" t="s">
        <v>456</v>
      </c>
      <c r="XBI61" s="672" t="s">
        <v>455</v>
      </c>
      <c r="XBJ61" s="672" t="s">
        <v>456</v>
      </c>
      <c r="XBK61" s="672" t="s">
        <v>455</v>
      </c>
      <c r="XBL61" s="672" t="s">
        <v>456</v>
      </c>
      <c r="XBM61" s="672" t="s">
        <v>455</v>
      </c>
      <c r="XBN61" s="672" t="s">
        <v>456</v>
      </c>
      <c r="XBO61" s="672" t="s">
        <v>455</v>
      </c>
      <c r="XBP61" s="672" t="s">
        <v>456</v>
      </c>
      <c r="XBQ61" s="672" t="s">
        <v>455</v>
      </c>
      <c r="XBR61" s="672" t="s">
        <v>456</v>
      </c>
      <c r="XBS61" s="672" t="s">
        <v>455</v>
      </c>
      <c r="XBT61" s="672" t="s">
        <v>456</v>
      </c>
      <c r="XBU61" s="672" t="s">
        <v>455</v>
      </c>
      <c r="XBV61" s="672" t="s">
        <v>456</v>
      </c>
      <c r="XBW61" s="672" t="s">
        <v>455</v>
      </c>
      <c r="XBX61" s="672" t="s">
        <v>456</v>
      </c>
      <c r="XBY61" s="672" t="s">
        <v>455</v>
      </c>
      <c r="XBZ61" s="672" t="s">
        <v>456</v>
      </c>
      <c r="XCA61" s="672" t="s">
        <v>455</v>
      </c>
      <c r="XCB61" s="672" t="s">
        <v>456</v>
      </c>
      <c r="XCC61" s="672" t="s">
        <v>455</v>
      </c>
      <c r="XCD61" s="672" t="s">
        <v>456</v>
      </c>
      <c r="XCE61" s="672" t="s">
        <v>455</v>
      </c>
      <c r="XCF61" s="672" t="s">
        <v>456</v>
      </c>
      <c r="XCG61" s="672" t="s">
        <v>455</v>
      </c>
      <c r="XCH61" s="672" t="s">
        <v>456</v>
      </c>
      <c r="XCI61" s="672" t="s">
        <v>455</v>
      </c>
      <c r="XCJ61" s="672" t="s">
        <v>456</v>
      </c>
      <c r="XCK61" s="672" t="s">
        <v>455</v>
      </c>
      <c r="XCL61" s="672" t="s">
        <v>456</v>
      </c>
      <c r="XCM61" s="672" t="s">
        <v>455</v>
      </c>
      <c r="XCN61" s="672" t="s">
        <v>456</v>
      </c>
      <c r="XCO61" s="672" t="s">
        <v>455</v>
      </c>
      <c r="XCP61" s="672" t="s">
        <v>456</v>
      </c>
      <c r="XCQ61" s="672" t="s">
        <v>455</v>
      </c>
      <c r="XCR61" s="672" t="s">
        <v>456</v>
      </c>
      <c r="XCS61" s="672" t="s">
        <v>455</v>
      </c>
      <c r="XCT61" s="672" t="s">
        <v>456</v>
      </c>
      <c r="XCU61" s="672" t="s">
        <v>455</v>
      </c>
      <c r="XCV61" s="672" t="s">
        <v>456</v>
      </c>
      <c r="XCW61" s="672" t="s">
        <v>455</v>
      </c>
      <c r="XCX61" s="672" t="s">
        <v>456</v>
      </c>
      <c r="XCY61" s="672" t="s">
        <v>455</v>
      </c>
      <c r="XCZ61" s="672" t="s">
        <v>456</v>
      </c>
      <c r="XDA61" s="672" t="s">
        <v>455</v>
      </c>
      <c r="XDB61" s="672" t="s">
        <v>456</v>
      </c>
      <c r="XDC61" s="672" t="s">
        <v>455</v>
      </c>
      <c r="XDD61" s="672" t="s">
        <v>456</v>
      </c>
      <c r="XDE61" s="672" t="s">
        <v>455</v>
      </c>
      <c r="XDF61" s="672" t="s">
        <v>456</v>
      </c>
      <c r="XDG61" s="672" t="s">
        <v>455</v>
      </c>
      <c r="XDH61" s="672" t="s">
        <v>456</v>
      </c>
      <c r="XDI61" s="672" t="s">
        <v>455</v>
      </c>
      <c r="XDJ61" s="672" t="s">
        <v>456</v>
      </c>
      <c r="XDK61" s="672" t="s">
        <v>455</v>
      </c>
      <c r="XDL61" s="672" t="s">
        <v>456</v>
      </c>
      <c r="XDM61" s="672" t="s">
        <v>455</v>
      </c>
      <c r="XDN61" s="672" t="s">
        <v>456</v>
      </c>
      <c r="XDO61" s="672" t="s">
        <v>455</v>
      </c>
      <c r="XDP61" s="672" t="s">
        <v>456</v>
      </c>
      <c r="XDQ61" s="672" t="s">
        <v>455</v>
      </c>
      <c r="XDR61" s="672" t="s">
        <v>456</v>
      </c>
      <c r="XDS61" s="672" t="s">
        <v>455</v>
      </c>
      <c r="XDT61" s="672" t="s">
        <v>456</v>
      </c>
      <c r="XDU61" s="672" t="s">
        <v>455</v>
      </c>
      <c r="XDV61" s="672" t="s">
        <v>456</v>
      </c>
      <c r="XDW61" s="672" t="s">
        <v>455</v>
      </c>
      <c r="XDX61" s="672" t="s">
        <v>456</v>
      </c>
      <c r="XDY61" s="672" t="s">
        <v>455</v>
      </c>
      <c r="XDZ61" s="672" t="s">
        <v>456</v>
      </c>
      <c r="XEA61" s="672" t="s">
        <v>455</v>
      </c>
      <c r="XEB61" s="672" t="s">
        <v>456</v>
      </c>
      <c r="XEC61" s="672" t="s">
        <v>455</v>
      </c>
      <c r="XED61" s="672" t="s">
        <v>456</v>
      </c>
      <c r="XEE61" s="672" t="s">
        <v>455</v>
      </c>
      <c r="XEF61" s="672" t="s">
        <v>456</v>
      </c>
      <c r="XEG61" s="672" t="s">
        <v>455</v>
      </c>
      <c r="XEH61" s="672" t="s">
        <v>456</v>
      </c>
      <c r="XEI61" s="672" t="s">
        <v>455</v>
      </c>
      <c r="XEJ61" s="672" t="s">
        <v>456</v>
      </c>
      <c r="XEK61" s="672" t="s">
        <v>455</v>
      </c>
      <c r="XEL61" s="672" t="s">
        <v>456</v>
      </c>
      <c r="XEM61" s="672" t="s">
        <v>455</v>
      </c>
      <c r="XEN61" s="672" t="s">
        <v>456</v>
      </c>
      <c r="XEO61" s="672" t="s">
        <v>455</v>
      </c>
      <c r="XEP61" s="672" t="s">
        <v>456</v>
      </c>
      <c r="XEQ61" s="672" t="s">
        <v>455</v>
      </c>
      <c r="XER61" s="672" t="s">
        <v>456</v>
      </c>
      <c r="XES61" s="672" t="s">
        <v>455</v>
      </c>
      <c r="XET61" s="672" t="s">
        <v>456</v>
      </c>
      <c r="XEU61" s="672" t="s">
        <v>455</v>
      </c>
      <c r="XEV61" s="672" t="s">
        <v>456</v>
      </c>
      <c r="XEW61" s="672" t="s">
        <v>455</v>
      </c>
      <c r="XEX61" s="672" t="s">
        <v>456</v>
      </c>
      <c r="XEY61" s="672" t="s">
        <v>455</v>
      </c>
      <c r="XEZ61" s="672" t="s">
        <v>456</v>
      </c>
      <c r="XFA61" s="672" t="s">
        <v>455</v>
      </c>
      <c r="XFB61" s="672" t="s">
        <v>456</v>
      </c>
      <c r="XFC61" s="672" t="s">
        <v>455</v>
      </c>
      <c r="XFD61" s="672" t="s">
        <v>456</v>
      </c>
    </row>
    <row r="62" spans="1:16384" s="663" customFormat="1" ht="15.75" hidden="1" customHeight="1" x14ac:dyDescent="0.25">
      <c r="A62" s="656" t="str">
        <f>'[5]ER 2015'!A352</f>
        <v>5.02.01.04.06</v>
      </c>
      <c r="B62" s="657" t="str">
        <f>'[5]ER 2015'!B352</f>
        <v>MINI CENTRAL GUALACEO</v>
      </c>
      <c r="C62" s="664">
        <v>0</v>
      </c>
      <c r="D62" s="665">
        <f t="shared" si="3"/>
        <v>0</v>
      </c>
      <c r="E62" s="666">
        <v>14282.02</v>
      </c>
      <c r="F62" s="665">
        <f t="shared" si="4"/>
        <v>4.9286340415205044E-4</v>
      </c>
      <c r="G62" s="893">
        <v>17383.920000000002</v>
      </c>
      <c r="H62" s="667">
        <f t="shared" si="5"/>
        <v>7.023500573803326E-4</v>
      </c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</row>
    <row r="63" spans="1:16384" s="663" customFormat="1" ht="47.25" x14ac:dyDescent="0.25">
      <c r="A63" s="656" t="s">
        <v>393</v>
      </c>
      <c r="B63" s="673" t="s">
        <v>394</v>
      </c>
      <c r="C63" s="666">
        <v>976815.04</v>
      </c>
      <c r="D63" s="665">
        <f t="shared" si="3"/>
        <v>3.8023473153351375E-2</v>
      </c>
      <c r="E63" s="666">
        <v>877467.24</v>
      </c>
      <c r="F63" s="665">
        <f t="shared" si="4"/>
        <v>3.0280834989609606E-2</v>
      </c>
      <c r="G63" s="893">
        <v>408713.28</v>
      </c>
      <c r="H63" s="667">
        <f t="shared" si="5"/>
        <v>1.6512949648876889E-2</v>
      </c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</row>
    <row r="64" spans="1:16384" s="663" customFormat="1" ht="31.5" x14ac:dyDescent="0.25">
      <c r="A64" s="656" t="s">
        <v>395</v>
      </c>
      <c r="B64" s="657" t="s">
        <v>80</v>
      </c>
      <c r="C64" s="664">
        <v>79054.98</v>
      </c>
      <c r="D64" s="665">
        <f t="shared" si="3"/>
        <v>3.077291796887904E-3</v>
      </c>
      <c r="E64" s="666">
        <v>68293.740000000005</v>
      </c>
      <c r="F64" s="665">
        <f t="shared" si="4"/>
        <v>2.3567734241147298E-3</v>
      </c>
      <c r="G64" s="893">
        <v>32992.199999999997</v>
      </c>
      <c r="H64" s="667">
        <f t="shared" si="5"/>
        <v>1.3329602047813961E-3</v>
      </c>
      <c r="I64" s="3"/>
      <c r="J64" s="44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</row>
    <row r="65" spans="1:81" s="672" customFormat="1" ht="31.5" x14ac:dyDescent="0.25">
      <c r="A65" s="669" t="s">
        <v>396</v>
      </c>
      <c r="B65" s="670" t="s">
        <v>82</v>
      </c>
      <c r="C65" s="660">
        <f>SUM(C66:C75)</f>
        <v>463502.26999999996</v>
      </c>
      <c r="D65" s="661">
        <f t="shared" si="3"/>
        <v>1.8042275556959503E-2</v>
      </c>
      <c r="E65" s="660">
        <f>SUM(E66:E75)</f>
        <v>513127.56742022588</v>
      </c>
      <c r="F65" s="661">
        <f t="shared" si="4"/>
        <v>1.7707705187571036E-2</v>
      </c>
      <c r="G65" s="660">
        <f>SUM(G66:G75)</f>
        <v>372872.18000000005</v>
      </c>
      <c r="H65" s="662">
        <f t="shared" si="5"/>
        <v>1.50648873797469E-2</v>
      </c>
      <c r="I65" s="7"/>
      <c r="J65" s="250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</row>
    <row r="66" spans="1:81" s="663" customFormat="1" ht="15.75" hidden="1" customHeight="1" x14ac:dyDescent="0.25">
      <c r="A66" s="656" t="s">
        <v>397</v>
      </c>
      <c r="B66" s="657" t="s">
        <v>84</v>
      </c>
      <c r="C66" s="664">
        <v>59275.040000000001</v>
      </c>
      <c r="D66" s="665">
        <f t="shared" si="3"/>
        <v>2.3073384415782838E-3</v>
      </c>
      <c r="E66" s="666">
        <v>30464.690000000002</v>
      </c>
      <c r="F66" s="665">
        <f t="shared" si="4"/>
        <v>1.0513170279720185E-3</v>
      </c>
      <c r="G66" s="893">
        <v>37743.19</v>
      </c>
      <c r="H66" s="667">
        <f t="shared" si="5"/>
        <v>1.524911047808365E-3</v>
      </c>
      <c r="I66" s="3"/>
      <c r="J66" s="44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</row>
    <row r="67" spans="1:81" s="663" customFormat="1" ht="15.75" hidden="1" customHeight="1" x14ac:dyDescent="0.25">
      <c r="A67" s="1060" t="s">
        <v>398</v>
      </c>
      <c r="B67" s="1048" t="s">
        <v>86</v>
      </c>
      <c r="C67" s="1049">
        <v>71604.960000000006</v>
      </c>
      <c r="D67" s="1050">
        <f t="shared" si="3"/>
        <v>2.7872925402610501E-3</v>
      </c>
      <c r="E67" s="1051">
        <v>48846.44</v>
      </c>
      <c r="F67" s="1050">
        <f t="shared" si="4"/>
        <v>1.685659500484447E-3</v>
      </c>
      <c r="G67" s="1052">
        <v>66892.850000000006</v>
      </c>
      <c r="H67" s="1061">
        <f t="shared" si="5"/>
        <v>2.7026238636529611E-3</v>
      </c>
      <c r="I67" s="3"/>
      <c r="J67" s="44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</row>
    <row r="68" spans="1:81" s="663" customFormat="1" ht="31.5" hidden="1" customHeight="1" x14ac:dyDescent="0.25">
      <c r="A68" s="1062" t="s">
        <v>399</v>
      </c>
      <c r="B68" s="1053" t="s">
        <v>88</v>
      </c>
      <c r="C68" s="1054">
        <v>131998</v>
      </c>
      <c r="D68" s="1055">
        <f t="shared" si="3"/>
        <v>5.1381502165405591E-3</v>
      </c>
      <c r="E68" s="1056">
        <v>137287.32</v>
      </c>
      <c r="F68" s="1055">
        <f t="shared" si="4"/>
        <v>4.7376978804197075E-3</v>
      </c>
      <c r="G68" s="1057">
        <v>62534.770000000004</v>
      </c>
      <c r="H68" s="1063">
        <f t="shared" si="5"/>
        <v>2.5265474816822614E-3</v>
      </c>
      <c r="I68" s="3"/>
      <c r="J68" s="44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</row>
    <row r="69" spans="1:81" s="663" customFormat="1" ht="15.75" hidden="1" customHeight="1" x14ac:dyDescent="0.25">
      <c r="A69" s="656" t="s">
        <v>400</v>
      </c>
      <c r="B69" s="657" t="s">
        <v>90</v>
      </c>
      <c r="C69" s="664">
        <v>18118.32</v>
      </c>
      <c r="D69" s="665">
        <f t="shared" si="3"/>
        <v>7.0527318467970075E-4</v>
      </c>
      <c r="E69" s="666">
        <v>17313.09</v>
      </c>
      <c r="F69" s="665">
        <f t="shared" si="4"/>
        <v>5.9746369727747351E-4</v>
      </c>
      <c r="G69" s="893">
        <v>18474.87</v>
      </c>
      <c r="H69" s="667">
        <f t="shared" si="5"/>
        <v>7.4642692813785283E-4</v>
      </c>
      <c r="I69" s="3"/>
      <c r="J69" s="44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</row>
    <row r="70" spans="1:81" s="674" customFormat="1" hidden="1" x14ac:dyDescent="0.25">
      <c r="A70" s="669" t="s">
        <v>401</v>
      </c>
      <c r="B70" s="670" t="s">
        <v>402</v>
      </c>
      <c r="C70" s="671">
        <v>151907.51</v>
      </c>
      <c r="D70" s="661">
        <f t="shared" si="3"/>
        <v>5.9131472098110363E-3</v>
      </c>
      <c r="E70" s="671">
        <v>155645.88742022592</v>
      </c>
      <c r="F70" s="661">
        <f t="shared" si="4"/>
        <v>5.3712403368850721E-3</v>
      </c>
      <c r="G70" s="660">
        <v>63465.29</v>
      </c>
      <c r="H70" s="662">
        <f t="shared" si="5"/>
        <v>2.5641426141606405E-3</v>
      </c>
      <c r="I70" s="3"/>
      <c r="J70" s="44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</row>
    <row r="71" spans="1:81" s="663" customFormat="1" ht="15.75" hidden="1" customHeight="1" x14ac:dyDescent="0.25">
      <c r="A71" s="656" t="s">
        <v>403</v>
      </c>
      <c r="B71" s="657" t="s">
        <v>404</v>
      </c>
      <c r="C71" s="664">
        <v>4809.72</v>
      </c>
      <c r="D71" s="665">
        <f t="shared" si="3"/>
        <v>1.8722301746616963E-4</v>
      </c>
      <c r="E71" s="666">
        <v>4809.72</v>
      </c>
      <c r="F71" s="665">
        <f t="shared" si="4"/>
        <v>1.6598037057910574E-4</v>
      </c>
      <c r="G71" s="893">
        <v>1565.52</v>
      </c>
      <c r="H71" s="667">
        <f t="shared" si="5"/>
        <v>6.3250582252452733E-5</v>
      </c>
      <c r="I71" s="3"/>
      <c r="J71" s="44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</row>
    <row r="72" spans="1:81" s="663" customFormat="1" ht="15.75" hidden="1" customHeight="1" x14ac:dyDescent="0.25">
      <c r="A72" s="656" t="s">
        <v>405</v>
      </c>
      <c r="B72" s="657" t="s">
        <v>96</v>
      </c>
      <c r="C72" s="664">
        <v>16835.04</v>
      </c>
      <c r="D72" s="665">
        <f t="shared" si="3"/>
        <v>6.5532026562121375E-4</v>
      </c>
      <c r="E72" s="666">
        <v>56384.29</v>
      </c>
      <c r="F72" s="665">
        <f t="shared" si="4"/>
        <v>1.9457858979399561E-3</v>
      </c>
      <c r="G72" s="893">
        <v>57369.96</v>
      </c>
      <c r="H72" s="667">
        <f t="shared" si="5"/>
        <v>2.3178773658592182E-3</v>
      </c>
      <c r="I72" s="3"/>
      <c r="J72" s="44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</row>
    <row r="73" spans="1:81" s="663" customFormat="1" ht="31.5" hidden="1" customHeight="1" x14ac:dyDescent="0.25">
      <c r="A73" s="656" t="s">
        <v>406</v>
      </c>
      <c r="B73" s="657" t="s">
        <v>166</v>
      </c>
      <c r="C73" s="664">
        <v>8953.68</v>
      </c>
      <c r="D73" s="665">
        <f t="shared" si="3"/>
        <v>3.4853068100149152E-4</v>
      </c>
      <c r="E73" s="666">
        <v>34973.760000000002</v>
      </c>
      <c r="F73" s="665">
        <f t="shared" si="4"/>
        <v>1.2069221587420278E-3</v>
      </c>
      <c r="G73" s="893">
        <v>34973.760000000002</v>
      </c>
      <c r="H73" s="667">
        <f t="shared" si="5"/>
        <v>1.4130197528984245E-3</v>
      </c>
      <c r="I73" s="3"/>
      <c r="J73" s="44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</row>
    <row r="74" spans="1:81" s="663" customFormat="1" ht="15.75" hidden="1" customHeight="1" x14ac:dyDescent="0.25">
      <c r="A74" s="656" t="s">
        <v>407</v>
      </c>
      <c r="B74" s="657" t="str">
        <f>'[5]ER 2015'!B374</f>
        <v>OTROS EQUIPOS GUALACEO</v>
      </c>
      <c r="C74" s="664">
        <v>0</v>
      </c>
      <c r="D74" s="665">
        <f t="shared" si="3"/>
        <v>0</v>
      </c>
      <c r="E74" s="666">
        <v>18715.93</v>
      </c>
      <c r="F74" s="665">
        <f t="shared" si="4"/>
        <v>6.4587481124319139E-4</v>
      </c>
      <c r="G74" s="893">
        <v>22453.08</v>
      </c>
      <c r="H74" s="667">
        <f t="shared" si="5"/>
        <v>9.0715569482402111E-4</v>
      </c>
      <c r="I74" s="3"/>
      <c r="J74" s="44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</row>
    <row r="75" spans="1:81" s="663" customFormat="1" ht="15.75" hidden="1" customHeight="1" x14ac:dyDescent="0.25">
      <c r="A75" s="656" t="s">
        <v>408</v>
      </c>
      <c r="B75" s="657" t="str">
        <f>'[5]ER 2015'!B375</f>
        <v>SISTEMA CONTRA INCENDIOS SAYMIRIN</v>
      </c>
      <c r="C75" s="664">
        <v>0</v>
      </c>
      <c r="D75" s="665">
        <f t="shared" si="3"/>
        <v>0</v>
      </c>
      <c r="E75" s="666">
        <v>8686.44</v>
      </c>
      <c r="F75" s="665">
        <f t="shared" si="4"/>
        <v>2.997635060280364E-4</v>
      </c>
      <c r="G75" s="893">
        <v>7398.89</v>
      </c>
      <c r="H75" s="667">
        <f t="shared" si="5"/>
        <v>2.9893204847069986E-4</v>
      </c>
      <c r="I75" s="3"/>
      <c r="J75" s="44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</row>
    <row r="76" spans="1:81" s="672" customFormat="1" x14ac:dyDescent="0.25">
      <c r="A76" s="669" t="s">
        <v>409</v>
      </c>
      <c r="B76" s="670" t="s">
        <v>102</v>
      </c>
      <c r="C76" s="660">
        <f>SUM(C77:C83)</f>
        <v>370789.33</v>
      </c>
      <c r="D76" s="661">
        <f t="shared" si="3"/>
        <v>1.4433334415903491E-2</v>
      </c>
      <c r="E76" s="660">
        <f>SUM(E77:E83)</f>
        <v>392476.48212890443</v>
      </c>
      <c r="F76" s="661">
        <f t="shared" si="4"/>
        <v>1.3544113159880269E-2</v>
      </c>
      <c r="G76" s="660">
        <f>SUM(G77:G83)</f>
        <v>586963.51781323273</v>
      </c>
      <c r="H76" s="662">
        <f t="shared" si="5"/>
        <v>2.3714666221213963E-2</v>
      </c>
      <c r="I76" s="7"/>
      <c r="J76" s="250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</row>
    <row r="77" spans="1:81" s="663" customFormat="1" ht="15.75" hidden="1" customHeight="1" x14ac:dyDescent="0.25">
      <c r="A77" s="656" t="s">
        <v>410</v>
      </c>
      <c r="B77" s="657" t="s">
        <v>176</v>
      </c>
      <c r="C77" s="664">
        <v>15485.54</v>
      </c>
      <c r="D77" s="665">
        <f t="shared" si="3"/>
        <v>6.0278966881503878E-4</v>
      </c>
      <c r="E77" s="666">
        <v>0</v>
      </c>
      <c r="F77" s="665">
        <f t="shared" si="4"/>
        <v>0</v>
      </c>
      <c r="G77" s="893">
        <v>264.48</v>
      </c>
      <c r="H77" s="667">
        <f t="shared" si="5"/>
        <v>1.0685595836609369E-5</v>
      </c>
      <c r="I77" s="3"/>
      <c r="J77" s="44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</row>
    <row r="78" spans="1:81" s="663" customFormat="1" ht="15.75" hidden="1" customHeight="1" x14ac:dyDescent="0.25">
      <c r="A78" s="656" t="s">
        <v>411</v>
      </c>
      <c r="B78" s="657" t="s">
        <v>106</v>
      </c>
      <c r="C78" s="664">
        <v>15573.65</v>
      </c>
      <c r="D78" s="665">
        <f t="shared" si="3"/>
        <v>6.0621943605074983E-4</v>
      </c>
      <c r="E78" s="666">
        <v>15067.79</v>
      </c>
      <c r="F78" s="665">
        <f t="shared" si="4"/>
        <v>5.1997982585434157E-4</v>
      </c>
      <c r="G78" s="893">
        <v>22197.94</v>
      </c>
      <c r="H78" s="667">
        <f t="shared" si="5"/>
        <v>8.9684745631164763E-4</v>
      </c>
      <c r="I78" s="3"/>
      <c r="J78" s="44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</row>
    <row r="79" spans="1:81" s="663" customFormat="1" ht="15.75" hidden="1" customHeight="1" x14ac:dyDescent="0.25">
      <c r="A79" s="656" t="s">
        <v>412</v>
      </c>
      <c r="B79" s="657" t="s">
        <v>108</v>
      </c>
      <c r="C79" s="664">
        <v>80463.290000000008</v>
      </c>
      <c r="D79" s="665">
        <f t="shared" si="3"/>
        <v>3.1321116300024685E-3</v>
      </c>
      <c r="E79" s="666">
        <v>78275.520000000004</v>
      </c>
      <c r="F79" s="665">
        <f t="shared" si="4"/>
        <v>2.7012382876492195E-3</v>
      </c>
      <c r="G79" s="893">
        <v>76215.08</v>
      </c>
      <c r="H79" s="667">
        <f t="shared" si="5"/>
        <v>3.0792632393180962E-3</v>
      </c>
      <c r="I79" s="3"/>
      <c r="J79" s="44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</row>
    <row r="80" spans="1:81" s="663" customFormat="1" ht="16.5" hidden="1" customHeight="1" x14ac:dyDescent="0.25">
      <c r="A80" s="656" t="s">
        <v>413</v>
      </c>
      <c r="B80" s="657" t="s">
        <v>110</v>
      </c>
      <c r="C80" s="664">
        <v>319.44</v>
      </c>
      <c r="D80" s="665">
        <f t="shared" si="3"/>
        <v>1.2434511925723998E-5</v>
      </c>
      <c r="E80" s="666">
        <v>78.960000000000008</v>
      </c>
      <c r="F80" s="665">
        <f t="shared" si="4"/>
        <v>2.7248592560328233E-6</v>
      </c>
      <c r="G80" s="893">
        <v>480.36</v>
      </c>
      <c r="H80" s="667">
        <f t="shared" si="5"/>
        <v>1.9407640714132173E-5</v>
      </c>
      <c r="I80" s="3"/>
      <c r="J80" s="44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</row>
    <row r="81" spans="1:750" s="672" customFormat="1" hidden="1" x14ac:dyDescent="0.25">
      <c r="A81" s="669" t="s">
        <v>414</v>
      </c>
      <c r="B81" s="670" t="s">
        <v>181</v>
      </c>
      <c r="C81" s="671">
        <v>249762.45</v>
      </c>
      <c r="D81" s="661">
        <f t="shared" si="3"/>
        <v>9.7222456897165157E-3</v>
      </c>
      <c r="E81" s="671">
        <v>263006.38212890446</v>
      </c>
      <c r="F81" s="661">
        <f t="shared" si="4"/>
        <v>9.0761825574930469E-3</v>
      </c>
      <c r="G81" s="660">
        <v>448251.49781323277</v>
      </c>
      <c r="H81" s="662">
        <f t="shared" si="5"/>
        <v>1.8110383918583613E-2</v>
      </c>
      <c r="I81" s="3"/>
      <c r="J81" s="44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</row>
    <row r="82" spans="1:750" s="663" customFormat="1" ht="32.25" hidden="1" customHeight="1" x14ac:dyDescent="0.25">
      <c r="A82" s="656" t="s">
        <v>415</v>
      </c>
      <c r="B82" s="657" t="s">
        <v>416</v>
      </c>
      <c r="C82" s="664">
        <v>9184.9600000000009</v>
      </c>
      <c r="D82" s="665">
        <f t="shared" si="3"/>
        <v>3.5753347939299367E-4</v>
      </c>
      <c r="E82" s="666">
        <v>29931.72</v>
      </c>
      <c r="F82" s="665">
        <f t="shared" si="4"/>
        <v>1.032924573087421E-3</v>
      </c>
      <c r="G82" s="893">
        <v>31326.84</v>
      </c>
      <c r="H82" s="667">
        <f t="shared" si="5"/>
        <v>1.265675858583363E-3</v>
      </c>
      <c r="I82" s="3"/>
      <c r="J82" s="44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</row>
    <row r="83" spans="1:750" s="663" customFormat="1" ht="15.75" hidden="1" customHeight="1" x14ac:dyDescent="0.25">
      <c r="A83" s="656" t="s">
        <v>417</v>
      </c>
      <c r="B83" s="657" t="str">
        <f>'[5]ER 2015'!B382</f>
        <v>EQUIPOS DE SUBESTACION GUALACEO</v>
      </c>
      <c r="C83" s="664">
        <v>0</v>
      </c>
      <c r="D83" s="665">
        <f t="shared" si="3"/>
        <v>0</v>
      </c>
      <c r="E83" s="666">
        <v>6116.11</v>
      </c>
      <c r="F83" s="665">
        <f t="shared" si="4"/>
        <v>2.1106305654020906E-4</v>
      </c>
      <c r="G83" s="893">
        <v>8227.32</v>
      </c>
      <c r="H83" s="667">
        <f t="shared" si="5"/>
        <v>3.3240251186650408E-4</v>
      </c>
      <c r="I83" s="3"/>
      <c r="J83" s="44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</row>
    <row r="84" spans="1:750" s="663" customFormat="1" x14ac:dyDescent="0.25">
      <c r="A84" s="656" t="s">
        <v>418</v>
      </c>
      <c r="B84" s="657" t="s">
        <v>116</v>
      </c>
      <c r="C84" s="664">
        <v>358809.3</v>
      </c>
      <c r="D84" s="665">
        <f t="shared" si="3"/>
        <v>1.3967000124939517E-2</v>
      </c>
      <c r="E84" s="666">
        <v>408913.59</v>
      </c>
      <c r="F84" s="665">
        <f t="shared" si="4"/>
        <v>1.4111347272405152E-2</v>
      </c>
      <c r="G84" s="893">
        <v>298202.68</v>
      </c>
      <c r="H84" s="667">
        <f t="shared" si="5"/>
        <v>1.2048069101156064E-2</v>
      </c>
      <c r="I84" s="3"/>
      <c r="J84" s="44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</row>
    <row r="85" spans="1:750" ht="15.75" customHeight="1" x14ac:dyDescent="0.25">
      <c r="A85" s="431" t="s">
        <v>419</v>
      </c>
      <c r="B85" s="31" t="s">
        <v>118</v>
      </c>
      <c r="C85" s="32">
        <v>130100.2</v>
      </c>
      <c r="D85" s="33">
        <f t="shared" si="3"/>
        <v>5.0642765102650797E-3</v>
      </c>
      <c r="E85" s="34">
        <v>140460.01999999999</v>
      </c>
      <c r="F85" s="33">
        <f t="shared" si="4"/>
        <v>4.847185734543508E-3</v>
      </c>
      <c r="G85" s="34">
        <v>198999.6</v>
      </c>
      <c r="H85" s="432">
        <f t="shared" si="5"/>
        <v>8.0400381777334003E-3</v>
      </c>
      <c r="J85" s="44"/>
    </row>
    <row r="86" spans="1:750" ht="15.75" customHeight="1" x14ac:dyDescent="0.25">
      <c r="A86" s="431" t="s">
        <v>420</v>
      </c>
      <c r="B86" s="31" t="s">
        <v>120</v>
      </c>
      <c r="C86" s="32">
        <v>118602.8</v>
      </c>
      <c r="D86" s="33">
        <f t="shared" si="3"/>
        <v>4.6167290603063432E-3</v>
      </c>
      <c r="E86" s="34">
        <v>117483.75</v>
      </c>
      <c r="F86" s="33">
        <f t="shared" si="4"/>
        <v>4.0542893062429858E-3</v>
      </c>
      <c r="G86" s="34">
        <v>96029.23</v>
      </c>
      <c r="H86" s="432">
        <f t="shared" si="5"/>
        <v>3.8798001371778716E-3</v>
      </c>
      <c r="J86" s="44"/>
    </row>
    <row r="87" spans="1:750" ht="15.75" customHeight="1" x14ac:dyDescent="0.25">
      <c r="A87" s="431" t="s">
        <v>421</v>
      </c>
      <c r="B87" s="31" t="s">
        <v>122</v>
      </c>
      <c r="C87" s="32">
        <v>150857.78</v>
      </c>
      <c r="D87" s="33">
        <f t="shared" si="3"/>
        <v>5.8722854510964411E-3</v>
      </c>
      <c r="E87" s="34">
        <v>234431.64</v>
      </c>
      <c r="F87" s="33">
        <f t="shared" si="4"/>
        <v>8.0900864255440044E-3</v>
      </c>
      <c r="G87" s="34">
        <v>178898.22</v>
      </c>
      <c r="H87" s="432">
        <f t="shared" si="5"/>
        <v>7.2278965320962908E-3</v>
      </c>
      <c r="J87" s="44"/>
    </row>
    <row r="88" spans="1:750" ht="31.5" customHeight="1" x14ac:dyDescent="0.25">
      <c r="A88" s="431" t="s">
        <v>422</v>
      </c>
      <c r="B88" s="31" t="s">
        <v>423</v>
      </c>
      <c r="C88" s="32">
        <v>13895.64</v>
      </c>
      <c r="D88" s="33">
        <f t="shared" si="3"/>
        <v>5.4090126876899392E-4</v>
      </c>
      <c r="E88" s="34">
        <v>2297.62</v>
      </c>
      <c r="F88" s="33">
        <f t="shared" si="4"/>
        <v>7.9289401264515382E-5</v>
      </c>
      <c r="G88" s="34">
        <v>3726</v>
      </c>
      <c r="H88" s="432">
        <f t="shared" si="5"/>
        <v>1.505389068633035E-4</v>
      </c>
      <c r="J88" s="44"/>
    </row>
    <row r="89" spans="1:750" x14ac:dyDescent="0.25">
      <c r="A89" s="429" t="s">
        <v>424</v>
      </c>
      <c r="B89" s="226" t="s">
        <v>425</v>
      </c>
      <c r="C89" s="227">
        <f>C90+C93</f>
        <v>63469.899999999994</v>
      </c>
      <c r="D89" s="228">
        <f t="shared" si="3"/>
        <v>2.4706274369975878E-3</v>
      </c>
      <c r="E89" s="227">
        <f>E90+E93</f>
        <v>300797.34000000003</v>
      </c>
      <c r="F89" s="228">
        <f t="shared" si="4"/>
        <v>1.0380324418554359E-2</v>
      </c>
      <c r="G89" s="227">
        <f>G90+G93</f>
        <v>1076428.76</v>
      </c>
      <c r="H89" s="430">
        <f t="shared" si="5"/>
        <v>4.3490179507949887E-2</v>
      </c>
    </row>
    <row r="90" spans="1:750" s="29" customFormat="1" ht="31.5" x14ac:dyDescent="0.25">
      <c r="A90" s="434" t="s">
        <v>426</v>
      </c>
      <c r="B90" s="35" t="s">
        <v>427</v>
      </c>
      <c r="C90" s="39">
        <f>C91+C92</f>
        <v>16258.98</v>
      </c>
      <c r="D90" s="38">
        <f t="shared" ref="D90:D101" si="7">C90/$C$9</f>
        <v>6.3289657121872009E-4</v>
      </c>
      <c r="E90" s="39">
        <f>E91+E92</f>
        <v>22826.880000000001</v>
      </c>
      <c r="F90" s="38">
        <f t="shared" ref="F90:F99" si="8">E90/$E$9</f>
        <v>7.877410746498294E-4</v>
      </c>
      <c r="G90" s="39">
        <f>G91+G92</f>
        <v>875066.87</v>
      </c>
      <c r="H90" s="435">
        <f t="shared" ref="H90:H98" si="9">G90/$G$9</f>
        <v>3.5354699420851454E-2</v>
      </c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</row>
    <row r="91" spans="1:750" x14ac:dyDescent="0.25">
      <c r="A91" s="431" t="s">
        <v>457</v>
      </c>
      <c r="B91" s="31" t="s">
        <v>458</v>
      </c>
      <c r="C91" s="32">
        <v>16258.98</v>
      </c>
      <c r="D91" s="33">
        <v>6.3289657121872009E-4</v>
      </c>
      <c r="E91" s="32">
        <v>22826.880000000001</v>
      </c>
      <c r="F91" s="33">
        <v>7.877410746498294E-4</v>
      </c>
      <c r="G91" s="998">
        <f>6877.7</f>
        <v>6877.7</v>
      </c>
      <c r="H91" s="432">
        <v>2.7787478253723629E-4</v>
      </c>
      <c r="I91" s="898">
        <v>700177.65</v>
      </c>
      <c r="J91" s="898">
        <v>168012.12658460299</v>
      </c>
    </row>
    <row r="92" spans="1:750" s="7" customFormat="1" ht="31.5" x14ac:dyDescent="0.25">
      <c r="A92" s="433" t="s">
        <v>459</v>
      </c>
      <c r="B92" s="36" t="s">
        <v>460</v>
      </c>
      <c r="C92" s="967">
        <v>0</v>
      </c>
      <c r="D92" s="41">
        <v>6.3289657121872009E-4</v>
      </c>
      <c r="E92" s="967">
        <v>0</v>
      </c>
      <c r="F92" s="41">
        <v>7.877410746498294E-4</v>
      </c>
      <c r="G92" s="967">
        <v>868189.17</v>
      </c>
      <c r="H92" s="436">
        <v>2.8288749380254229E-2</v>
      </c>
      <c r="I92" s="3"/>
      <c r="J92" s="3"/>
    </row>
    <row r="93" spans="1:750" s="29" customFormat="1" ht="31.5" x14ac:dyDescent="0.25">
      <c r="A93" s="434" t="s">
        <v>428</v>
      </c>
      <c r="B93" s="35" t="str">
        <f>'[5]ER 2016'!B411</f>
        <v>PERDIDA EN BAJA DE  EXISTENCIAS</v>
      </c>
      <c r="C93" s="39">
        <f>C94</f>
        <v>47210.92</v>
      </c>
      <c r="D93" s="38">
        <f t="shared" si="7"/>
        <v>1.837730865778868E-3</v>
      </c>
      <c r="E93" s="39">
        <f>E94</f>
        <v>277970.46000000002</v>
      </c>
      <c r="F93" s="38">
        <f t="shared" si="8"/>
        <v>9.5925833439045299E-3</v>
      </c>
      <c r="G93" s="39">
        <f>G94</f>
        <v>201361.89</v>
      </c>
      <c r="H93" s="435">
        <f t="shared" si="9"/>
        <v>8.1354800870984349E-3</v>
      </c>
      <c r="I93" s="30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</row>
    <row r="94" spans="1:750" s="6" customFormat="1" ht="31.5" x14ac:dyDescent="0.25">
      <c r="A94" s="656" t="s">
        <v>461</v>
      </c>
      <c r="B94" s="657" t="s">
        <v>463</v>
      </c>
      <c r="C94" s="968">
        <f>C95</f>
        <v>47210.92</v>
      </c>
      <c r="D94" s="658">
        <v>1.837730865778868E-3</v>
      </c>
      <c r="E94" s="968">
        <f>E95</f>
        <v>277970.46000000002</v>
      </c>
      <c r="F94" s="658">
        <v>9.5925833439045299E-3</v>
      </c>
      <c r="G94" s="968">
        <f>G96-G95</f>
        <v>201361.89</v>
      </c>
      <c r="H94" s="659">
        <v>8.1354800870984349E-3</v>
      </c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  <c r="HR94" s="3"/>
      <c r="HS94" s="3"/>
      <c r="HT94" s="3"/>
      <c r="HU94" s="3"/>
      <c r="HV94" s="3"/>
      <c r="HW94" s="3"/>
      <c r="HX94" s="3"/>
      <c r="HY94" s="3"/>
      <c r="HZ94" s="3"/>
      <c r="IA94" s="3"/>
      <c r="IB94" s="3"/>
      <c r="IC94" s="3"/>
      <c r="ID94" s="3"/>
      <c r="IE94" s="3"/>
      <c r="IF94" s="3"/>
      <c r="IG94" s="3"/>
      <c r="IH94" s="3"/>
      <c r="II94" s="3"/>
      <c r="IJ94" s="3"/>
      <c r="IK94" s="3"/>
      <c r="IL94" s="3"/>
      <c r="IM94" s="3"/>
      <c r="IN94" s="3"/>
      <c r="IO94" s="3"/>
      <c r="IP94" s="3"/>
      <c r="IQ94" s="3"/>
      <c r="IR94" s="3"/>
      <c r="IS94" s="3"/>
      <c r="IT94" s="3"/>
      <c r="IU94" s="3"/>
      <c r="IV94" s="3"/>
      <c r="IW94" s="3"/>
      <c r="IX94" s="3"/>
      <c r="IY94" s="3"/>
      <c r="IZ94" s="3"/>
      <c r="JA94" s="3"/>
      <c r="JB94" s="3"/>
      <c r="JC94" s="3"/>
      <c r="JD94" s="3"/>
      <c r="JE94" s="3"/>
      <c r="JF94" s="3"/>
      <c r="JG94" s="3"/>
      <c r="JH94" s="3"/>
      <c r="JI94" s="3"/>
      <c r="JJ94" s="3"/>
      <c r="JK94" s="3"/>
      <c r="JL94" s="3"/>
      <c r="JM94" s="3"/>
      <c r="JN94" s="3"/>
      <c r="JO94" s="3"/>
      <c r="JP94" s="3"/>
      <c r="JQ94" s="3"/>
      <c r="JR94" s="3"/>
      <c r="JS94" s="3"/>
      <c r="JT94" s="3"/>
      <c r="JU94" s="3"/>
      <c r="JV94" s="3"/>
      <c r="JW94" s="3"/>
      <c r="JX94" s="3"/>
      <c r="JY94" s="3"/>
      <c r="JZ94" s="3"/>
      <c r="KA94" s="3"/>
      <c r="KB94" s="3"/>
      <c r="KC94" s="3"/>
      <c r="KD94" s="3"/>
      <c r="KE94" s="3"/>
      <c r="KF94" s="3"/>
      <c r="KG94" s="3"/>
      <c r="KH94" s="3"/>
      <c r="KI94" s="3"/>
      <c r="KJ94" s="3"/>
      <c r="KK94" s="3"/>
      <c r="KL94" s="3"/>
      <c r="KM94" s="3"/>
      <c r="KN94" s="3"/>
      <c r="KO94" s="3"/>
      <c r="KP94" s="3"/>
      <c r="KQ94" s="3"/>
      <c r="KR94" s="3"/>
      <c r="KS94" s="3"/>
      <c r="KT94" s="3"/>
      <c r="KU94" s="3"/>
      <c r="KV94" s="3"/>
      <c r="KW94" s="3"/>
      <c r="KX94" s="3"/>
      <c r="KY94" s="3"/>
      <c r="KZ94" s="3"/>
      <c r="LA94" s="3"/>
      <c r="LB94" s="3"/>
      <c r="LC94" s="3"/>
      <c r="LD94" s="3"/>
      <c r="LE94" s="3"/>
      <c r="LF94" s="3"/>
      <c r="LG94" s="3"/>
      <c r="LH94" s="3"/>
      <c r="LI94" s="3"/>
      <c r="LJ94" s="3"/>
      <c r="LK94" s="3"/>
      <c r="LL94" s="3"/>
      <c r="LM94" s="3"/>
      <c r="LN94" s="3"/>
      <c r="LO94" s="3"/>
      <c r="LP94" s="3"/>
      <c r="LQ94" s="3"/>
      <c r="LR94" s="3"/>
      <c r="LS94" s="3"/>
      <c r="LT94" s="3"/>
      <c r="LU94" s="3"/>
      <c r="LV94" s="3"/>
      <c r="LW94" s="3"/>
      <c r="LX94" s="3"/>
      <c r="LY94" s="3"/>
      <c r="LZ94" s="3"/>
      <c r="MA94" s="3"/>
      <c r="MB94" s="3"/>
      <c r="MC94" s="3"/>
      <c r="MD94" s="3"/>
      <c r="ME94" s="3"/>
      <c r="MF94" s="3"/>
      <c r="MG94" s="3"/>
      <c r="MH94" s="3"/>
      <c r="MI94" s="3"/>
      <c r="MJ94" s="3"/>
      <c r="MK94" s="3"/>
      <c r="ML94" s="3"/>
      <c r="MM94" s="3"/>
      <c r="MN94" s="3"/>
      <c r="MO94" s="3"/>
      <c r="MP94" s="3"/>
      <c r="MQ94" s="3"/>
      <c r="MR94" s="3"/>
      <c r="MS94" s="3"/>
      <c r="MT94" s="3"/>
      <c r="MU94" s="3"/>
      <c r="MV94" s="3"/>
      <c r="MW94" s="3"/>
      <c r="MX94" s="3"/>
      <c r="MY94" s="3"/>
      <c r="MZ94" s="3"/>
      <c r="NA94" s="3"/>
      <c r="NB94" s="3"/>
      <c r="NC94" s="3"/>
      <c r="ND94" s="3"/>
      <c r="NE94" s="3"/>
      <c r="NF94" s="3"/>
      <c r="NG94" s="3"/>
      <c r="NH94" s="3"/>
      <c r="NI94" s="3"/>
      <c r="NJ94" s="3"/>
      <c r="NK94" s="3"/>
      <c r="NL94" s="3"/>
      <c r="NM94" s="3"/>
      <c r="NN94" s="3"/>
      <c r="NO94" s="3"/>
      <c r="NP94" s="3"/>
      <c r="NQ94" s="3"/>
      <c r="NR94" s="3"/>
      <c r="NS94" s="3"/>
      <c r="NT94" s="3"/>
      <c r="NU94" s="3"/>
      <c r="NV94" s="3"/>
      <c r="NW94" s="3"/>
      <c r="NX94" s="3"/>
      <c r="NY94" s="3"/>
      <c r="NZ94" s="3"/>
      <c r="OA94" s="3"/>
      <c r="OB94" s="3"/>
      <c r="OC94" s="3"/>
      <c r="OD94" s="3"/>
      <c r="OE94" s="3"/>
      <c r="OF94" s="3"/>
      <c r="OG94" s="3"/>
      <c r="OH94" s="3"/>
      <c r="OI94" s="3"/>
      <c r="OJ94" s="3"/>
      <c r="OK94" s="3"/>
      <c r="OL94" s="3"/>
      <c r="OM94" s="3"/>
      <c r="ON94" s="3"/>
      <c r="OO94" s="3"/>
      <c r="OP94" s="3"/>
      <c r="OQ94" s="3"/>
      <c r="OR94" s="3"/>
      <c r="OS94" s="3"/>
      <c r="OT94" s="3"/>
      <c r="OU94" s="3"/>
      <c r="OV94" s="3"/>
      <c r="OW94" s="3"/>
      <c r="OX94" s="3"/>
      <c r="OY94" s="3"/>
      <c r="OZ94" s="3"/>
      <c r="PA94" s="3"/>
      <c r="PB94" s="3"/>
      <c r="PC94" s="3"/>
      <c r="PD94" s="3"/>
      <c r="PE94" s="3"/>
      <c r="PF94" s="3"/>
      <c r="PG94" s="3"/>
      <c r="PH94" s="3"/>
      <c r="PI94" s="3"/>
      <c r="PJ94" s="3"/>
      <c r="PK94" s="3"/>
      <c r="PL94" s="3"/>
      <c r="PM94" s="3"/>
      <c r="PN94" s="3"/>
      <c r="PO94" s="3"/>
      <c r="PP94" s="3"/>
      <c r="PQ94" s="3"/>
      <c r="PR94" s="3"/>
      <c r="PS94" s="3"/>
      <c r="PT94" s="3"/>
      <c r="PU94" s="3"/>
      <c r="PV94" s="3"/>
      <c r="PW94" s="3"/>
      <c r="PX94" s="3"/>
      <c r="PY94" s="3"/>
      <c r="PZ94" s="3"/>
      <c r="QA94" s="3"/>
      <c r="QB94" s="3"/>
      <c r="QC94" s="3"/>
      <c r="QD94" s="3"/>
      <c r="QE94" s="3"/>
      <c r="QF94" s="3"/>
      <c r="QG94" s="3"/>
      <c r="QH94" s="3"/>
      <c r="QI94" s="3"/>
      <c r="QJ94" s="3"/>
      <c r="QK94" s="3"/>
      <c r="QL94" s="3"/>
      <c r="QM94" s="3"/>
      <c r="QN94" s="3"/>
      <c r="QO94" s="3"/>
      <c r="QP94" s="3"/>
      <c r="QQ94" s="3"/>
      <c r="QR94" s="3"/>
      <c r="QS94" s="3"/>
      <c r="QT94" s="3"/>
      <c r="QU94" s="3"/>
      <c r="QV94" s="3"/>
      <c r="QW94" s="3"/>
      <c r="QX94" s="3"/>
      <c r="QY94" s="3"/>
      <c r="QZ94" s="3"/>
      <c r="RA94" s="3"/>
      <c r="RB94" s="3"/>
      <c r="RC94" s="3"/>
      <c r="RD94" s="3"/>
      <c r="RE94" s="3"/>
      <c r="RF94" s="3"/>
      <c r="RG94" s="3"/>
      <c r="RH94" s="3"/>
      <c r="RI94" s="3"/>
      <c r="RJ94" s="3"/>
      <c r="RK94" s="3"/>
      <c r="RL94" s="3"/>
      <c r="RM94" s="3"/>
      <c r="RN94" s="3"/>
      <c r="RO94" s="3"/>
      <c r="RP94" s="3"/>
      <c r="RQ94" s="3"/>
      <c r="RR94" s="3"/>
      <c r="RS94" s="3"/>
      <c r="RT94" s="3"/>
      <c r="RU94" s="3"/>
      <c r="RV94" s="3"/>
      <c r="RW94" s="3"/>
      <c r="RX94" s="3"/>
      <c r="RY94" s="3"/>
      <c r="RZ94" s="3"/>
      <c r="SA94" s="3"/>
      <c r="SB94" s="3"/>
      <c r="SC94" s="3"/>
      <c r="SD94" s="3"/>
      <c r="SE94" s="3"/>
      <c r="SF94" s="3"/>
      <c r="SG94" s="3"/>
      <c r="SH94" s="3"/>
      <c r="SI94" s="3"/>
      <c r="SJ94" s="3"/>
      <c r="SK94" s="3"/>
      <c r="SL94" s="3"/>
      <c r="SM94" s="3"/>
      <c r="SN94" s="3"/>
      <c r="SO94" s="3"/>
      <c r="SP94" s="3"/>
      <c r="SQ94" s="3"/>
      <c r="SR94" s="3"/>
      <c r="SS94" s="3"/>
      <c r="ST94" s="3"/>
      <c r="SU94" s="3"/>
      <c r="SV94" s="3"/>
      <c r="SW94" s="3"/>
      <c r="SX94" s="3"/>
      <c r="SY94" s="3"/>
      <c r="SZ94" s="3"/>
      <c r="TA94" s="3"/>
      <c r="TB94" s="3"/>
      <c r="TC94" s="3"/>
      <c r="TD94" s="3"/>
      <c r="TE94" s="3"/>
      <c r="TF94" s="3"/>
      <c r="TG94" s="3"/>
      <c r="TH94" s="3"/>
      <c r="TI94" s="3"/>
      <c r="TJ94" s="3"/>
      <c r="TK94" s="3"/>
      <c r="TL94" s="3"/>
      <c r="TM94" s="3"/>
      <c r="TN94" s="3"/>
      <c r="TO94" s="3"/>
      <c r="TP94" s="3"/>
      <c r="TQ94" s="3"/>
      <c r="TR94" s="3"/>
      <c r="TS94" s="3"/>
      <c r="TT94" s="3"/>
      <c r="TU94" s="3"/>
      <c r="TV94" s="3"/>
      <c r="TW94" s="3"/>
      <c r="TX94" s="3"/>
      <c r="TY94" s="3"/>
      <c r="TZ94" s="3"/>
      <c r="UA94" s="3"/>
      <c r="UB94" s="3"/>
      <c r="UC94" s="3"/>
      <c r="UD94" s="3"/>
      <c r="UE94" s="3"/>
      <c r="UF94" s="3"/>
      <c r="UG94" s="3"/>
      <c r="UH94" s="3"/>
      <c r="UI94" s="3"/>
      <c r="UJ94" s="3"/>
      <c r="UK94" s="3"/>
      <c r="UL94" s="3"/>
      <c r="UM94" s="3"/>
      <c r="UN94" s="3"/>
      <c r="UO94" s="3"/>
      <c r="UP94" s="3"/>
      <c r="UQ94" s="3"/>
      <c r="UR94" s="3"/>
      <c r="US94" s="3"/>
      <c r="UT94" s="3"/>
      <c r="UU94" s="3"/>
      <c r="UV94" s="3"/>
      <c r="UW94" s="3"/>
      <c r="UX94" s="3"/>
      <c r="UY94" s="3"/>
      <c r="UZ94" s="3"/>
      <c r="VA94" s="3"/>
      <c r="VB94" s="3"/>
      <c r="VC94" s="3"/>
      <c r="VD94" s="3"/>
      <c r="VE94" s="3"/>
      <c r="VF94" s="3"/>
      <c r="VG94" s="3"/>
      <c r="VH94" s="3"/>
      <c r="VI94" s="3"/>
      <c r="VJ94" s="3"/>
      <c r="VK94" s="3"/>
      <c r="VL94" s="3"/>
      <c r="VM94" s="3"/>
      <c r="VN94" s="3"/>
      <c r="VO94" s="3"/>
      <c r="VP94" s="3"/>
      <c r="VQ94" s="3"/>
      <c r="VR94" s="3"/>
      <c r="VS94" s="3"/>
      <c r="VT94" s="3"/>
      <c r="VU94" s="3"/>
      <c r="VV94" s="3"/>
      <c r="VW94" s="3"/>
      <c r="VX94" s="3"/>
      <c r="VY94" s="3"/>
      <c r="VZ94" s="3"/>
      <c r="WA94" s="3"/>
      <c r="WB94" s="3"/>
      <c r="WC94" s="3"/>
      <c r="WD94" s="3"/>
      <c r="WE94" s="3"/>
      <c r="WF94" s="3"/>
      <c r="WG94" s="3"/>
      <c r="WH94" s="3"/>
      <c r="WI94" s="3"/>
      <c r="WJ94" s="3"/>
      <c r="WK94" s="3"/>
      <c r="WL94" s="3"/>
      <c r="WM94" s="3"/>
      <c r="WN94" s="3"/>
      <c r="WO94" s="3"/>
      <c r="WP94" s="3"/>
      <c r="WQ94" s="3"/>
      <c r="WR94" s="3"/>
      <c r="WS94" s="3"/>
      <c r="WT94" s="3"/>
      <c r="WU94" s="3"/>
      <c r="WV94" s="3"/>
      <c r="WW94" s="3"/>
      <c r="WX94" s="3"/>
      <c r="WY94" s="3"/>
      <c r="WZ94" s="3"/>
      <c r="XA94" s="3"/>
      <c r="XB94" s="3"/>
      <c r="XC94" s="3"/>
      <c r="XD94" s="3"/>
      <c r="XE94" s="3"/>
      <c r="XF94" s="3"/>
      <c r="XG94" s="3"/>
      <c r="XH94" s="3"/>
      <c r="XI94" s="3"/>
      <c r="XJ94" s="3"/>
      <c r="XK94" s="3"/>
      <c r="XL94" s="3"/>
      <c r="XM94" s="3"/>
      <c r="XN94" s="3"/>
      <c r="XO94" s="3"/>
      <c r="XP94" s="3"/>
      <c r="XQ94" s="3"/>
      <c r="XR94" s="3"/>
      <c r="XS94" s="3"/>
      <c r="XT94" s="3"/>
      <c r="XU94" s="3"/>
      <c r="XV94" s="3"/>
      <c r="XW94" s="3"/>
      <c r="XX94" s="3"/>
      <c r="XY94" s="3"/>
      <c r="XZ94" s="3"/>
      <c r="YA94" s="3"/>
      <c r="YB94" s="3"/>
      <c r="YC94" s="3"/>
      <c r="YD94" s="3"/>
      <c r="YE94" s="3"/>
      <c r="YF94" s="3"/>
      <c r="YG94" s="3"/>
      <c r="YH94" s="3"/>
      <c r="YI94" s="3"/>
      <c r="YJ94" s="3"/>
      <c r="YK94" s="3"/>
      <c r="YL94" s="3"/>
      <c r="YM94" s="3"/>
      <c r="YN94" s="3"/>
      <c r="YO94" s="3"/>
      <c r="YP94" s="3"/>
      <c r="YQ94" s="3"/>
      <c r="YR94" s="3"/>
      <c r="YS94" s="3"/>
      <c r="YT94" s="3"/>
      <c r="YU94" s="3"/>
      <c r="YV94" s="3"/>
      <c r="YW94" s="3"/>
      <c r="YX94" s="3"/>
      <c r="YY94" s="3"/>
      <c r="YZ94" s="3"/>
      <c r="ZA94" s="3"/>
      <c r="ZB94" s="3"/>
      <c r="ZC94" s="3"/>
      <c r="ZD94" s="3"/>
      <c r="ZE94" s="3"/>
      <c r="ZF94" s="3"/>
      <c r="ZG94" s="3"/>
      <c r="ZH94" s="3"/>
      <c r="ZI94" s="3"/>
      <c r="ZJ94" s="3"/>
      <c r="ZK94" s="3"/>
      <c r="ZL94" s="3"/>
      <c r="ZM94" s="3"/>
      <c r="ZN94" s="3"/>
      <c r="ZO94" s="3"/>
      <c r="ZP94" s="3"/>
      <c r="ZQ94" s="3"/>
      <c r="ZR94" s="3"/>
      <c r="ZS94" s="3"/>
      <c r="ZT94" s="3"/>
      <c r="ZU94" s="3"/>
      <c r="ZV94" s="3"/>
      <c r="ZW94" s="3"/>
      <c r="ZX94" s="3"/>
      <c r="ZY94" s="3"/>
      <c r="ZZ94" s="3"/>
      <c r="AAA94" s="3"/>
      <c r="AAB94" s="3"/>
      <c r="AAC94" s="3"/>
      <c r="AAD94" s="3"/>
      <c r="AAE94" s="3"/>
      <c r="AAF94" s="3"/>
      <c r="AAG94" s="3"/>
      <c r="AAH94" s="3"/>
      <c r="AAI94" s="3"/>
      <c r="AAJ94" s="3"/>
      <c r="AAK94" s="3"/>
      <c r="AAL94" s="3"/>
      <c r="AAM94" s="3"/>
      <c r="AAN94" s="3"/>
      <c r="AAO94" s="3"/>
      <c r="AAP94" s="3"/>
      <c r="AAQ94" s="3"/>
      <c r="AAR94" s="3"/>
      <c r="AAS94" s="3"/>
      <c r="AAT94" s="3"/>
      <c r="AAU94" s="3"/>
      <c r="AAV94" s="3"/>
      <c r="AAW94" s="3"/>
      <c r="AAX94" s="3"/>
      <c r="AAY94" s="3"/>
      <c r="AAZ94" s="3"/>
      <c r="ABA94" s="3"/>
      <c r="ABB94" s="3"/>
      <c r="ABC94" s="3"/>
      <c r="ABD94" s="3"/>
      <c r="ABE94" s="3"/>
      <c r="ABF94" s="3"/>
      <c r="ABG94" s="3"/>
      <c r="ABH94" s="3"/>
      <c r="ABI94" s="3"/>
      <c r="ABJ94" s="3"/>
      <c r="ABK94" s="3"/>
      <c r="ABL94" s="3"/>
      <c r="ABM94" s="3"/>
      <c r="ABN94" s="3"/>
      <c r="ABO94" s="3"/>
      <c r="ABP94" s="3"/>
      <c r="ABQ94" s="3"/>
      <c r="ABR94" s="3"/>
      <c r="ABS94" s="3"/>
      <c r="ABT94" s="3"/>
      <c r="ABU94" s="3"/>
      <c r="ABV94" s="3"/>
    </row>
    <row r="95" spans="1:750" ht="31.5" hidden="1" x14ac:dyDescent="0.25">
      <c r="A95" s="642" t="s">
        <v>462</v>
      </c>
      <c r="B95" s="31" t="s">
        <v>464</v>
      </c>
      <c r="C95" s="970">
        <v>47210.92</v>
      </c>
      <c r="D95" s="40">
        <v>1.837730865778868E-3</v>
      </c>
      <c r="E95" s="969">
        <v>277970.46000000002</v>
      </c>
      <c r="F95" s="40">
        <v>9.5925833439045299E-3</v>
      </c>
      <c r="G95" s="969">
        <v>122.88</v>
      </c>
      <c r="H95" s="437">
        <v>4.9646325484065307E-6</v>
      </c>
    </row>
    <row r="96" spans="1:750" ht="31.5" hidden="1" x14ac:dyDescent="0.25">
      <c r="A96" s="508" t="s">
        <v>473</v>
      </c>
      <c r="B96" s="4" t="s">
        <v>474</v>
      </c>
      <c r="C96" s="970"/>
      <c r="D96" s="40"/>
      <c r="E96" s="969"/>
      <c r="F96" s="40"/>
      <c r="G96" s="969">
        <v>201484.77000000002</v>
      </c>
      <c r="H96" s="437"/>
    </row>
    <row r="97" spans="1:750" ht="31.5" x14ac:dyDescent="0.25">
      <c r="A97" s="630" t="s">
        <v>429</v>
      </c>
      <c r="B97" s="226" t="s">
        <v>430</v>
      </c>
      <c r="C97" s="227">
        <f>C98</f>
        <v>57678.37</v>
      </c>
      <c r="D97" s="228">
        <f t="shared" si="7"/>
        <v>2.2451865127138784E-3</v>
      </c>
      <c r="E97" s="227">
        <f>E98</f>
        <v>83391.13</v>
      </c>
      <c r="F97" s="228">
        <f t="shared" si="8"/>
        <v>2.8777747270964595E-3</v>
      </c>
      <c r="G97" s="227">
        <f>G98</f>
        <v>70530.06</v>
      </c>
      <c r="H97" s="430">
        <f t="shared" si="9"/>
        <v>2.8495754517990357E-3</v>
      </c>
    </row>
    <row r="98" spans="1:750" x14ac:dyDescent="0.25">
      <c r="A98" s="431" t="s">
        <v>431</v>
      </c>
      <c r="B98" s="31" t="s">
        <v>432</v>
      </c>
      <c r="C98" s="32">
        <v>57678.37</v>
      </c>
      <c r="D98" s="33">
        <f t="shared" si="7"/>
        <v>2.2451865127138784E-3</v>
      </c>
      <c r="E98" s="34">
        <v>83391.13</v>
      </c>
      <c r="F98" s="33">
        <f t="shared" si="8"/>
        <v>2.8777747270964595E-3</v>
      </c>
      <c r="G98" s="34">
        <v>70530.06</v>
      </c>
      <c r="H98" s="432">
        <f t="shared" si="9"/>
        <v>2.8495754517990357E-3</v>
      </c>
    </row>
    <row r="99" spans="1:750" x14ac:dyDescent="0.25">
      <c r="A99" s="429" t="s">
        <v>433</v>
      </c>
      <c r="B99" s="226" t="s">
        <v>434</v>
      </c>
      <c r="C99" s="227">
        <f>SUM(C100:C103)</f>
        <v>4626430.2499686098</v>
      </c>
      <c r="D99" s="228">
        <f>C99/$C$9</f>
        <v>0.18008828611559272</v>
      </c>
      <c r="E99" s="227">
        <f>SUM(E100:E103)</f>
        <v>4174261.0370376208</v>
      </c>
      <c r="F99" s="228">
        <f t="shared" si="8"/>
        <v>0.14405108692843377</v>
      </c>
      <c r="G99" s="227">
        <f>SUM(G100:G103)</f>
        <v>1179235.3465660289</v>
      </c>
      <c r="H99" s="430">
        <f>G99/$G$9</f>
        <v>4.7643800323837589E-2</v>
      </c>
    </row>
    <row r="100" spans="1:750" x14ac:dyDescent="0.25">
      <c r="A100" s="431" t="s">
        <v>435</v>
      </c>
      <c r="B100" s="31" t="s">
        <v>436</v>
      </c>
      <c r="C100" s="32">
        <v>573399.17000000004</v>
      </c>
      <c r="D100" s="33">
        <f t="shared" si="7"/>
        <v>2.232011901316442E-2</v>
      </c>
      <c r="E100" s="34">
        <v>577598.51</v>
      </c>
      <c r="F100" s="33">
        <f>E100/$E$9</f>
        <v>1.9932556310084434E-2</v>
      </c>
      <c r="G100" s="34">
        <v>437091.44</v>
      </c>
      <c r="H100" s="432">
        <f>G100/$G$9</f>
        <v>1.7659492103303063E-2</v>
      </c>
    </row>
    <row r="101" spans="1:750" x14ac:dyDescent="0.25">
      <c r="A101" s="642" t="s">
        <v>437</v>
      </c>
      <c r="B101" s="546" t="s">
        <v>438</v>
      </c>
      <c r="C101" s="643">
        <v>566258.04</v>
      </c>
      <c r="D101" s="644">
        <f t="shared" si="7"/>
        <v>2.2042143599477513E-2</v>
      </c>
      <c r="E101" s="645">
        <v>3487910.45</v>
      </c>
      <c r="F101" s="644">
        <f>E101/$E$9</f>
        <v>0.12036556577882611</v>
      </c>
      <c r="G101" s="645">
        <v>632519.17000000004</v>
      </c>
      <c r="H101" s="647">
        <f>G101/$G$9</f>
        <v>2.5555218578068715E-2</v>
      </c>
    </row>
    <row r="102" spans="1:750" ht="31.5" x14ac:dyDescent="0.25">
      <c r="A102" s="508" t="s">
        <v>439</v>
      </c>
      <c r="B102" s="474" t="s">
        <v>440</v>
      </c>
      <c r="C102" s="1014">
        <v>3384447.52</v>
      </c>
      <c r="D102" s="476">
        <f>C102/$C$9</f>
        <v>0.13174290336034</v>
      </c>
      <c r="E102" s="1015">
        <v>0</v>
      </c>
      <c r="F102" s="476">
        <f>E102/$E$9</f>
        <v>0</v>
      </c>
      <c r="G102" s="1015">
        <v>0</v>
      </c>
      <c r="H102" s="520">
        <f>G102/$G$9</f>
        <v>0</v>
      </c>
    </row>
    <row r="103" spans="1:750" ht="32.25" thickBot="1" x14ac:dyDescent="0.3">
      <c r="A103" s="1016" t="s">
        <v>1572</v>
      </c>
      <c r="B103" s="1017" t="s">
        <v>1573</v>
      </c>
      <c r="C103" s="1018">
        <v>102325.51996860933</v>
      </c>
      <c r="D103" s="1020">
        <f>C103/$C$9</f>
        <v>3.9831201426107615E-3</v>
      </c>
      <c r="E103" s="1019">
        <v>108752.07703762093</v>
      </c>
      <c r="F103" s="1020">
        <f>E103/$E$9</f>
        <v>3.7529648395232523E-3</v>
      </c>
      <c r="G103" s="1019">
        <v>109624.73656602888</v>
      </c>
      <c r="H103" s="1064">
        <f>G103/$G$9</f>
        <v>4.4290896424658086E-3</v>
      </c>
    </row>
    <row r="104" spans="1:750" ht="21.75" thickBot="1" x14ac:dyDescent="0.3">
      <c r="A104" s="1253" t="s">
        <v>441</v>
      </c>
      <c r="B104" s="1254"/>
      <c r="C104" s="420">
        <f>-(C99+C97+C89+C30+C23)</f>
        <v>-25301935.42996861</v>
      </c>
      <c r="D104" s="617"/>
      <c r="E104" s="420">
        <f>-(E99+E97+E89+E30+E23)</f>
        <v>-25569076.154886864</v>
      </c>
      <c r="F104" s="617"/>
      <c r="G104" s="420">
        <f>-(G99+G97+G89+G30+G23)</f>
        <v>-23824607.056640886</v>
      </c>
      <c r="H104" s="648"/>
    </row>
    <row r="105" spans="1:750" s="6" customFormat="1" ht="21.75" thickBot="1" x14ac:dyDescent="0.3">
      <c r="A105" s="1251" t="s">
        <v>442</v>
      </c>
      <c r="B105" s="1252"/>
      <c r="C105" s="613">
        <f>C17+C104</f>
        <v>544936.80003139004</v>
      </c>
      <c r="D105" s="675"/>
      <c r="E105" s="613">
        <f>E17+E104</f>
        <v>3687816.5151131377</v>
      </c>
      <c r="F105" s="676"/>
      <c r="G105" s="613">
        <f>G17+G104</f>
        <v>1060584.863359116</v>
      </c>
      <c r="H105" s="677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/>
      <c r="HI105" s="3"/>
      <c r="HJ105" s="3"/>
      <c r="HK105" s="3"/>
      <c r="HL105" s="3"/>
      <c r="HM105" s="3"/>
      <c r="HN105" s="3"/>
      <c r="HO105" s="3"/>
      <c r="HP105" s="3"/>
      <c r="HQ105" s="3"/>
      <c r="HR105" s="3"/>
      <c r="HS105" s="3"/>
      <c r="HT105" s="3"/>
      <c r="HU105" s="3"/>
      <c r="HV105" s="3"/>
      <c r="HW105" s="3"/>
      <c r="HX105" s="3"/>
      <c r="HY105" s="3"/>
      <c r="HZ105" s="3"/>
      <c r="IA105" s="3"/>
      <c r="IB105" s="3"/>
      <c r="IC105" s="3"/>
      <c r="ID105" s="3"/>
      <c r="IE105" s="3"/>
      <c r="IF105" s="3"/>
      <c r="IG105" s="3"/>
      <c r="IH105" s="3"/>
      <c r="II105" s="3"/>
      <c r="IJ105" s="3"/>
      <c r="IK105" s="3"/>
      <c r="IL105" s="3"/>
      <c r="IM105" s="3"/>
      <c r="IN105" s="3"/>
      <c r="IO105" s="3"/>
      <c r="IP105" s="3"/>
      <c r="IQ105" s="3"/>
      <c r="IR105" s="3"/>
      <c r="IS105" s="3"/>
      <c r="IT105" s="3"/>
      <c r="IU105" s="3"/>
      <c r="IV105" s="3"/>
      <c r="IW105" s="3"/>
      <c r="IX105" s="3"/>
      <c r="IY105" s="3"/>
      <c r="IZ105" s="3"/>
      <c r="JA105" s="3"/>
      <c r="JB105" s="3"/>
      <c r="JC105" s="3"/>
      <c r="JD105" s="3"/>
      <c r="JE105" s="3"/>
      <c r="JF105" s="3"/>
      <c r="JG105" s="3"/>
      <c r="JH105" s="3"/>
      <c r="JI105" s="3"/>
      <c r="JJ105" s="3"/>
      <c r="JK105" s="3"/>
      <c r="JL105" s="3"/>
      <c r="JM105" s="3"/>
      <c r="JN105" s="3"/>
      <c r="JO105" s="3"/>
      <c r="JP105" s="3"/>
      <c r="JQ105" s="3"/>
      <c r="JR105" s="3"/>
      <c r="JS105" s="3"/>
      <c r="JT105" s="3"/>
      <c r="JU105" s="3"/>
      <c r="JV105" s="3"/>
      <c r="JW105" s="3"/>
      <c r="JX105" s="3"/>
      <c r="JY105" s="3"/>
      <c r="JZ105" s="3"/>
      <c r="KA105" s="3"/>
      <c r="KB105" s="3"/>
      <c r="KC105" s="3"/>
      <c r="KD105" s="3"/>
      <c r="KE105" s="3"/>
      <c r="KF105" s="3"/>
      <c r="KG105" s="3"/>
      <c r="KH105" s="3"/>
      <c r="KI105" s="3"/>
      <c r="KJ105" s="3"/>
      <c r="KK105" s="3"/>
      <c r="KL105" s="3"/>
      <c r="KM105" s="3"/>
      <c r="KN105" s="3"/>
      <c r="KO105" s="3"/>
      <c r="KP105" s="3"/>
      <c r="KQ105" s="3"/>
      <c r="KR105" s="3"/>
      <c r="KS105" s="3"/>
      <c r="KT105" s="3"/>
      <c r="KU105" s="3"/>
      <c r="KV105" s="3"/>
      <c r="KW105" s="3"/>
      <c r="KX105" s="3"/>
      <c r="KY105" s="3"/>
      <c r="KZ105" s="3"/>
      <c r="LA105" s="3"/>
      <c r="LB105" s="3"/>
      <c r="LC105" s="3"/>
      <c r="LD105" s="3"/>
      <c r="LE105" s="3"/>
      <c r="LF105" s="3"/>
      <c r="LG105" s="3"/>
      <c r="LH105" s="3"/>
      <c r="LI105" s="3"/>
      <c r="LJ105" s="3"/>
      <c r="LK105" s="3"/>
      <c r="LL105" s="3"/>
      <c r="LM105" s="3"/>
      <c r="LN105" s="3"/>
      <c r="LO105" s="3"/>
      <c r="LP105" s="3"/>
      <c r="LQ105" s="3"/>
      <c r="LR105" s="3"/>
      <c r="LS105" s="3"/>
      <c r="LT105" s="3"/>
      <c r="LU105" s="3"/>
      <c r="LV105" s="3"/>
      <c r="LW105" s="3"/>
      <c r="LX105" s="3"/>
      <c r="LY105" s="3"/>
      <c r="LZ105" s="3"/>
      <c r="MA105" s="3"/>
      <c r="MB105" s="3"/>
      <c r="MC105" s="3"/>
      <c r="MD105" s="3"/>
      <c r="ME105" s="3"/>
      <c r="MF105" s="3"/>
      <c r="MG105" s="3"/>
      <c r="MH105" s="3"/>
      <c r="MI105" s="3"/>
      <c r="MJ105" s="3"/>
      <c r="MK105" s="3"/>
      <c r="ML105" s="3"/>
      <c r="MM105" s="3"/>
      <c r="MN105" s="3"/>
      <c r="MO105" s="3"/>
      <c r="MP105" s="3"/>
      <c r="MQ105" s="3"/>
      <c r="MR105" s="3"/>
      <c r="MS105" s="3"/>
      <c r="MT105" s="3"/>
      <c r="MU105" s="3"/>
      <c r="MV105" s="3"/>
      <c r="MW105" s="3"/>
      <c r="MX105" s="3"/>
      <c r="MY105" s="3"/>
      <c r="MZ105" s="3"/>
      <c r="NA105" s="3"/>
      <c r="NB105" s="3"/>
      <c r="NC105" s="3"/>
      <c r="ND105" s="3"/>
      <c r="NE105" s="3"/>
      <c r="NF105" s="3"/>
      <c r="NG105" s="3"/>
      <c r="NH105" s="3"/>
      <c r="NI105" s="3"/>
      <c r="NJ105" s="3"/>
      <c r="NK105" s="3"/>
      <c r="NL105" s="3"/>
      <c r="NM105" s="3"/>
      <c r="NN105" s="3"/>
      <c r="NO105" s="3"/>
      <c r="NP105" s="3"/>
      <c r="NQ105" s="3"/>
      <c r="NR105" s="3"/>
      <c r="NS105" s="3"/>
      <c r="NT105" s="3"/>
      <c r="NU105" s="3"/>
      <c r="NV105" s="3"/>
      <c r="NW105" s="3"/>
      <c r="NX105" s="3"/>
      <c r="NY105" s="3"/>
      <c r="NZ105" s="3"/>
      <c r="OA105" s="3"/>
      <c r="OB105" s="3"/>
      <c r="OC105" s="3"/>
      <c r="OD105" s="3"/>
      <c r="OE105" s="3"/>
      <c r="OF105" s="3"/>
      <c r="OG105" s="3"/>
      <c r="OH105" s="3"/>
      <c r="OI105" s="3"/>
      <c r="OJ105" s="3"/>
      <c r="OK105" s="3"/>
      <c r="OL105" s="3"/>
      <c r="OM105" s="3"/>
      <c r="ON105" s="3"/>
      <c r="OO105" s="3"/>
      <c r="OP105" s="3"/>
      <c r="OQ105" s="3"/>
      <c r="OR105" s="3"/>
      <c r="OS105" s="3"/>
      <c r="OT105" s="3"/>
      <c r="OU105" s="3"/>
      <c r="OV105" s="3"/>
      <c r="OW105" s="3"/>
      <c r="OX105" s="3"/>
      <c r="OY105" s="3"/>
      <c r="OZ105" s="3"/>
      <c r="PA105" s="3"/>
      <c r="PB105" s="3"/>
      <c r="PC105" s="3"/>
      <c r="PD105" s="3"/>
      <c r="PE105" s="3"/>
      <c r="PF105" s="3"/>
      <c r="PG105" s="3"/>
      <c r="PH105" s="3"/>
      <c r="PI105" s="3"/>
      <c r="PJ105" s="3"/>
      <c r="PK105" s="3"/>
      <c r="PL105" s="3"/>
      <c r="PM105" s="3"/>
      <c r="PN105" s="3"/>
      <c r="PO105" s="3"/>
      <c r="PP105" s="3"/>
      <c r="PQ105" s="3"/>
      <c r="PR105" s="3"/>
      <c r="PS105" s="3"/>
      <c r="PT105" s="3"/>
      <c r="PU105" s="3"/>
      <c r="PV105" s="3"/>
      <c r="PW105" s="3"/>
      <c r="PX105" s="3"/>
      <c r="PY105" s="3"/>
      <c r="PZ105" s="3"/>
      <c r="QA105" s="3"/>
      <c r="QB105" s="3"/>
      <c r="QC105" s="3"/>
      <c r="QD105" s="3"/>
      <c r="QE105" s="3"/>
      <c r="QF105" s="3"/>
      <c r="QG105" s="3"/>
      <c r="QH105" s="3"/>
      <c r="QI105" s="3"/>
      <c r="QJ105" s="3"/>
      <c r="QK105" s="3"/>
      <c r="QL105" s="3"/>
      <c r="QM105" s="3"/>
      <c r="QN105" s="3"/>
      <c r="QO105" s="3"/>
      <c r="QP105" s="3"/>
      <c r="QQ105" s="3"/>
      <c r="QR105" s="3"/>
      <c r="QS105" s="3"/>
      <c r="QT105" s="3"/>
      <c r="QU105" s="3"/>
      <c r="QV105" s="3"/>
      <c r="QW105" s="3"/>
      <c r="QX105" s="3"/>
      <c r="QY105" s="3"/>
      <c r="QZ105" s="3"/>
      <c r="RA105" s="3"/>
      <c r="RB105" s="3"/>
      <c r="RC105" s="3"/>
      <c r="RD105" s="3"/>
      <c r="RE105" s="3"/>
      <c r="RF105" s="3"/>
      <c r="RG105" s="3"/>
      <c r="RH105" s="3"/>
      <c r="RI105" s="3"/>
      <c r="RJ105" s="3"/>
      <c r="RK105" s="3"/>
      <c r="RL105" s="3"/>
      <c r="RM105" s="3"/>
      <c r="RN105" s="3"/>
      <c r="RO105" s="3"/>
      <c r="RP105" s="3"/>
      <c r="RQ105" s="3"/>
      <c r="RR105" s="3"/>
      <c r="RS105" s="3"/>
      <c r="RT105" s="3"/>
      <c r="RU105" s="3"/>
      <c r="RV105" s="3"/>
      <c r="RW105" s="3"/>
      <c r="RX105" s="3"/>
      <c r="RY105" s="3"/>
      <c r="RZ105" s="3"/>
      <c r="SA105" s="3"/>
      <c r="SB105" s="3"/>
      <c r="SC105" s="3"/>
      <c r="SD105" s="3"/>
      <c r="SE105" s="3"/>
      <c r="SF105" s="3"/>
      <c r="SG105" s="3"/>
      <c r="SH105" s="3"/>
      <c r="SI105" s="3"/>
      <c r="SJ105" s="3"/>
      <c r="SK105" s="3"/>
      <c r="SL105" s="3"/>
      <c r="SM105" s="3"/>
      <c r="SN105" s="3"/>
      <c r="SO105" s="3"/>
      <c r="SP105" s="3"/>
      <c r="SQ105" s="3"/>
      <c r="SR105" s="3"/>
      <c r="SS105" s="3"/>
      <c r="ST105" s="3"/>
      <c r="SU105" s="3"/>
      <c r="SV105" s="3"/>
      <c r="SW105" s="3"/>
      <c r="SX105" s="3"/>
      <c r="SY105" s="3"/>
      <c r="SZ105" s="3"/>
      <c r="TA105" s="3"/>
      <c r="TB105" s="3"/>
      <c r="TC105" s="3"/>
      <c r="TD105" s="3"/>
      <c r="TE105" s="3"/>
      <c r="TF105" s="3"/>
      <c r="TG105" s="3"/>
      <c r="TH105" s="3"/>
      <c r="TI105" s="3"/>
      <c r="TJ105" s="3"/>
      <c r="TK105" s="3"/>
      <c r="TL105" s="3"/>
      <c r="TM105" s="3"/>
      <c r="TN105" s="3"/>
      <c r="TO105" s="3"/>
      <c r="TP105" s="3"/>
      <c r="TQ105" s="3"/>
      <c r="TR105" s="3"/>
      <c r="TS105" s="3"/>
      <c r="TT105" s="3"/>
      <c r="TU105" s="3"/>
      <c r="TV105" s="3"/>
      <c r="TW105" s="3"/>
      <c r="TX105" s="3"/>
      <c r="TY105" s="3"/>
      <c r="TZ105" s="3"/>
      <c r="UA105" s="3"/>
      <c r="UB105" s="3"/>
      <c r="UC105" s="3"/>
      <c r="UD105" s="3"/>
      <c r="UE105" s="3"/>
      <c r="UF105" s="3"/>
      <c r="UG105" s="3"/>
      <c r="UH105" s="3"/>
      <c r="UI105" s="3"/>
      <c r="UJ105" s="3"/>
      <c r="UK105" s="3"/>
      <c r="UL105" s="3"/>
      <c r="UM105" s="3"/>
      <c r="UN105" s="3"/>
      <c r="UO105" s="3"/>
      <c r="UP105" s="3"/>
      <c r="UQ105" s="3"/>
      <c r="UR105" s="3"/>
      <c r="US105" s="3"/>
      <c r="UT105" s="3"/>
      <c r="UU105" s="3"/>
      <c r="UV105" s="3"/>
      <c r="UW105" s="3"/>
      <c r="UX105" s="3"/>
      <c r="UY105" s="3"/>
      <c r="UZ105" s="3"/>
      <c r="VA105" s="3"/>
      <c r="VB105" s="3"/>
      <c r="VC105" s="3"/>
      <c r="VD105" s="3"/>
      <c r="VE105" s="3"/>
      <c r="VF105" s="3"/>
      <c r="VG105" s="3"/>
      <c r="VH105" s="3"/>
      <c r="VI105" s="3"/>
      <c r="VJ105" s="3"/>
      <c r="VK105" s="3"/>
      <c r="VL105" s="3"/>
      <c r="VM105" s="3"/>
      <c r="VN105" s="3"/>
      <c r="VO105" s="3"/>
      <c r="VP105" s="3"/>
      <c r="VQ105" s="3"/>
      <c r="VR105" s="3"/>
      <c r="VS105" s="3"/>
      <c r="VT105" s="3"/>
      <c r="VU105" s="3"/>
      <c r="VV105" s="3"/>
      <c r="VW105" s="3"/>
      <c r="VX105" s="3"/>
      <c r="VY105" s="3"/>
      <c r="VZ105" s="3"/>
      <c r="WA105" s="3"/>
      <c r="WB105" s="3"/>
      <c r="WC105" s="3"/>
      <c r="WD105" s="3"/>
      <c r="WE105" s="3"/>
      <c r="WF105" s="3"/>
      <c r="WG105" s="3"/>
      <c r="WH105" s="3"/>
      <c r="WI105" s="3"/>
      <c r="WJ105" s="3"/>
      <c r="WK105" s="3"/>
      <c r="WL105" s="3"/>
      <c r="WM105" s="3"/>
      <c r="WN105" s="3"/>
      <c r="WO105" s="3"/>
      <c r="WP105" s="3"/>
      <c r="WQ105" s="3"/>
      <c r="WR105" s="3"/>
      <c r="WS105" s="3"/>
      <c r="WT105" s="3"/>
      <c r="WU105" s="3"/>
      <c r="WV105" s="3"/>
      <c r="WW105" s="3"/>
      <c r="WX105" s="3"/>
      <c r="WY105" s="3"/>
      <c r="WZ105" s="3"/>
      <c r="XA105" s="3"/>
      <c r="XB105" s="3"/>
      <c r="XC105" s="3"/>
      <c r="XD105" s="3"/>
      <c r="XE105" s="3"/>
      <c r="XF105" s="3"/>
      <c r="XG105" s="3"/>
      <c r="XH105" s="3"/>
      <c r="XI105" s="3"/>
      <c r="XJ105" s="3"/>
      <c r="XK105" s="3"/>
      <c r="XL105" s="3"/>
      <c r="XM105" s="3"/>
      <c r="XN105" s="3"/>
      <c r="XO105" s="3"/>
      <c r="XP105" s="3"/>
      <c r="XQ105" s="3"/>
      <c r="XR105" s="3"/>
      <c r="XS105" s="3"/>
      <c r="XT105" s="3"/>
      <c r="XU105" s="3"/>
      <c r="XV105" s="3"/>
      <c r="XW105" s="3"/>
      <c r="XX105" s="3"/>
      <c r="XY105" s="3"/>
      <c r="XZ105" s="3"/>
      <c r="YA105" s="3"/>
      <c r="YB105" s="3"/>
      <c r="YC105" s="3"/>
      <c r="YD105" s="3"/>
      <c r="YE105" s="3"/>
      <c r="YF105" s="3"/>
      <c r="YG105" s="3"/>
      <c r="YH105" s="3"/>
      <c r="YI105" s="3"/>
      <c r="YJ105" s="3"/>
      <c r="YK105" s="3"/>
      <c r="YL105" s="3"/>
      <c r="YM105" s="3"/>
      <c r="YN105" s="3"/>
      <c r="YO105" s="3"/>
      <c r="YP105" s="3"/>
      <c r="YQ105" s="3"/>
      <c r="YR105" s="3"/>
      <c r="YS105" s="3"/>
      <c r="YT105" s="3"/>
      <c r="YU105" s="3"/>
      <c r="YV105" s="3"/>
      <c r="YW105" s="3"/>
      <c r="YX105" s="3"/>
      <c r="YY105" s="3"/>
      <c r="YZ105" s="3"/>
      <c r="ZA105" s="3"/>
      <c r="ZB105" s="3"/>
      <c r="ZC105" s="3"/>
      <c r="ZD105" s="3"/>
      <c r="ZE105" s="3"/>
      <c r="ZF105" s="3"/>
      <c r="ZG105" s="3"/>
      <c r="ZH105" s="3"/>
      <c r="ZI105" s="3"/>
      <c r="ZJ105" s="3"/>
      <c r="ZK105" s="3"/>
      <c r="ZL105" s="3"/>
      <c r="ZM105" s="3"/>
      <c r="ZN105" s="3"/>
      <c r="ZO105" s="3"/>
      <c r="ZP105" s="3"/>
      <c r="ZQ105" s="3"/>
      <c r="ZR105" s="3"/>
      <c r="ZS105" s="3"/>
      <c r="ZT105" s="3"/>
      <c r="ZU105" s="3"/>
      <c r="ZV105" s="3"/>
      <c r="ZW105" s="3"/>
      <c r="ZX105" s="3"/>
      <c r="ZY105" s="3"/>
      <c r="ZZ105" s="3"/>
      <c r="AAA105" s="3"/>
      <c r="AAB105" s="3"/>
      <c r="AAC105" s="3"/>
      <c r="AAD105" s="3"/>
      <c r="AAE105" s="3"/>
      <c r="AAF105" s="3"/>
      <c r="AAG105" s="3"/>
      <c r="AAH105" s="3"/>
      <c r="AAI105" s="3"/>
      <c r="AAJ105" s="3"/>
      <c r="AAK105" s="3"/>
      <c r="AAL105" s="3"/>
      <c r="AAM105" s="3"/>
      <c r="AAN105" s="3"/>
      <c r="AAO105" s="3"/>
      <c r="AAP105" s="3"/>
      <c r="AAQ105" s="3"/>
      <c r="AAR105" s="3"/>
      <c r="AAS105" s="3"/>
      <c r="AAT105" s="3"/>
      <c r="AAU105" s="3"/>
      <c r="AAV105" s="3"/>
      <c r="AAW105" s="3"/>
      <c r="AAX105" s="3"/>
      <c r="AAY105" s="3"/>
      <c r="AAZ105" s="3"/>
      <c r="ABA105" s="3"/>
      <c r="ABB105" s="3"/>
      <c r="ABC105" s="3"/>
      <c r="ABD105" s="3"/>
      <c r="ABE105" s="3"/>
      <c r="ABF105" s="3"/>
      <c r="ABG105" s="3"/>
      <c r="ABH105" s="3"/>
      <c r="ABI105" s="3"/>
      <c r="ABJ105" s="3"/>
      <c r="ABK105" s="3"/>
      <c r="ABL105" s="3"/>
      <c r="ABM105" s="3"/>
      <c r="ABN105" s="3"/>
      <c r="ABO105" s="3"/>
      <c r="ABP105" s="3"/>
      <c r="ABQ105" s="3"/>
      <c r="ABR105" s="3"/>
      <c r="ABS105" s="3"/>
      <c r="ABT105" s="3"/>
      <c r="ABU105" s="3"/>
      <c r="ABV105" s="3"/>
    </row>
    <row r="106" spans="1:750" x14ac:dyDescent="0.25">
      <c r="C106" s="21"/>
      <c r="E106" s="21"/>
    </row>
    <row r="107" spans="1:750" x14ac:dyDescent="0.25">
      <c r="C107" s="21"/>
      <c r="E107" s="21"/>
    </row>
    <row r="108" spans="1:750" ht="19.5" thickBot="1" x14ac:dyDescent="0.35">
      <c r="B108" s="50" t="s">
        <v>450</v>
      </c>
      <c r="C108" s="687"/>
      <c r="D108" s="688"/>
      <c r="E108" s="687">
        <f>E105*30%</f>
        <v>1106344.9545339413</v>
      </c>
      <c r="F108" s="688"/>
      <c r="G108" s="687">
        <f>G105*30%</f>
        <v>318175.45900773478</v>
      </c>
      <c r="H108" s="688"/>
      <c r="J108" s="895"/>
    </row>
    <row r="109" spans="1:750" ht="18.75" x14ac:dyDescent="0.3">
      <c r="B109" s="60" t="s">
        <v>449</v>
      </c>
      <c r="C109" s="966">
        <f>C105</f>
        <v>544936.80003139004</v>
      </c>
      <c r="D109" s="685"/>
      <c r="E109" s="686">
        <f>E105-E108</f>
        <v>2581471.5605791965</v>
      </c>
      <c r="F109" s="685"/>
      <c r="G109" s="686">
        <f>G105-G108</f>
        <v>742409.40435138124</v>
      </c>
      <c r="H109" s="684"/>
      <c r="K109" s="895"/>
      <c r="L109" s="895"/>
    </row>
    <row r="110" spans="1:750" ht="19.5" thickBot="1" x14ac:dyDescent="0.35">
      <c r="B110" s="50" t="s">
        <v>451</v>
      </c>
      <c r="C110" s="687">
        <f>C105*10%</f>
        <v>54493.680003139008</v>
      </c>
      <c r="D110" s="688"/>
      <c r="E110" s="687">
        <f>E109*10%</f>
        <v>258147.15605791967</v>
      </c>
      <c r="F110" s="688"/>
      <c r="G110" s="687">
        <f>G109*10%</f>
        <v>74240.940435138124</v>
      </c>
      <c r="H110" s="688"/>
    </row>
    <row r="111" spans="1:750" ht="18.75" x14ac:dyDescent="0.3">
      <c r="B111" s="60" t="s">
        <v>452</v>
      </c>
      <c r="C111" s="686">
        <f>C105-C110</f>
        <v>490443.12002825103</v>
      </c>
      <c r="D111" s="685"/>
      <c r="E111" s="686">
        <f>E109-E110</f>
        <v>2323324.4045212767</v>
      </c>
      <c r="F111" s="328"/>
      <c r="G111" s="686">
        <f>G109-G110</f>
        <v>668168.46391624305</v>
      </c>
      <c r="H111" s="684"/>
    </row>
    <row r="112" spans="1:750" s="6" customFormat="1" x14ac:dyDescent="0.25">
      <c r="A112" s="3"/>
      <c r="B112" s="3"/>
      <c r="C112" s="22"/>
      <c r="D112" s="23"/>
      <c r="E112" s="21"/>
      <c r="F112" s="971"/>
      <c r="G112" s="23"/>
      <c r="H112" s="2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  <c r="GY112" s="3"/>
      <c r="GZ112" s="3"/>
      <c r="HA112" s="3"/>
      <c r="HB112" s="3"/>
      <c r="HC112" s="3"/>
      <c r="HD112" s="3"/>
      <c r="HE112" s="3"/>
      <c r="HF112" s="3"/>
      <c r="HG112" s="3"/>
      <c r="HH112" s="3"/>
      <c r="HI112" s="3"/>
      <c r="HJ112" s="3"/>
      <c r="HK112" s="3"/>
      <c r="HL112" s="3"/>
      <c r="HM112" s="3"/>
      <c r="HN112" s="3"/>
      <c r="HO112" s="3"/>
      <c r="HP112" s="3"/>
      <c r="HQ112" s="3"/>
      <c r="HR112" s="3"/>
      <c r="HS112" s="3"/>
      <c r="HT112" s="3"/>
      <c r="HU112" s="3"/>
      <c r="HV112" s="3"/>
      <c r="HW112" s="3"/>
      <c r="HX112" s="3"/>
      <c r="HY112" s="3"/>
      <c r="HZ112" s="3"/>
      <c r="IA112" s="3"/>
      <c r="IB112" s="3"/>
      <c r="IC112" s="3"/>
      <c r="ID112" s="3"/>
      <c r="IE112" s="3"/>
      <c r="IF112" s="3"/>
      <c r="IG112" s="3"/>
      <c r="IH112" s="3"/>
      <c r="II112" s="3"/>
      <c r="IJ112" s="3"/>
      <c r="IK112" s="3"/>
      <c r="IL112" s="3"/>
      <c r="IM112" s="3"/>
      <c r="IN112" s="3"/>
      <c r="IO112" s="3"/>
      <c r="IP112" s="3"/>
      <c r="IQ112" s="3"/>
      <c r="IR112" s="3"/>
      <c r="IS112" s="3"/>
      <c r="IT112" s="3"/>
      <c r="IU112" s="3"/>
      <c r="IV112" s="3"/>
      <c r="IW112" s="3"/>
      <c r="IX112" s="3"/>
      <c r="IY112" s="3"/>
      <c r="IZ112" s="3"/>
      <c r="JA112" s="3"/>
      <c r="JB112" s="3"/>
      <c r="JC112" s="3"/>
      <c r="JD112" s="3"/>
      <c r="JE112" s="3"/>
      <c r="JF112" s="3"/>
      <c r="JG112" s="3"/>
      <c r="JH112" s="3"/>
      <c r="JI112" s="3"/>
      <c r="JJ112" s="3"/>
      <c r="JK112" s="3"/>
      <c r="JL112" s="3"/>
      <c r="JM112" s="3"/>
      <c r="JN112" s="3"/>
      <c r="JO112" s="3"/>
      <c r="JP112" s="3"/>
      <c r="JQ112" s="3"/>
      <c r="JR112" s="3"/>
      <c r="JS112" s="3"/>
      <c r="JT112" s="3"/>
      <c r="JU112" s="3"/>
      <c r="JV112" s="3"/>
      <c r="JW112" s="3"/>
      <c r="JX112" s="3"/>
      <c r="JY112" s="3"/>
      <c r="JZ112" s="3"/>
      <c r="KA112" s="3"/>
      <c r="KB112" s="3"/>
      <c r="KC112" s="3"/>
      <c r="KD112" s="3"/>
      <c r="KE112" s="3"/>
      <c r="KF112" s="3"/>
      <c r="KG112" s="3"/>
      <c r="KH112" s="3"/>
      <c r="KI112" s="3"/>
      <c r="KJ112" s="3"/>
      <c r="KK112" s="3"/>
      <c r="KL112" s="3"/>
      <c r="KM112" s="3"/>
      <c r="KN112" s="3"/>
      <c r="KO112" s="3"/>
      <c r="KP112" s="3"/>
      <c r="KQ112" s="3"/>
      <c r="KR112" s="3"/>
      <c r="KS112" s="3"/>
      <c r="KT112" s="3"/>
      <c r="KU112" s="3"/>
      <c r="KV112" s="3"/>
      <c r="KW112" s="3"/>
      <c r="KX112" s="3"/>
      <c r="KY112" s="3"/>
      <c r="KZ112" s="3"/>
      <c r="LA112" s="3"/>
      <c r="LB112" s="3"/>
      <c r="LC112" s="3"/>
      <c r="LD112" s="3"/>
      <c r="LE112" s="3"/>
      <c r="LF112" s="3"/>
      <c r="LG112" s="3"/>
      <c r="LH112" s="3"/>
      <c r="LI112" s="3"/>
      <c r="LJ112" s="3"/>
      <c r="LK112" s="3"/>
      <c r="LL112" s="3"/>
      <c r="LM112" s="3"/>
      <c r="LN112" s="3"/>
      <c r="LO112" s="3"/>
      <c r="LP112" s="3"/>
      <c r="LQ112" s="3"/>
      <c r="LR112" s="3"/>
      <c r="LS112" s="3"/>
      <c r="LT112" s="3"/>
      <c r="LU112" s="3"/>
      <c r="LV112" s="3"/>
      <c r="LW112" s="3"/>
      <c r="LX112" s="3"/>
      <c r="LY112" s="3"/>
      <c r="LZ112" s="3"/>
      <c r="MA112" s="3"/>
      <c r="MB112" s="3"/>
      <c r="MC112" s="3"/>
      <c r="MD112" s="3"/>
      <c r="ME112" s="3"/>
      <c r="MF112" s="3"/>
      <c r="MG112" s="3"/>
      <c r="MH112" s="3"/>
      <c r="MI112" s="3"/>
      <c r="MJ112" s="3"/>
      <c r="MK112" s="3"/>
      <c r="ML112" s="3"/>
      <c r="MM112" s="3"/>
      <c r="MN112" s="3"/>
      <c r="MO112" s="3"/>
      <c r="MP112" s="3"/>
      <c r="MQ112" s="3"/>
      <c r="MR112" s="3"/>
      <c r="MS112" s="3"/>
      <c r="MT112" s="3"/>
      <c r="MU112" s="3"/>
      <c r="MV112" s="3"/>
      <c r="MW112" s="3"/>
      <c r="MX112" s="3"/>
      <c r="MY112" s="3"/>
      <c r="MZ112" s="3"/>
      <c r="NA112" s="3"/>
      <c r="NB112" s="3"/>
      <c r="NC112" s="3"/>
      <c r="ND112" s="3"/>
      <c r="NE112" s="3"/>
      <c r="NF112" s="3"/>
      <c r="NG112" s="3"/>
      <c r="NH112" s="3"/>
      <c r="NI112" s="3"/>
      <c r="NJ112" s="3"/>
      <c r="NK112" s="3"/>
      <c r="NL112" s="3"/>
      <c r="NM112" s="3"/>
      <c r="NN112" s="3"/>
      <c r="NO112" s="3"/>
      <c r="NP112" s="3"/>
      <c r="NQ112" s="3"/>
      <c r="NR112" s="3"/>
      <c r="NS112" s="3"/>
      <c r="NT112" s="3"/>
      <c r="NU112" s="3"/>
      <c r="NV112" s="3"/>
      <c r="NW112" s="3"/>
      <c r="NX112" s="3"/>
      <c r="NY112" s="3"/>
      <c r="NZ112" s="3"/>
      <c r="OA112" s="3"/>
      <c r="OB112" s="3"/>
      <c r="OC112" s="3"/>
      <c r="OD112" s="3"/>
      <c r="OE112" s="3"/>
      <c r="OF112" s="3"/>
      <c r="OG112" s="3"/>
      <c r="OH112" s="3"/>
      <c r="OI112" s="3"/>
      <c r="OJ112" s="3"/>
      <c r="OK112" s="3"/>
      <c r="OL112" s="3"/>
      <c r="OM112" s="3"/>
      <c r="ON112" s="3"/>
      <c r="OO112" s="3"/>
      <c r="OP112" s="3"/>
      <c r="OQ112" s="3"/>
      <c r="OR112" s="3"/>
      <c r="OS112" s="3"/>
      <c r="OT112" s="3"/>
      <c r="OU112" s="3"/>
      <c r="OV112" s="3"/>
      <c r="OW112" s="3"/>
      <c r="OX112" s="3"/>
      <c r="OY112" s="3"/>
      <c r="OZ112" s="3"/>
      <c r="PA112" s="3"/>
      <c r="PB112" s="3"/>
      <c r="PC112" s="3"/>
      <c r="PD112" s="3"/>
      <c r="PE112" s="3"/>
      <c r="PF112" s="3"/>
      <c r="PG112" s="3"/>
      <c r="PH112" s="3"/>
      <c r="PI112" s="3"/>
      <c r="PJ112" s="3"/>
      <c r="PK112" s="3"/>
      <c r="PL112" s="3"/>
      <c r="PM112" s="3"/>
      <c r="PN112" s="3"/>
      <c r="PO112" s="3"/>
      <c r="PP112" s="3"/>
      <c r="PQ112" s="3"/>
      <c r="PR112" s="3"/>
      <c r="PS112" s="3"/>
      <c r="PT112" s="3"/>
      <c r="PU112" s="3"/>
      <c r="PV112" s="3"/>
      <c r="PW112" s="3"/>
      <c r="PX112" s="3"/>
      <c r="PY112" s="3"/>
      <c r="PZ112" s="3"/>
      <c r="QA112" s="3"/>
      <c r="QB112" s="3"/>
      <c r="QC112" s="3"/>
      <c r="QD112" s="3"/>
      <c r="QE112" s="3"/>
      <c r="QF112" s="3"/>
      <c r="QG112" s="3"/>
      <c r="QH112" s="3"/>
      <c r="QI112" s="3"/>
      <c r="QJ112" s="3"/>
      <c r="QK112" s="3"/>
      <c r="QL112" s="3"/>
      <c r="QM112" s="3"/>
      <c r="QN112" s="3"/>
      <c r="QO112" s="3"/>
      <c r="QP112" s="3"/>
      <c r="QQ112" s="3"/>
      <c r="QR112" s="3"/>
      <c r="QS112" s="3"/>
      <c r="QT112" s="3"/>
      <c r="QU112" s="3"/>
      <c r="QV112" s="3"/>
      <c r="QW112" s="3"/>
      <c r="QX112" s="3"/>
      <c r="QY112" s="3"/>
      <c r="QZ112" s="3"/>
      <c r="RA112" s="3"/>
      <c r="RB112" s="3"/>
      <c r="RC112" s="3"/>
      <c r="RD112" s="3"/>
      <c r="RE112" s="3"/>
      <c r="RF112" s="3"/>
      <c r="RG112" s="3"/>
      <c r="RH112" s="3"/>
      <c r="RI112" s="3"/>
      <c r="RJ112" s="3"/>
      <c r="RK112" s="3"/>
      <c r="RL112" s="3"/>
      <c r="RM112" s="3"/>
      <c r="RN112" s="3"/>
      <c r="RO112" s="3"/>
      <c r="RP112" s="3"/>
      <c r="RQ112" s="3"/>
      <c r="RR112" s="3"/>
      <c r="RS112" s="3"/>
      <c r="RT112" s="3"/>
      <c r="RU112" s="3"/>
      <c r="RV112" s="3"/>
      <c r="RW112" s="3"/>
      <c r="RX112" s="3"/>
      <c r="RY112" s="3"/>
      <c r="RZ112" s="3"/>
      <c r="SA112" s="3"/>
      <c r="SB112" s="3"/>
      <c r="SC112" s="3"/>
      <c r="SD112" s="3"/>
      <c r="SE112" s="3"/>
      <c r="SF112" s="3"/>
      <c r="SG112" s="3"/>
      <c r="SH112" s="3"/>
      <c r="SI112" s="3"/>
      <c r="SJ112" s="3"/>
      <c r="SK112" s="3"/>
      <c r="SL112" s="3"/>
      <c r="SM112" s="3"/>
      <c r="SN112" s="3"/>
      <c r="SO112" s="3"/>
      <c r="SP112" s="3"/>
      <c r="SQ112" s="3"/>
      <c r="SR112" s="3"/>
      <c r="SS112" s="3"/>
      <c r="ST112" s="3"/>
      <c r="SU112" s="3"/>
      <c r="SV112" s="3"/>
      <c r="SW112" s="3"/>
      <c r="SX112" s="3"/>
      <c r="SY112" s="3"/>
      <c r="SZ112" s="3"/>
      <c r="TA112" s="3"/>
      <c r="TB112" s="3"/>
      <c r="TC112" s="3"/>
      <c r="TD112" s="3"/>
      <c r="TE112" s="3"/>
      <c r="TF112" s="3"/>
      <c r="TG112" s="3"/>
      <c r="TH112" s="3"/>
      <c r="TI112" s="3"/>
      <c r="TJ112" s="3"/>
      <c r="TK112" s="3"/>
      <c r="TL112" s="3"/>
      <c r="TM112" s="3"/>
      <c r="TN112" s="3"/>
      <c r="TO112" s="3"/>
      <c r="TP112" s="3"/>
      <c r="TQ112" s="3"/>
      <c r="TR112" s="3"/>
      <c r="TS112" s="3"/>
      <c r="TT112" s="3"/>
      <c r="TU112" s="3"/>
      <c r="TV112" s="3"/>
      <c r="TW112" s="3"/>
      <c r="TX112" s="3"/>
      <c r="TY112" s="3"/>
      <c r="TZ112" s="3"/>
      <c r="UA112" s="3"/>
      <c r="UB112" s="3"/>
      <c r="UC112" s="3"/>
      <c r="UD112" s="3"/>
      <c r="UE112" s="3"/>
      <c r="UF112" s="3"/>
      <c r="UG112" s="3"/>
      <c r="UH112" s="3"/>
      <c r="UI112" s="3"/>
      <c r="UJ112" s="3"/>
      <c r="UK112" s="3"/>
      <c r="UL112" s="3"/>
      <c r="UM112" s="3"/>
      <c r="UN112" s="3"/>
      <c r="UO112" s="3"/>
      <c r="UP112" s="3"/>
      <c r="UQ112" s="3"/>
      <c r="UR112" s="3"/>
      <c r="US112" s="3"/>
      <c r="UT112" s="3"/>
      <c r="UU112" s="3"/>
      <c r="UV112" s="3"/>
      <c r="UW112" s="3"/>
      <c r="UX112" s="3"/>
      <c r="UY112" s="3"/>
      <c r="UZ112" s="3"/>
      <c r="VA112" s="3"/>
      <c r="VB112" s="3"/>
      <c r="VC112" s="3"/>
      <c r="VD112" s="3"/>
      <c r="VE112" s="3"/>
      <c r="VF112" s="3"/>
      <c r="VG112" s="3"/>
      <c r="VH112" s="3"/>
      <c r="VI112" s="3"/>
      <c r="VJ112" s="3"/>
      <c r="VK112" s="3"/>
      <c r="VL112" s="3"/>
      <c r="VM112" s="3"/>
      <c r="VN112" s="3"/>
      <c r="VO112" s="3"/>
      <c r="VP112" s="3"/>
      <c r="VQ112" s="3"/>
      <c r="VR112" s="3"/>
      <c r="VS112" s="3"/>
      <c r="VT112" s="3"/>
      <c r="VU112" s="3"/>
      <c r="VV112" s="3"/>
      <c r="VW112" s="3"/>
      <c r="VX112" s="3"/>
      <c r="VY112" s="3"/>
      <c r="VZ112" s="3"/>
      <c r="WA112" s="3"/>
      <c r="WB112" s="3"/>
      <c r="WC112" s="3"/>
      <c r="WD112" s="3"/>
      <c r="WE112" s="3"/>
      <c r="WF112" s="3"/>
      <c r="WG112" s="3"/>
      <c r="WH112" s="3"/>
      <c r="WI112" s="3"/>
      <c r="WJ112" s="3"/>
      <c r="WK112" s="3"/>
      <c r="WL112" s="3"/>
      <c r="WM112" s="3"/>
      <c r="WN112" s="3"/>
      <c r="WO112" s="3"/>
      <c r="WP112" s="3"/>
      <c r="WQ112" s="3"/>
      <c r="WR112" s="3"/>
      <c r="WS112" s="3"/>
      <c r="WT112" s="3"/>
      <c r="WU112" s="3"/>
      <c r="WV112" s="3"/>
      <c r="WW112" s="3"/>
      <c r="WX112" s="3"/>
      <c r="WY112" s="3"/>
      <c r="WZ112" s="3"/>
      <c r="XA112" s="3"/>
      <c r="XB112" s="3"/>
      <c r="XC112" s="3"/>
      <c r="XD112" s="3"/>
      <c r="XE112" s="3"/>
      <c r="XF112" s="3"/>
      <c r="XG112" s="3"/>
      <c r="XH112" s="3"/>
      <c r="XI112" s="3"/>
      <c r="XJ112" s="3"/>
      <c r="XK112" s="3"/>
      <c r="XL112" s="3"/>
      <c r="XM112" s="3"/>
      <c r="XN112" s="3"/>
      <c r="XO112" s="3"/>
      <c r="XP112" s="3"/>
      <c r="XQ112" s="3"/>
      <c r="XR112" s="3"/>
      <c r="XS112" s="3"/>
      <c r="XT112" s="3"/>
      <c r="XU112" s="3"/>
      <c r="XV112" s="3"/>
      <c r="XW112" s="3"/>
      <c r="XX112" s="3"/>
      <c r="XY112" s="3"/>
      <c r="XZ112" s="3"/>
      <c r="YA112" s="3"/>
      <c r="YB112" s="3"/>
      <c r="YC112" s="3"/>
      <c r="YD112" s="3"/>
      <c r="YE112" s="3"/>
      <c r="YF112" s="3"/>
      <c r="YG112" s="3"/>
      <c r="YH112" s="3"/>
      <c r="YI112" s="3"/>
      <c r="YJ112" s="3"/>
      <c r="YK112" s="3"/>
      <c r="YL112" s="3"/>
      <c r="YM112" s="3"/>
      <c r="YN112" s="3"/>
      <c r="YO112" s="3"/>
      <c r="YP112" s="3"/>
      <c r="YQ112" s="3"/>
      <c r="YR112" s="3"/>
      <c r="YS112" s="3"/>
      <c r="YT112" s="3"/>
      <c r="YU112" s="3"/>
      <c r="YV112" s="3"/>
      <c r="YW112" s="3"/>
      <c r="YX112" s="3"/>
      <c r="YY112" s="3"/>
      <c r="YZ112" s="3"/>
      <c r="ZA112" s="3"/>
      <c r="ZB112" s="3"/>
      <c r="ZC112" s="3"/>
      <c r="ZD112" s="3"/>
      <c r="ZE112" s="3"/>
      <c r="ZF112" s="3"/>
      <c r="ZG112" s="3"/>
      <c r="ZH112" s="3"/>
      <c r="ZI112" s="3"/>
      <c r="ZJ112" s="3"/>
      <c r="ZK112" s="3"/>
      <c r="ZL112" s="3"/>
      <c r="ZM112" s="3"/>
      <c r="ZN112" s="3"/>
      <c r="ZO112" s="3"/>
      <c r="ZP112" s="3"/>
      <c r="ZQ112" s="3"/>
      <c r="ZR112" s="3"/>
      <c r="ZS112" s="3"/>
      <c r="ZT112" s="3"/>
      <c r="ZU112" s="3"/>
      <c r="ZV112" s="3"/>
      <c r="ZW112" s="3"/>
      <c r="ZX112" s="3"/>
      <c r="ZY112" s="3"/>
      <c r="ZZ112" s="3"/>
      <c r="AAA112" s="3"/>
      <c r="AAB112" s="3"/>
      <c r="AAC112" s="3"/>
      <c r="AAD112" s="3"/>
      <c r="AAE112" s="3"/>
      <c r="AAF112" s="3"/>
      <c r="AAG112" s="3"/>
      <c r="AAH112" s="3"/>
      <c r="AAI112" s="3"/>
      <c r="AAJ112" s="3"/>
      <c r="AAK112" s="3"/>
      <c r="AAL112" s="3"/>
      <c r="AAM112" s="3"/>
      <c r="AAN112" s="3"/>
      <c r="AAO112" s="3"/>
      <c r="AAP112" s="3"/>
      <c r="AAQ112" s="3"/>
      <c r="AAR112" s="3"/>
      <c r="AAS112" s="3"/>
      <c r="AAT112" s="3"/>
      <c r="AAU112" s="3"/>
      <c r="AAV112" s="3"/>
      <c r="AAW112" s="3"/>
      <c r="AAX112" s="3"/>
      <c r="AAY112" s="3"/>
      <c r="AAZ112" s="3"/>
      <c r="ABA112" s="3"/>
      <c r="ABB112" s="3"/>
      <c r="ABC112" s="3"/>
      <c r="ABD112" s="3"/>
      <c r="ABE112" s="3"/>
      <c r="ABF112" s="3"/>
      <c r="ABG112" s="3"/>
      <c r="ABH112" s="3"/>
      <c r="ABI112" s="3"/>
      <c r="ABJ112" s="3"/>
      <c r="ABK112" s="3"/>
      <c r="ABL112" s="3"/>
      <c r="ABM112" s="3"/>
      <c r="ABN112" s="3"/>
      <c r="ABO112" s="3"/>
      <c r="ABP112" s="3"/>
      <c r="ABQ112" s="3"/>
      <c r="ABR112" s="3"/>
      <c r="ABS112" s="3"/>
      <c r="ABT112" s="3"/>
      <c r="ABU112" s="3"/>
      <c r="ABV112" s="3"/>
    </row>
    <row r="113" spans="5:9" x14ac:dyDescent="0.25">
      <c r="E113" s="27"/>
      <c r="F113" s="27"/>
      <c r="G113" s="23"/>
    </row>
    <row r="114" spans="5:9" x14ac:dyDescent="0.25">
      <c r="E114" s="21"/>
      <c r="F114" s="27"/>
      <c r="G114" s="27"/>
    </row>
    <row r="115" spans="5:9" x14ac:dyDescent="0.25">
      <c r="E115" s="21"/>
      <c r="F115" s="27"/>
    </row>
    <row r="116" spans="5:9" x14ac:dyDescent="0.25">
      <c r="E116" s="21"/>
      <c r="F116" s="27"/>
    </row>
    <row r="117" spans="5:9" x14ac:dyDescent="0.25">
      <c r="E117" s="21"/>
      <c r="F117" s="28"/>
    </row>
    <row r="118" spans="5:9" x14ac:dyDescent="0.25">
      <c r="F118" s="27"/>
    </row>
    <row r="119" spans="5:9" x14ac:dyDescent="0.25">
      <c r="I119" s="2"/>
    </row>
    <row r="120" spans="5:9" x14ac:dyDescent="0.25">
      <c r="I120" s="2"/>
    </row>
    <row r="122" spans="5:9" x14ac:dyDescent="0.25">
      <c r="G122" s="22"/>
    </row>
    <row r="125" spans="5:9" x14ac:dyDescent="0.25">
      <c r="I125" s="2"/>
    </row>
    <row r="129" spans="1:750" x14ac:dyDescent="0.25">
      <c r="I129" s="2"/>
    </row>
    <row r="130" spans="1:750" x14ac:dyDescent="0.25">
      <c r="I130" s="2"/>
    </row>
    <row r="133" spans="1:750" x14ac:dyDescent="0.25">
      <c r="I133" s="2"/>
    </row>
    <row r="134" spans="1:750" x14ac:dyDescent="0.25">
      <c r="I134" s="2"/>
    </row>
    <row r="141" spans="1:750" s="6" customFormat="1" x14ac:dyDescent="0.25">
      <c r="A141" s="3"/>
      <c r="B141" s="3"/>
      <c r="C141" s="22"/>
      <c r="D141" s="23"/>
      <c r="E141" s="22"/>
      <c r="F141" s="23"/>
      <c r="G141" s="24"/>
      <c r="H141" s="2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/>
      <c r="GY141" s="3"/>
      <c r="GZ141" s="3"/>
      <c r="HA141" s="3"/>
      <c r="HB141" s="3"/>
      <c r="HC141" s="3"/>
      <c r="HD141" s="3"/>
      <c r="HE141" s="3"/>
      <c r="HF141" s="3"/>
      <c r="HG141" s="3"/>
      <c r="HH141" s="3"/>
      <c r="HI141" s="3"/>
      <c r="HJ141" s="3"/>
      <c r="HK141" s="3"/>
      <c r="HL141" s="3"/>
      <c r="HM141" s="3"/>
      <c r="HN141" s="3"/>
      <c r="HO141" s="3"/>
      <c r="HP141" s="3"/>
      <c r="HQ141" s="3"/>
      <c r="HR141" s="3"/>
      <c r="HS141" s="3"/>
      <c r="HT141" s="3"/>
      <c r="HU141" s="3"/>
      <c r="HV141" s="3"/>
      <c r="HW141" s="3"/>
      <c r="HX141" s="3"/>
      <c r="HY141" s="3"/>
      <c r="HZ141" s="3"/>
      <c r="IA141" s="3"/>
      <c r="IB141" s="3"/>
      <c r="IC141" s="3"/>
      <c r="ID141" s="3"/>
      <c r="IE141" s="3"/>
      <c r="IF141" s="3"/>
      <c r="IG141" s="3"/>
      <c r="IH141" s="3"/>
      <c r="II141" s="3"/>
      <c r="IJ141" s="3"/>
      <c r="IK141" s="3"/>
      <c r="IL141" s="3"/>
      <c r="IM141" s="3"/>
      <c r="IN141" s="3"/>
      <c r="IO141" s="3"/>
      <c r="IP141" s="3"/>
      <c r="IQ141" s="3"/>
      <c r="IR141" s="3"/>
      <c r="IS141" s="3"/>
      <c r="IT141" s="3"/>
      <c r="IU141" s="3"/>
      <c r="IV141" s="3"/>
      <c r="IW141" s="3"/>
      <c r="IX141" s="3"/>
      <c r="IY141" s="3"/>
      <c r="IZ141" s="3"/>
      <c r="JA141" s="3"/>
      <c r="JB141" s="3"/>
      <c r="JC141" s="3"/>
      <c r="JD141" s="3"/>
      <c r="JE141" s="3"/>
      <c r="JF141" s="3"/>
      <c r="JG141" s="3"/>
      <c r="JH141" s="3"/>
      <c r="JI141" s="3"/>
      <c r="JJ141" s="3"/>
      <c r="JK141" s="3"/>
      <c r="JL141" s="3"/>
      <c r="JM141" s="3"/>
      <c r="JN141" s="3"/>
      <c r="JO141" s="3"/>
      <c r="JP141" s="3"/>
      <c r="JQ141" s="3"/>
      <c r="JR141" s="3"/>
      <c r="JS141" s="3"/>
      <c r="JT141" s="3"/>
      <c r="JU141" s="3"/>
      <c r="JV141" s="3"/>
      <c r="JW141" s="3"/>
      <c r="JX141" s="3"/>
      <c r="JY141" s="3"/>
      <c r="JZ141" s="3"/>
      <c r="KA141" s="3"/>
      <c r="KB141" s="3"/>
      <c r="KC141" s="3"/>
      <c r="KD141" s="3"/>
      <c r="KE141" s="3"/>
      <c r="KF141" s="3"/>
      <c r="KG141" s="3"/>
      <c r="KH141" s="3"/>
      <c r="KI141" s="3"/>
      <c r="KJ141" s="3"/>
      <c r="KK141" s="3"/>
      <c r="KL141" s="3"/>
      <c r="KM141" s="3"/>
      <c r="KN141" s="3"/>
      <c r="KO141" s="3"/>
      <c r="KP141" s="3"/>
      <c r="KQ141" s="3"/>
      <c r="KR141" s="3"/>
      <c r="KS141" s="3"/>
      <c r="KT141" s="3"/>
      <c r="KU141" s="3"/>
      <c r="KV141" s="3"/>
      <c r="KW141" s="3"/>
      <c r="KX141" s="3"/>
      <c r="KY141" s="3"/>
      <c r="KZ141" s="3"/>
      <c r="LA141" s="3"/>
      <c r="LB141" s="3"/>
      <c r="LC141" s="3"/>
      <c r="LD141" s="3"/>
      <c r="LE141" s="3"/>
      <c r="LF141" s="3"/>
      <c r="LG141" s="3"/>
      <c r="LH141" s="3"/>
      <c r="LI141" s="3"/>
      <c r="LJ141" s="3"/>
      <c r="LK141" s="3"/>
      <c r="LL141" s="3"/>
      <c r="LM141" s="3"/>
      <c r="LN141" s="3"/>
      <c r="LO141" s="3"/>
      <c r="LP141" s="3"/>
      <c r="LQ141" s="3"/>
      <c r="LR141" s="3"/>
      <c r="LS141" s="3"/>
      <c r="LT141" s="3"/>
      <c r="LU141" s="3"/>
      <c r="LV141" s="3"/>
      <c r="LW141" s="3"/>
      <c r="LX141" s="3"/>
      <c r="LY141" s="3"/>
      <c r="LZ141" s="3"/>
      <c r="MA141" s="3"/>
      <c r="MB141" s="3"/>
      <c r="MC141" s="3"/>
      <c r="MD141" s="3"/>
      <c r="ME141" s="3"/>
      <c r="MF141" s="3"/>
      <c r="MG141" s="3"/>
      <c r="MH141" s="3"/>
      <c r="MI141" s="3"/>
      <c r="MJ141" s="3"/>
      <c r="MK141" s="3"/>
      <c r="ML141" s="3"/>
      <c r="MM141" s="3"/>
      <c r="MN141" s="3"/>
      <c r="MO141" s="3"/>
      <c r="MP141" s="3"/>
      <c r="MQ141" s="3"/>
      <c r="MR141" s="3"/>
      <c r="MS141" s="3"/>
      <c r="MT141" s="3"/>
      <c r="MU141" s="3"/>
      <c r="MV141" s="3"/>
      <c r="MW141" s="3"/>
      <c r="MX141" s="3"/>
      <c r="MY141" s="3"/>
      <c r="MZ141" s="3"/>
      <c r="NA141" s="3"/>
      <c r="NB141" s="3"/>
      <c r="NC141" s="3"/>
      <c r="ND141" s="3"/>
      <c r="NE141" s="3"/>
      <c r="NF141" s="3"/>
      <c r="NG141" s="3"/>
      <c r="NH141" s="3"/>
      <c r="NI141" s="3"/>
      <c r="NJ141" s="3"/>
      <c r="NK141" s="3"/>
      <c r="NL141" s="3"/>
      <c r="NM141" s="3"/>
      <c r="NN141" s="3"/>
      <c r="NO141" s="3"/>
      <c r="NP141" s="3"/>
      <c r="NQ141" s="3"/>
      <c r="NR141" s="3"/>
      <c r="NS141" s="3"/>
      <c r="NT141" s="3"/>
      <c r="NU141" s="3"/>
      <c r="NV141" s="3"/>
      <c r="NW141" s="3"/>
      <c r="NX141" s="3"/>
      <c r="NY141" s="3"/>
      <c r="NZ141" s="3"/>
      <c r="OA141" s="3"/>
      <c r="OB141" s="3"/>
      <c r="OC141" s="3"/>
      <c r="OD141" s="3"/>
      <c r="OE141" s="3"/>
      <c r="OF141" s="3"/>
      <c r="OG141" s="3"/>
      <c r="OH141" s="3"/>
      <c r="OI141" s="3"/>
      <c r="OJ141" s="3"/>
      <c r="OK141" s="3"/>
      <c r="OL141" s="3"/>
      <c r="OM141" s="3"/>
      <c r="ON141" s="3"/>
      <c r="OO141" s="3"/>
      <c r="OP141" s="3"/>
      <c r="OQ141" s="3"/>
      <c r="OR141" s="3"/>
      <c r="OS141" s="3"/>
      <c r="OT141" s="3"/>
      <c r="OU141" s="3"/>
      <c r="OV141" s="3"/>
      <c r="OW141" s="3"/>
      <c r="OX141" s="3"/>
      <c r="OY141" s="3"/>
      <c r="OZ141" s="3"/>
      <c r="PA141" s="3"/>
      <c r="PB141" s="3"/>
      <c r="PC141" s="3"/>
      <c r="PD141" s="3"/>
      <c r="PE141" s="3"/>
      <c r="PF141" s="3"/>
      <c r="PG141" s="3"/>
      <c r="PH141" s="3"/>
      <c r="PI141" s="3"/>
      <c r="PJ141" s="3"/>
      <c r="PK141" s="3"/>
      <c r="PL141" s="3"/>
      <c r="PM141" s="3"/>
      <c r="PN141" s="3"/>
      <c r="PO141" s="3"/>
      <c r="PP141" s="3"/>
      <c r="PQ141" s="3"/>
      <c r="PR141" s="3"/>
      <c r="PS141" s="3"/>
      <c r="PT141" s="3"/>
      <c r="PU141" s="3"/>
      <c r="PV141" s="3"/>
      <c r="PW141" s="3"/>
      <c r="PX141" s="3"/>
      <c r="PY141" s="3"/>
      <c r="PZ141" s="3"/>
      <c r="QA141" s="3"/>
      <c r="QB141" s="3"/>
      <c r="QC141" s="3"/>
      <c r="QD141" s="3"/>
      <c r="QE141" s="3"/>
      <c r="QF141" s="3"/>
      <c r="QG141" s="3"/>
      <c r="QH141" s="3"/>
      <c r="QI141" s="3"/>
      <c r="QJ141" s="3"/>
      <c r="QK141" s="3"/>
      <c r="QL141" s="3"/>
      <c r="QM141" s="3"/>
      <c r="QN141" s="3"/>
      <c r="QO141" s="3"/>
      <c r="QP141" s="3"/>
      <c r="QQ141" s="3"/>
      <c r="QR141" s="3"/>
      <c r="QS141" s="3"/>
      <c r="QT141" s="3"/>
      <c r="QU141" s="3"/>
      <c r="QV141" s="3"/>
      <c r="QW141" s="3"/>
      <c r="QX141" s="3"/>
      <c r="QY141" s="3"/>
      <c r="QZ141" s="3"/>
      <c r="RA141" s="3"/>
      <c r="RB141" s="3"/>
      <c r="RC141" s="3"/>
      <c r="RD141" s="3"/>
      <c r="RE141" s="3"/>
      <c r="RF141" s="3"/>
      <c r="RG141" s="3"/>
      <c r="RH141" s="3"/>
      <c r="RI141" s="3"/>
      <c r="RJ141" s="3"/>
      <c r="RK141" s="3"/>
      <c r="RL141" s="3"/>
      <c r="RM141" s="3"/>
      <c r="RN141" s="3"/>
      <c r="RO141" s="3"/>
      <c r="RP141" s="3"/>
      <c r="RQ141" s="3"/>
      <c r="RR141" s="3"/>
      <c r="RS141" s="3"/>
      <c r="RT141" s="3"/>
      <c r="RU141" s="3"/>
      <c r="RV141" s="3"/>
      <c r="RW141" s="3"/>
      <c r="RX141" s="3"/>
      <c r="RY141" s="3"/>
      <c r="RZ141" s="3"/>
      <c r="SA141" s="3"/>
      <c r="SB141" s="3"/>
      <c r="SC141" s="3"/>
      <c r="SD141" s="3"/>
      <c r="SE141" s="3"/>
      <c r="SF141" s="3"/>
      <c r="SG141" s="3"/>
      <c r="SH141" s="3"/>
      <c r="SI141" s="3"/>
      <c r="SJ141" s="3"/>
      <c r="SK141" s="3"/>
      <c r="SL141" s="3"/>
      <c r="SM141" s="3"/>
      <c r="SN141" s="3"/>
      <c r="SO141" s="3"/>
      <c r="SP141" s="3"/>
      <c r="SQ141" s="3"/>
      <c r="SR141" s="3"/>
      <c r="SS141" s="3"/>
      <c r="ST141" s="3"/>
      <c r="SU141" s="3"/>
      <c r="SV141" s="3"/>
      <c r="SW141" s="3"/>
      <c r="SX141" s="3"/>
      <c r="SY141" s="3"/>
      <c r="SZ141" s="3"/>
      <c r="TA141" s="3"/>
      <c r="TB141" s="3"/>
      <c r="TC141" s="3"/>
      <c r="TD141" s="3"/>
      <c r="TE141" s="3"/>
      <c r="TF141" s="3"/>
      <c r="TG141" s="3"/>
      <c r="TH141" s="3"/>
      <c r="TI141" s="3"/>
      <c r="TJ141" s="3"/>
      <c r="TK141" s="3"/>
      <c r="TL141" s="3"/>
      <c r="TM141" s="3"/>
      <c r="TN141" s="3"/>
      <c r="TO141" s="3"/>
      <c r="TP141" s="3"/>
      <c r="TQ141" s="3"/>
      <c r="TR141" s="3"/>
      <c r="TS141" s="3"/>
      <c r="TT141" s="3"/>
      <c r="TU141" s="3"/>
      <c r="TV141" s="3"/>
      <c r="TW141" s="3"/>
      <c r="TX141" s="3"/>
      <c r="TY141" s="3"/>
      <c r="TZ141" s="3"/>
      <c r="UA141" s="3"/>
      <c r="UB141" s="3"/>
      <c r="UC141" s="3"/>
      <c r="UD141" s="3"/>
      <c r="UE141" s="3"/>
      <c r="UF141" s="3"/>
      <c r="UG141" s="3"/>
      <c r="UH141" s="3"/>
      <c r="UI141" s="3"/>
      <c r="UJ141" s="3"/>
      <c r="UK141" s="3"/>
      <c r="UL141" s="3"/>
      <c r="UM141" s="3"/>
      <c r="UN141" s="3"/>
      <c r="UO141" s="3"/>
      <c r="UP141" s="3"/>
      <c r="UQ141" s="3"/>
      <c r="UR141" s="3"/>
      <c r="US141" s="3"/>
      <c r="UT141" s="3"/>
      <c r="UU141" s="3"/>
      <c r="UV141" s="3"/>
      <c r="UW141" s="3"/>
      <c r="UX141" s="3"/>
      <c r="UY141" s="3"/>
      <c r="UZ141" s="3"/>
      <c r="VA141" s="3"/>
      <c r="VB141" s="3"/>
      <c r="VC141" s="3"/>
      <c r="VD141" s="3"/>
      <c r="VE141" s="3"/>
      <c r="VF141" s="3"/>
      <c r="VG141" s="3"/>
      <c r="VH141" s="3"/>
      <c r="VI141" s="3"/>
      <c r="VJ141" s="3"/>
      <c r="VK141" s="3"/>
      <c r="VL141" s="3"/>
      <c r="VM141" s="3"/>
      <c r="VN141" s="3"/>
      <c r="VO141" s="3"/>
      <c r="VP141" s="3"/>
      <c r="VQ141" s="3"/>
      <c r="VR141" s="3"/>
      <c r="VS141" s="3"/>
      <c r="VT141" s="3"/>
      <c r="VU141" s="3"/>
      <c r="VV141" s="3"/>
      <c r="VW141" s="3"/>
      <c r="VX141" s="3"/>
      <c r="VY141" s="3"/>
      <c r="VZ141" s="3"/>
      <c r="WA141" s="3"/>
      <c r="WB141" s="3"/>
      <c r="WC141" s="3"/>
      <c r="WD141" s="3"/>
      <c r="WE141" s="3"/>
      <c r="WF141" s="3"/>
      <c r="WG141" s="3"/>
      <c r="WH141" s="3"/>
      <c r="WI141" s="3"/>
      <c r="WJ141" s="3"/>
      <c r="WK141" s="3"/>
      <c r="WL141" s="3"/>
      <c r="WM141" s="3"/>
      <c r="WN141" s="3"/>
      <c r="WO141" s="3"/>
      <c r="WP141" s="3"/>
      <c r="WQ141" s="3"/>
      <c r="WR141" s="3"/>
      <c r="WS141" s="3"/>
      <c r="WT141" s="3"/>
      <c r="WU141" s="3"/>
      <c r="WV141" s="3"/>
      <c r="WW141" s="3"/>
      <c r="WX141" s="3"/>
      <c r="WY141" s="3"/>
      <c r="WZ141" s="3"/>
      <c r="XA141" s="3"/>
      <c r="XB141" s="3"/>
      <c r="XC141" s="3"/>
      <c r="XD141" s="3"/>
      <c r="XE141" s="3"/>
      <c r="XF141" s="3"/>
      <c r="XG141" s="3"/>
      <c r="XH141" s="3"/>
      <c r="XI141" s="3"/>
      <c r="XJ141" s="3"/>
      <c r="XK141" s="3"/>
      <c r="XL141" s="3"/>
      <c r="XM141" s="3"/>
      <c r="XN141" s="3"/>
      <c r="XO141" s="3"/>
      <c r="XP141" s="3"/>
      <c r="XQ141" s="3"/>
      <c r="XR141" s="3"/>
      <c r="XS141" s="3"/>
      <c r="XT141" s="3"/>
      <c r="XU141" s="3"/>
      <c r="XV141" s="3"/>
      <c r="XW141" s="3"/>
      <c r="XX141" s="3"/>
      <c r="XY141" s="3"/>
      <c r="XZ141" s="3"/>
      <c r="YA141" s="3"/>
      <c r="YB141" s="3"/>
      <c r="YC141" s="3"/>
      <c r="YD141" s="3"/>
      <c r="YE141" s="3"/>
      <c r="YF141" s="3"/>
      <c r="YG141" s="3"/>
      <c r="YH141" s="3"/>
      <c r="YI141" s="3"/>
      <c r="YJ141" s="3"/>
      <c r="YK141" s="3"/>
      <c r="YL141" s="3"/>
      <c r="YM141" s="3"/>
      <c r="YN141" s="3"/>
      <c r="YO141" s="3"/>
      <c r="YP141" s="3"/>
      <c r="YQ141" s="3"/>
      <c r="YR141" s="3"/>
      <c r="YS141" s="3"/>
      <c r="YT141" s="3"/>
      <c r="YU141" s="3"/>
      <c r="YV141" s="3"/>
      <c r="YW141" s="3"/>
      <c r="YX141" s="3"/>
      <c r="YY141" s="3"/>
      <c r="YZ141" s="3"/>
      <c r="ZA141" s="3"/>
      <c r="ZB141" s="3"/>
      <c r="ZC141" s="3"/>
      <c r="ZD141" s="3"/>
      <c r="ZE141" s="3"/>
      <c r="ZF141" s="3"/>
      <c r="ZG141" s="3"/>
      <c r="ZH141" s="3"/>
      <c r="ZI141" s="3"/>
      <c r="ZJ141" s="3"/>
      <c r="ZK141" s="3"/>
      <c r="ZL141" s="3"/>
      <c r="ZM141" s="3"/>
      <c r="ZN141" s="3"/>
      <c r="ZO141" s="3"/>
      <c r="ZP141" s="3"/>
      <c r="ZQ141" s="3"/>
      <c r="ZR141" s="3"/>
      <c r="ZS141" s="3"/>
      <c r="ZT141" s="3"/>
      <c r="ZU141" s="3"/>
      <c r="ZV141" s="3"/>
      <c r="ZW141" s="3"/>
      <c r="ZX141" s="3"/>
      <c r="ZY141" s="3"/>
      <c r="ZZ141" s="3"/>
      <c r="AAA141" s="3"/>
      <c r="AAB141" s="3"/>
      <c r="AAC141" s="3"/>
      <c r="AAD141" s="3"/>
      <c r="AAE141" s="3"/>
      <c r="AAF141" s="3"/>
      <c r="AAG141" s="3"/>
      <c r="AAH141" s="3"/>
      <c r="AAI141" s="3"/>
      <c r="AAJ141" s="3"/>
      <c r="AAK141" s="3"/>
      <c r="AAL141" s="3"/>
      <c r="AAM141" s="3"/>
      <c r="AAN141" s="3"/>
      <c r="AAO141" s="3"/>
      <c r="AAP141" s="3"/>
      <c r="AAQ141" s="3"/>
      <c r="AAR141" s="3"/>
      <c r="AAS141" s="3"/>
      <c r="AAT141" s="3"/>
      <c r="AAU141" s="3"/>
      <c r="AAV141" s="3"/>
      <c r="AAW141" s="3"/>
      <c r="AAX141" s="3"/>
      <c r="AAY141" s="3"/>
      <c r="AAZ141" s="3"/>
      <c r="ABA141" s="3"/>
      <c r="ABB141" s="3"/>
      <c r="ABC141" s="3"/>
      <c r="ABD141" s="3"/>
      <c r="ABE141" s="3"/>
      <c r="ABF141" s="3"/>
      <c r="ABG141" s="3"/>
      <c r="ABH141" s="3"/>
      <c r="ABI141" s="3"/>
      <c r="ABJ141" s="3"/>
      <c r="ABK141" s="3"/>
      <c r="ABL141" s="3"/>
      <c r="ABM141" s="3"/>
      <c r="ABN141" s="3"/>
      <c r="ABO141" s="3"/>
      <c r="ABP141" s="3"/>
      <c r="ABQ141" s="3"/>
      <c r="ABR141" s="3"/>
      <c r="ABS141" s="3"/>
      <c r="ABT141" s="3"/>
      <c r="ABU141" s="3"/>
      <c r="ABV141" s="3"/>
    </row>
    <row r="145" spans="1:750" x14ac:dyDescent="0.25">
      <c r="I145" s="2"/>
    </row>
    <row r="153" spans="1:750" s="6" customFormat="1" x14ac:dyDescent="0.25">
      <c r="A153" s="3"/>
      <c r="B153" s="3"/>
      <c r="C153" s="22"/>
      <c r="D153" s="23"/>
      <c r="E153" s="22"/>
      <c r="F153" s="23"/>
      <c r="G153" s="24"/>
      <c r="H153" s="23"/>
      <c r="I153" s="2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  <c r="GX153" s="3"/>
      <c r="GY153" s="3"/>
      <c r="GZ153" s="3"/>
      <c r="HA153" s="3"/>
      <c r="HB153" s="3"/>
      <c r="HC153" s="3"/>
      <c r="HD153" s="3"/>
      <c r="HE153" s="3"/>
      <c r="HF153" s="3"/>
      <c r="HG153" s="3"/>
      <c r="HH153" s="3"/>
      <c r="HI153" s="3"/>
      <c r="HJ153" s="3"/>
      <c r="HK153" s="3"/>
      <c r="HL153" s="3"/>
      <c r="HM153" s="3"/>
      <c r="HN153" s="3"/>
      <c r="HO153" s="3"/>
      <c r="HP153" s="3"/>
      <c r="HQ153" s="3"/>
      <c r="HR153" s="3"/>
      <c r="HS153" s="3"/>
      <c r="HT153" s="3"/>
      <c r="HU153" s="3"/>
      <c r="HV153" s="3"/>
      <c r="HW153" s="3"/>
      <c r="HX153" s="3"/>
      <c r="HY153" s="3"/>
      <c r="HZ153" s="3"/>
      <c r="IA153" s="3"/>
      <c r="IB153" s="3"/>
      <c r="IC153" s="3"/>
      <c r="ID153" s="3"/>
      <c r="IE153" s="3"/>
      <c r="IF153" s="3"/>
      <c r="IG153" s="3"/>
      <c r="IH153" s="3"/>
      <c r="II153" s="3"/>
      <c r="IJ153" s="3"/>
      <c r="IK153" s="3"/>
      <c r="IL153" s="3"/>
      <c r="IM153" s="3"/>
      <c r="IN153" s="3"/>
      <c r="IO153" s="3"/>
      <c r="IP153" s="3"/>
      <c r="IQ153" s="3"/>
      <c r="IR153" s="3"/>
      <c r="IS153" s="3"/>
      <c r="IT153" s="3"/>
      <c r="IU153" s="3"/>
      <c r="IV153" s="3"/>
      <c r="IW153" s="3"/>
      <c r="IX153" s="3"/>
      <c r="IY153" s="3"/>
      <c r="IZ153" s="3"/>
      <c r="JA153" s="3"/>
      <c r="JB153" s="3"/>
      <c r="JC153" s="3"/>
      <c r="JD153" s="3"/>
      <c r="JE153" s="3"/>
      <c r="JF153" s="3"/>
      <c r="JG153" s="3"/>
      <c r="JH153" s="3"/>
      <c r="JI153" s="3"/>
      <c r="JJ153" s="3"/>
      <c r="JK153" s="3"/>
      <c r="JL153" s="3"/>
      <c r="JM153" s="3"/>
      <c r="JN153" s="3"/>
      <c r="JO153" s="3"/>
      <c r="JP153" s="3"/>
      <c r="JQ153" s="3"/>
      <c r="JR153" s="3"/>
      <c r="JS153" s="3"/>
      <c r="JT153" s="3"/>
      <c r="JU153" s="3"/>
      <c r="JV153" s="3"/>
      <c r="JW153" s="3"/>
      <c r="JX153" s="3"/>
      <c r="JY153" s="3"/>
      <c r="JZ153" s="3"/>
      <c r="KA153" s="3"/>
      <c r="KB153" s="3"/>
      <c r="KC153" s="3"/>
      <c r="KD153" s="3"/>
      <c r="KE153" s="3"/>
      <c r="KF153" s="3"/>
      <c r="KG153" s="3"/>
      <c r="KH153" s="3"/>
      <c r="KI153" s="3"/>
      <c r="KJ153" s="3"/>
      <c r="KK153" s="3"/>
      <c r="KL153" s="3"/>
      <c r="KM153" s="3"/>
      <c r="KN153" s="3"/>
      <c r="KO153" s="3"/>
      <c r="KP153" s="3"/>
      <c r="KQ153" s="3"/>
      <c r="KR153" s="3"/>
      <c r="KS153" s="3"/>
      <c r="KT153" s="3"/>
      <c r="KU153" s="3"/>
      <c r="KV153" s="3"/>
      <c r="KW153" s="3"/>
      <c r="KX153" s="3"/>
      <c r="KY153" s="3"/>
      <c r="KZ153" s="3"/>
      <c r="LA153" s="3"/>
      <c r="LB153" s="3"/>
      <c r="LC153" s="3"/>
      <c r="LD153" s="3"/>
      <c r="LE153" s="3"/>
      <c r="LF153" s="3"/>
      <c r="LG153" s="3"/>
      <c r="LH153" s="3"/>
      <c r="LI153" s="3"/>
      <c r="LJ153" s="3"/>
      <c r="LK153" s="3"/>
      <c r="LL153" s="3"/>
      <c r="LM153" s="3"/>
      <c r="LN153" s="3"/>
      <c r="LO153" s="3"/>
      <c r="LP153" s="3"/>
      <c r="LQ153" s="3"/>
      <c r="LR153" s="3"/>
      <c r="LS153" s="3"/>
      <c r="LT153" s="3"/>
      <c r="LU153" s="3"/>
      <c r="LV153" s="3"/>
      <c r="LW153" s="3"/>
      <c r="LX153" s="3"/>
      <c r="LY153" s="3"/>
      <c r="LZ153" s="3"/>
      <c r="MA153" s="3"/>
      <c r="MB153" s="3"/>
      <c r="MC153" s="3"/>
      <c r="MD153" s="3"/>
      <c r="ME153" s="3"/>
      <c r="MF153" s="3"/>
      <c r="MG153" s="3"/>
      <c r="MH153" s="3"/>
      <c r="MI153" s="3"/>
      <c r="MJ153" s="3"/>
      <c r="MK153" s="3"/>
      <c r="ML153" s="3"/>
      <c r="MM153" s="3"/>
      <c r="MN153" s="3"/>
      <c r="MO153" s="3"/>
      <c r="MP153" s="3"/>
      <c r="MQ153" s="3"/>
      <c r="MR153" s="3"/>
      <c r="MS153" s="3"/>
      <c r="MT153" s="3"/>
      <c r="MU153" s="3"/>
      <c r="MV153" s="3"/>
      <c r="MW153" s="3"/>
      <c r="MX153" s="3"/>
      <c r="MY153" s="3"/>
      <c r="MZ153" s="3"/>
      <c r="NA153" s="3"/>
      <c r="NB153" s="3"/>
      <c r="NC153" s="3"/>
      <c r="ND153" s="3"/>
      <c r="NE153" s="3"/>
      <c r="NF153" s="3"/>
      <c r="NG153" s="3"/>
      <c r="NH153" s="3"/>
      <c r="NI153" s="3"/>
      <c r="NJ153" s="3"/>
      <c r="NK153" s="3"/>
      <c r="NL153" s="3"/>
      <c r="NM153" s="3"/>
      <c r="NN153" s="3"/>
      <c r="NO153" s="3"/>
      <c r="NP153" s="3"/>
      <c r="NQ153" s="3"/>
      <c r="NR153" s="3"/>
      <c r="NS153" s="3"/>
      <c r="NT153" s="3"/>
      <c r="NU153" s="3"/>
      <c r="NV153" s="3"/>
      <c r="NW153" s="3"/>
      <c r="NX153" s="3"/>
      <c r="NY153" s="3"/>
      <c r="NZ153" s="3"/>
      <c r="OA153" s="3"/>
      <c r="OB153" s="3"/>
      <c r="OC153" s="3"/>
      <c r="OD153" s="3"/>
      <c r="OE153" s="3"/>
      <c r="OF153" s="3"/>
      <c r="OG153" s="3"/>
      <c r="OH153" s="3"/>
      <c r="OI153" s="3"/>
      <c r="OJ153" s="3"/>
      <c r="OK153" s="3"/>
      <c r="OL153" s="3"/>
      <c r="OM153" s="3"/>
      <c r="ON153" s="3"/>
      <c r="OO153" s="3"/>
      <c r="OP153" s="3"/>
      <c r="OQ153" s="3"/>
      <c r="OR153" s="3"/>
      <c r="OS153" s="3"/>
      <c r="OT153" s="3"/>
      <c r="OU153" s="3"/>
      <c r="OV153" s="3"/>
      <c r="OW153" s="3"/>
      <c r="OX153" s="3"/>
      <c r="OY153" s="3"/>
      <c r="OZ153" s="3"/>
      <c r="PA153" s="3"/>
      <c r="PB153" s="3"/>
      <c r="PC153" s="3"/>
      <c r="PD153" s="3"/>
      <c r="PE153" s="3"/>
      <c r="PF153" s="3"/>
      <c r="PG153" s="3"/>
      <c r="PH153" s="3"/>
      <c r="PI153" s="3"/>
      <c r="PJ153" s="3"/>
      <c r="PK153" s="3"/>
      <c r="PL153" s="3"/>
      <c r="PM153" s="3"/>
      <c r="PN153" s="3"/>
      <c r="PO153" s="3"/>
      <c r="PP153" s="3"/>
      <c r="PQ153" s="3"/>
      <c r="PR153" s="3"/>
      <c r="PS153" s="3"/>
      <c r="PT153" s="3"/>
      <c r="PU153" s="3"/>
      <c r="PV153" s="3"/>
      <c r="PW153" s="3"/>
      <c r="PX153" s="3"/>
      <c r="PY153" s="3"/>
      <c r="PZ153" s="3"/>
      <c r="QA153" s="3"/>
      <c r="QB153" s="3"/>
      <c r="QC153" s="3"/>
      <c r="QD153" s="3"/>
      <c r="QE153" s="3"/>
      <c r="QF153" s="3"/>
      <c r="QG153" s="3"/>
      <c r="QH153" s="3"/>
      <c r="QI153" s="3"/>
      <c r="QJ153" s="3"/>
      <c r="QK153" s="3"/>
      <c r="QL153" s="3"/>
      <c r="QM153" s="3"/>
      <c r="QN153" s="3"/>
      <c r="QO153" s="3"/>
      <c r="QP153" s="3"/>
      <c r="QQ153" s="3"/>
      <c r="QR153" s="3"/>
      <c r="QS153" s="3"/>
      <c r="QT153" s="3"/>
      <c r="QU153" s="3"/>
      <c r="QV153" s="3"/>
      <c r="QW153" s="3"/>
      <c r="QX153" s="3"/>
      <c r="QY153" s="3"/>
      <c r="QZ153" s="3"/>
      <c r="RA153" s="3"/>
      <c r="RB153" s="3"/>
      <c r="RC153" s="3"/>
      <c r="RD153" s="3"/>
      <c r="RE153" s="3"/>
      <c r="RF153" s="3"/>
      <c r="RG153" s="3"/>
      <c r="RH153" s="3"/>
      <c r="RI153" s="3"/>
      <c r="RJ153" s="3"/>
      <c r="RK153" s="3"/>
      <c r="RL153" s="3"/>
      <c r="RM153" s="3"/>
      <c r="RN153" s="3"/>
      <c r="RO153" s="3"/>
      <c r="RP153" s="3"/>
      <c r="RQ153" s="3"/>
      <c r="RR153" s="3"/>
      <c r="RS153" s="3"/>
      <c r="RT153" s="3"/>
      <c r="RU153" s="3"/>
      <c r="RV153" s="3"/>
      <c r="RW153" s="3"/>
      <c r="RX153" s="3"/>
      <c r="RY153" s="3"/>
      <c r="RZ153" s="3"/>
      <c r="SA153" s="3"/>
      <c r="SB153" s="3"/>
      <c r="SC153" s="3"/>
      <c r="SD153" s="3"/>
      <c r="SE153" s="3"/>
      <c r="SF153" s="3"/>
      <c r="SG153" s="3"/>
      <c r="SH153" s="3"/>
      <c r="SI153" s="3"/>
      <c r="SJ153" s="3"/>
      <c r="SK153" s="3"/>
      <c r="SL153" s="3"/>
      <c r="SM153" s="3"/>
      <c r="SN153" s="3"/>
      <c r="SO153" s="3"/>
      <c r="SP153" s="3"/>
      <c r="SQ153" s="3"/>
      <c r="SR153" s="3"/>
      <c r="SS153" s="3"/>
      <c r="ST153" s="3"/>
      <c r="SU153" s="3"/>
      <c r="SV153" s="3"/>
      <c r="SW153" s="3"/>
      <c r="SX153" s="3"/>
      <c r="SY153" s="3"/>
      <c r="SZ153" s="3"/>
      <c r="TA153" s="3"/>
      <c r="TB153" s="3"/>
      <c r="TC153" s="3"/>
      <c r="TD153" s="3"/>
      <c r="TE153" s="3"/>
      <c r="TF153" s="3"/>
      <c r="TG153" s="3"/>
      <c r="TH153" s="3"/>
      <c r="TI153" s="3"/>
      <c r="TJ153" s="3"/>
      <c r="TK153" s="3"/>
      <c r="TL153" s="3"/>
      <c r="TM153" s="3"/>
      <c r="TN153" s="3"/>
      <c r="TO153" s="3"/>
      <c r="TP153" s="3"/>
      <c r="TQ153" s="3"/>
      <c r="TR153" s="3"/>
      <c r="TS153" s="3"/>
      <c r="TT153" s="3"/>
      <c r="TU153" s="3"/>
      <c r="TV153" s="3"/>
      <c r="TW153" s="3"/>
      <c r="TX153" s="3"/>
      <c r="TY153" s="3"/>
      <c r="TZ153" s="3"/>
      <c r="UA153" s="3"/>
      <c r="UB153" s="3"/>
      <c r="UC153" s="3"/>
      <c r="UD153" s="3"/>
      <c r="UE153" s="3"/>
      <c r="UF153" s="3"/>
      <c r="UG153" s="3"/>
      <c r="UH153" s="3"/>
      <c r="UI153" s="3"/>
      <c r="UJ153" s="3"/>
      <c r="UK153" s="3"/>
      <c r="UL153" s="3"/>
      <c r="UM153" s="3"/>
      <c r="UN153" s="3"/>
      <c r="UO153" s="3"/>
      <c r="UP153" s="3"/>
      <c r="UQ153" s="3"/>
      <c r="UR153" s="3"/>
      <c r="US153" s="3"/>
      <c r="UT153" s="3"/>
      <c r="UU153" s="3"/>
      <c r="UV153" s="3"/>
      <c r="UW153" s="3"/>
      <c r="UX153" s="3"/>
      <c r="UY153" s="3"/>
      <c r="UZ153" s="3"/>
      <c r="VA153" s="3"/>
      <c r="VB153" s="3"/>
      <c r="VC153" s="3"/>
      <c r="VD153" s="3"/>
      <c r="VE153" s="3"/>
      <c r="VF153" s="3"/>
      <c r="VG153" s="3"/>
      <c r="VH153" s="3"/>
      <c r="VI153" s="3"/>
      <c r="VJ153" s="3"/>
      <c r="VK153" s="3"/>
      <c r="VL153" s="3"/>
      <c r="VM153" s="3"/>
      <c r="VN153" s="3"/>
      <c r="VO153" s="3"/>
      <c r="VP153" s="3"/>
      <c r="VQ153" s="3"/>
      <c r="VR153" s="3"/>
      <c r="VS153" s="3"/>
      <c r="VT153" s="3"/>
      <c r="VU153" s="3"/>
      <c r="VV153" s="3"/>
      <c r="VW153" s="3"/>
      <c r="VX153" s="3"/>
      <c r="VY153" s="3"/>
      <c r="VZ153" s="3"/>
      <c r="WA153" s="3"/>
      <c r="WB153" s="3"/>
      <c r="WC153" s="3"/>
      <c r="WD153" s="3"/>
      <c r="WE153" s="3"/>
      <c r="WF153" s="3"/>
      <c r="WG153" s="3"/>
      <c r="WH153" s="3"/>
      <c r="WI153" s="3"/>
      <c r="WJ153" s="3"/>
      <c r="WK153" s="3"/>
      <c r="WL153" s="3"/>
      <c r="WM153" s="3"/>
      <c r="WN153" s="3"/>
      <c r="WO153" s="3"/>
      <c r="WP153" s="3"/>
      <c r="WQ153" s="3"/>
      <c r="WR153" s="3"/>
      <c r="WS153" s="3"/>
      <c r="WT153" s="3"/>
      <c r="WU153" s="3"/>
      <c r="WV153" s="3"/>
      <c r="WW153" s="3"/>
      <c r="WX153" s="3"/>
      <c r="WY153" s="3"/>
      <c r="WZ153" s="3"/>
      <c r="XA153" s="3"/>
      <c r="XB153" s="3"/>
      <c r="XC153" s="3"/>
      <c r="XD153" s="3"/>
      <c r="XE153" s="3"/>
      <c r="XF153" s="3"/>
      <c r="XG153" s="3"/>
      <c r="XH153" s="3"/>
      <c r="XI153" s="3"/>
      <c r="XJ153" s="3"/>
      <c r="XK153" s="3"/>
      <c r="XL153" s="3"/>
      <c r="XM153" s="3"/>
      <c r="XN153" s="3"/>
      <c r="XO153" s="3"/>
      <c r="XP153" s="3"/>
      <c r="XQ153" s="3"/>
      <c r="XR153" s="3"/>
      <c r="XS153" s="3"/>
      <c r="XT153" s="3"/>
      <c r="XU153" s="3"/>
      <c r="XV153" s="3"/>
      <c r="XW153" s="3"/>
      <c r="XX153" s="3"/>
      <c r="XY153" s="3"/>
      <c r="XZ153" s="3"/>
      <c r="YA153" s="3"/>
      <c r="YB153" s="3"/>
      <c r="YC153" s="3"/>
      <c r="YD153" s="3"/>
      <c r="YE153" s="3"/>
      <c r="YF153" s="3"/>
      <c r="YG153" s="3"/>
      <c r="YH153" s="3"/>
      <c r="YI153" s="3"/>
      <c r="YJ153" s="3"/>
      <c r="YK153" s="3"/>
      <c r="YL153" s="3"/>
      <c r="YM153" s="3"/>
      <c r="YN153" s="3"/>
      <c r="YO153" s="3"/>
      <c r="YP153" s="3"/>
      <c r="YQ153" s="3"/>
      <c r="YR153" s="3"/>
      <c r="YS153" s="3"/>
      <c r="YT153" s="3"/>
      <c r="YU153" s="3"/>
      <c r="YV153" s="3"/>
      <c r="YW153" s="3"/>
      <c r="YX153" s="3"/>
      <c r="YY153" s="3"/>
      <c r="YZ153" s="3"/>
      <c r="ZA153" s="3"/>
      <c r="ZB153" s="3"/>
      <c r="ZC153" s="3"/>
      <c r="ZD153" s="3"/>
      <c r="ZE153" s="3"/>
      <c r="ZF153" s="3"/>
      <c r="ZG153" s="3"/>
      <c r="ZH153" s="3"/>
      <c r="ZI153" s="3"/>
      <c r="ZJ153" s="3"/>
      <c r="ZK153" s="3"/>
      <c r="ZL153" s="3"/>
      <c r="ZM153" s="3"/>
      <c r="ZN153" s="3"/>
      <c r="ZO153" s="3"/>
      <c r="ZP153" s="3"/>
      <c r="ZQ153" s="3"/>
      <c r="ZR153" s="3"/>
      <c r="ZS153" s="3"/>
      <c r="ZT153" s="3"/>
      <c r="ZU153" s="3"/>
      <c r="ZV153" s="3"/>
      <c r="ZW153" s="3"/>
      <c r="ZX153" s="3"/>
      <c r="ZY153" s="3"/>
      <c r="ZZ153" s="3"/>
      <c r="AAA153" s="3"/>
      <c r="AAB153" s="3"/>
      <c r="AAC153" s="3"/>
      <c r="AAD153" s="3"/>
      <c r="AAE153" s="3"/>
      <c r="AAF153" s="3"/>
      <c r="AAG153" s="3"/>
      <c r="AAH153" s="3"/>
      <c r="AAI153" s="3"/>
      <c r="AAJ153" s="3"/>
      <c r="AAK153" s="3"/>
      <c r="AAL153" s="3"/>
      <c r="AAM153" s="3"/>
      <c r="AAN153" s="3"/>
      <c r="AAO153" s="3"/>
      <c r="AAP153" s="3"/>
      <c r="AAQ153" s="3"/>
      <c r="AAR153" s="3"/>
      <c r="AAS153" s="3"/>
      <c r="AAT153" s="3"/>
      <c r="AAU153" s="3"/>
      <c r="AAV153" s="3"/>
      <c r="AAW153" s="3"/>
      <c r="AAX153" s="3"/>
      <c r="AAY153" s="3"/>
      <c r="AAZ153" s="3"/>
      <c r="ABA153" s="3"/>
      <c r="ABB153" s="3"/>
      <c r="ABC153" s="3"/>
      <c r="ABD153" s="3"/>
      <c r="ABE153" s="3"/>
      <c r="ABF153" s="3"/>
      <c r="ABG153" s="3"/>
      <c r="ABH153" s="3"/>
      <c r="ABI153" s="3"/>
      <c r="ABJ153" s="3"/>
      <c r="ABK153" s="3"/>
      <c r="ABL153" s="3"/>
      <c r="ABM153" s="3"/>
      <c r="ABN153" s="3"/>
      <c r="ABO153" s="3"/>
      <c r="ABP153" s="3"/>
      <c r="ABQ153" s="3"/>
      <c r="ABR153" s="3"/>
      <c r="ABS153" s="3"/>
      <c r="ABT153" s="3"/>
      <c r="ABU153" s="3"/>
      <c r="ABV153" s="3"/>
    </row>
    <row r="159" spans="1:750" x14ac:dyDescent="0.25">
      <c r="J159" s="2"/>
    </row>
    <row r="160" spans="1:750" s="5" customFormat="1" x14ac:dyDescent="0.25">
      <c r="A160" s="3"/>
      <c r="B160" s="3"/>
      <c r="C160" s="22"/>
      <c r="D160" s="23"/>
      <c r="E160" s="22"/>
      <c r="F160" s="23"/>
      <c r="G160" s="24"/>
      <c r="H160" s="23"/>
      <c r="I160" s="3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  <c r="IS160" s="2"/>
      <c r="IT160" s="2"/>
      <c r="IU160" s="2"/>
      <c r="IV160" s="2"/>
      <c r="IW160" s="2"/>
      <c r="IX160" s="2"/>
      <c r="IY160" s="2"/>
      <c r="IZ160" s="2"/>
      <c r="JA160" s="2"/>
      <c r="JB160" s="2"/>
      <c r="JC160" s="2"/>
      <c r="JD160" s="2"/>
      <c r="JE160" s="2"/>
      <c r="JF160" s="2"/>
      <c r="JG160" s="2"/>
      <c r="JH160" s="2"/>
      <c r="JI160" s="2"/>
      <c r="JJ160" s="2"/>
      <c r="JK160" s="2"/>
      <c r="JL160" s="2"/>
      <c r="JM160" s="2"/>
      <c r="JN160" s="2"/>
      <c r="JO160" s="2"/>
      <c r="JP160" s="2"/>
      <c r="JQ160" s="2"/>
      <c r="JR160" s="2"/>
      <c r="JS160" s="2"/>
      <c r="JT160" s="2"/>
      <c r="JU160" s="2"/>
      <c r="JV160" s="2"/>
      <c r="JW160" s="2"/>
      <c r="JX160" s="2"/>
      <c r="JY160" s="2"/>
      <c r="JZ160" s="2"/>
      <c r="KA160" s="2"/>
      <c r="KB160" s="2"/>
      <c r="KC160" s="2"/>
      <c r="KD160" s="2"/>
      <c r="KE160" s="2"/>
      <c r="KF160" s="2"/>
      <c r="KG160" s="2"/>
      <c r="KH160" s="2"/>
      <c r="KI160" s="2"/>
      <c r="KJ160" s="2"/>
      <c r="KK160" s="2"/>
      <c r="KL160" s="2"/>
      <c r="KM160" s="2"/>
      <c r="KN160" s="2"/>
      <c r="KO160" s="2"/>
      <c r="KP160" s="2"/>
      <c r="KQ160" s="2"/>
      <c r="KR160" s="2"/>
      <c r="KS160" s="2"/>
      <c r="KT160" s="2"/>
      <c r="KU160" s="2"/>
      <c r="KV160" s="2"/>
      <c r="KW160" s="2"/>
      <c r="KX160" s="2"/>
      <c r="KY160" s="2"/>
      <c r="KZ160" s="2"/>
      <c r="LA160" s="2"/>
      <c r="LB160" s="2"/>
      <c r="LC160" s="2"/>
      <c r="LD160" s="2"/>
      <c r="LE160" s="2"/>
      <c r="LF160" s="2"/>
      <c r="LG160" s="2"/>
      <c r="LH160" s="2"/>
      <c r="LI160" s="2"/>
      <c r="LJ160" s="2"/>
      <c r="LK160" s="2"/>
      <c r="LL160" s="2"/>
      <c r="LM160" s="2"/>
      <c r="LN160" s="2"/>
      <c r="LO160" s="2"/>
      <c r="LP160" s="2"/>
      <c r="LQ160" s="2"/>
      <c r="LR160" s="2"/>
      <c r="LS160" s="2"/>
      <c r="LT160" s="2"/>
      <c r="LU160" s="2"/>
      <c r="LV160" s="2"/>
      <c r="LW160" s="2"/>
      <c r="LX160" s="2"/>
      <c r="LY160" s="2"/>
      <c r="LZ160" s="2"/>
      <c r="MA160" s="2"/>
      <c r="MB160" s="2"/>
      <c r="MC160" s="2"/>
      <c r="MD160" s="2"/>
      <c r="ME160" s="2"/>
      <c r="MF160" s="2"/>
      <c r="MG160" s="2"/>
      <c r="MH160" s="2"/>
      <c r="MI160" s="2"/>
      <c r="MJ160" s="2"/>
      <c r="MK160" s="2"/>
      <c r="ML160" s="2"/>
      <c r="MM160" s="2"/>
      <c r="MN160" s="2"/>
      <c r="MO160" s="2"/>
      <c r="MP160" s="2"/>
      <c r="MQ160" s="2"/>
      <c r="MR160" s="2"/>
      <c r="MS160" s="2"/>
    </row>
    <row r="161" spans="1:750" s="8" customFormat="1" x14ac:dyDescent="0.25">
      <c r="A161" s="3"/>
      <c r="B161" s="3"/>
      <c r="C161" s="22"/>
      <c r="D161" s="23"/>
      <c r="E161" s="22"/>
      <c r="F161" s="23"/>
      <c r="G161" s="24"/>
      <c r="H161" s="23"/>
      <c r="I161" s="3"/>
      <c r="J161" s="3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  <c r="IS161" s="2"/>
      <c r="IT161" s="2"/>
      <c r="IU161" s="2"/>
      <c r="IV161" s="2"/>
      <c r="IW161" s="2"/>
      <c r="IX161" s="2"/>
      <c r="IY161" s="2"/>
      <c r="IZ161" s="2"/>
      <c r="JA161" s="2"/>
      <c r="JB161" s="2"/>
      <c r="JC161" s="2"/>
      <c r="JD161" s="2"/>
      <c r="JE161" s="2"/>
      <c r="JF161" s="2"/>
      <c r="JG161" s="2"/>
      <c r="JH161" s="2"/>
      <c r="JI161" s="2"/>
      <c r="JJ161" s="2"/>
      <c r="JK161" s="2"/>
      <c r="JL161" s="2"/>
      <c r="JM161" s="2"/>
      <c r="JN161" s="2"/>
      <c r="JO161" s="2"/>
      <c r="JP161" s="2"/>
      <c r="JQ161" s="2"/>
      <c r="JR161" s="2"/>
      <c r="JS161" s="2"/>
      <c r="JT161" s="2"/>
      <c r="JU161" s="2"/>
      <c r="JV161" s="2"/>
      <c r="JW161" s="2"/>
      <c r="JX161" s="2"/>
      <c r="JY161" s="2"/>
      <c r="JZ161" s="2"/>
      <c r="KA161" s="2"/>
      <c r="KB161" s="2"/>
      <c r="KC161" s="2"/>
      <c r="KD161" s="2"/>
      <c r="KE161" s="2"/>
      <c r="KF161" s="2"/>
      <c r="KG161" s="2"/>
      <c r="KH161" s="2"/>
      <c r="KI161" s="2"/>
      <c r="KJ161" s="2"/>
      <c r="KK161" s="2"/>
      <c r="KL161" s="2"/>
      <c r="KM161" s="2"/>
      <c r="KN161" s="2"/>
      <c r="KO161" s="2"/>
      <c r="KP161" s="2"/>
      <c r="KQ161" s="2"/>
      <c r="KR161" s="2"/>
      <c r="KS161" s="2"/>
      <c r="KT161" s="2"/>
      <c r="KU161" s="2"/>
      <c r="KV161" s="2"/>
      <c r="KW161" s="2"/>
      <c r="KX161" s="2"/>
      <c r="KY161" s="2"/>
      <c r="KZ161" s="2"/>
      <c r="LA161" s="2"/>
      <c r="LB161" s="2"/>
      <c r="LC161" s="2"/>
      <c r="LD161" s="2"/>
      <c r="LE161" s="2"/>
      <c r="LF161" s="2"/>
      <c r="LG161" s="2"/>
      <c r="LH161" s="2"/>
      <c r="LI161" s="2"/>
      <c r="LJ161" s="2"/>
      <c r="LK161" s="2"/>
      <c r="LL161" s="2"/>
      <c r="LM161" s="2"/>
      <c r="LN161" s="2"/>
      <c r="LO161" s="2"/>
      <c r="LP161" s="2"/>
      <c r="LQ161" s="2"/>
      <c r="LR161" s="2"/>
      <c r="LS161" s="2"/>
      <c r="LT161" s="2"/>
      <c r="LU161" s="2"/>
      <c r="LV161" s="2"/>
      <c r="LW161" s="2"/>
      <c r="LX161" s="2"/>
      <c r="LY161" s="2"/>
      <c r="LZ161" s="2"/>
      <c r="MA161" s="2"/>
      <c r="MB161" s="2"/>
      <c r="MC161" s="2"/>
      <c r="MD161" s="2"/>
      <c r="ME161" s="2"/>
      <c r="MF161" s="2"/>
      <c r="MG161" s="2"/>
      <c r="MH161" s="2"/>
      <c r="MI161" s="2"/>
      <c r="MJ161" s="2"/>
      <c r="MK161" s="2"/>
      <c r="ML161" s="2"/>
      <c r="MM161" s="2"/>
      <c r="MN161" s="2"/>
      <c r="MO161" s="2"/>
      <c r="MP161" s="2"/>
      <c r="MQ161" s="2"/>
      <c r="MR161" s="2"/>
      <c r="MS161" s="2"/>
    </row>
    <row r="162" spans="1:750" s="6" customFormat="1" x14ac:dyDescent="0.25">
      <c r="A162" s="3"/>
      <c r="B162" s="3"/>
      <c r="C162" s="22"/>
      <c r="D162" s="23"/>
      <c r="E162" s="22"/>
      <c r="F162" s="23"/>
      <c r="G162" s="24"/>
      <c r="H162" s="2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  <c r="GU162" s="3"/>
      <c r="GV162" s="3"/>
      <c r="GW162" s="3"/>
      <c r="GX162" s="3"/>
      <c r="GY162" s="3"/>
      <c r="GZ162" s="3"/>
      <c r="HA162" s="3"/>
      <c r="HB162" s="3"/>
      <c r="HC162" s="3"/>
      <c r="HD162" s="3"/>
      <c r="HE162" s="3"/>
      <c r="HF162" s="3"/>
      <c r="HG162" s="3"/>
      <c r="HH162" s="3"/>
      <c r="HI162" s="3"/>
      <c r="HJ162" s="3"/>
      <c r="HK162" s="3"/>
      <c r="HL162" s="3"/>
      <c r="HM162" s="3"/>
      <c r="HN162" s="3"/>
      <c r="HO162" s="3"/>
      <c r="HP162" s="3"/>
      <c r="HQ162" s="3"/>
      <c r="HR162" s="3"/>
      <c r="HS162" s="3"/>
      <c r="HT162" s="3"/>
      <c r="HU162" s="3"/>
      <c r="HV162" s="3"/>
      <c r="HW162" s="3"/>
      <c r="HX162" s="3"/>
      <c r="HY162" s="3"/>
      <c r="HZ162" s="3"/>
      <c r="IA162" s="3"/>
      <c r="IB162" s="3"/>
      <c r="IC162" s="3"/>
      <c r="ID162" s="3"/>
      <c r="IE162" s="3"/>
      <c r="IF162" s="3"/>
      <c r="IG162" s="3"/>
      <c r="IH162" s="3"/>
      <c r="II162" s="3"/>
      <c r="IJ162" s="3"/>
      <c r="IK162" s="3"/>
      <c r="IL162" s="3"/>
      <c r="IM162" s="3"/>
      <c r="IN162" s="3"/>
      <c r="IO162" s="3"/>
      <c r="IP162" s="3"/>
      <c r="IQ162" s="3"/>
      <c r="IR162" s="3"/>
      <c r="IS162" s="3"/>
      <c r="IT162" s="3"/>
      <c r="IU162" s="3"/>
      <c r="IV162" s="3"/>
      <c r="IW162" s="3"/>
      <c r="IX162" s="3"/>
      <c r="IY162" s="3"/>
      <c r="IZ162" s="3"/>
      <c r="JA162" s="3"/>
      <c r="JB162" s="3"/>
      <c r="JC162" s="3"/>
      <c r="JD162" s="3"/>
      <c r="JE162" s="3"/>
      <c r="JF162" s="3"/>
      <c r="JG162" s="3"/>
      <c r="JH162" s="3"/>
      <c r="JI162" s="3"/>
      <c r="JJ162" s="3"/>
      <c r="JK162" s="3"/>
      <c r="JL162" s="3"/>
      <c r="JM162" s="3"/>
      <c r="JN162" s="3"/>
      <c r="JO162" s="3"/>
      <c r="JP162" s="3"/>
      <c r="JQ162" s="3"/>
      <c r="JR162" s="3"/>
      <c r="JS162" s="3"/>
      <c r="JT162" s="3"/>
      <c r="JU162" s="3"/>
      <c r="JV162" s="3"/>
      <c r="JW162" s="3"/>
      <c r="JX162" s="3"/>
      <c r="JY162" s="3"/>
      <c r="JZ162" s="3"/>
      <c r="KA162" s="3"/>
      <c r="KB162" s="3"/>
      <c r="KC162" s="3"/>
      <c r="KD162" s="3"/>
      <c r="KE162" s="3"/>
      <c r="KF162" s="3"/>
      <c r="KG162" s="3"/>
      <c r="KH162" s="3"/>
      <c r="KI162" s="3"/>
      <c r="KJ162" s="3"/>
      <c r="KK162" s="3"/>
      <c r="KL162" s="3"/>
      <c r="KM162" s="3"/>
      <c r="KN162" s="3"/>
      <c r="KO162" s="3"/>
      <c r="KP162" s="3"/>
      <c r="KQ162" s="3"/>
      <c r="KR162" s="3"/>
      <c r="KS162" s="3"/>
      <c r="KT162" s="3"/>
      <c r="KU162" s="3"/>
      <c r="KV162" s="3"/>
      <c r="KW162" s="3"/>
      <c r="KX162" s="3"/>
      <c r="KY162" s="3"/>
      <c r="KZ162" s="3"/>
      <c r="LA162" s="3"/>
      <c r="LB162" s="3"/>
      <c r="LC162" s="3"/>
      <c r="LD162" s="3"/>
      <c r="LE162" s="3"/>
      <c r="LF162" s="3"/>
      <c r="LG162" s="3"/>
      <c r="LH162" s="3"/>
      <c r="LI162" s="3"/>
      <c r="LJ162" s="3"/>
      <c r="LK162" s="3"/>
      <c r="LL162" s="3"/>
      <c r="LM162" s="3"/>
      <c r="LN162" s="3"/>
      <c r="LO162" s="3"/>
      <c r="LP162" s="3"/>
      <c r="LQ162" s="3"/>
      <c r="LR162" s="3"/>
      <c r="LS162" s="3"/>
      <c r="LT162" s="3"/>
      <c r="LU162" s="3"/>
      <c r="LV162" s="3"/>
      <c r="LW162" s="3"/>
      <c r="LX162" s="3"/>
      <c r="LY162" s="3"/>
      <c r="LZ162" s="3"/>
      <c r="MA162" s="3"/>
      <c r="MB162" s="3"/>
      <c r="MC162" s="3"/>
      <c r="MD162" s="3"/>
      <c r="ME162" s="3"/>
      <c r="MF162" s="3"/>
      <c r="MG162" s="3"/>
      <c r="MH162" s="3"/>
      <c r="MI162" s="3"/>
      <c r="MJ162" s="3"/>
      <c r="MK162" s="3"/>
      <c r="ML162" s="3"/>
      <c r="MM162" s="3"/>
      <c r="MN162" s="3"/>
      <c r="MO162" s="3"/>
      <c r="MP162" s="3"/>
      <c r="MQ162" s="3"/>
      <c r="MR162" s="3"/>
      <c r="MS162" s="3"/>
      <c r="MT162" s="3"/>
      <c r="MU162" s="3"/>
      <c r="MV162" s="3"/>
      <c r="MW162" s="3"/>
      <c r="MX162" s="3"/>
      <c r="MY162" s="3"/>
      <c r="MZ162" s="3"/>
      <c r="NA162" s="3"/>
      <c r="NB162" s="3"/>
      <c r="NC162" s="3"/>
      <c r="ND162" s="3"/>
      <c r="NE162" s="3"/>
      <c r="NF162" s="3"/>
      <c r="NG162" s="3"/>
      <c r="NH162" s="3"/>
      <c r="NI162" s="3"/>
      <c r="NJ162" s="3"/>
      <c r="NK162" s="3"/>
      <c r="NL162" s="3"/>
      <c r="NM162" s="3"/>
      <c r="NN162" s="3"/>
      <c r="NO162" s="3"/>
      <c r="NP162" s="3"/>
      <c r="NQ162" s="3"/>
      <c r="NR162" s="3"/>
      <c r="NS162" s="3"/>
      <c r="NT162" s="3"/>
      <c r="NU162" s="3"/>
      <c r="NV162" s="3"/>
      <c r="NW162" s="3"/>
      <c r="NX162" s="3"/>
      <c r="NY162" s="3"/>
      <c r="NZ162" s="3"/>
      <c r="OA162" s="3"/>
      <c r="OB162" s="3"/>
      <c r="OC162" s="3"/>
      <c r="OD162" s="3"/>
      <c r="OE162" s="3"/>
      <c r="OF162" s="3"/>
      <c r="OG162" s="3"/>
      <c r="OH162" s="3"/>
      <c r="OI162" s="3"/>
      <c r="OJ162" s="3"/>
      <c r="OK162" s="3"/>
      <c r="OL162" s="3"/>
      <c r="OM162" s="3"/>
      <c r="ON162" s="3"/>
      <c r="OO162" s="3"/>
      <c r="OP162" s="3"/>
      <c r="OQ162" s="3"/>
      <c r="OR162" s="3"/>
      <c r="OS162" s="3"/>
      <c r="OT162" s="3"/>
      <c r="OU162" s="3"/>
      <c r="OV162" s="3"/>
      <c r="OW162" s="3"/>
      <c r="OX162" s="3"/>
      <c r="OY162" s="3"/>
      <c r="OZ162" s="3"/>
      <c r="PA162" s="3"/>
      <c r="PB162" s="3"/>
      <c r="PC162" s="3"/>
      <c r="PD162" s="3"/>
      <c r="PE162" s="3"/>
      <c r="PF162" s="3"/>
      <c r="PG162" s="3"/>
      <c r="PH162" s="3"/>
      <c r="PI162" s="3"/>
      <c r="PJ162" s="3"/>
      <c r="PK162" s="3"/>
      <c r="PL162" s="3"/>
      <c r="PM162" s="3"/>
      <c r="PN162" s="3"/>
      <c r="PO162" s="3"/>
      <c r="PP162" s="3"/>
      <c r="PQ162" s="3"/>
      <c r="PR162" s="3"/>
      <c r="PS162" s="3"/>
      <c r="PT162" s="3"/>
      <c r="PU162" s="3"/>
      <c r="PV162" s="3"/>
      <c r="PW162" s="3"/>
      <c r="PX162" s="3"/>
      <c r="PY162" s="3"/>
      <c r="PZ162" s="3"/>
      <c r="QA162" s="3"/>
      <c r="QB162" s="3"/>
      <c r="QC162" s="3"/>
      <c r="QD162" s="3"/>
      <c r="QE162" s="3"/>
      <c r="QF162" s="3"/>
      <c r="QG162" s="3"/>
      <c r="QH162" s="3"/>
      <c r="QI162" s="3"/>
      <c r="QJ162" s="3"/>
      <c r="QK162" s="3"/>
      <c r="QL162" s="3"/>
      <c r="QM162" s="3"/>
      <c r="QN162" s="3"/>
      <c r="QO162" s="3"/>
      <c r="QP162" s="3"/>
      <c r="QQ162" s="3"/>
      <c r="QR162" s="3"/>
      <c r="QS162" s="3"/>
      <c r="QT162" s="3"/>
      <c r="QU162" s="3"/>
      <c r="QV162" s="3"/>
      <c r="QW162" s="3"/>
      <c r="QX162" s="3"/>
      <c r="QY162" s="3"/>
      <c r="QZ162" s="3"/>
      <c r="RA162" s="3"/>
      <c r="RB162" s="3"/>
      <c r="RC162" s="3"/>
      <c r="RD162" s="3"/>
      <c r="RE162" s="3"/>
      <c r="RF162" s="3"/>
      <c r="RG162" s="3"/>
      <c r="RH162" s="3"/>
      <c r="RI162" s="3"/>
      <c r="RJ162" s="3"/>
      <c r="RK162" s="3"/>
      <c r="RL162" s="3"/>
      <c r="RM162" s="3"/>
      <c r="RN162" s="3"/>
      <c r="RO162" s="3"/>
      <c r="RP162" s="3"/>
      <c r="RQ162" s="3"/>
      <c r="RR162" s="3"/>
      <c r="RS162" s="3"/>
      <c r="RT162" s="3"/>
      <c r="RU162" s="3"/>
      <c r="RV162" s="3"/>
      <c r="RW162" s="3"/>
      <c r="RX162" s="3"/>
      <c r="RY162" s="3"/>
      <c r="RZ162" s="3"/>
      <c r="SA162" s="3"/>
      <c r="SB162" s="3"/>
      <c r="SC162" s="3"/>
      <c r="SD162" s="3"/>
      <c r="SE162" s="3"/>
      <c r="SF162" s="3"/>
      <c r="SG162" s="3"/>
      <c r="SH162" s="3"/>
      <c r="SI162" s="3"/>
      <c r="SJ162" s="3"/>
      <c r="SK162" s="3"/>
      <c r="SL162" s="3"/>
      <c r="SM162" s="3"/>
      <c r="SN162" s="3"/>
      <c r="SO162" s="3"/>
      <c r="SP162" s="3"/>
      <c r="SQ162" s="3"/>
      <c r="SR162" s="3"/>
      <c r="SS162" s="3"/>
      <c r="ST162" s="3"/>
      <c r="SU162" s="3"/>
      <c r="SV162" s="3"/>
      <c r="SW162" s="3"/>
      <c r="SX162" s="3"/>
      <c r="SY162" s="3"/>
      <c r="SZ162" s="3"/>
      <c r="TA162" s="3"/>
      <c r="TB162" s="3"/>
      <c r="TC162" s="3"/>
      <c r="TD162" s="3"/>
      <c r="TE162" s="3"/>
      <c r="TF162" s="3"/>
      <c r="TG162" s="3"/>
      <c r="TH162" s="3"/>
      <c r="TI162" s="3"/>
      <c r="TJ162" s="3"/>
      <c r="TK162" s="3"/>
      <c r="TL162" s="3"/>
      <c r="TM162" s="3"/>
      <c r="TN162" s="3"/>
      <c r="TO162" s="3"/>
      <c r="TP162" s="3"/>
      <c r="TQ162" s="3"/>
      <c r="TR162" s="3"/>
      <c r="TS162" s="3"/>
      <c r="TT162" s="3"/>
      <c r="TU162" s="3"/>
      <c r="TV162" s="3"/>
      <c r="TW162" s="3"/>
      <c r="TX162" s="3"/>
      <c r="TY162" s="3"/>
      <c r="TZ162" s="3"/>
      <c r="UA162" s="3"/>
      <c r="UB162" s="3"/>
      <c r="UC162" s="3"/>
      <c r="UD162" s="3"/>
      <c r="UE162" s="3"/>
      <c r="UF162" s="3"/>
      <c r="UG162" s="3"/>
      <c r="UH162" s="3"/>
      <c r="UI162" s="3"/>
      <c r="UJ162" s="3"/>
      <c r="UK162" s="3"/>
      <c r="UL162" s="3"/>
      <c r="UM162" s="3"/>
      <c r="UN162" s="3"/>
      <c r="UO162" s="3"/>
      <c r="UP162" s="3"/>
      <c r="UQ162" s="3"/>
      <c r="UR162" s="3"/>
      <c r="US162" s="3"/>
      <c r="UT162" s="3"/>
      <c r="UU162" s="3"/>
      <c r="UV162" s="3"/>
      <c r="UW162" s="3"/>
      <c r="UX162" s="3"/>
      <c r="UY162" s="3"/>
      <c r="UZ162" s="3"/>
      <c r="VA162" s="3"/>
      <c r="VB162" s="3"/>
      <c r="VC162" s="3"/>
      <c r="VD162" s="3"/>
      <c r="VE162" s="3"/>
      <c r="VF162" s="3"/>
      <c r="VG162" s="3"/>
      <c r="VH162" s="3"/>
      <c r="VI162" s="3"/>
      <c r="VJ162" s="3"/>
      <c r="VK162" s="3"/>
      <c r="VL162" s="3"/>
      <c r="VM162" s="3"/>
      <c r="VN162" s="3"/>
      <c r="VO162" s="3"/>
      <c r="VP162" s="3"/>
      <c r="VQ162" s="3"/>
      <c r="VR162" s="3"/>
      <c r="VS162" s="3"/>
      <c r="VT162" s="3"/>
      <c r="VU162" s="3"/>
      <c r="VV162" s="3"/>
      <c r="VW162" s="3"/>
      <c r="VX162" s="3"/>
      <c r="VY162" s="3"/>
      <c r="VZ162" s="3"/>
      <c r="WA162" s="3"/>
      <c r="WB162" s="3"/>
      <c r="WC162" s="3"/>
      <c r="WD162" s="3"/>
      <c r="WE162" s="3"/>
      <c r="WF162" s="3"/>
      <c r="WG162" s="3"/>
      <c r="WH162" s="3"/>
      <c r="WI162" s="3"/>
      <c r="WJ162" s="3"/>
      <c r="WK162" s="3"/>
      <c r="WL162" s="3"/>
      <c r="WM162" s="3"/>
      <c r="WN162" s="3"/>
      <c r="WO162" s="3"/>
      <c r="WP162" s="3"/>
      <c r="WQ162" s="3"/>
      <c r="WR162" s="3"/>
      <c r="WS162" s="3"/>
      <c r="WT162" s="3"/>
      <c r="WU162" s="3"/>
      <c r="WV162" s="3"/>
      <c r="WW162" s="3"/>
      <c r="WX162" s="3"/>
      <c r="WY162" s="3"/>
      <c r="WZ162" s="3"/>
      <c r="XA162" s="3"/>
      <c r="XB162" s="3"/>
      <c r="XC162" s="3"/>
      <c r="XD162" s="3"/>
      <c r="XE162" s="3"/>
      <c r="XF162" s="3"/>
      <c r="XG162" s="3"/>
      <c r="XH162" s="3"/>
      <c r="XI162" s="3"/>
      <c r="XJ162" s="3"/>
      <c r="XK162" s="3"/>
      <c r="XL162" s="3"/>
      <c r="XM162" s="3"/>
      <c r="XN162" s="3"/>
      <c r="XO162" s="3"/>
      <c r="XP162" s="3"/>
      <c r="XQ162" s="3"/>
      <c r="XR162" s="3"/>
      <c r="XS162" s="3"/>
      <c r="XT162" s="3"/>
      <c r="XU162" s="3"/>
      <c r="XV162" s="3"/>
      <c r="XW162" s="3"/>
      <c r="XX162" s="3"/>
      <c r="XY162" s="3"/>
      <c r="XZ162" s="3"/>
      <c r="YA162" s="3"/>
      <c r="YB162" s="3"/>
      <c r="YC162" s="3"/>
      <c r="YD162" s="3"/>
      <c r="YE162" s="3"/>
      <c r="YF162" s="3"/>
      <c r="YG162" s="3"/>
      <c r="YH162" s="3"/>
      <c r="YI162" s="3"/>
      <c r="YJ162" s="3"/>
      <c r="YK162" s="3"/>
      <c r="YL162" s="3"/>
      <c r="YM162" s="3"/>
      <c r="YN162" s="3"/>
      <c r="YO162" s="3"/>
      <c r="YP162" s="3"/>
      <c r="YQ162" s="3"/>
      <c r="YR162" s="3"/>
      <c r="YS162" s="3"/>
      <c r="YT162" s="3"/>
      <c r="YU162" s="3"/>
      <c r="YV162" s="3"/>
      <c r="YW162" s="3"/>
      <c r="YX162" s="3"/>
      <c r="YY162" s="3"/>
      <c r="YZ162" s="3"/>
      <c r="ZA162" s="3"/>
      <c r="ZB162" s="3"/>
      <c r="ZC162" s="3"/>
      <c r="ZD162" s="3"/>
      <c r="ZE162" s="3"/>
      <c r="ZF162" s="3"/>
      <c r="ZG162" s="3"/>
      <c r="ZH162" s="3"/>
      <c r="ZI162" s="3"/>
      <c r="ZJ162" s="3"/>
      <c r="ZK162" s="3"/>
      <c r="ZL162" s="3"/>
      <c r="ZM162" s="3"/>
      <c r="ZN162" s="3"/>
      <c r="ZO162" s="3"/>
      <c r="ZP162" s="3"/>
      <c r="ZQ162" s="3"/>
      <c r="ZR162" s="3"/>
      <c r="ZS162" s="3"/>
      <c r="ZT162" s="3"/>
      <c r="ZU162" s="3"/>
      <c r="ZV162" s="3"/>
      <c r="ZW162" s="3"/>
      <c r="ZX162" s="3"/>
      <c r="ZY162" s="3"/>
      <c r="ZZ162" s="3"/>
      <c r="AAA162" s="3"/>
      <c r="AAB162" s="3"/>
      <c r="AAC162" s="3"/>
      <c r="AAD162" s="3"/>
      <c r="AAE162" s="3"/>
      <c r="AAF162" s="3"/>
      <c r="AAG162" s="3"/>
      <c r="AAH162" s="3"/>
      <c r="AAI162" s="3"/>
      <c r="AAJ162" s="3"/>
      <c r="AAK162" s="3"/>
      <c r="AAL162" s="3"/>
      <c r="AAM162" s="3"/>
      <c r="AAN162" s="3"/>
      <c r="AAO162" s="3"/>
      <c r="AAP162" s="3"/>
      <c r="AAQ162" s="3"/>
      <c r="AAR162" s="3"/>
      <c r="AAS162" s="3"/>
      <c r="AAT162" s="3"/>
      <c r="AAU162" s="3"/>
      <c r="AAV162" s="3"/>
      <c r="AAW162" s="3"/>
      <c r="AAX162" s="3"/>
      <c r="AAY162" s="3"/>
      <c r="AAZ162" s="3"/>
      <c r="ABA162" s="3"/>
      <c r="ABB162" s="3"/>
      <c r="ABC162" s="3"/>
      <c r="ABD162" s="3"/>
      <c r="ABE162" s="3"/>
      <c r="ABF162" s="3"/>
      <c r="ABG162" s="3"/>
      <c r="ABH162" s="3"/>
      <c r="ABI162" s="3"/>
      <c r="ABJ162" s="3"/>
      <c r="ABK162" s="3"/>
      <c r="ABL162" s="3"/>
      <c r="ABM162" s="3"/>
      <c r="ABN162" s="3"/>
      <c r="ABO162" s="3"/>
      <c r="ABP162" s="3"/>
      <c r="ABQ162" s="3"/>
      <c r="ABR162" s="3"/>
      <c r="ABS162" s="3"/>
      <c r="ABT162" s="3"/>
      <c r="ABU162" s="3"/>
      <c r="ABV162" s="3"/>
    </row>
    <row r="164" spans="1:750" s="6" customFormat="1" x14ac:dyDescent="0.25">
      <c r="A164" s="3"/>
      <c r="B164" s="3"/>
      <c r="C164" s="22"/>
      <c r="D164" s="23"/>
      <c r="E164" s="22"/>
      <c r="F164" s="23"/>
      <c r="G164" s="24"/>
      <c r="H164" s="2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  <c r="HC164" s="3"/>
      <c r="HD164" s="3"/>
      <c r="HE164" s="3"/>
      <c r="HF164" s="3"/>
      <c r="HG164" s="3"/>
      <c r="HH164" s="3"/>
      <c r="HI164" s="3"/>
      <c r="HJ164" s="3"/>
      <c r="HK164" s="3"/>
      <c r="HL164" s="3"/>
      <c r="HM164" s="3"/>
      <c r="HN164" s="3"/>
      <c r="HO164" s="3"/>
      <c r="HP164" s="3"/>
      <c r="HQ164" s="3"/>
      <c r="HR164" s="3"/>
      <c r="HS164" s="3"/>
      <c r="HT164" s="3"/>
      <c r="HU164" s="3"/>
      <c r="HV164" s="3"/>
      <c r="HW164" s="3"/>
      <c r="HX164" s="3"/>
      <c r="HY164" s="3"/>
      <c r="HZ164" s="3"/>
      <c r="IA164" s="3"/>
      <c r="IB164" s="3"/>
      <c r="IC164" s="3"/>
      <c r="ID164" s="3"/>
      <c r="IE164" s="3"/>
      <c r="IF164" s="3"/>
      <c r="IG164" s="3"/>
      <c r="IH164" s="3"/>
      <c r="II164" s="3"/>
      <c r="IJ164" s="3"/>
      <c r="IK164" s="3"/>
      <c r="IL164" s="3"/>
      <c r="IM164" s="3"/>
      <c r="IN164" s="3"/>
      <c r="IO164" s="3"/>
      <c r="IP164" s="3"/>
      <c r="IQ164" s="3"/>
      <c r="IR164" s="3"/>
      <c r="IS164" s="3"/>
      <c r="IT164" s="3"/>
      <c r="IU164" s="3"/>
      <c r="IV164" s="3"/>
      <c r="IW164" s="3"/>
      <c r="IX164" s="3"/>
      <c r="IY164" s="3"/>
      <c r="IZ164" s="3"/>
      <c r="JA164" s="3"/>
      <c r="JB164" s="3"/>
      <c r="JC164" s="3"/>
      <c r="JD164" s="3"/>
      <c r="JE164" s="3"/>
      <c r="JF164" s="3"/>
      <c r="JG164" s="3"/>
      <c r="JH164" s="3"/>
      <c r="JI164" s="3"/>
      <c r="JJ164" s="3"/>
      <c r="JK164" s="3"/>
      <c r="JL164" s="3"/>
      <c r="JM164" s="3"/>
      <c r="JN164" s="3"/>
      <c r="JO164" s="3"/>
      <c r="JP164" s="3"/>
      <c r="JQ164" s="3"/>
      <c r="JR164" s="3"/>
      <c r="JS164" s="3"/>
      <c r="JT164" s="3"/>
      <c r="JU164" s="3"/>
      <c r="JV164" s="3"/>
      <c r="JW164" s="3"/>
      <c r="JX164" s="3"/>
      <c r="JY164" s="3"/>
      <c r="JZ164" s="3"/>
      <c r="KA164" s="3"/>
      <c r="KB164" s="3"/>
      <c r="KC164" s="3"/>
      <c r="KD164" s="3"/>
      <c r="KE164" s="3"/>
      <c r="KF164" s="3"/>
      <c r="KG164" s="3"/>
      <c r="KH164" s="3"/>
      <c r="KI164" s="3"/>
      <c r="KJ164" s="3"/>
      <c r="KK164" s="3"/>
      <c r="KL164" s="3"/>
      <c r="KM164" s="3"/>
      <c r="KN164" s="3"/>
      <c r="KO164" s="3"/>
      <c r="KP164" s="3"/>
      <c r="KQ164" s="3"/>
      <c r="KR164" s="3"/>
      <c r="KS164" s="3"/>
      <c r="KT164" s="3"/>
      <c r="KU164" s="3"/>
      <c r="KV164" s="3"/>
      <c r="KW164" s="3"/>
      <c r="KX164" s="3"/>
      <c r="KY164" s="3"/>
      <c r="KZ164" s="3"/>
      <c r="LA164" s="3"/>
      <c r="LB164" s="3"/>
      <c r="LC164" s="3"/>
      <c r="LD164" s="3"/>
      <c r="LE164" s="3"/>
      <c r="LF164" s="3"/>
      <c r="LG164" s="3"/>
      <c r="LH164" s="3"/>
      <c r="LI164" s="3"/>
      <c r="LJ164" s="3"/>
      <c r="LK164" s="3"/>
      <c r="LL164" s="3"/>
      <c r="LM164" s="3"/>
      <c r="LN164" s="3"/>
      <c r="LO164" s="3"/>
      <c r="LP164" s="3"/>
      <c r="LQ164" s="3"/>
      <c r="LR164" s="3"/>
      <c r="LS164" s="3"/>
      <c r="LT164" s="3"/>
      <c r="LU164" s="3"/>
      <c r="LV164" s="3"/>
      <c r="LW164" s="3"/>
      <c r="LX164" s="3"/>
      <c r="LY164" s="3"/>
      <c r="LZ164" s="3"/>
      <c r="MA164" s="3"/>
      <c r="MB164" s="3"/>
      <c r="MC164" s="3"/>
      <c r="MD164" s="3"/>
      <c r="ME164" s="3"/>
      <c r="MF164" s="3"/>
      <c r="MG164" s="3"/>
      <c r="MH164" s="3"/>
      <c r="MI164" s="3"/>
      <c r="MJ164" s="3"/>
      <c r="MK164" s="3"/>
      <c r="ML164" s="3"/>
      <c r="MM164" s="3"/>
      <c r="MN164" s="3"/>
      <c r="MO164" s="3"/>
      <c r="MP164" s="3"/>
      <c r="MQ164" s="3"/>
      <c r="MR164" s="3"/>
      <c r="MS164" s="3"/>
      <c r="MT164" s="3"/>
      <c r="MU164" s="3"/>
      <c r="MV164" s="3"/>
      <c r="MW164" s="3"/>
      <c r="MX164" s="3"/>
      <c r="MY164" s="3"/>
      <c r="MZ164" s="3"/>
      <c r="NA164" s="3"/>
      <c r="NB164" s="3"/>
      <c r="NC164" s="3"/>
      <c r="ND164" s="3"/>
      <c r="NE164" s="3"/>
      <c r="NF164" s="3"/>
      <c r="NG164" s="3"/>
      <c r="NH164" s="3"/>
      <c r="NI164" s="3"/>
      <c r="NJ164" s="3"/>
      <c r="NK164" s="3"/>
      <c r="NL164" s="3"/>
      <c r="NM164" s="3"/>
      <c r="NN164" s="3"/>
      <c r="NO164" s="3"/>
      <c r="NP164" s="3"/>
      <c r="NQ164" s="3"/>
      <c r="NR164" s="3"/>
      <c r="NS164" s="3"/>
      <c r="NT164" s="3"/>
      <c r="NU164" s="3"/>
      <c r="NV164" s="3"/>
      <c r="NW164" s="3"/>
      <c r="NX164" s="3"/>
      <c r="NY164" s="3"/>
      <c r="NZ164" s="3"/>
      <c r="OA164" s="3"/>
      <c r="OB164" s="3"/>
      <c r="OC164" s="3"/>
      <c r="OD164" s="3"/>
      <c r="OE164" s="3"/>
      <c r="OF164" s="3"/>
      <c r="OG164" s="3"/>
      <c r="OH164" s="3"/>
      <c r="OI164" s="3"/>
      <c r="OJ164" s="3"/>
      <c r="OK164" s="3"/>
      <c r="OL164" s="3"/>
      <c r="OM164" s="3"/>
      <c r="ON164" s="3"/>
      <c r="OO164" s="3"/>
      <c r="OP164" s="3"/>
      <c r="OQ164" s="3"/>
      <c r="OR164" s="3"/>
      <c r="OS164" s="3"/>
      <c r="OT164" s="3"/>
      <c r="OU164" s="3"/>
      <c r="OV164" s="3"/>
      <c r="OW164" s="3"/>
      <c r="OX164" s="3"/>
      <c r="OY164" s="3"/>
      <c r="OZ164" s="3"/>
      <c r="PA164" s="3"/>
      <c r="PB164" s="3"/>
      <c r="PC164" s="3"/>
      <c r="PD164" s="3"/>
      <c r="PE164" s="3"/>
      <c r="PF164" s="3"/>
      <c r="PG164" s="3"/>
      <c r="PH164" s="3"/>
      <c r="PI164" s="3"/>
      <c r="PJ164" s="3"/>
      <c r="PK164" s="3"/>
      <c r="PL164" s="3"/>
      <c r="PM164" s="3"/>
      <c r="PN164" s="3"/>
      <c r="PO164" s="3"/>
      <c r="PP164" s="3"/>
      <c r="PQ164" s="3"/>
      <c r="PR164" s="3"/>
      <c r="PS164" s="3"/>
      <c r="PT164" s="3"/>
      <c r="PU164" s="3"/>
      <c r="PV164" s="3"/>
      <c r="PW164" s="3"/>
      <c r="PX164" s="3"/>
      <c r="PY164" s="3"/>
      <c r="PZ164" s="3"/>
      <c r="QA164" s="3"/>
      <c r="QB164" s="3"/>
      <c r="QC164" s="3"/>
      <c r="QD164" s="3"/>
      <c r="QE164" s="3"/>
      <c r="QF164" s="3"/>
      <c r="QG164" s="3"/>
      <c r="QH164" s="3"/>
      <c r="QI164" s="3"/>
      <c r="QJ164" s="3"/>
      <c r="QK164" s="3"/>
      <c r="QL164" s="3"/>
      <c r="QM164" s="3"/>
      <c r="QN164" s="3"/>
      <c r="QO164" s="3"/>
      <c r="QP164" s="3"/>
      <c r="QQ164" s="3"/>
      <c r="QR164" s="3"/>
      <c r="QS164" s="3"/>
      <c r="QT164" s="3"/>
      <c r="QU164" s="3"/>
      <c r="QV164" s="3"/>
      <c r="QW164" s="3"/>
      <c r="QX164" s="3"/>
      <c r="QY164" s="3"/>
      <c r="QZ164" s="3"/>
      <c r="RA164" s="3"/>
      <c r="RB164" s="3"/>
      <c r="RC164" s="3"/>
      <c r="RD164" s="3"/>
      <c r="RE164" s="3"/>
      <c r="RF164" s="3"/>
      <c r="RG164" s="3"/>
      <c r="RH164" s="3"/>
      <c r="RI164" s="3"/>
      <c r="RJ164" s="3"/>
      <c r="RK164" s="3"/>
      <c r="RL164" s="3"/>
      <c r="RM164" s="3"/>
      <c r="RN164" s="3"/>
      <c r="RO164" s="3"/>
      <c r="RP164" s="3"/>
      <c r="RQ164" s="3"/>
      <c r="RR164" s="3"/>
      <c r="RS164" s="3"/>
      <c r="RT164" s="3"/>
      <c r="RU164" s="3"/>
      <c r="RV164" s="3"/>
      <c r="RW164" s="3"/>
      <c r="RX164" s="3"/>
      <c r="RY164" s="3"/>
      <c r="RZ164" s="3"/>
      <c r="SA164" s="3"/>
      <c r="SB164" s="3"/>
      <c r="SC164" s="3"/>
      <c r="SD164" s="3"/>
      <c r="SE164" s="3"/>
      <c r="SF164" s="3"/>
      <c r="SG164" s="3"/>
      <c r="SH164" s="3"/>
      <c r="SI164" s="3"/>
      <c r="SJ164" s="3"/>
      <c r="SK164" s="3"/>
      <c r="SL164" s="3"/>
      <c r="SM164" s="3"/>
      <c r="SN164" s="3"/>
      <c r="SO164" s="3"/>
      <c r="SP164" s="3"/>
      <c r="SQ164" s="3"/>
      <c r="SR164" s="3"/>
      <c r="SS164" s="3"/>
      <c r="ST164" s="3"/>
      <c r="SU164" s="3"/>
      <c r="SV164" s="3"/>
      <c r="SW164" s="3"/>
      <c r="SX164" s="3"/>
      <c r="SY164" s="3"/>
      <c r="SZ164" s="3"/>
      <c r="TA164" s="3"/>
      <c r="TB164" s="3"/>
      <c r="TC164" s="3"/>
      <c r="TD164" s="3"/>
      <c r="TE164" s="3"/>
      <c r="TF164" s="3"/>
      <c r="TG164" s="3"/>
      <c r="TH164" s="3"/>
      <c r="TI164" s="3"/>
      <c r="TJ164" s="3"/>
      <c r="TK164" s="3"/>
      <c r="TL164" s="3"/>
      <c r="TM164" s="3"/>
      <c r="TN164" s="3"/>
      <c r="TO164" s="3"/>
      <c r="TP164" s="3"/>
      <c r="TQ164" s="3"/>
      <c r="TR164" s="3"/>
      <c r="TS164" s="3"/>
      <c r="TT164" s="3"/>
      <c r="TU164" s="3"/>
      <c r="TV164" s="3"/>
      <c r="TW164" s="3"/>
      <c r="TX164" s="3"/>
      <c r="TY164" s="3"/>
      <c r="TZ164" s="3"/>
      <c r="UA164" s="3"/>
      <c r="UB164" s="3"/>
      <c r="UC164" s="3"/>
      <c r="UD164" s="3"/>
      <c r="UE164" s="3"/>
      <c r="UF164" s="3"/>
      <c r="UG164" s="3"/>
      <c r="UH164" s="3"/>
      <c r="UI164" s="3"/>
      <c r="UJ164" s="3"/>
      <c r="UK164" s="3"/>
      <c r="UL164" s="3"/>
      <c r="UM164" s="3"/>
      <c r="UN164" s="3"/>
      <c r="UO164" s="3"/>
      <c r="UP164" s="3"/>
      <c r="UQ164" s="3"/>
      <c r="UR164" s="3"/>
      <c r="US164" s="3"/>
      <c r="UT164" s="3"/>
      <c r="UU164" s="3"/>
      <c r="UV164" s="3"/>
      <c r="UW164" s="3"/>
      <c r="UX164" s="3"/>
      <c r="UY164" s="3"/>
      <c r="UZ164" s="3"/>
      <c r="VA164" s="3"/>
      <c r="VB164" s="3"/>
      <c r="VC164" s="3"/>
      <c r="VD164" s="3"/>
      <c r="VE164" s="3"/>
      <c r="VF164" s="3"/>
      <c r="VG164" s="3"/>
      <c r="VH164" s="3"/>
      <c r="VI164" s="3"/>
      <c r="VJ164" s="3"/>
      <c r="VK164" s="3"/>
      <c r="VL164" s="3"/>
      <c r="VM164" s="3"/>
      <c r="VN164" s="3"/>
      <c r="VO164" s="3"/>
      <c r="VP164" s="3"/>
      <c r="VQ164" s="3"/>
      <c r="VR164" s="3"/>
      <c r="VS164" s="3"/>
      <c r="VT164" s="3"/>
      <c r="VU164" s="3"/>
      <c r="VV164" s="3"/>
      <c r="VW164" s="3"/>
      <c r="VX164" s="3"/>
      <c r="VY164" s="3"/>
      <c r="VZ164" s="3"/>
      <c r="WA164" s="3"/>
      <c r="WB164" s="3"/>
      <c r="WC164" s="3"/>
      <c r="WD164" s="3"/>
      <c r="WE164" s="3"/>
      <c r="WF164" s="3"/>
      <c r="WG164" s="3"/>
      <c r="WH164" s="3"/>
      <c r="WI164" s="3"/>
      <c r="WJ164" s="3"/>
      <c r="WK164" s="3"/>
      <c r="WL164" s="3"/>
      <c r="WM164" s="3"/>
      <c r="WN164" s="3"/>
      <c r="WO164" s="3"/>
      <c r="WP164" s="3"/>
      <c r="WQ164" s="3"/>
      <c r="WR164" s="3"/>
      <c r="WS164" s="3"/>
      <c r="WT164" s="3"/>
      <c r="WU164" s="3"/>
      <c r="WV164" s="3"/>
      <c r="WW164" s="3"/>
      <c r="WX164" s="3"/>
      <c r="WY164" s="3"/>
      <c r="WZ164" s="3"/>
      <c r="XA164" s="3"/>
      <c r="XB164" s="3"/>
      <c r="XC164" s="3"/>
      <c r="XD164" s="3"/>
      <c r="XE164" s="3"/>
      <c r="XF164" s="3"/>
      <c r="XG164" s="3"/>
      <c r="XH164" s="3"/>
      <c r="XI164" s="3"/>
      <c r="XJ164" s="3"/>
      <c r="XK164" s="3"/>
      <c r="XL164" s="3"/>
      <c r="XM164" s="3"/>
      <c r="XN164" s="3"/>
      <c r="XO164" s="3"/>
      <c r="XP164" s="3"/>
      <c r="XQ164" s="3"/>
      <c r="XR164" s="3"/>
      <c r="XS164" s="3"/>
      <c r="XT164" s="3"/>
      <c r="XU164" s="3"/>
      <c r="XV164" s="3"/>
      <c r="XW164" s="3"/>
      <c r="XX164" s="3"/>
      <c r="XY164" s="3"/>
      <c r="XZ164" s="3"/>
      <c r="YA164" s="3"/>
      <c r="YB164" s="3"/>
      <c r="YC164" s="3"/>
      <c r="YD164" s="3"/>
      <c r="YE164" s="3"/>
      <c r="YF164" s="3"/>
      <c r="YG164" s="3"/>
      <c r="YH164" s="3"/>
      <c r="YI164" s="3"/>
      <c r="YJ164" s="3"/>
      <c r="YK164" s="3"/>
      <c r="YL164" s="3"/>
      <c r="YM164" s="3"/>
      <c r="YN164" s="3"/>
      <c r="YO164" s="3"/>
      <c r="YP164" s="3"/>
      <c r="YQ164" s="3"/>
      <c r="YR164" s="3"/>
      <c r="YS164" s="3"/>
      <c r="YT164" s="3"/>
      <c r="YU164" s="3"/>
      <c r="YV164" s="3"/>
      <c r="YW164" s="3"/>
      <c r="YX164" s="3"/>
      <c r="YY164" s="3"/>
      <c r="YZ164" s="3"/>
      <c r="ZA164" s="3"/>
      <c r="ZB164" s="3"/>
      <c r="ZC164" s="3"/>
      <c r="ZD164" s="3"/>
      <c r="ZE164" s="3"/>
      <c r="ZF164" s="3"/>
      <c r="ZG164" s="3"/>
      <c r="ZH164" s="3"/>
      <c r="ZI164" s="3"/>
      <c r="ZJ164" s="3"/>
      <c r="ZK164" s="3"/>
      <c r="ZL164" s="3"/>
      <c r="ZM164" s="3"/>
      <c r="ZN164" s="3"/>
      <c r="ZO164" s="3"/>
      <c r="ZP164" s="3"/>
      <c r="ZQ164" s="3"/>
      <c r="ZR164" s="3"/>
      <c r="ZS164" s="3"/>
      <c r="ZT164" s="3"/>
      <c r="ZU164" s="3"/>
      <c r="ZV164" s="3"/>
      <c r="ZW164" s="3"/>
      <c r="ZX164" s="3"/>
      <c r="ZY164" s="3"/>
      <c r="ZZ164" s="3"/>
      <c r="AAA164" s="3"/>
      <c r="AAB164" s="3"/>
      <c r="AAC164" s="3"/>
      <c r="AAD164" s="3"/>
      <c r="AAE164" s="3"/>
      <c r="AAF164" s="3"/>
      <c r="AAG164" s="3"/>
      <c r="AAH164" s="3"/>
      <c r="AAI164" s="3"/>
      <c r="AAJ164" s="3"/>
      <c r="AAK164" s="3"/>
      <c r="AAL164" s="3"/>
      <c r="AAM164" s="3"/>
      <c r="AAN164" s="3"/>
      <c r="AAO164" s="3"/>
      <c r="AAP164" s="3"/>
      <c r="AAQ164" s="3"/>
      <c r="AAR164" s="3"/>
      <c r="AAS164" s="3"/>
      <c r="AAT164" s="3"/>
      <c r="AAU164" s="3"/>
      <c r="AAV164" s="3"/>
      <c r="AAW164" s="3"/>
      <c r="AAX164" s="3"/>
      <c r="AAY164" s="3"/>
      <c r="AAZ164" s="3"/>
      <c r="ABA164" s="3"/>
      <c r="ABB164" s="3"/>
      <c r="ABC164" s="3"/>
      <c r="ABD164" s="3"/>
      <c r="ABE164" s="3"/>
      <c r="ABF164" s="3"/>
      <c r="ABG164" s="3"/>
      <c r="ABH164" s="3"/>
      <c r="ABI164" s="3"/>
      <c r="ABJ164" s="3"/>
      <c r="ABK164" s="3"/>
      <c r="ABL164" s="3"/>
      <c r="ABM164" s="3"/>
      <c r="ABN164" s="3"/>
      <c r="ABO164" s="3"/>
      <c r="ABP164" s="3"/>
      <c r="ABQ164" s="3"/>
      <c r="ABR164" s="3"/>
      <c r="ABS164" s="3"/>
      <c r="ABT164" s="3"/>
      <c r="ABU164" s="3"/>
      <c r="ABV164" s="3"/>
    </row>
    <row r="165" spans="1:750" x14ac:dyDescent="0.25">
      <c r="J165" s="2"/>
    </row>
    <row r="166" spans="1:750" s="8" customFormat="1" x14ac:dyDescent="0.25">
      <c r="A166" s="3"/>
      <c r="B166" s="3"/>
      <c r="C166" s="22"/>
      <c r="D166" s="23"/>
      <c r="E166" s="22"/>
      <c r="F166" s="23"/>
      <c r="G166" s="24"/>
      <c r="H166" s="23"/>
      <c r="I166" s="3"/>
      <c r="J166" s="3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/>
      <c r="IL166" s="2"/>
      <c r="IM166" s="2"/>
      <c r="IN166" s="2"/>
      <c r="IO166" s="2"/>
      <c r="IP166" s="2"/>
      <c r="IQ166" s="2"/>
      <c r="IR166" s="2"/>
      <c r="IS166" s="2"/>
      <c r="IT166" s="2"/>
      <c r="IU166" s="2"/>
      <c r="IV166" s="2"/>
      <c r="IW166" s="2"/>
      <c r="IX166" s="2"/>
      <c r="IY166" s="2"/>
      <c r="IZ166" s="2"/>
      <c r="JA166" s="2"/>
      <c r="JB166" s="2"/>
      <c r="JC166" s="2"/>
      <c r="JD166" s="2"/>
      <c r="JE166" s="2"/>
      <c r="JF166" s="2"/>
      <c r="JG166" s="2"/>
      <c r="JH166" s="2"/>
      <c r="JI166" s="2"/>
      <c r="JJ166" s="2"/>
      <c r="JK166" s="2"/>
      <c r="JL166" s="2"/>
      <c r="JM166" s="2"/>
      <c r="JN166" s="2"/>
      <c r="JO166" s="2"/>
      <c r="JP166" s="2"/>
      <c r="JQ166" s="2"/>
      <c r="JR166" s="2"/>
      <c r="JS166" s="2"/>
      <c r="JT166" s="2"/>
      <c r="JU166" s="2"/>
      <c r="JV166" s="2"/>
      <c r="JW166" s="2"/>
      <c r="JX166" s="2"/>
      <c r="JY166" s="2"/>
      <c r="JZ166" s="2"/>
      <c r="KA166" s="2"/>
      <c r="KB166" s="2"/>
      <c r="KC166" s="2"/>
      <c r="KD166" s="2"/>
      <c r="KE166" s="2"/>
      <c r="KF166" s="2"/>
      <c r="KG166" s="2"/>
      <c r="KH166" s="2"/>
      <c r="KI166" s="2"/>
      <c r="KJ166" s="2"/>
      <c r="KK166" s="2"/>
      <c r="KL166" s="2"/>
      <c r="KM166" s="2"/>
      <c r="KN166" s="2"/>
      <c r="KO166" s="2"/>
      <c r="KP166" s="2"/>
      <c r="KQ166" s="2"/>
      <c r="KR166" s="2"/>
      <c r="KS166" s="2"/>
      <c r="KT166" s="2"/>
      <c r="KU166" s="2"/>
      <c r="KV166" s="2"/>
      <c r="KW166" s="2"/>
      <c r="KX166" s="2"/>
      <c r="KY166" s="2"/>
      <c r="KZ166" s="2"/>
      <c r="LA166" s="2"/>
      <c r="LB166" s="2"/>
      <c r="LC166" s="2"/>
      <c r="LD166" s="2"/>
      <c r="LE166" s="2"/>
      <c r="LF166" s="2"/>
      <c r="LG166" s="2"/>
      <c r="LH166" s="2"/>
      <c r="LI166" s="2"/>
      <c r="LJ166" s="2"/>
      <c r="LK166" s="2"/>
      <c r="LL166" s="2"/>
      <c r="LM166" s="2"/>
      <c r="LN166" s="2"/>
      <c r="LO166" s="2"/>
      <c r="LP166" s="2"/>
      <c r="LQ166" s="2"/>
      <c r="LR166" s="2"/>
      <c r="LS166" s="2"/>
      <c r="LT166" s="2"/>
      <c r="LU166" s="2"/>
      <c r="LV166" s="2"/>
      <c r="LW166" s="2"/>
      <c r="LX166" s="2"/>
      <c r="LY166" s="2"/>
      <c r="LZ166" s="2"/>
      <c r="MA166" s="2"/>
      <c r="MB166" s="2"/>
      <c r="MC166" s="2"/>
      <c r="MD166" s="2"/>
      <c r="ME166" s="2"/>
      <c r="MF166" s="2"/>
      <c r="MG166" s="2"/>
      <c r="MH166" s="2"/>
      <c r="MI166" s="2"/>
      <c r="MJ166" s="2"/>
      <c r="MK166" s="2"/>
      <c r="ML166" s="2"/>
      <c r="MM166" s="2"/>
      <c r="MN166" s="2"/>
      <c r="MO166" s="2"/>
      <c r="MP166" s="2"/>
      <c r="MQ166" s="2"/>
      <c r="MR166" s="2"/>
      <c r="MS166" s="2"/>
      <c r="MT166" s="2"/>
      <c r="MU166" s="2"/>
      <c r="MV166" s="2"/>
      <c r="MW166" s="2"/>
      <c r="MX166" s="2"/>
      <c r="MY166" s="2"/>
      <c r="MZ166" s="2"/>
      <c r="NA166" s="2"/>
      <c r="NB166" s="2"/>
      <c r="NC166" s="2"/>
      <c r="ND166" s="2"/>
      <c r="NE166" s="2"/>
      <c r="NF166" s="2"/>
      <c r="NG166" s="2"/>
      <c r="NH166" s="2"/>
      <c r="NI166" s="2"/>
      <c r="NJ166" s="2"/>
      <c r="NK166" s="2"/>
      <c r="NL166" s="2"/>
      <c r="NM166" s="2"/>
      <c r="NN166" s="2"/>
      <c r="NO166" s="2"/>
      <c r="NP166" s="2"/>
      <c r="NQ166" s="2"/>
      <c r="NR166" s="2"/>
      <c r="NS166" s="2"/>
      <c r="NT166" s="2"/>
      <c r="NU166" s="2"/>
      <c r="NV166" s="2"/>
      <c r="NW166" s="2"/>
      <c r="NX166" s="2"/>
      <c r="NY166" s="2"/>
      <c r="NZ166" s="2"/>
      <c r="OA166" s="2"/>
      <c r="OB166" s="2"/>
      <c r="OC166" s="2"/>
      <c r="OD166" s="2"/>
      <c r="OE166" s="2"/>
      <c r="OF166" s="2"/>
      <c r="OG166" s="2"/>
      <c r="OH166" s="2"/>
      <c r="OI166" s="2"/>
      <c r="OJ166" s="2"/>
      <c r="OK166" s="2"/>
      <c r="OL166" s="2"/>
      <c r="OM166" s="2"/>
      <c r="ON166" s="2"/>
      <c r="OO166" s="2"/>
      <c r="OP166" s="2"/>
      <c r="OQ166" s="2"/>
      <c r="OR166" s="2"/>
      <c r="OS166" s="2"/>
      <c r="OT166" s="2"/>
      <c r="OU166" s="2"/>
      <c r="OV166" s="2"/>
      <c r="OW166" s="2"/>
      <c r="OX166" s="2"/>
      <c r="OY166" s="2"/>
      <c r="OZ166" s="2"/>
      <c r="PA166" s="2"/>
      <c r="PB166" s="2"/>
      <c r="PC166" s="2"/>
      <c r="PD166" s="2"/>
      <c r="PE166" s="2"/>
      <c r="PF166" s="2"/>
      <c r="PG166" s="2"/>
      <c r="PH166" s="2"/>
      <c r="PI166" s="2"/>
      <c r="PJ166" s="2"/>
      <c r="PK166" s="2"/>
      <c r="PL166" s="2"/>
      <c r="PM166" s="2"/>
      <c r="PN166" s="2"/>
      <c r="PO166" s="2"/>
      <c r="PP166" s="2"/>
      <c r="PQ166" s="2"/>
      <c r="PR166" s="2"/>
      <c r="PS166" s="2"/>
      <c r="PT166" s="2"/>
      <c r="PU166" s="2"/>
      <c r="PV166" s="2"/>
      <c r="PW166" s="2"/>
      <c r="PX166" s="2"/>
      <c r="PY166" s="2"/>
      <c r="PZ166" s="2"/>
      <c r="QA166" s="2"/>
      <c r="QB166" s="2"/>
      <c r="QC166" s="2"/>
      <c r="QD166" s="2"/>
      <c r="QE166" s="2"/>
      <c r="QF166" s="2"/>
      <c r="QG166" s="2"/>
      <c r="QH166" s="2"/>
      <c r="QI166" s="2"/>
      <c r="QJ166" s="2"/>
      <c r="QK166" s="2"/>
      <c r="QL166" s="2"/>
      <c r="QM166" s="2"/>
      <c r="QN166" s="2"/>
      <c r="QO166" s="2"/>
      <c r="QP166" s="2"/>
      <c r="QQ166" s="2"/>
      <c r="QR166" s="2"/>
      <c r="QS166" s="2"/>
      <c r="QT166" s="2"/>
      <c r="QU166" s="2"/>
      <c r="QV166" s="2"/>
      <c r="QW166" s="2"/>
      <c r="QX166" s="2"/>
      <c r="QY166" s="2"/>
      <c r="QZ166" s="2"/>
      <c r="RA166" s="2"/>
      <c r="RB166" s="2"/>
      <c r="RC166" s="2"/>
      <c r="RD166" s="2"/>
      <c r="RE166" s="2"/>
      <c r="RF166" s="2"/>
      <c r="RG166" s="2"/>
      <c r="RH166" s="2"/>
      <c r="RI166" s="2"/>
      <c r="RJ166" s="2"/>
      <c r="RK166" s="2"/>
      <c r="RL166" s="2"/>
      <c r="RM166" s="2"/>
      <c r="RN166" s="2"/>
      <c r="RO166" s="2"/>
      <c r="RP166" s="2"/>
      <c r="RQ166" s="2"/>
      <c r="RR166" s="2"/>
      <c r="RS166" s="2"/>
      <c r="RT166" s="2"/>
      <c r="RU166" s="2"/>
      <c r="RV166" s="2"/>
      <c r="RW166" s="2"/>
      <c r="RX166" s="2"/>
      <c r="RY166" s="2"/>
      <c r="RZ166" s="2"/>
      <c r="SA166" s="2"/>
      <c r="SB166" s="2"/>
      <c r="SC166" s="2"/>
      <c r="SD166" s="2"/>
      <c r="SE166" s="2"/>
      <c r="SF166" s="2"/>
      <c r="SG166" s="2"/>
      <c r="SH166" s="2"/>
      <c r="SI166" s="2"/>
      <c r="SJ166" s="2"/>
      <c r="SK166" s="2"/>
      <c r="SL166" s="2"/>
      <c r="SM166" s="2"/>
      <c r="SN166" s="2"/>
      <c r="SO166" s="2"/>
      <c r="SP166" s="2"/>
      <c r="SQ166" s="2"/>
      <c r="SR166" s="2"/>
      <c r="SS166" s="2"/>
      <c r="ST166" s="2"/>
      <c r="SU166" s="2"/>
      <c r="SV166" s="2"/>
      <c r="SW166" s="2"/>
      <c r="SX166" s="2"/>
      <c r="SY166" s="2"/>
      <c r="SZ166" s="2"/>
      <c r="TA166" s="2"/>
      <c r="TB166" s="2"/>
      <c r="TC166" s="2"/>
      <c r="TD166" s="2"/>
      <c r="TE166" s="2"/>
      <c r="TF166" s="2"/>
      <c r="TG166" s="2"/>
      <c r="TH166" s="2"/>
      <c r="TI166" s="2"/>
      <c r="TJ166" s="2"/>
      <c r="TK166" s="2"/>
      <c r="TL166" s="2"/>
      <c r="TM166" s="2"/>
      <c r="TN166" s="2"/>
      <c r="TO166" s="2"/>
      <c r="TP166" s="2"/>
      <c r="TQ166" s="2"/>
      <c r="TR166" s="2"/>
      <c r="TS166" s="2"/>
      <c r="TT166" s="2"/>
      <c r="TU166" s="2"/>
      <c r="TV166" s="2"/>
      <c r="TW166" s="2"/>
      <c r="TX166" s="2"/>
      <c r="TY166" s="2"/>
      <c r="TZ166" s="2"/>
      <c r="UA166" s="2"/>
      <c r="UB166" s="2"/>
      <c r="UC166" s="2"/>
      <c r="UD166" s="2"/>
      <c r="UE166" s="2"/>
      <c r="UF166" s="2"/>
      <c r="UG166" s="2"/>
      <c r="UH166" s="2"/>
      <c r="UI166" s="2"/>
      <c r="UJ166" s="2"/>
      <c r="UK166" s="2"/>
      <c r="UL166" s="2"/>
      <c r="UM166" s="2"/>
      <c r="UN166" s="2"/>
      <c r="UO166" s="2"/>
      <c r="UP166" s="2"/>
      <c r="UQ166" s="2"/>
      <c r="UR166" s="2"/>
      <c r="US166" s="2"/>
      <c r="UT166" s="2"/>
      <c r="UU166" s="2"/>
      <c r="UV166" s="2"/>
      <c r="UW166" s="2"/>
      <c r="UX166" s="2"/>
      <c r="UY166" s="2"/>
      <c r="UZ166" s="2"/>
      <c r="VA166" s="2"/>
      <c r="VB166" s="2"/>
      <c r="VC166" s="2"/>
      <c r="VD166" s="2"/>
      <c r="VE166" s="2"/>
      <c r="VF166" s="2"/>
      <c r="VG166" s="2"/>
      <c r="VH166" s="2"/>
      <c r="VI166" s="2"/>
      <c r="VJ166" s="2"/>
      <c r="VK166" s="2"/>
      <c r="VL166" s="2"/>
      <c r="VM166" s="2"/>
      <c r="VN166" s="2"/>
      <c r="VO166" s="2"/>
      <c r="VP166" s="2"/>
      <c r="VQ166" s="2"/>
      <c r="VR166" s="2"/>
      <c r="VS166" s="2"/>
      <c r="VT166" s="2"/>
      <c r="VU166" s="2"/>
      <c r="VV166" s="2"/>
      <c r="VW166" s="2"/>
      <c r="VX166" s="2"/>
      <c r="VY166" s="2"/>
      <c r="VZ166" s="2"/>
      <c r="WA166" s="2"/>
      <c r="WB166" s="2"/>
      <c r="WC166" s="2"/>
      <c r="WD166" s="2"/>
      <c r="WE166" s="2"/>
      <c r="WF166" s="2"/>
      <c r="WG166" s="2"/>
      <c r="WH166" s="2"/>
      <c r="WI166" s="2"/>
      <c r="WJ166" s="2"/>
      <c r="WK166" s="2"/>
      <c r="WL166" s="2"/>
      <c r="WM166" s="2"/>
      <c r="WN166" s="2"/>
      <c r="WO166" s="2"/>
      <c r="WP166" s="2"/>
      <c r="WQ166" s="2"/>
      <c r="WR166" s="2"/>
      <c r="WS166" s="2"/>
      <c r="WT166" s="2"/>
      <c r="WU166" s="2"/>
      <c r="WV166" s="2"/>
      <c r="WW166" s="2"/>
      <c r="WX166" s="2"/>
      <c r="WY166" s="2"/>
      <c r="WZ166" s="2"/>
      <c r="XA166" s="2"/>
      <c r="XB166" s="2"/>
      <c r="XC166" s="2"/>
      <c r="XD166" s="2"/>
      <c r="XE166" s="2"/>
      <c r="XF166" s="2"/>
      <c r="XG166" s="2"/>
      <c r="XH166" s="2"/>
      <c r="XI166" s="2"/>
      <c r="XJ166" s="2"/>
      <c r="XK166" s="2"/>
      <c r="XL166" s="2"/>
      <c r="XM166" s="2"/>
      <c r="XN166" s="2"/>
      <c r="XO166" s="2"/>
      <c r="XP166" s="2"/>
      <c r="XQ166" s="2"/>
      <c r="XR166" s="2"/>
      <c r="XS166" s="2"/>
      <c r="XT166" s="2"/>
      <c r="XU166" s="2"/>
      <c r="XV166" s="2"/>
      <c r="XW166" s="2"/>
      <c r="XX166" s="2"/>
      <c r="XY166" s="2"/>
      <c r="XZ166" s="2"/>
      <c r="YA166" s="2"/>
      <c r="YB166" s="2"/>
      <c r="YC166" s="2"/>
      <c r="YD166" s="2"/>
      <c r="YE166" s="2"/>
      <c r="YF166" s="2"/>
      <c r="YG166" s="2"/>
      <c r="YH166" s="2"/>
      <c r="YI166" s="2"/>
      <c r="YJ166" s="2"/>
      <c r="YK166" s="2"/>
      <c r="YL166" s="2"/>
      <c r="YM166" s="2"/>
      <c r="YN166" s="2"/>
      <c r="YO166" s="2"/>
      <c r="YP166" s="2"/>
      <c r="YQ166" s="2"/>
      <c r="YR166" s="2"/>
      <c r="YS166" s="2"/>
      <c r="YT166" s="2"/>
      <c r="YU166" s="2"/>
      <c r="YV166" s="2"/>
      <c r="YW166" s="2"/>
      <c r="YX166" s="2"/>
      <c r="YY166" s="2"/>
      <c r="YZ166" s="2"/>
      <c r="ZA166" s="2"/>
      <c r="ZB166" s="2"/>
      <c r="ZC166" s="2"/>
      <c r="ZD166" s="2"/>
      <c r="ZE166" s="2"/>
      <c r="ZF166" s="2"/>
      <c r="ZG166" s="2"/>
      <c r="ZH166" s="2"/>
      <c r="ZI166" s="2"/>
      <c r="ZJ166" s="2"/>
      <c r="ZK166" s="2"/>
      <c r="ZL166" s="2"/>
      <c r="ZM166" s="2"/>
      <c r="ZN166" s="2"/>
      <c r="ZO166" s="2"/>
      <c r="ZP166" s="2"/>
      <c r="ZQ166" s="2"/>
      <c r="ZR166" s="2"/>
      <c r="ZS166" s="2"/>
      <c r="ZT166" s="2"/>
      <c r="ZU166" s="2"/>
      <c r="ZV166" s="2"/>
      <c r="ZW166" s="2"/>
      <c r="ZX166" s="2"/>
      <c r="ZY166" s="2"/>
      <c r="ZZ166" s="2"/>
      <c r="AAA166" s="2"/>
      <c r="AAB166" s="2"/>
      <c r="AAC166" s="2"/>
      <c r="AAD166" s="2"/>
      <c r="AAE166" s="2"/>
      <c r="AAF166" s="2"/>
      <c r="AAG166" s="2"/>
      <c r="AAH166" s="2"/>
      <c r="AAI166" s="2"/>
      <c r="AAJ166" s="2"/>
      <c r="AAK166" s="2"/>
      <c r="AAL166" s="2"/>
      <c r="AAM166" s="2"/>
      <c r="AAN166" s="2"/>
      <c r="AAO166" s="2"/>
      <c r="AAP166" s="2"/>
      <c r="AAQ166" s="2"/>
      <c r="AAR166" s="2"/>
      <c r="AAS166" s="2"/>
      <c r="AAT166" s="2"/>
      <c r="AAU166" s="2"/>
      <c r="AAV166" s="2"/>
      <c r="AAW166" s="2"/>
      <c r="AAX166" s="2"/>
      <c r="AAY166" s="2"/>
      <c r="AAZ166" s="2"/>
      <c r="ABA166" s="2"/>
      <c r="ABB166" s="2"/>
      <c r="ABC166" s="2"/>
      <c r="ABD166" s="2"/>
      <c r="ABE166" s="2"/>
      <c r="ABF166" s="2"/>
      <c r="ABG166" s="2"/>
      <c r="ABH166" s="2"/>
      <c r="ABI166" s="2"/>
      <c r="ABJ166" s="2"/>
      <c r="ABK166" s="2"/>
      <c r="ABL166" s="2"/>
      <c r="ABM166" s="2"/>
      <c r="ABN166" s="2"/>
      <c r="ABO166" s="2"/>
      <c r="ABP166" s="2"/>
      <c r="ABQ166" s="2"/>
      <c r="ABR166" s="2"/>
      <c r="ABS166" s="2"/>
      <c r="ABT166" s="2"/>
      <c r="ABU166" s="2"/>
      <c r="ABV166" s="2"/>
    </row>
    <row r="167" spans="1:750" s="6" customFormat="1" x14ac:dyDescent="0.25">
      <c r="A167" s="3"/>
      <c r="B167" s="3"/>
      <c r="C167" s="22"/>
      <c r="D167" s="23"/>
      <c r="E167" s="22"/>
      <c r="F167" s="23"/>
      <c r="G167" s="24"/>
      <c r="H167" s="2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/>
      <c r="GY167" s="3"/>
      <c r="GZ167" s="3"/>
      <c r="HA167" s="3"/>
      <c r="HB167" s="3"/>
      <c r="HC167" s="3"/>
      <c r="HD167" s="3"/>
      <c r="HE167" s="3"/>
      <c r="HF167" s="3"/>
      <c r="HG167" s="3"/>
      <c r="HH167" s="3"/>
      <c r="HI167" s="3"/>
      <c r="HJ167" s="3"/>
      <c r="HK167" s="3"/>
      <c r="HL167" s="3"/>
      <c r="HM167" s="3"/>
      <c r="HN167" s="3"/>
      <c r="HO167" s="3"/>
      <c r="HP167" s="3"/>
      <c r="HQ167" s="3"/>
      <c r="HR167" s="3"/>
      <c r="HS167" s="3"/>
      <c r="HT167" s="3"/>
      <c r="HU167" s="3"/>
      <c r="HV167" s="3"/>
      <c r="HW167" s="3"/>
      <c r="HX167" s="3"/>
      <c r="HY167" s="3"/>
      <c r="HZ167" s="3"/>
      <c r="IA167" s="3"/>
      <c r="IB167" s="3"/>
      <c r="IC167" s="3"/>
      <c r="ID167" s="3"/>
      <c r="IE167" s="3"/>
      <c r="IF167" s="3"/>
      <c r="IG167" s="3"/>
      <c r="IH167" s="3"/>
      <c r="II167" s="3"/>
      <c r="IJ167" s="3"/>
      <c r="IK167" s="3"/>
      <c r="IL167" s="3"/>
      <c r="IM167" s="3"/>
      <c r="IN167" s="3"/>
      <c r="IO167" s="3"/>
      <c r="IP167" s="3"/>
      <c r="IQ167" s="3"/>
      <c r="IR167" s="3"/>
      <c r="IS167" s="3"/>
      <c r="IT167" s="3"/>
      <c r="IU167" s="3"/>
      <c r="IV167" s="3"/>
      <c r="IW167" s="3"/>
      <c r="IX167" s="3"/>
      <c r="IY167" s="3"/>
      <c r="IZ167" s="3"/>
      <c r="JA167" s="3"/>
      <c r="JB167" s="3"/>
      <c r="JC167" s="3"/>
      <c r="JD167" s="3"/>
      <c r="JE167" s="3"/>
      <c r="JF167" s="3"/>
      <c r="JG167" s="3"/>
      <c r="JH167" s="3"/>
      <c r="JI167" s="3"/>
      <c r="JJ167" s="3"/>
      <c r="JK167" s="3"/>
      <c r="JL167" s="3"/>
      <c r="JM167" s="3"/>
      <c r="JN167" s="3"/>
      <c r="JO167" s="3"/>
      <c r="JP167" s="3"/>
      <c r="JQ167" s="3"/>
      <c r="JR167" s="3"/>
      <c r="JS167" s="3"/>
      <c r="JT167" s="3"/>
      <c r="JU167" s="3"/>
      <c r="JV167" s="3"/>
      <c r="JW167" s="3"/>
      <c r="JX167" s="3"/>
      <c r="JY167" s="3"/>
      <c r="JZ167" s="3"/>
      <c r="KA167" s="3"/>
      <c r="KB167" s="3"/>
      <c r="KC167" s="3"/>
      <c r="KD167" s="3"/>
      <c r="KE167" s="3"/>
      <c r="KF167" s="3"/>
      <c r="KG167" s="3"/>
      <c r="KH167" s="3"/>
      <c r="KI167" s="3"/>
      <c r="KJ167" s="3"/>
      <c r="KK167" s="3"/>
      <c r="KL167" s="3"/>
      <c r="KM167" s="3"/>
      <c r="KN167" s="3"/>
      <c r="KO167" s="3"/>
      <c r="KP167" s="3"/>
      <c r="KQ167" s="3"/>
      <c r="KR167" s="3"/>
      <c r="KS167" s="3"/>
      <c r="KT167" s="3"/>
      <c r="KU167" s="3"/>
      <c r="KV167" s="3"/>
      <c r="KW167" s="3"/>
      <c r="KX167" s="3"/>
      <c r="KY167" s="3"/>
      <c r="KZ167" s="3"/>
      <c r="LA167" s="3"/>
      <c r="LB167" s="3"/>
      <c r="LC167" s="3"/>
      <c r="LD167" s="3"/>
      <c r="LE167" s="3"/>
      <c r="LF167" s="3"/>
      <c r="LG167" s="3"/>
      <c r="LH167" s="3"/>
      <c r="LI167" s="3"/>
      <c r="LJ167" s="3"/>
      <c r="LK167" s="3"/>
      <c r="LL167" s="3"/>
      <c r="LM167" s="3"/>
      <c r="LN167" s="3"/>
      <c r="LO167" s="3"/>
      <c r="LP167" s="3"/>
      <c r="LQ167" s="3"/>
      <c r="LR167" s="3"/>
      <c r="LS167" s="3"/>
      <c r="LT167" s="3"/>
      <c r="LU167" s="3"/>
      <c r="LV167" s="3"/>
      <c r="LW167" s="3"/>
      <c r="LX167" s="3"/>
      <c r="LY167" s="3"/>
      <c r="LZ167" s="3"/>
      <c r="MA167" s="3"/>
      <c r="MB167" s="3"/>
      <c r="MC167" s="3"/>
      <c r="MD167" s="3"/>
      <c r="ME167" s="3"/>
      <c r="MF167" s="3"/>
      <c r="MG167" s="3"/>
      <c r="MH167" s="3"/>
      <c r="MI167" s="3"/>
      <c r="MJ167" s="3"/>
      <c r="MK167" s="3"/>
      <c r="ML167" s="3"/>
      <c r="MM167" s="3"/>
      <c r="MN167" s="3"/>
      <c r="MO167" s="3"/>
      <c r="MP167" s="3"/>
      <c r="MQ167" s="3"/>
      <c r="MR167" s="3"/>
      <c r="MS167" s="3"/>
      <c r="MT167" s="3"/>
      <c r="MU167" s="3"/>
      <c r="MV167" s="3"/>
      <c r="MW167" s="3"/>
      <c r="MX167" s="3"/>
      <c r="MY167" s="3"/>
      <c r="MZ167" s="3"/>
      <c r="NA167" s="3"/>
      <c r="NB167" s="3"/>
      <c r="NC167" s="3"/>
      <c r="ND167" s="3"/>
      <c r="NE167" s="3"/>
      <c r="NF167" s="3"/>
      <c r="NG167" s="3"/>
      <c r="NH167" s="3"/>
      <c r="NI167" s="3"/>
      <c r="NJ167" s="3"/>
      <c r="NK167" s="3"/>
      <c r="NL167" s="3"/>
      <c r="NM167" s="3"/>
      <c r="NN167" s="3"/>
      <c r="NO167" s="3"/>
      <c r="NP167" s="3"/>
      <c r="NQ167" s="3"/>
      <c r="NR167" s="3"/>
      <c r="NS167" s="3"/>
      <c r="NT167" s="3"/>
      <c r="NU167" s="3"/>
      <c r="NV167" s="3"/>
      <c r="NW167" s="3"/>
      <c r="NX167" s="3"/>
      <c r="NY167" s="3"/>
      <c r="NZ167" s="3"/>
      <c r="OA167" s="3"/>
      <c r="OB167" s="3"/>
      <c r="OC167" s="3"/>
      <c r="OD167" s="3"/>
      <c r="OE167" s="3"/>
      <c r="OF167" s="3"/>
      <c r="OG167" s="3"/>
      <c r="OH167" s="3"/>
      <c r="OI167" s="3"/>
      <c r="OJ167" s="3"/>
      <c r="OK167" s="3"/>
      <c r="OL167" s="3"/>
      <c r="OM167" s="3"/>
      <c r="ON167" s="3"/>
      <c r="OO167" s="3"/>
      <c r="OP167" s="3"/>
      <c r="OQ167" s="3"/>
      <c r="OR167" s="3"/>
      <c r="OS167" s="3"/>
      <c r="OT167" s="3"/>
      <c r="OU167" s="3"/>
      <c r="OV167" s="3"/>
      <c r="OW167" s="3"/>
      <c r="OX167" s="3"/>
      <c r="OY167" s="3"/>
      <c r="OZ167" s="3"/>
      <c r="PA167" s="3"/>
      <c r="PB167" s="3"/>
      <c r="PC167" s="3"/>
      <c r="PD167" s="3"/>
      <c r="PE167" s="3"/>
      <c r="PF167" s="3"/>
      <c r="PG167" s="3"/>
      <c r="PH167" s="3"/>
      <c r="PI167" s="3"/>
      <c r="PJ167" s="3"/>
      <c r="PK167" s="3"/>
      <c r="PL167" s="3"/>
      <c r="PM167" s="3"/>
      <c r="PN167" s="3"/>
      <c r="PO167" s="3"/>
      <c r="PP167" s="3"/>
      <c r="PQ167" s="3"/>
      <c r="PR167" s="3"/>
      <c r="PS167" s="3"/>
      <c r="PT167" s="3"/>
      <c r="PU167" s="3"/>
      <c r="PV167" s="3"/>
      <c r="PW167" s="3"/>
      <c r="PX167" s="3"/>
      <c r="PY167" s="3"/>
      <c r="PZ167" s="3"/>
      <c r="QA167" s="3"/>
      <c r="QB167" s="3"/>
      <c r="QC167" s="3"/>
      <c r="QD167" s="3"/>
      <c r="QE167" s="3"/>
      <c r="QF167" s="3"/>
      <c r="QG167" s="3"/>
      <c r="QH167" s="3"/>
      <c r="QI167" s="3"/>
      <c r="QJ167" s="3"/>
      <c r="QK167" s="3"/>
      <c r="QL167" s="3"/>
      <c r="QM167" s="3"/>
      <c r="QN167" s="3"/>
      <c r="QO167" s="3"/>
      <c r="QP167" s="3"/>
      <c r="QQ167" s="3"/>
      <c r="QR167" s="3"/>
      <c r="QS167" s="3"/>
      <c r="QT167" s="3"/>
      <c r="QU167" s="3"/>
      <c r="QV167" s="3"/>
      <c r="QW167" s="3"/>
      <c r="QX167" s="3"/>
      <c r="QY167" s="3"/>
      <c r="QZ167" s="3"/>
      <c r="RA167" s="3"/>
      <c r="RB167" s="3"/>
      <c r="RC167" s="3"/>
      <c r="RD167" s="3"/>
      <c r="RE167" s="3"/>
      <c r="RF167" s="3"/>
      <c r="RG167" s="3"/>
      <c r="RH167" s="3"/>
      <c r="RI167" s="3"/>
      <c r="RJ167" s="3"/>
      <c r="RK167" s="3"/>
      <c r="RL167" s="3"/>
      <c r="RM167" s="3"/>
      <c r="RN167" s="3"/>
      <c r="RO167" s="3"/>
      <c r="RP167" s="3"/>
      <c r="RQ167" s="3"/>
      <c r="RR167" s="3"/>
      <c r="RS167" s="3"/>
      <c r="RT167" s="3"/>
      <c r="RU167" s="3"/>
      <c r="RV167" s="3"/>
      <c r="RW167" s="3"/>
      <c r="RX167" s="3"/>
      <c r="RY167" s="3"/>
      <c r="RZ167" s="3"/>
      <c r="SA167" s="3"/>
      <c r="SB167" s="3"/>
      <c r="SC167" s="3"/>
      <c r="SD167" s="3"/>
      <c r="SE167" s="3"/>
      <c r="SF167" s="3"/>
      <c r="SG167" s="3"/>
      <c r="SH167" s="3"/>
      <c r="SI167" s="3"/>
      <c r="SJ167" s="3"/>
      <c r="SK167" s="3"/>
      <c r="SL167" s="3"/>
      <c r="SM167" s="3"/>
      <c r="SN167" s="3"/>
      <c r="SO167" s="3"/>
      <c r="SP167" s="3"/>
      <c r="SQ167" s="3"/>
      <c r="SR167" s="3"/>
      <c r="SS167" s="3"/>
      <c r="ST167" s="3"/>
      <c r="SU167" s="3"/>
      <c r="SV167" s="3"/>
      <c r="SW167" s="3"/>
      <c r="SX167" s="3"/>
      <c r="SY167" s="3"/>
      <c r="SZ167" s="3"/>
      <c r="TA167" s="3"/>
      <c r="TB167" s="3"/>
      <c r="TC167" s="3"/>
      <c r="TD167" s="3"/>
      <c r="TE167" s="3"/>
      <c r="TF167" s="3"/>
      <c r="TG167" s="3"/>
      <c r="TH167" s="3"/>
      <c r="TI167" s="3"/>
      <c r="TJ167" s="3"/>
      <c r="TK167" s="3"/>
      <c r="TL167" s="3"/>
      <c r="TM167" s="3"/>
      <c r="TN167" s="3"/>
      <c r="TO167" s="3"/>
      <c r="TP167" s="3"/>
      <c r="TQ167" s="3"/>
      <c r="TR167" s="3"/>
      <c r="TS167" s="3"/>
      <c r="TT167" s="3"/>
      <c r="TU167" s="3"/>
      <c r="TV167" s="3"/>
      <c r="TW167" s="3"/>
      <c r="TX167" s="3"/>
      <c r="TY167" s="3"/>
      <c r="TZ167" s="3"/>
      <c r="UA167" s="3"/>
      <c r="UB167" s="3"/>
      <c r="UC167" s="3"/>
      <c r="UD167" s="3"/>
      <c r="UE167" s="3"/>
      <c r="UF167" s="3"/>
      <c r="UG167" s="3"/>
      <c r="UH167" s="3"/>
      <c r="UI167" s="3"/>
      <c r="UJ167" s="3"/>
      <c r="UK167" s="3"/>
      <c r="UL167" s="3"/>
      <c r="UM167" s="3"/>
      <c r="UN167" s="3"/>
      <c r="UO167" s="3"/>
      <c r="UP167" s="3"/>
      <c r="UQ167" s="3"/>
      <c r="UR167" s="3"/>
      <c r="US167" s="3"/>
      <c r="UT167" s="3"/>
      <c r="UU167" s="3"/>
      <c r="UV167" s="3"/>
      <c r="UW167" s="3"/>
      <c r="UX167" s="3"/>
      <c r="UY167" s="3"/>
      <c r="UZ167" s="3"/>
      <c r="VA167" s="3"/>
      <c r="VB167" s="3"/>
      <c r="VC167" s="3"/>
      <c r="VD167" s="3"/>
      <c r="VE167" s="3"/>
      <c r="VF167" s="3"/>
      <c r="VG167" s="3"/>
      <c r="VH167" s="3"/>
      <c r="VI167" s="3"/>
      <c r="VJ167" s="3"/>
      <c r="VK167" s="3"/>
      <c r="VL167" s="3"/>
      <c r="VM167" s="3"/>
      <c r="VN167" s="3"/>
      <c r="VO167" s="3"/>
      <c r="VP167" s="3"/>
      <c r="VQ167" s="3"/>
      <c r="VR167" s="3"/>
      <c r="VS167" s="3"/>
      <c r="VT167" s="3"/>
      <c r="VU167" s="3"/>
      <c r="VV167" s="3"/>
      <c r="VW167" s="3"/>
      <c r="VX167" s="3"/>
      <c r="VY167" s="3"/>
      <c r="VZ167" s="3"/>
      <c r="WA167" s="3"/>
      <c r="WB167" s="3"/>
      <c r="WC167" s="3"/>
      <c r="WD167" s="3"/>
      <c r="WE167" s="3"/>
      <c r="WF167" s="3"/>
      <c r="WG167" s="3"/>
      <c r="WH167" s="3"/>
      <c r="WI167" s="3"/>
      <c r="WJ167" s="3"/>
      <c r="WK167" s="3"/>
      <c r="WL167" s="3"/>
      <c r="WM167" s="3"/>
      <c r="WN167" s="3"/>
      <c r="WO167" s="3"/>
      <c r="WP167" s="3"/>
      <c r="WQ167" s="3"/>
      <c r="WR167" s="3"/>
      <c r="WS167" s="3"/>
      <c r="WT167" s="3"/>
      <c r="WU167" s="3"/>
      <c r="WV167" s="3"/>
      <c r="WW167" s="3"/>
      <c r="WX167" s="3"/>
      <c r="WY167" s="3"/>
      <c r="WZ167" s="3"/>
      <c r="XA167" s="3"/>
      <c r="XB167" s="3"/>
      <c r="XC167" s="3"/>
      <c r="XD167" s="3"/>
      <c r="XE167" s="3"/>
      <c r="XF167" s="3"/>
      <c r="XG167" s="3"/>
      <c r="XH167" s="3"/>
      <c r="XI167" s="3"/>
      <c r="XJ167" s="3"/>
      <c r="XK167" s="3"/>
      <c r="XL167" s="3"/>
      <c r="XM167" s="3"/>
      <c r="XN167" s="3"/>
      <c r="XO167" s="3"/>
      <c r="XP167" s="3"/>
      <c r="XQ167" s="3"/>
      <c r="XR167" s="3"/>
      <c r="XS167" s="3"/>
      <c r="XT167" s="3"/>
      <c r="XU167" s="3"/>
      <c r="XV167" s="3"/>
      <c r="XW167" s="3"/>
      <c r="XX167" s="3"/>
      <c r="XY167" s="3"/>
      <c r="XZ167" s="3"/>
      <c r="YA167" s="3"/>
      <c r="YB167" s="3"/>
      <c r="YC167" s="3"/>
      <c r="YD167" s="3"/>
      <c r="YE167" s="3"/>
      <c r="YF167" s="3"/>
      <c r="YG167" s="3"/>
      <c r="YH167" s="3"/>
      <c r="YI167" s="3"/>
      <c r="YJ167" s="3"/>
      <c r="YK167" s="3"/>
      <c r="YL167" s="3"/>
      <c r="YM167" s="3"/>
      <c r="YN167" s="3"/>
      <c r="YO167" s="3"/>
      <c r="YP167" s="3"/>
      <c r="YQ167" s="3"/>
      <c r="YR167" s="3"/>
      <c r="YS167" s="3"/>
      <c r="YT167" s="3"/>
      <c r="YU167" s="3"/>
      <c r="YV167" s="3"/>
      <c r="YW167" s="3"/>
      <c r="YX167" s="3"/>
      <c r="YY167" s="3"/>
      <c r="YZ167" s="3"/>
      <c r="ZA167" s="3"/>
      <c r="ZB167" s="3"/>
      <c r="ZC167" s="3"/>
      <c r="ZD167" s="3"/>
      <c r="ZE167" s="3"/>
      <c r="ZF167" s="3"/>
      <c r="ZG167" s="3"/>
      <c r="ZH167" s="3"/>
      <c r="ZI167" s="3"/>
      <c r="ZJ167" s="3"/>
      <c r="ZK167" s="3"/>
      <c r="ZL167" s="3"/>
      <c r="ZM167" s="3"/>
      <c r="ZN167" s="3"/>
      <c r="ZO167" s="3"/>
      <c r="ZP167" s="3"/>
      <c r="ZQ167" s="3"/>
      <c r="ZR167" s="3"/>
      <c r="ZS167" s="3"/>
      <c r="ZT167" s="3"/>
      <c r="ZU167" s="3"/>
      <c r="ZV167" s="3"/>
      <c r="ZW167" s="3"/>
      <c r="ZX167" s="3"/>
      <c r="ZY167" s="3"/>
      <c r="ZZ167" s="3"/>
      <c r="AAA167" s="3"/>
      <c r="AAB167" s="3"/>
      <c r="AAC167" s="3"/>
      <c r="AAD167" s="3"/>
      <c r="AAE167" s="3"/>
      <c r="AAF167" s="3"/>
      <c r="AAG167" s="3"/>
      <c r="AAH167" s="3"/>
      <c r="AAI167" s="3"/>
      <c r="AAJ167" s="3"/>
      <c r="AAK167" s="3"/>
      <c r="AAL167" s="3"/>
      <c r="AAM167" s="3"/>
      <c r="AAN167" s="3"/>
      <c r="AAO167" s="3"/>
      <c r="AAP167" s="3"/>
      <c r="AAQ167" s="3"/>
      <c r="AAR167" s="3"/>
      <c r="AAS167" s="3"/>
      <c r="AAT167" s="3"/>
      <c r="AAU167" s="3"/>
      <c r="AAV167" s="3"/>
      <c r="AAW167" s="3"/>
      <c r="AAX167" s="3"/>
      <c r="AAY167" s="3"/>
      <c r="AAZ167" s="3"/>
      <c r="ABA167" s="3"/>
      <c r="ABB167" s="3"/>
      <c r="ABC167" s="3"/>
      <c r="ABD167" s="3"/>
      <c r="ABE167" s="3"/>
      <c r="ABF167" s="3"/>
      <c r="ABG167" s="3"/>
      <c r="ABH167" s="3"/>
      <c r="ABI167" s="3"/>
      <c r="ABJ167" s="3"/>
      <c r="ABK167" s="3"/>
      <c r="ABL167" s="3"/>
      <c r="ABM167" s="3"/>
      <c r="ABN167" s="3"/>
      <c r="ABO167" s="3"/>
      <c r="ABP167" s="3"/>
      <c r="ABQ167" s="3"/>
      <c r="ABR167" s="3"/>
      <c r="ABS167" s="3"/>
      <c r="ABT167" s="3"/>
      <c r="ABU167" s="3"/>
      <c r="ABV167" s="3"/>
    </row>
    <row r="169" spans="1:750" x14ac:dyDescent="0.25">
      <c r="J169" s="2"/>
    </row>
    <row r="170" spans="1:750" s="5" customFormat="1" x14ac:dyDescent="0.25">
      <c r="A170" s="3"/>
      <c r="B170" s="3"/>
      <c r="C170" s="22"/>
      <c r="D170" s="23"/>
      <c r="E170" s="22"/>
      <c r="F170" s="23"/>
      <c r="G170" s="24"/>
      <c r="H170" s="23"/>
      <c r="I170" s="3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/>
      <c r="IL170" s="2"/>
      <c r="IM170" s="2"/>
      <c r="IN170" s="2"/>
      <c r="IO170" s="2"/>
      <c r="IP170" s="2"/>
      <c r="IQ170" s="2"/>
      <c r="IR170" s="2"/>
      <c r="IS170" s="2"/>
      <c r="IT170" s="2"/>
      <c r="IU170" s="2"/>
      <c r="IV170" s="2"/>
      <c r="IW170" s="2"/>
      <c r="IX170" s="2"/>
      <c r="IY170" s="2"/>
      <c r="IZ170" s="2"/>
      <c r="JA170" s="2"/>
      <c r="JB170" s="2"/>
      <c r="JC170" s="2"/>
      <c r="JD170" s="2"/>
      <c r="JE170" s="2"/>
      <c r="JF170" s="2"/>
      <c r="JG170" s="2"/>
      <c r="JH170" s="2"/>
      <c r="JI170" s="2"/>
      <c r="JJ170" s="2"/>
      <c r="JK170" s="2"/>
      <c r="JL170" s="2"/>
      <c r="JM170" s="2"/>
      <c r="JN170" s="2"/>
      <c r="JO170" s="2"/>
      <c r="JP170" s="2"/>
      <c r="JQ170" s="2"/>
      <c r="JR170" s="2"/>
      <c r="JS170" s="2"/>
      <c r="JT170" s="2"/>
      <c r="JU170" s="2"/>
      <c r="JV170" s="2"/>
      <c r="JW170" s="2"/>
      <c r="JX170" s="2"/>
      <c r="JY170" s="2"/>
      <c r="JZ170" s="2"/>
      <c r="KA170" s="2"/>
      <c r="KB170" s="2"/>
      <c r="KC170" s="2"/>
      <c r="KD170" s="2"/>
      <c r="KE170" s="2"/>
      <c r="KF170" s="2"/>
      <c r="KG170" s="2"/>
      <c r="KH170" s="2"/>
      <c r="KI170" s="2"/>
      <c r="KJ170" s="2"/>
      <c r="KK170" s="2"/>
      <c r="KL170" s="2"/>
      <c r="KM170" s="2"/>
      <c r="KN170" s="2"/>
      <c r="KO170" s="2"/>
      <c r="KP170" s="2"/>
      <c r="KQ170" s="2"/>
      <c r="KR170" s="2"/>
      <c r="KS170" s="2"/>
      <c r="KT170" s="2"/>
      <c r="KU170" s="2"/>
      <c r="KV170" s="2"/>
      <c r="KW170" s="2"/>
      <c r="KX170" s="2"/>
      <c r="KY170" s="2"/>
      <c r="KZ170" s="2"/>
      <c r="LA170" s="2"/>
      <c r="LB170" s="2"/>
      <c r="LC170" s="2"/>
      <c r="LD170" s="2"/>
      <c r="LE170" s="2"/>
      <c r="LF170" s="2"/>
      <c r="LG170" s="2"/>
      <c r="LH170" s="2"/>
      <c r="LI170" s="2"/>
      <c r="LJ170" s="2"/>
      <c r="LK170" s="2"/>
      <c r="LL170" s="2"/>
      <c r="LM170" s="2"/>
      <c r="LN170" s="2"/>
      <c r="LO170" s="2"/>
      <c r="LP170" s="2"/>
      <c r="LQ170" s="2"/>
      <c r="LR170" s="2"/>
      <c r="LS170" s="2"/>
      <c r="LT170" s="2"/>
      <c r="LU170" s="2"/>
      <c r="LV170" s="2"/>
      <c r="LW170" s="2"/>
      <c r="LX170" s="2"/>
      <c r="LY170" s="2"/>
      <c r="LZ170" s="2"/>
      <c r="MA170" s="2"/>
      <c r="MB170" s="2"/>
      <c r="MC170" s="2"/>
      <c r="MD170" s="2"/>
      <c r="ME170" s="2"/>
      <c r="MF170" s="2"/>
      <c r="MG170" s="2"/>
      <c r="MH170" s="2"/>
      <c r="MI170" s="2"/>
      <c r="MJ170" s="2"/>
      <c r="MK170" s="2"/>
      <c r="ML170" s="2"/>
      <c r="MM170" s="2"/>
      <c r="MN170" s="2"/>
      <c r="MO170" s="2"/>
      <c r="MP170" s="2"/>
      <c r="MQ170" s="2"/>
      <c r="MR170" s="2"/>
      <c r="MS170" s="2"/>
    </row>
    <row r="171" spans="1:750" s="8" customFormat="1" x14ac:dyDescent="0.25">
      <c r="A171" s="3"/>
      <c r="B171" s="3"/>
      <c r="C171" s="22"/>
      <c r="D171" s="23"/>
      <c r="E171" s="22"/>
      <c r="F171" s="23"/>
      <c r="G171" s="24"/>
      <c r="H171" s="23"/>
      <c r="I171" s="3"/>
      <c r="J171" s="3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  <c r="HQ171" s="2"/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/>
      <c r="IL171" s="2"/>
      <c r="IM171" s="2"/>
      <c r="IN171" s="2"/>
      <c r="IO171" s="2"/>
      <c r="IP171" s="2"/>
      <c r="IQ171" s="2"/>
      <c r="IR171" s="2"/>
      <c r="IS171" s="2"/>
      <c r="IT171" s="2"/>
      <c r="IU171" s="2"/>
      <c r="IV171" s="2"/>
      <c r="IW171" s="2"/>
      <c r="IX171" s="2"/>
      <c r="IY171" s="2"/>
      <c r="IZ171" s="2"/>
      <c r="JA171" s="2"/>
      <c r="JB171" s="2"/>
      <c r="JC171" s="2"/>
      <c r="JD171" s="2"/>
      <c r="JE171" s="2"/>
      <c r="JF171" s="2"/>
      <c r="JG171" s="2"/>
      <c r="JH171" s="2"/>
      <c r="JI171" s="2"/>
      <c r="JJ171" s="2"/>
      <c r="JK171" s="2"/>
      <c r="JL171" s="2"/>
      <c r="JM171" s="2"/>
      <c r="JN171" s="2"/>
      <c r="JO171" s="2"/>
      <c r="JP171" s="2"/>
      <c r="JQ171" s="2"/>
      <c r="JR171" s="2"/>
      <c r="JS171" s="2"/>
      <c r="JT171" s="2"/>
      <c r="JU171" s="2"/>
      <c r="JV171" s="2"/>
      <c r="JW171" s="2"/>
      <c r="JX171" s="2"/>
      <c r="JY171" s="2"/>
      <c r="JZ171" s="2"/>
      <c r="KA171" s="2"/>
      <c r="KB171" s="2"/>
      <c r="KC171" s="2"/>
      <c r="KD171" s="2"/>
      <c r="KE171" s="2"/>
      <c r="KF171" s="2"/>
      <c r="KG171" s="2"/>
      <c r="KH171" s="2"/>
      <c r="KI171" s="2"/>
      <c r="KJ171" s="2"/>
      <c r="KK171" s="2"/>
      <c r="KL171" s="2"/>
      <c r="KM171" s="2"/>
      <c r="KN171" s="2"/>
      <c r="KO171" s="2"/>
      <c r="KP171" s="2"/>
      <c r="KQ171" s="2"/>
      <c r="KR171" s="2"/>
      <c r="KS171" s="2"/>
      <c r="KT171" s="2"/>
      <c r="KU171" s="2"/>
      <c r="KV171" s="2"/>
      <c r="KW171" s="2"/>
      <c r="KX171" s="2"/>
      <c r="KY171" s="2"/>
      <c r="KZ171" s="2"/>
      <c r="LA171" s="2"/>
      <c r="LB171" s="2"/>
      <c r="LC171" s="2"/>
      <c r="LD171" s="2"/>
      <c r="LE171" s="2"/>
      <c r="LF171" s="2"/>
      <c r="LG171" s="2"/>
      <c r="LH171" s="2"/>
      <c r="LI171" s="2"/>
      <c r="LJ171" s="2"/>
      <c r="LK171" s="2"/>
      <c r="LL171" s="2"/>
      <c r="LM171" s="2"/>
      <c r="LN171" s="2"/>
      <c r="LO171" s="2"/>
      <c r="LP171" s="2"/>
      <c r="LQ171" s="2"/>
      <c r="LR171" s="2"/>
      <c r="LS171" s="2"/>
      <c r="LT171" s="2"/>
      <c r="LU171" s="2"/>
      <c r="LV171" s="2"/>
      <c r="LW171" s="2"/>
      <c r="LX171" s="2"/>
      <c r="LY171" s="2"/>
      <c r="LZ171" s="2"/>
      <c r="MA171" s="2"/>
      <c r="MB171" s="2"/>
      <c r="MC171" s="2"/>
      <c r="MD171" s="2"/>
      <c r="ME171" s="2"/>
      <c r="MF171" s="2"/>
      <c r="MG171" s="2"/>
      <c r="MH171" s="2"/>
      <c r="MI171" s="2"/>
      <c r="MJ171" s="2"/>
      <c r="MK171" s="2"/>
      <c r="ML171" s="2"/>
      <c r="MM171" s="2"/>
      <c r="MN171" s="2"/>
      <c r="MO171" s="2"/>
      <c r="MP171" s="2"/>
      <c r="MQ171" s="2"/>
      <c r="MR171" s="2"/>
      <c r="MS171" s="2"/>
      <c r="MT171" s="2"/>
      <c r="MU171" s="2"/>
      <c r="MV171" s="2"/>
      <c r="MW171" s="2"/>
      <c r="MX171" s="2"/>
      <c r="MY171" s="2"/>
      <c r="MZ171" s="2"/>
      <c r="NA171" s="2"/>
      <c r="NB171" s="2"/>
      <c r="NC171" s="2"/>
      <c r="ND171" s="2"/>
      <c r="NE171" s="2"/>
      <c r="NF171" s="2"/>
      <c r="NG171" s="2"/>
      <c r="NH171" s="2"/>
      <c r="NI171" s="2"/>
      <c r="NJ171" s="2"/>
      <c r="NK171" s="2"/>
      <c r="NL171" s="2"/>
      <c r="NM171" s="2"/>
      <c r="NN171" s="2"/>
      <c r="NO171" s="2"/>
      <c r="NP171" s="2"/>
      <c r="NQ171" s="2"/>
      <c r="NR171" s="2"/>
      <c r="NS171" s="2"/>
      <c r="NT171" s="2"/>
      <c r="NU171" s="2"/>
      <c r="NV171" s="2"/>
      <c r="NW171" s="2"/>
      <c r="NX171" s="2"/>
      <c r="NY171" s="2"/>
      <c r="NZ171" s="2"/>
      <c r="OA171" s="2"/>
      <c r="OB171" s="2"/>
      <c r="OC171" s="2"/>
      <c r="OD171" s="2"/>
      <c r="OE171" s="2"/>
      <c r="OF171" s="2"/>
      <c r="OG171" s="2"/>
      <c r="OH171" s="2"/>
      <c r="OI171" s="2"/>
      <c r="OJ171" s="2"/>
      <c r="OK171" s="2"/>
      <c r="OL171" s="2"/>
      <c r="OM171" s="2"/>
      <c r="ON171" s="2"/>
      <c r="OO171" s="2"/>
      <c r="OP171" s="2"/>
      <c r="OQ171" s="2"/>
      <c r="OR171" s="2"/>
      <c r="OS171" s="2"/>
      <c r="OT171" s="2"/>
      <c r="OU171" s="2"/>
      <c r="OV171" s="2"/>
      <c r="OW171" s="2"/>
      <c r="OX171" s="2"/>
      <c r="OY171" s="2"/>
      <c r="OZ171" s="2"/>
      <c r="PA171" s="2"/>
      <c r="PB171" s="2"/>
      <c r="PC171" s="2"/>
      <c r="PD171" s="2"/>
      <c r="PE171" s="2"/>
      <c r="PF171" s="2"/>
      <c r="PG171" s="2"/>
      <c r="PH171" s="2"/>
      <c r="PI171" s="2"/>
      <c r="PJ171" s="2"/>
      <c r="PK171" s="2"/>
      <c r="PL171" s="2"/>
      <c r="PM171" s="2"/>
      <c r="PN171" s="2"/>
      <c r="PO171" s="2"/>
      <c r="PP171" s="2"/>
      <c r="PQ171" s="2"/>
      <c r="PR171" s="2"/>
      <c r="PS171" s="2"/>
      <c r="PT171" s="2"/>
      <c r="PU171" s="2"/>
      <c r="PV171" s="2"/>
      <c r="PW171" s="2"/>
      <c r="PX171" s="2"/>
      <c r="PY171" s="2"/>
      <c r="PZ171" s="2"/>
      <c r="QA171" s="2"/>
      <c r="QB171" s="2"/>
      <c r="QC171" s="2"/>
      <c r="QD171" s="2"/>
      <c r="QE171" s="2"/>
      <c r="QF171" s="2"/>
      <c r="QG171" s="2"/>
      <c r="QH171" s="2"/>
      <c r="QI171" s="2"/>
      <c r="QJ171" s="2"/>
      <c r="QK171" s="2"/>
      <c r="QL171" s="2"/>
      <c r="QM171" s="2"/>
      <c r="QN171" s="2"/>
      <c r="QO171" s="2"/>
      <c r="QP171" s="2"/>
      <c r="QQ171" s="2"/>
      <c r="QR171" s="2"/>
      <c r="QS171" s="2"/>
      <c r="QT171" s="2"/>
      <c r="QU171" s="2"/>
      <c r="QV171" s="2"/>
      <c r="QW171" s="2"/>
      <c r="QX171" s="2"/>
      <c r="QY171" s="2"/>
      <c r="QZ171" s="2"/>
      <c r="RA171" s="2"/>
      <c r="RB171" s="2"/>
      <c r="RC171" s="2"/>
      <c r="RD171" s="2"/>
      <c r="RE171" s="2"/>
      <c r="RF171" s="2"/>
      <c r="RG171" s="2"/>
      <c r="RH171" s="2"/>
      <c r="RI171" s="2"/>
      <c r="RJ171" s="2"/>
      <c r="RK171" s="2"/>
      <c r="RL171" s="2"/>
      <c r="RM171" s="2"/>
      <c r="RN171" s="2"/>
      <c r="RO171" s="2"/>
      <c r="RP171" s="2"/>
      <c r="RQ171" s="2"/>
      <c r="RR171" s="2"/>
      <c r="RS171" s="2"/>
      <c r="RT171" s="2"/>
      <c r="RU171" s="2"/>
      <c r="RV171" s="2"/>
      <c r="RW171" s="2"/>
      <c r="RX171" s="2"/>
      <c r="RY171" s="2"/>
      <c r="RZ171" s="2"/>
      <c r="SA171" s="2"/>
      <c r="SB171" s="2"/>
      <c r="SC171" s="2"/>
      <c r="SD171" s="2"/>
      <c r="SE171" s="2"/>
      <c r="SF171" s="2"/>
      <c r="SG171" s="2"/>
      <c r="SH171" s="2"/>
      <c r="SI171" s="2"/>
      <c r="SJ171" s="2"/>
      <c r="SK171" s="2"/>
      <c r="SL171" s="2"/>
      <c r="SM171" s="2"/>
      <c r="SN171" s="2"/>
      <c r="SO171" s="2"/>
      <c r="SP171" s="2"/>
      <c r="SQ171" s="2"/>
      <c r="SR171" s="2"/>
      <c r="SS171" s="2"/>
      <c r="ST171" s="2"/>
      <c r="SU171" s="2"/>
      <c r="SV171" s="2"/>
      <c r="SW171" s="2"/>
      <c r="SX171" s="2"/>
      <c r="SY171" s="2"/>
      <c r="SZ171" s="2"/>
      <c r="TA171" s="2"/>
      <c r="TB171" s="2"/>
      <c r="TC171" s="2"/>
      <c r="TD171" s="2"/>
      <c r="TE171" s="2"/>
      <c r="TF171" s="2"/>
      <c r="TG171" s="2"/>
      <c r="TH171" s="2"/>
      <c r="TI171" s="2"/>
      <c r="TJ171" s="2"/>
      <c r="TK171" s="2"/>
      <c r="TL171" s="2"/>
      <c r="TM171" s="2"/>
      <c r="TN171" s="2"/>
      <c r="TO171" s="2"/>
      <c r="TP171" s="2"/>
      <c r="TQ171" s="2"/>
      <c r="TR171" s="2"/>
      <c r="TS171" s="2"/>
      <c r="TT171" s="2"/>
      <c r="TU171" s="2"/>
      <c r="TV171" s="2"/>
      <c r="TW171" s="2"/>
      <c r="TX171" s="2"/>
      <c r="TY171" s="2"/>
      <c r="TZ171" s="2"/>
      <c r="UA171" s="2"/>
      <c r="UB171" s="2"/>
      <c r="UC171" s="2"/>
      <c r="UD171" s="2"/>
      <c r="UE171" s="2"/>
      <c r="UF171" s="2"/>
      <c r="UG171" s="2"/>
      <c r="UH171" s="2"/>
      <c r="UI171" s="2"/>
      <c r="UJ171" s="2"/>
      <c r="UK171" s="2"/>
      <c r="UL171" s="2"/>
      <c r="UM171" s="2"/>
      <c r="UN171" s="2"/>
      <c r="UO171" s="2"/>
      <c r="UP171" s="2"/>
      <c r="UQ171" s="2"/>
      <c r="UR171" s="2"/>
      <c r="US171" s="2"/>
      <c r="UT171" s="2"/>
      <c r="UU171" s="2"/>
      <c r="UV171" s="2"/>
      <c r="UW171" s="2"/>
      <c r="UX171" s="2"/>
      <c r="UY171" s="2"/>
      <c r="UZ171" s="2"/>
      <c r="VA171" s="2"/>
      <c r="VB171" s="2"/>
      <c r="VC171" s="2"/>
      <c r="VD171" s="2"/>
      <c r="VE171" s="2"/>
      <c r="VF171" s="2"/>
      <c r="VG171" s="2"/>
      <c r="VH171" s="2"/>
      <c r="VI171" s="2"/>
      <c r="VJ171" s="2"/>
      <c r="VK171" s="2"/>
      <c r="VL171" s="2"/>
      <c r="VM171" s="2"/>
      <c r="VN171" s="2"/>
      <c r="VO171" s="2"/>
      <c r="VP171" s="2"/>
      <c r="VQ171" s="2"/>
      <c r="VR171" s="2"/>
      <c r="VS171" s="2"/>
      <c r="VT171" s="2"/>
      <c r="VU171" s="2"/>
      <c r="VV171" s="2"/>
      <c r="VW171" s="2"/>
      <c r="VX171" s="2"/>
      <c r="VY171" s="2"/>
      <c r="VZ171" s="2"/>
      <c r="WA171" s="2"/>
      <c r="WB171" s="2"/>
      <c r="WC171" s="2"/>
      <c r="WD171" s="2"/>
      <c r="WE171" s="2"/>
      <c r="WF171" s="2"/>
      <c r="WG171" s="2"/>
      <c r="WH171" s="2"/>
      <c r="WI171" s="2"/>
      <c r="WJ171" s="2"/>
      <c r="WK171" s="2"/>
      <c r="WL171" s="2"/>
      <c r="WM171" s="2"/>
      <c r="WN171" s="2"/>
      <c r="WO171" s="2"/>
      <c r="WP171" s="2"/>
      <c r="WQ171" s="2"/>
      <c r="WR171" s="2"/>
      <c r="WS171" s="2"/>
      <c r="WT171" s="2"/>
      <c r="WU171" s="2"/>
      <c r="WV171" s="2"/>
      <c r="WW171" s="2"/>
      <c r="WX171" s="2"/>
      <c r="WY171" s="2"/>
      <c r="WZ171" s="2"/>
      <c r="XA171" s="2"/>
      <c r="XB171" s="2"/>
      <c r="XC171" s="2"/>
      <c r="XD171" s="2"/>
      <c r="XE171" s="2"/>
      <c r="XF171" s="2"/>
      <c r="XG171" s="2"/>
      <c r="XH171" s="2"/>
      <c r="XI171" s="2"/>
      <c r="XJ171" s="2"/>
      <c r="XK171" s="2"/>
      <c r="XL171" s="2"/>
      <c r="XM171" s="2"/>
      <c r="XN171" s="2"/>
      <c r="XO171" s="2"/>
      <c r="XP171" s="2"/>
      <c r="XQ171" s="2"/>
      <c r="XR171" s="2"/>
      <c r="XS171" s="2"/>
      <c r="XT171" s="2"/>
      <c r="XU171" s="2"/>
      <c r="XV171" s="2"/>
      <c r="XW171" s="2"/>
      <c r="XX171" s="2"/>
      <c r="XY171" s="2"/>
      <c r="XZ171" s="2"/>
      <c r="YA171" s="2"/>
      <c r="YB171" s="2"/>
      <c r="YC171" s="2"/>
      <c r="YD171" s="2"/>
      <c r="YE171" s="2"/>
      <c r="YF171" s="2"/>
      <c r="YG171" s="2"/>
      <c r="YH171" s="2"/>
      <c r="YI171" s="2"/>
      <c r="YJ171" s="2"/>
      <c r="YK171" s="2"/>
      <c r="YL171" s="2"/>
      <c r="YM171" s="2"/>
      <c r="YN171" s="2"/>
      <c r="YO171" s="2"/>
      <c r="YP171" s="2"/>
      <c r="YQ171" s="2"/>
      <c r="YR171" s="2"/>
      <c r="YS171" s="2"/>
      <c r="YT171" s="2"/>
      <c r="YU171" s="2"/>
      <c r="YV171" s="2"/>
      <c r="YW171" s="2"/>
      <c r="YX171" s="2"/>
      <c r="YY171" s="2"/>
      <c r="YZ171" s="2"/>
      <c r="ZA171" s="2"/>
      <c r="ZB171" s="2"/>
      <c r="ZC171" s="2"/>
      <c r="ZD171" s="2"/>
      <c r="ZE171" s="2"/>
      <c r="ZF171" s="2"/>
      <c r="ZG171" s="2"/>
      <c r="ZH171" s="2"/>
      <c r="ZI171" s="2"/>
      <c r="ZJ171" s="2"/>
      <c r="ZK171" s="2"/>
      <c r="ZL171" s="2"/>
      <c r="ZM171" s="2"/>
      <c r="ZN171" s="2"/>
      <c r="ZO171" s="2"/>
      <c r="ZP171" s="2"/>
      <c r="ZQ171" s="2"/>
      <c r="ZR171" s="2"/>
      <c r="ZS171" s="2"/>
      <c r="ZT171" s="2"/>
      <c r="ZU171" s="2"/>
      <c r="ZV171" s="2"/>
      <c r="ZW171" s="2"/>
      <c r="ZX171" s="2"/>
      <c r="ZY171" s="2"/>
      <c r="ZZ171" s="2"/>
      <c r="AAA171" s="2"/>
      <c r="AAB171" s="2"/>
      <c r="AAC171" s="2"/>
      <c r="AAD171" s="2"/>
      <c r="AAE171" s="2"/>
      <c r="AAF171" s="2"/>
      <c r="AAG171" s="2"/>
      <c r="AAH171" s="2"/>
      <c r="AAI171" s="2"/>
      <c r="AAJ171" s="2"/>
      <c r="AAK171" s="2"/>
      <c r="AAL171" s="2"/>
      <c r="AAM171" s="2"/>
      <c r="AAN171" s="2"/>
      <c r="AAO171" s="2"/>
      <c r="AAP171" s="2"/>
      <c r="AAQ171" s="2"/>
      <c r="AAR171" s="2"/>
      <c r="AAS171" s="2"/>
      <c r="AAT171" s="2"/>
      <c r="AAU171" s="2"/>
      <c r="AAV171" s="2"/>
      <c r="AAW171" s="2"/>
      <c r="AAX171" s="2"/>
      <c r="AAY171" s="2"/>
      <c r="AAZ171" s="2"/>
      <c r="ABA171" s="2"/>
      <c r="ABB171" s="2"/>
      <c r="ABC171" s="2"/>
      <c r="ABD171" s="2"/>
      <c r="ABE171" s="2"/>
      <c r="ABF171" s="2"/>
      <c r="ABG171" s="2"/>
      <c r="ABH171" s="2"/>
      <c r="ABI171" s="2"/>
      <c r="ABJ171" s="2"/>
      <c r="ABK171" s="2"/>
      <c r="ABL171" s="2"/>
      <c r="ABM171" s="2"/>
      <c r="ABN171" s="2"/>
      <c r="ABO171" s="2"/>
      <c r="ABP171" s="2"/>
      <c r="ABQ171" s="2"/>
      <c r="ABR171" s="2"/>
      <c r="ABS171" s="2"/>
      <c r="ABT171" s="2"/>
      <c r="ABU171" s="2"/>
      <c r="ABV171" s="2"/>
    </row>
    <row r="172" spans="1:750" s="6" customFormat="1" x14ac:dyDescent="0.25">
      <c r="A172" s="3"/>
      <c r="B172" s="3"/>
      <c r="C172" s="22"/>
      <c r="D172" s="23"/>
      <c r="E172" s="22"/>
      <c r="F172" s="23"/>
      <c r="G172" s="24"/>
      <c r="H172" s="2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/>
      <c r="GY172" s="3"/>
      <c r="GZ172" s="3"/>
      <c r="HA172" s="3"/>
      <c r="HB172" s="3"/>
      <c r="HC172" s="3"/>
      <c r="HD172" s="3"/>
      <c r="HE172" s="3"/>
      <c r="HF172" s="3"/>
      <c r="HG172" s="3"/>
      <c r="HH172" s="3"/>
      <c r="HI172" s="3"/>
      <c r="HJ172" s="3"/>
      <c r="HK172" s="3"/>
      <c r="HL172" s="3"/>
      <c r="HM172" s="3"/>
      <c r="HN172" s="3"/>
      <c r="HO172" s="3"/>
      <c r="HP172" s="3"/>
      <c r="HQ172" s="3"/>
      <c r="HR172" s="3"/>
      <c r="HS172" s="3"/>
      <c r="HT172" s="3"/>
      <c r="HU172" s="3"/>
      <c r="HV172" s="3"/>
      <c r="HW172" s="3"/>
      <c r="HX172" s="3"/>
      <c r="HY172" s="3"/>
      <c r="HZ172" s="3"/>
      <c r="IA172" s="3"/>
      <c r="IB172" s="3"/>
      <c r="IC172" s="3"/>
      <c r="ID172" s="3"/>
      <c r="IE172" s="3"/>
      <c r="IF172" s="3"/>
      <c r="IG172" s="3"/>
      <c r="IH172" s="3"/>
      <c r="II172" s="3"/>
      <c r="IJ172" s="3"/>
      <c r="IK172" s="3"/>
      <c r="IL172" s="3"/>
      <c r="IM172" s="3"/>
      <c r="IN172" s="3"/>
      <c r="IO172" s="3"/>
      <c r="IP172" s="3"/>
      <c r="IQ172" s="3"/>
      <c r="IR172" s="3"/>
      <c r="IS172" s="3"/>
      <c r="IT172" s="3"/>
      <c r="IU172" s="3"/>
      <c r="IV172" s="3"/>
      <c r="IW172" s="3"/>
      <c r="IX172" s="3"/>
      <c r="IY172" s="3"/>
      <c r="IZ172" s="3"/>
      <c r="JA172" s="3"/>
      <c r="JB172" s="3"/>
      <c r="JC172" s="3"/>
      <c r="JD172" s="3"/>
      <c r="JE172" s="3"/>
      <c r="JF172" s="3"/>
      <c r="JG172" s="3"/>
      <c r="JH172" s="3"/>
      <c r="JI172" s="3"/>
      <c r="JJ172" s="3"/>
      <c r="JK172" s="3"/>
      <c r="JL172" s="3"/>
      <c r="JM172" s="3"/>
      <c r="JN172" s="3"/>
      <c r="JO172" s="3"/>
      <c r="JP172" s="3"/>
      <c r="JQ172" s="3"/>
      <c r="JR172" s="3"/>
      <c r="JS172" s="3"/>
      <c r="JT172" s="3"/>
      <c r="JU172" s="3"/>
      <c r="JV172" s="3"/>
      <c r="JW172" s="3"/>
      <c r="JX172" s="3"/>
      <c r="JY172" s="3"/>
      <c r="JZ172" s="3"/>
      <c r="KA172" s="3"/>
      <c r="KB172" s="3"/>
      <c r="KC172" s="3"/>
      <c r="KD172" s="3"/>
      <c r="KE172" s="3"/>
      <c r="KF172" s="3"/>
      <c r="KG172" s="3"/>
      <c r="KH172" s="3"/>
      <c r="KI172" s="3"/>
      <c r="KJ172" s="3"/>
      <c r="KK172" s="3"/>
      <c r="KL172" s="3"/>
      <c r="KM172" s="3"/>
      <c r="KN172" s="3"/>
      <c r="KO172" s="3"/>
      <c r="KP172" s="3"/>
      <c r="KQ172" s="3"/>
      <c r="KR172" s="3"/>
      <c r="KS172" s="3"/>
      <c r="KT172" s="3"/>
      <c r="KU172" s="3"/>
      <c r="KV172" s="3"/>
      <c r="KW172" s="3"/>
      <c r="KX172" s="3"/>
      <c r="KY172" s="3"/>
      <c r="KZ172" s="3"/>
      <c r="LA172" s="3"/>
      <c r="LB172" s="3"/>
      <c r="LC172" s="3"/>
      <c r="LD172" s="3"/>
      <c r="LE172" s="3"/>
      <c r="LF172" s="3"/>
      <c r="LG172" s="3"/>
      <c r="LH172" s="3"/>
      <c r="LI172" s="3"/>
      <c r="LJ172" s="3"/>
      <c r="LK172" s="3"/>
      <c r="LL172" s="3"/>
      <c r="LM172" s="3"/>
      <c r="LN172" s="3"/>
      <c r="LO172" s="3"/>
      <c r="LP172" s="3"/>
      <c r="LQ172" s="3"/>
      <c r="LR172" s="3"/>
      <c r="LS172" s="3"/>
      <c r="LT172" s="3"/>
      <c r="LU172" s="3"/>
      <c r="LV172" s="3"/>
      <c r="LW172" s="3"/>
      <c r="LX172" s="3"/>
      <c r="LY172" s="3"/>
      <c r="LZ172" s="3"/>
      <c r="MA172" s="3"/>
      <c r="MB172" s="3"/>
      <c r="MC172" s="3"/>
      <c r="MD172" s="3"/>
      <c r="ME172" s="3"/>
      <c r="MF172" s="3"/>
      <c r="MG172" s="3"/>
      <c r="MH172" s="3"/>
      <c r="MI172" s="3"/>
      <c r="MJ172" s="3"/>
      <c r="MK172" s="3"/>
      <c r="ML172" s="3"/>
      <c r="MM172" s="3"/>
      <c r="MN172" s="3"/>
      <c r="MO172" s="3"/>
      <c r="MP172" s="3"/>
      <c r="MQ172" s="3"/>
      <c r="MR172" s="3"/>
      <c r="MS172" s="3"/>
      <c r="MT172" s="3"/>
      <c r="MU172" s="3"/>
      <c r="MV172" s="3"/>
      <c r="MW172" s="3"/>
      <c r="MX172" s="3"/>
      <c r="MY172" s="3"/>
      <c r="MZ172" s="3"/>
      <c r="NA172" s="3"/>
      <c r="NB172" s="3"/>
      <c r="NC172" s="3"/>
      <c r="ND172" s="3"/>
      <c r="NE172" s="3"/>
      <c r="NF172" s="3"/>
      <c r="NG172" s="3"/>
      <c r="NH172" s="3"/>
      <c r="NI172" s="3"/>
      <c r="NJ172" s="3"/>
      <c r="NK172" s="3"/>
      <c r="NL172" s="3"/>
      <c r="NM172" s="3"/>
      <c r="NN172" s="3"/>
      <c r="NO172" s="3"/>
      <c r="NP172" s="3"/>
      <c r="NQ172" s="3"/>
      <c r="NR172" s="3"/>
      <c r="NS172" s="3"/>
      <c r="NT172" s="3"/>
      <c r="NU172" s="3"/>
      <c r="NV172" s="3"/>
      <c r="NW172" s="3"/>
      <c r="NX172" s="3"/>
      <c r="NY172" s="3"/>
      <c r="NZ172" s="3"/>
      <c r="OA172" s="3"/>
      <c r="OB172" s="3"/>
      <c r="OC172" s="3"/>
      <c r="OD172" s="3"/>
      <c r="OE172" s="3"/>
      <c r="OF172" s="3"/>
      <c r="OG172" s="3"/>
      <c r="OH172" s="3"/>
      <c r="OI172" s="3"/>
      <c r="OJ172" s="3"/>
      <c r="OK172" s="3"/>
      <c r="OL172" s="3"/>
      <c r="OM172" s="3"/>
      <c r="ON172" s="3"/>
      <c r="OO172" s="3"/>
      <c r="OP172" s="3"/>
      <c r="OQ172" s="3"/>
      <c r="OR172" s="3"/>
      <c r="OS172" s="3"/>
      <c r="OT172" s="3"/>
      <c r="OU172" s="3"/>
      <c r="OV172" s="3"/>
      <c r="OW172" s="3"/>
      <c r="OX172" s="3"/>
      <c r="OY172" s="3"/>
      <c r="OZ172" s="3"/>
      <c r="PA172" s="3"/>
      <c r="PB172" s="3"/>
      <c r="PC172" s="3"/>
      <c r="PD172" s="3"/>
      <c r="PE172" s="3"/>
      <c r="PF172" s="3"/>
      <c r="PG172" s="3"/>
      <c r="PH172" s="3"/>
      <c r="PI172" s="3"/>
      <c r="PJ172" s="3"/>
      <c r="PK172" s="3"/>
      <c r="PL172" s="3"/>
      <c r="PM172" s="3"/>
      <c r="PN172" s="3"/>
      <c r="PO172" s="3"/>
      <c r="PP172" s="3"/>
      <c r="PQ172" s="3"/>
      <c r="PR172" s="3"/>
      <c r="PS172" s="3"/>
      <c r="PT172" s="3"/>
      <c r="PU172" s="3"/>
      <c r="PV172" s="3"/>
      <c r="PW172" s="3"/>
      <c r="PX172" s="3"/>
      <c r="PY172" s="3"/>
      <c r="PZ172" s="3"/>
      <c r="QA172" s="3"/>
      <c r="QB172" s="3"/>
      <c r="QC172" s="3"/>
      <c r="QD172" s="3"/>
      <c r="QE172" s="3"/>
      <c r="QF172" s="3"/>
      <c r="QG172" s="3"/>
      <c r="QH172" s="3"/>
      <c r="QI172" s="3"/>
      <c r="QJ172" s="3"/>
      <c r="QK172" s="3"/>
      <c r="QL172" s="3"/>
      <c r="QM172" s="3"/>
      <c r="QN172" s="3"/>
      <c r="QO172" s="3"/>
      <c r="QP172" s="3"/>
      <c r="QQ172" s="3"/>
      <c r="QR172" s="3"/>
      <c r="QS172" s="3"/>
      <c r="QT172" s="3"/>
      <c r="QU172" s="3"/>
      <c r="QV172" s="3"/>
      <c r="QW172" s="3"/>
      <c r="QX172" s="3"/>
      <c r="QY172" s="3"/>
      <c r="QZ172" s="3"/>
      <c r="RA172" s="3"/>
      <c r="RB172" s="3"/>
      <c r="RC172" s="3"/>
      <c r="RD172" s="3"/>
      <c r="RE172" s="3"/>
      <c r="RF172" s="3"/>
      <c r="RG172" s="3"/>
      <c r="RH172" s="3"/>
      <c r="RI172" s="3"/>
      <c r="RJ172" s="3"/>
      <c r="RK172" s="3"/>
      <c r="RL172" s="3"/>
      <c r="RM172" s="3"/>
      <c r="RN172" s="3"/>
      <c r="RO172" s="3"/>
      <c r="RP172" s="3"/>
      <c r="RQ172" s="3"/>
      <c r="RR172" s="3"/>
      <c r="RS172" s="3"/>
      <c r="RT172" s="3"/>
      <c r="RU172" s="3"/>
      <c r="RV172" s="3"/>
      <c r="RW172" s="3"/>
      <c r="RX172" s="3"/>
      <c r="RY172" s="3"/>
      <c r="RZ172" s="3"/>
      <c r="SA172" s="3"/>
      <c r="SB172" s="3"/>
      <c r="SC172" s="3"/>
      <c r="SD172" s="3"/>
      <c r="SE172" s="3"/>
      <c r="SF172" s="3"/>
      <c r="SG172" s="3"/>
      <c r="SH172" s="3"/>
      <c r="SI172" s="3"/>
      <c r="SJ172" s="3"/>
      <c r="SK172" s="3"/>
      <c r="SL172" s="3"/>
      <c r="SM172" s="3"/>
      <c r="SN172" s="3"/>
      <c r="SO172" s="3"/>
      <c r="SP172" s="3"/>
      <c r="SQ172" s="3"/>
      <c r="SR172" s="3"/>
      <c r="SS172" s="3"/>
      <c r="ST172" s="3"/>
      <c r="SU172" s="3"/>
      <c r="SV172" s="3"/>
      <c r="SW172" s="3"/>
      <c r="SX172" s="3"/>
      <c r="SY172" s="3"/>
      <c r="SZ172" s="3"/>
      <c r="TA172" s="3"/>
      <c r="TB172" s="3"/>
      <c r="TC172" s="3"/>
      <c r="TD172" s="3"/>
      <c r="TE172" s="3"/>
      <c r="TF172" s="3"/>
      <c r="TG172" s="3"/>
      <c r="TH172" s="3"/>
      <c r="TI172" s="3"/>
      <c r="TJ172" s="3"/>
      <c r="TK172" s="3"/>
      <c r="TL172" s="3"/>
      <c r="TM172" s="3"/>
      <c r="TN172" s="3"/>
      <c r="TO172" s="3"/>
      <c r="TP172" s="3"/>
      <c r="TQ172" s="3"/>
      <c r="TR172" s="3"/>
      <c r="TS172" s="3"/>
      <c r="TT172" s="3"/>
      <c r="TU172" s="3"/>
      <c r="TV172" s="3"/>
      <c r="TW172" s="3"/>
      <c r="TX172" s="3"/>
      <c r="TY172" s="3"/>
      <c r="TZ172" s="3"/>
      <c r="UA172" s="3"/>
      <c r="UB172" s="3"/>
      <c r="UC172" s="3"/>
      <c r="UD172" s="3"/>
      <c r="UE172" s="3"/>
      <c r="UF172" s="3"/>
      <c r="UG172" s="3"/>
      <c r="UH172" s="3"/>
      <c r="UI172" s="3"/>
      <c r="UJ172" s="3"/>
      <c r="UK172" s="3"/>
      <c r="UL172" s="3"/>
      <c r="UM172" s="3"/>
      <c r="UN172" s="3"/>
      <c r="UO172" s="3"/>
      <c r="UP172" s="3"/>
      <c r="UQ172" s="3"/>
      <c r="UR172" s="3"/>
      <c r="US172" s="3"/>
      <c r="UT172" s="3"/>
      <c r="UU172" s="3"/>
      <c r="UV172" s="3"/>
      <c r="UW172" s="3"/>
      <c r="UX172" s="3"/>
      <c r="UY172" s="3"/>
      <c r="UZ172" s="3"/>
      <c r="VA172" s="3"/>
      <c r="VB172" s="3"/>
      <c r="VC172" s="3"/>
      <c r="VD172" s="3"/>
      <c r="VE172" s="3"/>
      <c r="VF172" s="3"/>
      <c r="VG172" s="3"/>
      <c r="VH172" s="3"/>
      <c r="VI172" s="3"/>
      <c r="VJ172" s="3"/>
      <c r="VK172" s="3"/>
      <c r="VL172" s="3"/>
      <c r="VM172" s="3"/>
      <c r="VN172" s="3"/>
      <c r="VO172" s="3"/>
      <c r="VP172" s="3"/>
      <c r="VQ172" s="3"/>
      <c r="VR172" s="3"/>
      <c r="VS172" s="3"/>
      <c r="VT172" s="3"/>
      <c r="VU172" s="3"/>
      <c r="VV172" s="3"/>
      <c r="VW172" s="3"/>
      <c r="VX172" s="3"/>
      <c r="VY172" s="3"/>
      <c r="VZ172" s="3"/>
      <c r="WA172" s="3"/>
      <c r="WB172" s="3"/>
      <c r="WC172" s="3"/>
      <c r="WD172" s="3"/>
      <c r="WE172" s="3"/>
      <c r="WF172" s="3"/>
      <c r="WG172" s="3"/>
      <c r="WH172" s="3"/>
      <c r="WI172" s="3"/>
      <c r="WJ172" s="3"/>
      <c r="WK172" s="3"/>
      <c r="WL172" s="3"/>
      <c r="WM172" s="3"/>
      <c r="WN172" s="3"/>
      <c r="WO172" s="3"/>
      <c r="WP172" s="3"/>
      <c r="WQ172" s="3"/>
      <c r="WR172" s="3"/>
      <c r="WS172" s="3"/>
      <c r="WT172" s="3"/>
      <c r="WU172" s="3"/>
      <c r="WV172" s="3"/>
      <c r="WW172" s="3"/>
      <c r="WX172" s="3"/>
      <c r="WY172" s="3"/>
      <c r="WZ172" s="3"/>
      <c r="XA172" s="3"/>
      <c r="XB172" s="3"/>
      <c r="XC172" s="3"/>
      <c r="XD172" s="3"/>
      <c r="XE172" s="3"/>
      <c r="XF172" s="3"/>
      <c r="XG172" s="3"/>
      <c r="XH172" s="3"/>
      <c r="XI172" s="3"/>
      <c r="XJ172" s="3"/>
      <c r="XK172" s="3"/>
      <c r="XL172" s="3"/>
      <c r="XM172" s="3"/>
      <c r="XN172" s="3"/>
      <c r="XO172" s="3"/>
      <c r="XP172" s="3"/>
      <c r="XQ172" s="3"/>
      <c r="XR172" s="3"/>
      <c r="XS172" s="3"/>
      <c r="XT172" s="3"/>
      <c r="XU172" s="3"/>
      <c r="XV172" s="3"/>
      <c r="XW172" s="3"/>
      <c r="XX172" s="3"/>
      <c r="XY172" s="3"/>
      <c r="XZ172" s="3"/>
      <c r="YA172" s="3"/>
      <c r="YB172" s="3"/>
      <c r="YC172" s="3"/>
      <c r="YD172" s="3"/>
      <c r="YE172" s="3"/>
      <c r="YF172" s="3"/>
      <c r="YG172" s="3"/>
      <c r="YH172" s="3"/>
      <c r="YI172" s="3"/>
      <c r="YJ172" s="3"/>
      <c r="YK172" s="3"/>
      <c r="YL172" s="3"/>
      <c r="YM172" s="3"/>
      <c r="YN172" s="3"/>
      <c r="YO172" s="3"/>
      <c r="YP172" s="3"/>
      <c r="YQ172" s="3"/>
      <c r="YR172" s="3"/>
      <c r="YS172" s="3"/>
      <c r="YT172" s="3"/>
      <c r="YU172" s="3"/>
      <c r="YV172" s="3"/>
      <c r="YW172" s="3"/>
      <c r="YX172" s="3"/>
      <c r="YY172" s="3"/>
      <c r="YZ172" s="3"/>
      <c r="ZA172" s="3"/>
      <c r="ZB172" s="3"/>
      <c r="ZC172" s="3"/>
      <c r="ZD172" s="3"/>
      <c r="ZE172" s="3"/>
      <c r="ZF172" s="3"/>
      <c r="ZG172" s="3"/>
      <c r="ZH172" s="3"/>
      <c r="ZI172" s="3"/>
      <c r="ZJ172" s="3"/>
      <c r="ZK172" s="3"/>
      <c r="ZL172" s="3"/>
      <c r="ZM172" s="3"/>
      <c r="ZN172" s="3"/>
      <c r="ZO172" s="3"/>
      <c r="ZP172" s="3"/>
      <c r="ZQ172" s="3"/>
      <c r="ZR172" s="3"/>
      <c r="ZS172" s="3"/>
      <c r="ZT172" s="3"/>
      <c r="ZU172" s="3"/>
      <c r="ZV172" s="3"/>
      <c r="ZW172" s="3"/>
      <c r="ZX172" s="3"/>
      <c r="ZY172" s="3"/>
      <c r="ZZ172" s="3"/>
      <c r="AAA172" s="3"/>
      <c r="AAB172" s="3"/>
      <c r="AAC172" s="3"/>
      <c r="AAD172" s="3"/>
      <c r="AAE172" s="3"/>
      <c r="AAF172" s="3"/>
      <c r="AAG172" s="3"/>
      <c r="AAH172" s="3"/>
      <c r="AAI172" s="3"/>
      <c r="AAJ172" s="3"/>
      <c r="AAK172" s="3"/>
      <c r="AAL172" s="3"/>
      <c r="AAM172" s="3"/>
      <c r="AAN172" s="3"/>
      <c r="AAO172" s="3"/>
      <c r="AAP172" s="3"/>
      <c r="AAQ172" s="3"/>
      <c r="AAR172" s="3"/>
      <c r="AAS172" s="3"/>
      <c r="AAT172" s="3"/>
      <c r="AAU172" s="3"/>
      <c r="AAV172" s="3"/>
      <c r="AAW172" s="3"/>
      <c r="AAX172" s="3"/>
      <c r="AAY172" s="3"/>
      <c r="AAZ172" s="3"/>
      <c r="ABA172" s="3"/>
      <c r="ABB172" s="3"/>
      <c r="ABC172" s="3"/>
      <c r="ABD172" s="3"/>
      <c r="ABE172" s="3"/>
      <c r="ABF172" s="3"/>
      <c r="ABG172" s="3"/>
      <c r="ABH172" s="3"/>
      <c r="ABI172" s="3"/>
      <c r="ABJ172" s="3"/>
      <c r="ABK172" s="3"/>
      <c r="ABL172" s="3"/>
      <c r="ABM172" s="3"/>
      <c r="ABN172" s="3"/>
      <c r="ABO172" s="3"/>
      <c r="ABP172" s="3"/>
      <c r="ABQ172" s="3"/>
      <c r="ABR172" s="3"/>
      <c r="ABS172" s="3"/>
      <c r="ABT172" s="3"/>
      <c r="ABU172" s="3"/>
      <c r="ABV172" s="3"/>
    </row>
    <row r="173" spans="1:750" x14ac:dyDescent="0.25">
      <c r="J173" s="2"/>
    </row>
    <row r="174" spans="1:750" s="5" customFormat="1" x14ac:dyDescent="0.25">
      <c r="A174" s="3"/>
      <c r="B174" s="3"/>
      <c r="C174" s="22"/>
      <c r="D174" s="23"/>
      <c r="E174" s="22"/>
      <c r="F174" s="23"/>
      <c r="G174" s="24"/>
      <c r="H174" s="23"/>
      <c r="I174" s="3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s="2"/>
      <c r="HC174" s="2"/>
      <c r="HD174" s="2"/>
      <c r="HE174" s="2"/>
      <c r="HF174" s="2"/>
      <c r="HG174" s="2"/>
      <c r="HH174" s="2"/>
      <c r="HI174" s="2"/>
      <c r="HJ174" s="2"/>
      <c r="HK174" s="2"/>
      <c r="HL174" s="2"/>
      <c r="HM174" s="2"/>
      <c r="HN174" s="2"/>
      <c r="HO174" s="2"/>
      <c r="HP174" s="2"/>
      <c r="HQ174" s="2"/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/>
      <c r="IL174" s="2"/>
      <c r="IM174" s="2"/>
      <c r="IN174" s="2"/>
      <c r="IO174" s="2"/>
      <c r="IP174" s="2"/>
      <c r="IQ174" s="2"/>
      <c r="IR174" s="2"/>
      <c r="IS174" s="2"/>
      <c r="IT174" s="2"/>
      <c r="IU174" s="2"/>
      <c r="IV174" s="2"/>
      <c r="IW174" s="2"/>
      <c r="IX174" s="2"/>
      <c r="IY174" s="2"/>
      <c r="IZ174" s="2"/>
      <c r="JA174" s="2"/>
      <c r="JB174" s="2"/>
      <c r="JC174" s="2"/>
      <c r="JD174" s="2"/>
      <c r="JE174" s="2"/>
      <c r="JF174" s="2"/>
      <c r="JG174" s="2"/>
      <c r="JH174" s="2"/>
      <c r="JI174" s="2"/>
      <c r="JJ174" s="2"/>
      <c r="JK174" s="2"/>
      <c r="JL174" s="2"/>
      <c r="JM174" s="2"/>
      <c r="JN174" s="2"/>
      <c r="JO174" s="2"/>
      <c r="JP174" s="2"/>
      <c r="JQ174" s="2"/>
      <c r="JR174" s="2"/>
      <c r="JS174" s="2"/>
      <c r="JT174" s="2"/>
      <c r="JU174" s="2"/>
      <c r="JV174" s="2"/>
      <c r="JW174" s="2"/>
      <c r="JX174" s="2"/>
      <c r="JY174" s="2"/>
      <c r="JZ174" s="2"/>
      <c r="KA174" s="2"/>
      <c r="KB174" s="2"/>
      <c r="KC174" s="2"/>
      <c r="KD174" s="2"/>
      <c r="KE174" s="2"/>
      <c r="KF174" s="2"/>
      <c r="KG174" s="2"/>
      <c r="KH174" s="2"/>
      <c r="KI174" s="2"/>
      <c r="KJ174" s="2"/>
      <c r="KK174" s="2"/>
      <c r="KL174" s="2"/>
      <c r="KM174" s="2"/>
      <c r="KN174" s="2"/>
      <c r="KO174" s="2"/>
      <c r="KP174" s="2"/>
      <c r="KQ174" s="2"/>
      <c r="KR174" s="2"/>
      <c r="KS174" s="2"/>
      <c r="KT174" s="2"/>
      <c r="KU174" s="2"/>
      <c r="KV174" s="2"/>
      <c r="KW174" s="2"/>
      <c r="KX174" s="2"/>
      <c r="KY174" s="2"/>
      <c r="KZ174" s="2"/>
      <c r="LA174" s="2"/>
      <c r="LB174" s="2"/>
      <c r="LC174" s="2"/>
      <c r="LD174" s="2"/>
      <c r="LE174" s="2"/>
      <c r="LF174" s="2"/>
      <c r="LG174" s="2"/>
      <c r="LH174" s="2"/>
      <c r="LI174" s="2"/>
      <c r="LJ174" s="2"/>
      <c r="LK174" s="2"/>
      <c r="LL174" s="2"/>
      <c r="LM174" s="2"/>
      <c r="LN174" s="2"/>
      <c r="LO174" s="2"/>
      <c r="LP174" s="2"/>
      <c r="LQ174" s="2"/>
      <c r="LR174" s="2"/>
      <c r="LS174" s="2"/>
      <c r="LT174" s="2"/>
      <c r="LU174" s="2"/>
      <c r="LV174" s="2"/>
      <c r="LW174" s="2"/>
      <c r="LX174" s="2"/>
      <c r="LY174" s="2"/>
      <c r="LZ174" s="2"/>
      <c r="MA174" s="2"/>
      <c r="MB174" s="2"/>
      <c r="MC174" s="2"/>
      <c r="MD174" s="2"/>
      <c r="ME174" s="2"/>
      <c r="MF174" s="2"/>
      <c r="MG174" s="2"/>
      <c r="MH174" s="2"/>
      <c r="MI174" s="2"/>
      <c r="MJ174" s="2"/>
      <c r="MK174" s="2"/>
      <c r="ML174" s="2"/>
      <c r="MM174" s="2"/>
      <c r="MN174" s="2"/>
      <c r="MO174" s="2"/>
      <c r="MP174" s="2"/>
      <c r="MQ174" s="2"/>
      <c r="MR174" s="2"/>
      <c r="MS174" s="2"/>
    </row>
    <row r="175" spans="1:750" s="8" customFormat="1" x14ac:dyDescent="0.25">
      <c r="A175" s="3"/>
      <c r="B175" s="3"/>
      <c r="C175" s="22"/>
      <c r="D175" s="23"/>
      <c r="E175" s="22"/>
      <c r="F175" s="23"/>
      <c r="G175" s="24"/>
      <c r="H175" s="23"/>
      <c r="I175" s="3"/>
      <c r="J175" s="3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/>
      <c r="HN175" s="2"/>
      <c r="HO175" s="2"/>
      <c r="HP175" s="2"/>
      <c r="HQ175" s="2"/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/>
      <c r="IL175" s="2"/>
      <c r="IM175" s="2"/>
      <c r="IN175" s="2"/>
      <c r="IO175" s="2"/>
      <c r="IP175" s="2"/>
      <c r="IQ175" s="2"/>
      <c r="IR175" s="2"/>
      <c r="IS175" s="2"/>
      <c r="IT175" s="2"/>
      <c r="IU175" s="2"/>
      <c r="IV175" s="2"/>
      <c r="IW175" s="2"/>
      <c r="IX175" s="2"/>
      <c r="IY175" s="2"/>
      <c r="IZ175" s="2"/>
      <c r="JA175" s="2"/>
      <c r="JB175" s="2"/>
      <c r="JC175" s="2"/>
      <c r="JD175" s="2"/>
      <c r="JE175" s="2"/>
      <c r="JF175" s="2"/>
      <c r="JG175" s="2"/>
      <c r="JH175" s="2"/>
      <c r="JI175" s="2"/>
      <c r="JJ175" s="2"/>
      <c r="JK175" s="2"/>
      <c r="JL175" s="2"/>
      <c r="JM175" s="2"/>
      <c r="JN175" s="2"/>
      <c r="JO175" s="2"/>
      <c r="JP175" s="2"/>
      <c r="JQ175" s="2"/>
      <c r="JR175" s="2"/>
      <c r="JS175" s="2"/>
      <c r="JT175" s="2"/>
      <c r="JU175" s="2"/>
      <c r="JV175" s="2"/>
      <c r="JW175" s="2"/>
      <c r="JX175" s="2"/>
      <c r="JY175" s="2"/>
      <c r="JZ175" s="2"/>
      <c r="KA175" s="2"/>
      <c r="KB175" s="2"/>
      <c r="KC175" s="2"/>
      <c r="KD175" s="2"/>
      <c r="KE175" s="2"/>
      <c r="KF175" s="2"/>
      <c r="KG175" s="2"/>
      <c r="KH175" s="2"/>
      <c r="KI175" s="2"/>
      <c r="KJ175" s="2"/>
      <c r="KK175" s="2"/>
      <c r="KL175" s="2"/>
      <c r="KM175" s="2"/>
      <c r="KN175" s="2"/>
      <c r="KO175" s="2"/>
      <c r="KP175" s="2"/>
      <c r="KQ175" s="2"/>
      <c r="KR175" s="2"/>
      <c r="KS175" s="2"/>
      <c r="KT175" s="2"/>
      <c r="KU175" s="2"/>
      <c r="KV175" s="2"/>
      <c r="KW175" s="2"/>
      <c r="KX175" s="2"/>
      <c r="KY175" s="2"/>
      <c r="KZ175" s="2"/>
      <c r="LA175" s="2"/>
      <c r="LB175" s="2"/>
      <c r="LC175" s="2"/>
      <c r="LD175" s="2"/>
      <c r="LE175" s="2"/>
      <c r="LF175" s="2"/>
      <c r="LG175" s="2"/>
      <c r="LH175" s="2"/>
      <c r="LI175" s="2"/>
      <c r="LJ175" s="2"/>
      <c r="LK175" s="2"/>
      <c r="LL175" s="2"/>
      <c r="LM175" s="2"/>
      <c r="LN175" s="2"/>
      <c r="LO175" s="2"/>
      <c r="LP175" s="2"/>
      <c r="LQ175" s="2"/>
      <c r="LR175" s="2"/>
      <c r="LS175" s="2"/>
      <c r="LT175" s="2"/>
      <c r="LU175" s="2"/>
      <c r="LV175" s="2"/>
      <c r="LW175" s="2"/>
      <c r="LX175" s="2"/>
      <c r="LY175" s="2"/>
      <c r="LZ175" s="2"/>
      <c r="MA175" s="2"/>
      <c r="MB175" s="2"/>
      <c r="MC175" s="2"/>
      <c r="MD175" s="2"/>
      <c r="ME175" s="2"/>
      <c r="MF175" s="2"/>
      <c r="MG175" s="2"/>
      <c r="MH175" s="2"/>
      <c r="MI175" s="2"/>
      <c r="MJ175" s="2"/>
      <c r="MK175" s="2"/>
      <c r="ML175" s="2"/>
      <c r="MM175" s="2"/>
      <c r="MN175" s="2"/>
      <c r="MO175" s="2"/>
      <c r="MP175" s="2"/>
      <c r="MQ175" s="2"/>
      <c r="MR175" s="2"/>
      <c r="MS175" s="2"/>
      <c r="MT175" s="2"/>
      <c r="MU175" s="2"/>
      <c r="MV175" s="2"/>
      <c r="MW175" s="2"/>
      <c r="MX175" s="2"/>
      <c r="MY175" s="2"/>
      <c r="MZ175" s="2"/>
      <c r="NA175" s="2"/>
      <c r="NB175" s="2"/>
      <c r="NC175" s="2"/>
      <c r="ND175" s="2"/>
      <c r="NE175" s="2"/>
      <c r="NF175" s="2"/>
      <c r="NG175" s="2"/>
      <c r="NH175" s="2"/>
      <c r="NI175" s="2"/>
      <c r="NJ175" s="2"/>
      <c r="NK175" s="2"/>
      <c r="NL175" s="2"/>
      <c r="NM175" s="2"/>
      <c r="NN175" s="2"/>
      <c r="NO175" s="2"/>
      <c r="NP175" s="2"/>
      <c r="NQ175" s="2"/>
      <c r="NR175" s="2"/>
      <c r="NS175" s="2"/>
      <c r="NT175" s="2"/>
      <c r="NU175" s="2"/>
      <c r="NV175" s="2"/>
      <c r="NW175" s="2"/>
      <c r="NX175" s="2"/>
      <c r="NY175" s="2"/>
      <c r="NZ175" s="2"/>
      <c r="OA175" s="2"/>
      <c r="OB175" s="2"/>
      <c r="OC175" s="2"/>
      <c r="OD175" s="2"/>
      <c r="OE175" s="2"/>
      <c r="OF175" s="2"/>
      <c r="OG175" s="2"/>
      <c r="OH175" s="2"/>
      <c r="OI175" s="2"/>
      <c r="OJ175" s="2"/>
      <c r="OK175" s="2"/>
      <c r="OL175" s="2"/>
      <c r="OM175" s="2"/>
      <c r="ON175" s="2"/>
      <c r="OO175" s="2"/>
      <c r="OP175" s="2"/>
      <c r="OQ175" s="2"/>
      <c r="OR175" s="2"/>
      <c r="OS175" s="2"/>
      <c r="OT175" s="2"/>
      <c r="OU175" s="2"/>
      <c r="OV175" s="2"/>
      <c r="OW175" s="2"/>
      <c r="OX175" s="2"/>
      <c r="OY175" s="2"/>
      <c r="OZ175" s="2"/>
      <c r="PA175" s="2"/>
      <c r="PB175" s="2"/>
      <c r="PC175" s="2"/>
      <c r="PD175" s="2"/>
      <c r="PE175" s="2"/>
      <c r="PF175" s="2"/>
      <c r="PG175" s="2"/>
      <c r="PH175" s="2"/>
      <c r="PI175" s="2"/>
      <c r="PJ175" s="2"/>
      <c r="PK175" s="2"/>
      <c r="PL175" s="2"/>
      <c r="PM175" s="2"/>
      <c r="PN175" s="2"/>
      <c r="PO175" s="2"/>
      <c r="PP175" s="2"/>
      <c r="PQ175" s="2"/>
      <c r="PR175" s="2"/>
      <c r="PS175" s="2"/>
      <c r="PT175" s="2"/>
      <c r="PU175" s="2"/>
      <c r="PV175" s="2"/>
      <c r="PW175" s="2"/>
      <c r="PX175" s="2"/>
      <c r="PY175" s="2"/>
      <c r="PZ175" s="2"/>
      <c r="QA175" s="2"/>
      <c r="QB175" s="2"/>
      <c r="QC175" s="2"/>
      <c r="QD175" s="2"/>
      <c r="QE175" s="2"/>
      <c r="QF175" s="2"/>
      <c r="QG175" s="2"/>
      <c r="QH175" s="2"/>
      <c r="QI175" s="2"/>
      <c r="QJ175" s="2"/>
      <c r="QK175" s="2"/>
      <c r="QL175" s="2"/>
      <c r="QM175" s="2"/>
      <c r="QN175" s="2"/>
      <c r="QO175" s="2"/>
      <c r="QP175" s="2"/>
      <c r="QQ175" s="2"/>
      <c r="QR175" s="2"/>
      <c r="QS175" s="2"/>
      <c r="QT175" s="2"/>
      <c r="QU175" s="2"/>
      <c r="QV175" s="2"/>
      <c r="QW175" s="2"/>
      <c r="QX175" s="2"/>
      <c r="QY175" s="2"/>
      <c r="QZ175" s="2"/>
      <c r="RA175" s="2"/>
      <c r="RB175" s="2"/>
      <c r="RC175" s="2"/>
      <c r="RD175" s="2"/>
      <c r="RE175" s="2"/>
      <c r="RF175" s="2"/>
      <c r="RG175" s="2"/>
      <c r="RH175" s="2"/>
      <c r="RI175" s="2"/>
      <c r="RJ175" s="2"/>
      <c r="RK175" s="2"/>
      <c r="RL175" s="2"/>
      <c r="RM175" s="2"/>
      <c r="RN175" s="2"/>
      <c r="RO175" s="2"/>
      <c r="RP175" s="2"/>
      <c r="RQ175" s="2"/>
      <c r="RR175" s="2"/>
      <c r="RS175" s="2"/>
      <c r="RT175" s="2"/>
      <c r="RU175" s="2"/>
      <c r="RV175" s="2"/>
      <c r="RW175" s="2"/>
      <c r="RX175" s="2"/>
      <c r="RY175" s="2"/>
      <c r="RZ175" s="2"/>
      <c r="SA175" s="2"/>
      <c r="SB175" s="2"/>
      <c r="SC175" s="2"/>
      <c r="SD175" s="2"/>
      <c r="SE175" s="2"/>
      <c r="SF175" s="2"/>
      <c r="SG175" s="2"/>
      <c r="SH175" s="2"/>
      <c r="SI175" s="2"/>
      <c r="SJ175" s="2"/>
      <c r="SK175" s="2"/>
      <c r="SL175" s="2"/>
      <c r="SM175" s="2"/>
      <c r="SN175" s="2"/>
      <c r="SO175" s="2"/>
      <c r="SP175" s="2"/>
      <c r="SQ175" s="2"/>
      <c r="SR175" s="2"/>
      <c r="SS175" s="2"/>
      <c r="ST175" s="2"/>
      <c r="SU175" s="2"/>
      <c r="SV175" s="2"/>
      <c r="SW175" s="2"/>
      <c r="SX175" s="2"/>
      <c r="SY175" s="2"/>
      <c r="SZ175" s="2"/>
      <c r="TA175" s="2"/>
      <c r="TB175" s="2"/>
      <c r="TC175" s="2"/>
      <c r="TD175" s="2"/>
      <c r="TE175" s="2"/>
      <c r="TF175" s="2"/>
      <c r="TG175" s="2"/>
      <c r="TH175" s="2"/>
      <c r="TI175" s="2"/>
      <c r="TJ175" s="2"/>
      <c r="TK175" s="2"/>
      <c r="TL175" s="2"/>
      <c r="TM175" s="2"/>
      <c r="TN175" s="2"/>
      <c r="TO175" s="2"/>
      <c r="TP175" s="2"/>
      <c r="TQ175" s="2"/>
      <c r="TR175" s="2"/>
      <c r="TS175" s="2"/>
      <c r="TT175" s="2"/>
      <c r="TU175" s="2"/>
      <c r="TV175" s="2"/>
      <c r="TW175" s="2"/>
      <c r="TX175" s="2"/>
      <c r="TY175" s="2"/>
      <c r="TZ175" s="2"/>
      <c r="UA175" s="2"/>
      <c r="UB175" s="2"/>
      <c r="UC175" s="2"/>
      <c r="UD175" s="2"/>
      <c r="UE175" s="2"/>
      <c r="UF175" s="2"/>
      <c r="UG175" s="2"/>
      <c r="UH175" s="2"/>
      <c r="UI175" s="2"/>
      <c r="UJ175" s="2"/>
      <c r="UK175" s="2"/>
      <c r="UL175" s="2"/>
      <c r="UM175" s="2"/>
      <c r="UN175" s="2"/>
      <c r="UO175" s="2"/>
      <c r="UP175" s="2"/>
      <c r="UQ175" s="2"/>
      <c r="UR175" s="2"/>
      <c r="US175" s="2"/>
      <c r="UT175" s="2"/>
      <c r="UU175" s="2"/>
      <c r="UV175" s="2"/>
      <c r="UW175" s="2"/>
      <c r="UX175" s="2"/>
      <c r="UY175" s="2"/>
      <c r="UZ175" s="2"/>
      <c r="VA175" s="2"/>
      <c r="VB175" s="2"/>
      <c r="VC175" s="2"/>
      <c r="VD175" s="2"/>
      <c r="VE175" s="2"/>
      <c r="VF175" s="2"/>
      <c r="VG175" s="2"/>
      <c r="VH175" s="2"/>
      <c r="VI175" s="2"/>
      <c r="VJ175" s="2"/>
      <c r="VK175" s="2"/>
      <c r="VL175" s="2"/>
      <c r="VM175" s="2"/>
      <c r="VN175" s="2"/>
      <c r="VO175" s="2"/>
      <c r="VP175" s="2"/>
      <c r="VQ175" s="2"/>
      <c r="VR175" s="2"/>
      <c r="VS175" s="2"/>
      <c r="VT175" s="2"/>
      <c r="VU175" s="2"/>
      <c r="VV175" s="2"/>
      <c r="VW175" s="2"/>
      <c r="VX175" s="2"/>
      <c r="VY175" s="2"/>
      <c r="VZ175" s="2"/>
      <c r="WA175" s="2"/>
      <c r="WB175" s="2"/>
      <c r="WC175" s="2"/>
      <c r="WD175" s="2"/>
      <c r="WE175" s="2"/>
      <c r="WF175" s="2"/>
      <c r="WG175" s="2"/>
      <c r="WH175" s="2"/>
      <c r="WI175" s="2"/>
      <c r="WJ175" s="2"/>
      <c r="WK175" s="2"/>
      <c r="WL175" s="2"/>
      <c r="WM175" s="2"/>
      <c r="WN175" s="2"/>
      <c r="WO175" s="2"/>
      <c r="WP175" s="2"/>
      <c r="WQ175" s="2"/>
      <c r="WR175" s="2"/>
      <c r="WS175" s="2"/>
      <c r="WT175" s="2"/>
      <c r="WU175" s="2"/>
      <c r="WV175" s="2"/>
      <c r="WW175" s="2"/>
      <c r="WX175" s="2"/>
      <c r="WY175" s="2"/>
      <c r="WZ175" s="2"/>
      <c r="XA175" s="2"/>
      <c r="XB175" s="2"/>
      <c r="XC175" s="2"/>
      <c r="XD175" s="2"/>
      <c r="XE175" s="2"/>
      <c r="XF175" s="2"/>
      <c r="XG175" s="2"/>
      <c r="XH175" s="2"/>
      <c r="XI175" s="2"/>
      <c r="XJ175" s="2"/>
      <c r="XK175" s="2"/>
      <c r="XL175" s="2"/>
      <c r="XM175" s="2"/>
      <c r="XN175" s="2"/>
      <c r="XO175" s="2"/>
      <c r="XP175" s="2"/>
      <c r="XQ175" s="2"/>
      <c r="XR175" s="2"/>
      <c r="XS175" s="2"/>
      <c r="XT175" s="2"/>
      <c r="XU175" s="2"/>
      <c r="XV175" s="2"/>
      <c r="XW175" s="2"/>
      <c r="XX175" s="2"/>
      <c r="XY175" s="2"/>
      <c r="XZ175" s="2"/>
      <c r="YA175" s="2"/>
      <c r="YB175" s="2"/>
      <c r="YC175" s="2"/>
      <c r="YD175" s="2"/>
      <c r="YE175" s="2"/>
      <c r="YF175" s="2"/>
      <c r="YG175" s="2"/>
      <c r="YH175" s="2"/>
      <c r="YI175" s="2"/>
      <c r="YJ175" s="2"/>
      <c r="YK175" s="2"/>
      <c r="YL175" s="2"/>
      <c r="YM175" s="2"/>
      <c r="YN175" s="2"/>
      <c r="YO175" s="2"/>
      <c r="YP175" s="2"/>
      <c r="YQ175" s="2"/>
      <c r="YR175" s="2"/>
      <c r="YS175" s="2"/>
      <c r="YT175" s="2"/>
      <c r="YU175" s="2"/>
      <c r="YV175" s="2"/>
      <c r="YW175" s="2"/>
      <c r="YX175" s="2"/>
      <c r="YY175" s="2"/>
      <c r="YZ175" s="2"/>
      <c r="ZA175" s="2"/>
      <c r="ZB175" s="2"/>
      <c r="ZC175" s="2"/>
      <c r="ZD175" s="2"/>
      <c r="ZE175" s="2"/>
      <c r="ZF175" s="2"/>
      <c r="ZG175" s="2"/>
      <c r="ZH175" s="2"/>
      <c r="ZI175" s="2"/>
      <c r="ZJ175" s="2"/>
      <c r="ZK175" s="2"/>
      <c r="ZL175" s="2"/>
      <c r="ZM175" s="2"/>
      <c r="ZN175" s="2"/>
      <c r="ZO175" s="2"/>
      <c r="ZP175" s="2"/>
      <c r="ZQ175" s="2"/>
      <c r="ZR175" s="2"/>
      <c r="ZS175" s="2"/>
      <c r="ZT175" s="2"/>
      <c r="ZU175" s="2"/>
      <c r="ZV175" s="2"/>
      <c r="ZW175" s="2"/>
      <c r="ZX175" s="2"/>
      <c r="ZY175" s="2"/>
      <c r="ZZ175" s="2"/>
      <c r="AAA175" s="2"/>
      <c r="AAB175" s="2"/>
      <c r="AAC175" s="2"/>
      <c r="AAD175" s="2"/>
      <c r="AAE175" s="2"/>
      <c r="AAF175" s="2"/>
      <c r="AAG175" s="2"/>
      <c r="AAH175" s="2"/>
      <c r="AAI175" s="2"/>
      <c r="AAJ175" s="2"/>
      <c r="AAK175" s="2"/>
      <c r="AAL175" s="2"/>
      <c r="AAM175" s="2"/>
      <c r="AAN175" s="2"/>
      <c r="AAO175" s="2"/>
      <c r="AAP175" s="2"/>
      <c r="AAQ175" s="2"/>
      <c r="AAR175" s="2"/>
      <c r="AAS175" s="2"/>
      <c r="AAT175" s="2"/>
      <c r="AAU175" s="2"/>
      <c r="AAV175" s="2"/>
      <c r="AAW175" s="2"/>
      <c r="AAX175" s="2"/>
      <c r="AAY175" s="2"/>
      <c r="AAZ175" s="2"/>
      <c r="ABA175" s="2"/>
      <c r="ABB175" s="2"/>
      <c r="ABC175" s="2"/>
      <c r="ABD175" s="2"/>
      <c r="ABE175" s="2"/>
      <c r="ABF175" s="2"/>
      <c r="ABG175" s="2"/>
      <c r="ABH175" s="2"/>
      <c r="ABI175" s="2"/>
      <c r="ABJ175" s="2"/>
      <c r="ABK175" s="2"/>
      <c r="ABL175" s="2"/>
      <c r="ABM175" s="2"/>
      <c r="ABN175" s="2"/>
      <c r="ABO175" s="2"/>
      <c r="ABP175" s="2"/>
      <c r="ABQ175" s="2"/>
      <c r="ABR175" s="2"/>
      <c r="ABS175" s="2"/>
      <c r="ABT175" s="2"/>
      <c r="ABU175" s="2"/>
      <c r="ABV175" s="2"/>
    </row>
    <row r="176" spans="1:750" s="6" customFormat="1" x14ac:dyDescent="0.25">
      <c r="A176" s="3"/>
      <c r="B176" s="3"/>
      <c r="C176" s="22"/>
      <c r="D176" s="23"/>
      <c r="E176" s="22"/>
      <c r="F176" s="23"/>
      <c r="G176" s="24"/>
      <c r="H176" s="2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/>
      <c r="GY176" s="3"/>
      <c r="GZ176" s="3"/>
      <c r="HA176" s="3"/>
      <c r="HB176" s="3"/>
      <c r="HC176" s="3"/>
      <c r="HD176" s="3"/>
      <c r="HE176" s="3"/>
      <c r="HF176" s="3"/>
      <c r="HG176" s="3"/>
      <c r="HH176" s="3"/>
      <c r="HI176" s="3"/>
      <c r="HJ176" s="3"/>
      <c r="HK176" s="3"/>
      <c r="HL176" s="3"/>
      <c r="HM176" s="3"/>
      <c r="HN176" s="3"/>
      <c r="HO176" s="3"/>
      <c r="HP176" s="3"/>
      <c r="HQ176" s="3"/>
      <c r="HR176" s="3"/>
      <c r="HS176" s="3"/>
      <c r="HT176" s="3"/>
      <c r="HU176" s="3"/>
      <c r="HV176" s="3"/>
      <c r="HW176" s="3"/>
      <c r="HX176" s="3"/>
      <c r="HY176" s="3"/>
      <c r="HZ176" s="3"/>
      <c r="IA176" s="3"/>
      <c r="IB176" s="3"/>
      <c r="IC176" s="3"/>
      <c r="ID176" s="3"/>
      <c r="IE176" s="3"/>
      <c r="IF176" s="3"/>
      <c r="IG176" s="3"/>
      <c r="IH176" s="3"/>
      <c r="II176" s="3"/>
      <c r="IJ176" s="3"/>
      <c r="IK176" s="3"/>
      <c r="IL176" s="3"/>
      <c r="IM176" s="3"/>
      <c r="IN176" s="3"/>
      <c r="IO176" s="3"/>
      <c r="IP176" s="3"/>
      <c r="IQ176" s="3"/>
      <c r="IR176" s="3"/>
      <c r="IS176" s="3"/>
      <c r="IT176" s="3"/>
      <c r="IU176" s="3"/>
      <c r="IV176" s="3"/>
      <c r="IW176" s="3"/>
      <c r="IX176" s="3"/>
      <c r="IY176" s="3"/>
      <c r="IZ176" s="3"/>
      <c r="JA176" s="3"/>
      <c r="JB176" s="3"/>
      <c r="JC176" s="3"/>
      <c r="JD176" s="3"/>
      <c r="JE176" s="3"/>
      <c r="JF176" s="3"/>
      <c r="JG176" s="3"/>
      <c r="JH176" s="3"/>
      <c r="JI176" s="3"/>
      <c r="JJ176" s="3"/>
      <c r="JK176" s="3"/>
      <c r="JL176" s="3"/>
      <c r="JM176" s="3"/>
      <c r="JN176" s="3"/>
      <c r="JO176" s="3"/>
      <c r="JP176" s="3"/>
      <c r="JQ176" s="3"/>
      <c r="JR176" s="3"/>
      <c r="JS176" s="3"/>
      <c r="JT176" s="3"/>
      <c r="JU176" s="3"/>
      <c r="JV176" s="3"/>
      <c r="JW176" s="3"/>
      <c r="JX176" s="3"/>
      <c r="JY176" s="3"/>
      <c r="JZ176" s="3"/>
      <c r="KA176" s="3"/>
      <c r="KB176" s="3"/>
      <c r="KC176" s="3"/>
      <c r="KD176" s="3"/>
      <c r="KE176" s="3"/>
      <c r="KF176" s="3"/>
      <c r="KG176" s="3"/>
      <c r="KH176" s="3"/>
      <c r="KI176" s="3"/>
      <c r="KJ176" s="3"/>
      <c r="KK176" s="3"/>
      <c r="KL176" s="3"/>
      <c r="KM176" s="3"/>
      <c r="KN176" s="3"/>
      <c r="KO176" s="3"/>
      <c r="KP176" s="3"/>
      <c r="KQ176" s="3"/>
      <c r="KR176" s="3"/>
      <c r="KS176" s="3"/>
      <c r="KT176" s="3"/>
      <c r="KU176" s="3"/>
      <c r="KV176" s="3"/>
      <c r="KW176" s="3"/>
      <c r="KX176" s="3"/>
      <c r="KY176" s="3"/>
      <c r="KZ176" s="3"/>
      <c r="LA176" s="3"/>
      <c r="LB176" s="3"/>
      <c r="LC176" s="3"/>
      <c r="LD176" s="3"/>
      <c r="LE176" s="3"/>
      <c r="LF176" s="3"/>
      <c r="LG176" s="3"/>
      <c r="LH176" s="3"/>
      <c r="LI176" s="3"/>
      <c r="LJ176" s="3"/>
      <c r="LK176" s="3"/>
      <c r="LL176" s="3"/>
      <c r="LM176" s="3"/>
      <c r="LN176" s="3"/>
      <c r="LO176" s="3"/>
      <c r="LP176" s="3"/>
      <c r="LQ176" s="3"/>
      <c r="LR176" s="3"/>
      <c r="LS176" s="3"/>
      <c r="LT176" s="3"/>
      <c r="LU176" s="3"/>
      <c r="LV176" s="3"/>
      <c r="LW176" s="3"/>
      <c r="LX176" s="3"/>
      <c r="LY176" s="3"/>
      <c r="LZ176" s="3"/>
      <c r="MA176" s="3"/>
      <c r="MB176" s="3"/>
      <c r="MC176" s="3"/>
      <c r="MD176" s="3"/>
      <c r="ME176" s="3"/>
      <c r="MF176" s="3"/>
      <c r="MG176" s="3"/>
      <c r="MH176" s="3"/>
      <c r="MI176" s="3"/>
      <c r="MJ176" s="3"/>
      <c r="MK176" s="3"/>
      <c r="ML176" s="3"/>
      <c r="MM176" s="3"/>
      <c r="MN176" s="3"/>
      <c r="MO176" s="3"/>
      <c r="MP176" s="3"/>
      <c r="MQ176" s="3"/>
      <c r="MR176" s="3"/>
      <c r="MS176" s="3"/>
      <c r="MT176" s="3"/>
      <c r="MU176" s="3"/>
      <c r="MV176" s="3"/>
      <c r="MW176" s="3"/>
      <c r="MX176" s="3"/>
      <c r="MY176" s="3"/>
      <c r="MZ176" s="3"/>
      <c r="NA176" s="3"/>
      <c r="NB176" s="3"/>
      <c r="NC176" s="3"/>
      <c r="ND176" s="3"/>
      <c r="NE176" s="3"/>
      <c r="NF176" s="3"/>
      <c r="NG176" s="3"/>
      <c r="NH176" s="3"/>
      <c r="NI176" s="3"/>
      <c r="NJ176" s="3"/>
      <c r="NK176" s="3"/>
      <c r="NL176" s="3"/>
      <c r="NM176" s="3"/>
      <c r="NN176" s="3"/>
      <c r="NO176" s="3"/>
      <c r="NP176" s="3"/>
      <c r="NQ176" s="3"/>
      <c r="NR176" s="3"/>
      <c r="NS176" s="3"/>
      <c r="NT176" s="3"/>
      <c r="NU176" s="3"/>
      <c r="NV176" s="3"/>
      <c r="NW176" s="3"/>
      <c r="NX176" s="3"/>
      <c r="NY176" s="3"/>
      <c r="NZ176" s="3"/>
      <c r="OA176" s="3"/>
      <c r="OB176" s="3"/>
      <c r="OC176" s="3"/>
      <c r="OD176" s="3"/>
      <c r="OE176" s="3"/>
      <c r="OF176" s="3"/>
      <c r="OG176" s="3"/>
      <c r="OH176" s="3"/>
      <c r="OI176" s="3"/>
      <c r="OJ176" s="3"/>
      <c r="OK176" s="3"/>
      <c r="OL176" s="3"/>
      <c r="OM176" s="3"/>
      <c r="ON176" s="3"/>
      <c r="OO176" s="3"/>
      <c r="OP176" s="3"/>
      <c r="OQ176" s="3"/>
      <c r="OR176" s="3"/>
      <c r="OS176" s="3"/>
      <c r="OT176" s="3"/>
      <c r="OU176" s="3"/>
      <c r="OV176" s="3"/>
      <c r="OW176" s="3"/>
      <c r="OX176" s="3"/>
      <c r="OY176" s="3"/>
      <c r="OZ176" s="3"/>
      <c r="PA176" s="3"/>
      <c r="PB176" s="3"/>
      <c r="PC176" s="3"/>
      <c r="PD176" s="3"/>
      <c r="PE176" s="3"/>
      <c r="PF176" s="3"/>
      <c r="PG176" s="3"/>
      <c r="PH176" s="3"/>
      <c r="PI176" s="3"/>
      <c r="PJ176" s="3"/>
      <c r="PK176" s="3"/>
      <c r="PL176" s="3"/>
      <c r="PM176" s="3"/>
      <c r="PN176" s="3"/>
      <c r="PO176" s="3"/>
      <c r="PP176" s="3"/>
      <c r="PQ176" s="3"/>
      <c r="PR176" s="3"/>
      <c r="PS176" s="3"/>
      <c r="PT176" s="3"/>
      <c r="PU176" s="3"/>
      <c r="PV176" s="3"/>
      <c r="PW176" s="3"/>
      <c r="PX176" s="3"/>
      <c r="PY176" s="3"/>
      <c r="PZ176" s="3"/>
      <c r="QA176" s="3"/>
      <c r="QB176" s="3"/>
      <c r="QC176" s="3"/>
      <c r="QD176" s="3"/>
      <c r="QE176" s="3"/>
      <c r="QF176" s="3"/>
      <c r="QG176" s="3"/>
      <c r="QH176" s="3"/>
      <c r="QI176" s="3"/>
      <c r="QJ176" s="3"/>
      <c r="QK176" s="3"/>
      <c r="QL176" s="3"/>
      <c r="QM176" s="3"/>
      <c r="QN176" s="3"/>
      <c r="QO176" s="3"/>
      <c r="QP176" s="3"/>
      <c r="QQ176" s="3"/>
      <c r="QR176" s="3"/>
      <c r="QS176" s="3"/>
      <c r="QT176" s="3"/>
      <c r="QU176" s="3"/>
      <c r="QV176" s="3"/>
      <c r="QW176" s="3"/>
      <c r="QX176" s="3"/>
      <c r="QY176" s="3"/>
      <c r="QZ176" s="3"/>
      <c r="RA176" s="3"/>
      <c r="RB176" s="3"/>
      <c r="RC176" s="3"/>
      <c r="RD176" s="3"/>
      <c r="RE176" s="3"/>
      <c r="RF176" s="3"/>
      <c r="RG176" s="3"/>
      <c r="RH176" s="3"/>
      <c r="RI176" s="3"/>
      <c r="RJ176" s="3"/>
      <c r="RK176" s="3"/>
      <c r="RL176" s="3"/>
      <c r="RM176" s="3"/>
      <c r="RN176" s="3"/>
      <c r="RO176" s="3"/>
      <c r="RP176" s="3"/>
      <c r="RQ176" s="3"/>
      <c r="RR176" s="3"/>
      <c r="RS176" s="3"/>
      <c r="RT176" s="3"/>
      <c r="RU176" s="3"/>
      <c r="RV176" s="3"/>
      <c r="RW176" s="3"/>
      <c r="RX176" s="3"/>
      <c r="RY176" s="3"/>
      <c r="RZ176" s="3"/>
      <c r="SA176" s="3"/>
      <c r="SB176" s="3"/>
      <c r="SC176" s="3"/>
      <c r="SD176" s="3"/>
      <c r="SE176" s="3"/>
      <c r="SF176" s="3"/>
      <c r="SG176" s="3"/>
      <c r="SH176" s="3"/>
      <c r="SI176" s="3"/>
      <c r="SJ176" s="3"/>
      <c r="SK176" s="3"/>
      <c r="SL176" s="3"/>
      <c r="SM176" s="3"/>
      <c r="SN176" s="3"/>
      <c r="SO176" s="3"/>
      <c r="SP176" s="3"/>
      <c r="SQ176" s="3"/>
      <c r="SR176" s="3"/>
      <c r="SS176" s="3"/>
      <c r="ST176" s="3"/>
      <c r="SU176" s="3"/>
      <c r="SV176" s="3"/>
      <c r="SW176" s="3"/>
      <c r="SX176" s="3"/>
      <c r="SY176" s="3"/>
      <c r="SZ176" s="3"/>
      <c r="TA176" s="3"/>
      <c r="TB176" s="3"/>
      <c r="TC176" s="3"/>
      <c r="TD176" s="3"/>
      <c r="TE176" s="3"/>
      <c r="TF176" s="3"/>
      <c r="TG176" s="3"/>
      <c r="TH176" s="3"/>
      <c r="TI176" s="3"/>
      <c r="TJ176" s="3"/>
      <c r="TK176" s="3"/>
      <c r="TL176" s="3"/>
      <c r="TM176" s="3"/>
      <c r="TN176" s="3"/>
      <c r="TO176" s="3"/>
      <c r="TP176" s="3"/>
      <c r="TQ176" s="3"/>
      <c r="TR176" s="3"/>
      <c r="TS176" s="3"/>
      <c r="TT176" s="3"/>
      <c r="TU176" s="3"/>
      <c r="TV176" s="3"/>
      <c r="TW176" s="3"/>
      <c r="TX176" s="3"/>
      <c r="TY176" s="3"/>
      <c r="TZ176" s="3"/>
      <c r="UA176" s="3"/>
      <c r="UB176" s="3"/>
      <c r="UC176" s="3"/>
      <c r="UD176" s="3"/>
      <c r="UE176" s="3"/>
      <c r="UF176" s="3"/>
      <c r="UG176" s="3"/>
      <c r="UH176" s="3"/>
      <c r="UI176" s="3"/>
      <c r="UJ176" s="3"/>
      <c r="UK176" s="3"/>
      <c r="UL176" s="3"/>
      <c r="UM176" s="3"/>
      <c r="UN176" s="3"/>
      <c r="UO176" s="3"/>
      <c r="UP176" s="3"/>
      <c r="UQ176" s="3"/>
      <c r="UR176" s="3"/>
      <c r="US176" s="3"/>
      <c r="UT176" s="3"/>
      <c r="UU176" s="3"/>
      <c r="UV176" s="3"/>
      <c r="UW176" s="3"/>
      <c r="UX176" s="3"/>
      <c r="UY176" s="3"/>
      <c r="UZ176" s="3"/>
      <c r="VA176" s="3"/>
      <c r="VB176" s="3"/>
      <c r="VC176" s="3"/>
      <c r="VD176" s="3"/>
      <c r="VE176" s="3"/>
      <c r="VF176" s="3"/>
      <c r="VG176" s="3"/>
      <c r="VH176" s="3"/>
      <c r="VI176" s="3"/>
      <c r="VJ176" s="3"/>
      <c r="VK176" s="3"/>
      <c r="VL176" s="3"/>
      <c r="VM176" s="3"/>
      <c r="VN176" s="3"/>
      <c r="VO176" s="3"/>
      <c r="VP176" s="3"/>
      <c r="VQ176" s="3"/>
      <c r="VR176" s="3"/>
      <c r="VS176" s="3"/>
      <c r="VT176" s="3"/>
      <c r="VU176" s="3"/>
      <c r="VV176" s="3"/>
      <c r="VW176" s="3"/>
      <c r="VX176" s="3"/>
      <c r="VY176" s="3"/>
      <c r="VZ176" s="3"/>
      <c r="WA176" s="3"/>
      <c r="WB176" s="3"/>
      <c r="WC176" s="3"/>
      <c r="WD176" s="3"/>
      <c r="WE176" s="3"/>
      <c r="WF176" s="3"/>
      <c r="WG176" s="3"/>
      <c r="WH176" s="3"/>
      <c r="WI176" s="3"/>
      <c r="WJ176" s="3"/>
      <c r="WK176" s="3"/>
      <c r="WL176" s="3"/>
      <c r="WM176" s="3"/>
      <c r="WN176" s="3"/>
      <c r="WO176" s="3"/>
      <c r="WP176" s="3"/>
      <c r="WQ176" s="3"/>
      <c r="WR176" s="3"/>
      <c r="WS176" s="3"/>
      <c r="WT176" s="3"/>
      <c r="WU176" s="3"/>
      <c r="WV176" s="3"/>
      <c r="WW176" s="3"/>
      <c r="WX176" s="3"/>
      <c r="WY176" s="3"/>
      <c r="WZ176" s="3"/>
      <c r="XA176" s="3"/>
      <c r="XB176" s="3"/>
      <c r="XC176" s="3"/>
      <c r="XD176" s="3"/>
      <c r="XE176" s="3"/>
      <c r="XF176" s="3"/>
      <c r="XG176" s="3"/>
      <c r="XH176" s="3"/>
      <c r="XI176" s="3"/>
      <c r="XJ176" s="3"/>
      <c r="XK176" s="3"/>
      <c r="XL176" s="3"/>
      <c r="XM176" s="3"/>
      <c r="XN176" s="3"/>
      <c r="XO176" s="3"/>
      <c r="XP176" s="3"/>
      <c r="XQ176" s="3"/>
      <c r="XR176" s="3"/>
      <c r="XS176" s="3"/>
      <c r="XT176" s="3"/>
      <c r="XU176" s="3"/>
      <c r="XV176" s="3"/>
      <c r="XW176" s="3"/>
      <c r="XX176" s="3"/>
      <c r="XY176" s="3"/>
      <c r="XZ176" s="3"/>
      <c r="YA176" s="3"/>
      <c r="YB176" s="3"/>
      <c r="YC176" s="3"/>
      <c r="YD176" s="3"/>
      <c r="YE176" s="3"/>
      <c r="YF176" s="3"/>
      <c r="YG176" s="3"/>
      <c r="YH176" s="3"/>
      <c r="YI176" s="3"/>
      <c r="YJ176" s="3"/>
      <c r="YK176" s="3"/>
      <c r="YL176" s="3"/>
      <c r="YM176" s="3"/>
      <c r="YN176" s="3"/>
      <c r="YO176" s="3"/>
      <c r="YP176" s="3"/>
      <c r="YQ176" s="3"/>
      <c r="YR176" s="3"/>
      <c r="YS176" s="3"/>
      <c r="YT176" s="3"/>
      <c r="YU176" s="3"/>
      <c r="YV176" s="3"/>
      <c r="YW176" s="3"/>
      <c r="YX176" s="3"/>
      <c r="YY176" s="3"/>
      <c r="YZ176" s="3"/>
      <c r="ZA176" s="3"/>
      <c r="ZB176" s="3"/>
      <c r="ZC176" s="3"/>
      <c r="ZD176" s="3"/>
      <c r="ZE176" s="3"/>
      <c r="ZF176" s="3"/>
      <c r="ZG176" s="3"/>
      <c r="ZH176" s="3"/>
      <c r="ZI176" s="3"/>
      <c r="ZJ176" s="3"/>
      <c r="ZK176" s="3"/>
      <c r="ZL176" s="3"/>
      <c r="ZM176" s="3"/>
      <c r="ZN176" s="3"/>
      <c r="ZO176" s="3"/>
      <c r="ZP176" s="3"/>
      <c r="ZQ176" s="3"/>
      <c r="ZR176" s="3"/>
      <c r="ZS176" s="3"/>
      <c r="ZT176" s="3"/>
      <c r="ZU176" s="3"/>
      <c r="ZV176" s="3"/>
      <c r="ZW176" s="3"/>
      <c r="ZX176" s="3"/>
      <c r="ZY176" s="3"/>
      <c r="ZZ176" s="3"/>
      <c r="AAA176" s="3"/>
      <c r="AAB176" s="3"/>
      <c r="AAC176" s="3"/>
      <c r="AAD176" s="3"/>
      <c r="AAE176" s="3"/>
      <c r="AAF176" s="3"/>
      <c r="AAG176" s="3"/>
      <c r="AAH176" s="3"/>
      <c r="AAI176" s="3"/>
      <c r="AAJ176" s="3"/>
      <c r="AAK176" s="3"/>
      <c r="AAL176" s="3"/>
      <c r="AAM176" s="3"/>
      <c r="AAN176" s="3"/>
      <c r="AAO176" s="3"/>
      <c r="AAP176" s="3"/>
      <c r="AAQ176" s="3"/>
      <c r="AAR176" s="3"/>
      <c r="AAS176" s="3"/>
      <c r="AAT176" s="3"/>
      <c r="AAU176" s="3"/>
      <c r="AAV176" s="3"/>
      <c r="AAW176" s="3"/>
      <c r="AAX176" s="3"/>
      <c r="AAY176" s="3"/>
      <c r="AAZ176" s="3"/>
      <c r="ABA176" s="3"/>
      <c r="ABB176" s="3"/>
      <c r="ABC176" s="3"/>
      <c r="ABD176" s="3"/>
      <c r="ABE176" s="3"/>
      <c r="ABF176" s="3"/>
      <c r="ABG176" s="3"/>
      <c r="ABH176" s="3"/>
      <c r="ABI176" s="3"/>
      <c r="ABJ176" s="3"/>
      <c r="ABK176" s="3"/>
      <c r="ABL176" s="3"/>
      <c r="ABM176" s="3"/>
      <c r="ABN176" s="3"/>
      <c r="ABO176" s="3"/>
      <c r="ABP176" s="3"/>
      <c r="ABQ176" s="3"/>
      <c r="ABR176" s="3"/>
      <c r="ABS176" s="3"/>
      <c r="ABT176" s="3"/>
      <c r="ABU176" s="3"/>
      <c r="ABV176" s="3"/>
    </row>
    <row r="180" spans="1:750" s="6" customFormat="1" x14ac:dyDescent="0.25">
      <c r="A180" s="3"/>
      <c r="B180" s="3"/>
      <c r="C180" s="22"/>
      <c r="D180" s="23"/>
      <c r="E180" s="22"/>
      <c r="F180" s="23"/>
      <c r="G180" s="24"/>
      <c r="H180" s="2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  <c r="GT180" s="3"/>
      <c r="GU180" s="3"/>
      <c r="GV180" s="3"/>
      <c r="GW180" s="3"/>
      <c r="GX180" s="3"/>
      <c r="GY180" s="3"/>
      <c r="GZ180" s="3"/>
      <c r="HA180" s="3"/>
      <c r="HB180" s="3"/>
      <c r="HC180" s="3"/>
      <c r="HD180" s="3"/>
      <c r="HE180" s="3"/>
      <c r="HF180" s="3"/>
      <c r="HG180" s="3"/>
      <c r="HH180" s="3"/>
      <c r="HI180" s="3"/>
      <c r="HJ180" s="3"/>
      <c r="HK180" s="3"/>
      <c r="HL180" s="3"/>
      <c r="HM180" s="3"/>
      <c r="HN180" s="3"/>
      <c r="HO180" s="3"/>
      <c r="HP180" s="3"/>
      <c r="HQ180" s="3"/>
      <c r="HR180" s="3"/>
      <c r="HS180" s="3"/>
      <c r="HT180" s="3"/>
      <c r="HU180" s="3"/>
      <c r="HV180" s="3"/>
      <c r="HW180" s="3"/>
      <c r="HX180" s="3"/>
      <c r="HY180" s="3"/>
      <c r="HZ180" s="3"/>
      <c r="IA180" s="3"/>
      <c r="IB180" s="3"/>
      <c r="IC180" s="3"/>
      <c r="ID180" s="3"/>
      <c r="IE180" s="3"/>
      <c r="IF180" s="3"/>
      <c r="IG180" s="3"/>
      <c r="IH180" s="3"/>
      <c r="II180" s="3"/>
      <c r="IJ180" s="3"/>
      <c r="IK180" s="3"/>
      <c r="IL180" s="3"/>
      <c r="IM180" s="3"/>
      <c r="IN180" s="3"/>
      <c r="IO180" s="3"/>
      <c r="IP180" s="3"/>
      <c r="IQ180" s="3"/>
      <c r="IR180" s="3"/>
      <c r="IS180" s="3"/>
      <c r="IT180" s="3"/>
      <c r="IU180" s="3"/>
      <c r="IV180" s="3"/>
      <c r="IW180" s="3"/>
      <c r="IX180" s="3"/>
      <c r="IY180" s="3"/>
      <c r="IZ180" s="3"/>
      <c r="JA180" s="3"/>
      <c r="JB180" s="3"/>
      <c r="JC180" s="3"/>
      <c r="JD180" s="3"/>
      <c r="JE180" s="3"/>
      <c r="JF180" s="3"/>
      <c r="JG180" s="3"/>
      <c r="JH180" s="3"/>
      <c r="JI180" s="3"/>
      <c r="JJ180" s="3"/>
      <c r="JK180" s="3"/>
      <c r="JL180" s="3"/>
      <c r="JM180" s="3"/>
      <c r="JN180" s="3"/>
      <c r="JO180" s="3"/>
      <c r="JP180" s="3"/>
      <c r="JQ180" s="3"/>
      <c r="JR180" s="3"/>
      <c r="JS180" s="3"/>
      <c r="JT180" s="3"/>
      <c r="JU180" s="3"/>
      <c r="JV180" s="3"/>
      <c r="JW180" s="3"/>
      <c r="JX180" s="3"/>
      <c r="JY180" s="3"/>
      <c r="JZ180" s="3"/>
      <c r="KA180" s="3"/>
      <c r="KB180" s="3"/>
      <c r="KC180" s="3"/>
      <c r="KD180" s="3"/>
      <c r="KE180" s="3"/>
      <c r="KF180" s="3"/>
      <c r="KG180" s="3"/>
      <c r="KH180" s="3"/>
      <c r="KI180" s="3"/>
      <c r="KJ180" s="3"/>
      <c r="KK180" s="3"/>
      <c r="KL180" s="3"/>
      <c r="KM180" s="3"/>
      <c r="KN180" s="3"/>
      <c r="KO180" s="3"/>
      <c r="KP180" s="3"/>
      <c r="KQ180" s="3"/>
      <c r="KR180" s="3"/>
      <c r="KS180" s="3"/>
      <c r="KT180" s="3"/>
      <c r="KU180" s="3"/>
      <c r="KV180" s="3"/>
      <c r="KW180" s="3"/>
      <c r="KX180" s="3"/>
      <c r="KY180" s="3"/>
      <c r="KZ180" s="3"/>
      <c r="LA180" s="3"/>
      <c r="LB180" s="3"/>
      <c r="LC180" s="3"/>
      <c r="LD180" s="3"/>
      <c r="LE180" s="3"/>
      <c r="LF180" s="3"/>
      <c r="LG180" s="3"/>
      <c r="LH180" s="3"/>
      <c r="LI180" s="3"/>
      <c r="LJ180" s="3"/>
      <c r="LK180" s="3"/>
      <c r="LL180" s="3"/>
      <c r="LM180" s="3"/>
      <c r="LN180" s="3"/>
      <c r="LO180" s="3"/>
      <c r="LP180" s="3"/>
      <c r="LQ180" s="3"/>
      <c r="LR180" s="3"/>
      <c r="LS180" s="3"/>
      <c r="LT180" s="3"/>
      <c r="LU180" s="3"/>
      <c r="LV180" s="3"/>
      <c r="LW180" s="3"/>
      <c r="LX180" s="3"/>
      <c r="LY180" s="3"/>
      <c r="LZ180" s="3"/>
      <c r="MA180" s="3"/>
      <c r="MB180" s="3"/>
      <c r="MC180" s="3"/>
      <c r="MD180" s="3"/>
      <c r="ME180" s="3"/>
      <c r="MF180" s="3"/>
      <c r="MG180" s="3"/>
      <c r="MH180" s="3"/>
      <c r="MI180" s="3"/>
      <c r="MJ180" s="3"/>
      <c r="MK180" s="3"/>
      <c r="ML180" s="3"/>
      <c r="MM180" s="3"/>
      <c r="MN180" s="3"/>
      <c r="MO180" s="3"/>
      <c r="MP180" s="3"/>
      <c r="MQ180" s="3"/>
      <c r="MR180" s="3"/>
      <c r="MS180" s="3"/>
      <c r="MT180" s="3"/>
      <c r="MU180" s="3"/>
      <c r="MV180" s="3"/>
      <c r="MW180" s="3"/>
      <c r="MX180" s="3"/>
      <c r="MY180" s="3"/>
      <c r="MZ180" s="3"/>
      <c r="NA180" s="3"/>
      <c r="NB180" s="3"/>
      <c r="NC180" s="3"/>
      <c r="ND180" s="3"/>
      <c r="NE180" s="3"/>
      <c r="NF180" s="3"/>
      <c r="NG180" s="3"/>
      <c r="NH180" s="3"/>
      <c r="NI180" s="3"/>
      <c r="NJ180" s="3"/>
      <c r="NK180" s="3"/>
      <c r="NL180" s="3"/>
      <c r="NM180" s="3"/>
      <c r="NN180" s="3"/>
      <c r="NO180" s="3"/>
      <c r="NP180" s="3"/>
      <c r="NQ180" s="3"/>
      <c r="NR180" s="3"/>
      <c r="NS180" s="3"/>
      <c r="NT180" s="3"/>
      <c r="NU180" s="3"/>
      <c r="NV180" s="3"/>
      <c r="NW180" s="3"/>
      <c r="NX180" s="3"/>
      <c r="NY180" s="3"/>
      <c r="NZ180" s="3"/>
      <c r="OA180" s="3"/>
      <c r="OB180" s="3"/>
      <c r="OC180" s="3"/>
      <c r="OD180" s="3"/>
      <c r="OE180" s="3"/>
      <c r="OF180" s="3"/>
      <c r="OG180" s="3"/>
      <c r="OH180" s="3"/>
      <c r="OI180" s="3"/>
      <c r="OJ180" s="3"/>
      <c r="OK180" s="3"/>
      <c r="OL180" s="3"/>
      <c r="OM180" s="3"/>
      <c r="ON180" s="3"/>
      <c r="OO180" s="3"/>
      <c r="OP180" s="3"/>
      <c r="OQ180" s="3"/>
      <c r="OR180" s="3"/>
      <c r="OS180" s="3"/>
      <c r="OT180" s="3"/>
      <c r="OU180" s="3"/>
      <c r="OV180" s="3"/>
      <c r="OW180" s="3"/>
      <c r="OX180" s="3"/>
      <c r="OY180" s="3"/>
      <c r="OZ180" s="3"/>
      <c r="PA180" s="3"/>
      <c r="PB180" s="3"/>
      <c r="PC180" s="3"/>
      <c r="PD180" s="3"/>
      <c r="PE180" s="3"/>
      <c r="PF180" s="3"/>
      <c r="PG180" s="3"/>
      <c r="PH180" s="3"/>
      <c r="PI180" s="3"/>
      <c r="PJ180" s="3"/>
      <c r="PK180" s="3"/>
      <c r="PL180" s="3"/>
      <c r="PM180" s="3"/>
      <c r="PN180" s="3"/>
      <c r="PO180" s="3"/>
      <c r="PP180" s="3"/>
      <c r="PQ180" s="3"/>
      <c r="PR180" s="3"/>
      <c r="PS180" s="3"/>
      <c r="PT180" s="3"/>
      <c r="PU180" s="3"/>
      <c r="PV180" s="3"/>
      <c r="PW180" s="3"/>
      <c r="PX180" s="3"/>
      <c r="PY180" s="3"/>
      <c r="PZ180" s="3"/>
      <c r="QA180" s="3"/>
      <c r="QB180" s="3"/>
      <c r="QC180" s="3"/>
      <c r="QD180" s="3"/>
      <c r="QE180" s="3"/>
      <c r="QF180" s="3"/>
      <c r="QG180" s="3"/>
      <c r="QH180" s="3"/>
      <c r="QI180" s="3"/>
      <c r="QJ180" s="3"/>
      <c r="QK180" s="3"/>
      <c r="QL180" s="3"/>
      <c r="QM180" s="3"/>
      <c r="QN180" s="3"/>
      <c r="QO180" s="3"/>
      <c r="QP180" s="3"/>
      <c r="QQ180" s="3"/>
      <c r="QR180" s="3"/>
      <c r="QS180" s="3"/>
      <c r="QT180" s="3"/>
      <c r="QU180" s="3"/>
      <c r="QV180" s="3"/>
      <c r="QW180" s="3"/>
      <c r="QX180" s="3"/>
      <c r="QY180" s="3"/>
      <c r="QZ180" s="3"/>
      <c r="RA180" s="3"/>
      <c r="RB180" s="3"/>
      <c r="RC180" s="3"/>
      <c r="RD180" s="3"/>
      <c r="RE180" s="3"/>
      <c r="RF180" s="3"/>
      <c r="RG180" s="3"/>
      <c r="RH180" s="3"/>
      <c r="RI180" s="3"/>
      <c r="RJ180" s="3"/>
      <c r="RK180" s="3"/>
      <c r="RL180" s="3"/>
      <c r="RM180" s="3"/>
      <c r="RN180" s="3"/>
      <c r="RO180" s="3"/>
      <c r="RP180" s="3"/>
      <c r="RQ180" s="3"/>
      <c r="RR180" s="3"/>
      <c r="RS180" s="3"/>
      <c r="RT180" s="3"/>
      <c r="RU180" s="3"/>
      <c r="RV180" s="3"/>
      <c r="RW180" s="3"/>
      <c r="RX180" s="3"/>
      <c r="RY180" s="3"/>
      <c r="RZ180" s="3"/>
      <c r="SA180" s="3"/>
      <c r="SB180" s="3"/>
      <c r="SC180" s="3"/>
      <c r="SD180" s="3"/>
      <c r="SE180" s="3"/>
      <c r="SF180" s="3"/>
      <c r="SG180" s="3"/>
      <c r="SH180" s="3"/>
      <c r="SI180" s="3"/>
      <c r="SJ180" s="3"/>
      <c r="SK180" s="3"/>
      <c r="SL180" s="3"/>
      <c r="SM180" s="3"/>
      <c r="SN180" s="3"/>
      <c r="SO180" s="3"/>
      <c r="SP180" s="3"/>
      <c r="SQ180" s="3"/>
      <c r="SR180" s="3"/>
      <c r="SS180" s="3"/>
      <c r="ST180" s="3"/>
      <c r="SU180" s="3"/>
      <c r="SV180" s="3"/>
      <c r="SW180" s="3"/>
      <c r="SX180" s="3"/>
      <c r="SY180" s="3"/>
      <c r="SZ180" s="3"/>
      <c r="TA180" s="3"/>
      <c r="TB180" s="3"/>
      <c r="TC180" s="3"/>
      <c r="TD180" s="3"/>
      <c r="TE180" s="3"/>
      <c r="TF180" s="3"/>
      <c r="TG180" s="3"/>
      <c r="TH180" s="3"/>
      <c r="TI180" s="3"/>
      <c r="TJ180" s="3"/>
      <c r="TK180" s="3"/>
      <c r="TL180" s="3"/>
      <c r="TM180" s="3"/>
      <c r="TN180" s="3"/>
      <c r="TO180" s="3"/>
      <c r="TP180" s="3"/>
      <c r="TQ180" s="3"/>
      <c r="TR180" s="3"/>
      <c r="TS180" s="3"/>
      <c r="TT180" s="3"/>
      <c r="TU180" s="3"/>
      <c r="TV180" s="3"/>
      <c r="TW180" s="3"/>
      <c r="TX180" s="3"/>
      <c r="TY180" s="3"/>
      <c r="TZ180" s="3"/>
      <c r="UA180" s="3"/>
      <c r="UB180" s="3"/>
      <c r="UC180" s="3"/>
      <c r="UD180" s="3"/>
      <c r="UE180" s="3"/>
      <c r="UF180" s="3"/>
      <c r="UG180" s="3"/>
      <c r="UH180" s="3"/>
      <c r="UI180" s="3"/>
      <c r="UJ180" s="3"/>
      <c r="UK180" s="3"/>
      <c r="UL180" s="3"/>
      <c r="UM180" s="3"/>
      <c r="UN180" s="3"/>
      <c r="UO180" s="3"/>
      <c r="UP180" s="3"/>
      <c r="UQ180" s="3"/>
      <c r="UR180" s="3"/>
      <c r="US180" s="3"/>
      <c r="UT180" s="3"/>
      <c r="UU180" s="3"/>
      <c r="UV180" s="3"/>
      <c r="UW180" s="3"/>
      <c r="UX180" s="3"/>
      <c r="UY180" s="3"/>
      <c r="UZ180" s="3"/>
      <c r="VA180" s="3"/>
      <c r="VB180" s="3"/>
      <c r="VC180" s="3"/>
      <c r="VD180" s="3"/>
      <c r="VE180" s="3"/>
      <c r="VF180" s="3"/>
      <c r="VG180" s="3"/>
      <c r="VH180" s="3"/>
      <c r="VI180" s="3"/>
      <c r="VJ180" s="3"/>
      <c r="VK180" s="3"/>
      <c r="VL180" s="3"/>
      <c r="VM180" s="3"/>
      <c r="VN180" s="3"/>
      <c r="VO180" s="3"/>
      <c r="VP180" s="3"/>
      <c r="VQ180" s="3"/>
      <c r="VR180" s="3"/>
      <c r="VS180" s="3"/>
      <c r="VT180" s="3"/>
      <c r="VU180" s="3"/>
      <c r="VV180" s="3"/>
      <c r="VW180" s="3"/>
      <c r="VX180" s="3"/>
      <c r="VY180" s="3"/>
      <c r="VZ180" s="3"/>
      <c r="WA180" s="3"/>
      <c r="WB180" s="3"/>
      <c r="WC180" s="3"/>
      <c r="WD180" s="3"/>
      <c r="WE180" s="3"/>
      <c r="WF180" s="3"/>
      <c r="WG180" s="3"/>
      <c r="WH180" s="3"/>
      <c r="WI180" s="3"/>
      <c r="WJ180" s="3"/>
      <c r="WK180" s="3"/>
      <c r="WL180" s="3"/>
      <c r="WM180" s="3"/>
      <c r="WN180" s="3"/>
      <c r="WO180" s="3"/>
      <c r="WP180" s="3"/>
      <c r="WQ180" s="3"/>
      <c r="WR180" s="3"/>
      <c r="WS180" s="3"/>
      <c r="WT180" s="3"/>
      <c r="WU180" s="3"/>
      <c r="WV180" s="3"/>
      <c r="WW180" s="3"/>
      <c r="WX180" s="3"/>
      <c r="WY180" s="3"/>
      <c r="WZ180" s="3"/>
      <c r="XA180" s="3"/>
      <c r="XB180" s="3"/>
      <c r="XC180" s="3"/>
      <c r="XD180" s="3"/>
      <c r="XE180" s="3"/>
      <c r="XF180" s="3"/>
      <c r="XG180" s="3"/>
      <c r="XH180" s="3"/>
      <c r="XI180" s="3"/>
      <c r="XJ180" s="3"/>
      <c r="XK180" s="3"/>
      <c r="XL180" s="3"/>
      <c r="XM180" s="3"/>
      <c r="XN180" s="3"/>
      <c r="XO180" s="3"/>
      <c r="XP180" s="3"/>
      <c r="XQ180" s="3"/>
      <c r="XR180" s="3"/>
      <c r="XS180" s="3"/>
      <c r="XT180" s="3"/>
      <c r="XU180" s="3"/>
      <c r="XV180" s="3"/>
      <c r="XW180" s="3"/>
      <c r="XX180" s="3"/>
      <c r="XY180" s="3"/>
      <c r="XZ180" s="3"/>
      <c r="YA180" s="3"/>
      <c r="YB180" s="3"/>
      <c r="YC180" s="3"/>
      <c r="YD180" s="3"/>
      <c r="YE180" s="3"/>
      <c r="YF180" s="3"/>
      <c r="YG180" s="3"/>
      <c r="YH180" s="3"/>
      <c r="YI180" s="3"/>
      <c r="YJ180" s="3"/>
      <c r="YK180" s="3"/>
      <c r="YL180" s="3"/>
      <c r="YM180" s="3"/>
      <c r="YN180" s="3"/>
      <c r="YO180" s="3"/>
      <c r="YP180" s="3"/>
      <c r="YQ180" s="3"/>
      <c r="YR180" s="3"/>
      <c r="YS180" s="3"/>
      <c r="YT180" s="3"/>
      <c r="YU180" s="3"/>
      <c r="YV180" s="3"/>
      <c r="YW180" s="3"/>
      <c r="YX180" s="3"/>
      <c r="YY180" s="3"/>
      <c r="YZ180" s="3"/>
      <c r="ZA180" s="3"/>
      <c r="ZB180" s="3"/>
      <c r="ZC180" s="3"/>
      <c r="ZD180" s="3"/>
      <c r="ZE180" s="3"/>
      <c r="ZF180" s="3"/>
      <c r="ZG180" s="3"/>
      <c r="ZH180" s="3"/>
      <c r="ZI180" s="3"/>
      <c r="ZJ180" s="3"/>
      <c r="ZK180" s="3"/>
      <c r="ZL180" s="3"/>
      <c r="ZM180" s="3"/>
      <c r="ZN180" s="3"/>
      <c r="ZO180" s="3"/>
      <c r="ZP180" s="3"/>
      <c r="ZQ180" s="3"/>
      <c r="ZR180" s="3"/>
      <c r="ZS180" s="3"/>
      <c r="ZT180" s="3"/>
      <c r="ZU180" s="3"/>
      <c r="ZV180" s="3"/>
      <c r="ZW180" s="3"/>
      <c r="ZX180" s="3"/>
      <c r="ZY180" s="3"/>
      <c r="ZZ180" s="3"/>
      <c r="AAA180" s="3"/>
      <c r="AAB180" s="3"/>
      <c r="AAC180" s="3"/>
      <c r="AAD180" s="3"/>
      <c r="AAE180" s="3"/>
      <c r="AAF180" s="3"/>
      <c r="AAG180" s="3"/>
      <c r="AAH180" s="3"/>
      <c r="AAI180" s="3"/>
      <c r="AAJ180" s="3"/>
      <c r="AAK180" s="3"/>
      <c r="AAL180" s="3"/>
      <c r="AAM180" s="3"/>
      <c r="AAN180" s="3"/>
      <c r="AAO180" s="3"/>
      <c r="AAP180" s="3"/>
      <c r="AAQ180" s="3"/>
      <c r="AAR180" s="3"/>
      <c r="AAS180" s="3"/>
      <c r="AAT180" s="3"/>
      <c r="AAU180" s="3"/>
      <c r="AAV180" s="3"/>
      <c r="AAW180" s="3"/>
      <c r="AAX180" s="3"/>
      <c r="AAY180" s="3"/>
      <c r="AAZ180" s="3"/>
      <c r="ABA180" s="3"/>
      <c r="ABB180" s="3"/>
      <c r="ABC180" s="3"/>
      <c r="ABD180" s="3"/>
      <c r="ABE180" s="3"/>
      <c r="ABF180" s="3"/>
      <c r="ABG180" s="3"/>
      <c r="ABH180" s="3"/>
      <c r="ABI180" s="3"/>
      <c r="ABJ180" s="3"/>
      <c r="ABK180" s="3"/>
      <c r="ABL180" s="3"/>
      <c r="ABM180" s="3"/>
      <c r="ABN180" s="3"/>
      <c r="ABO180" s="3"/>
      <c r="ABP180" s="3"/>
      <c r="ABQ180" s="3"/>
      <c r="ABR180" s="3"/>
      <c r="ABS180" s="3"/>
      <c r="ABT180" s="3"/>
      <c r="ABU180" s="3"/>
      <c r="ABV180" s="3"/>
    </row>
    <row r="185" spans="1:750" x14ac:dyDescent="0.25">
      <c r="J185" s="2"/>
    </row>
    <row r="186" spans="1:750" s="8" customFormat="1" x14ac:dyDescent="0.25">
      <c r="A186" s="3"/>
      <c r="B186" s="3"/>
      <c r="C186" s="22"/>
      <c r="D186" s="23"/>
      <c r="E186" s="22"/>
      <c r="F186" s="23"/>
      <c r="G186" s="24"/>
      <c r="H186" s="23"/>
      <c r="I186" s="3"/>
      <c r="J186" s="3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  <c r="HD186" s="2"/>
      <c r="HE186" s="2"/>
      <c r="HF186" s="2"/>
      <c r="HG186" s="2"/>
      <c r="HH186" s="2"/>
      <c r="HI186" s="2"/>
      <c r="HJ186" s="2"/>
      <c r="HK186" s="2"/>
      <c r="HL186" s="2"/>
      <c r="HM186" s="2"/>
      <c r="HN186" s="2"/>
      <c r="HO186" s="2"/>
      <c r="HP186" s="2"/>
      <c r="HQ186" s="2"/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/>
      <c r="IL186" s="2"/>
      <c r="IM186" s="2"/>
      <c r="IN186" s="2"/>
      <c r="IO186" s="2"/>
      <c r="IP186" s="2"/>
      <c r="IQ186" s="2"/>
      <c r="IR186" s="2"/>
      <c r="IS186" s="2"/>
      <c r="IT186" s="2"/>
      <c r="IU186" s="2"/>
      <c r="IV186" s="2"/>
      <c r="IW186" s="2"/>
      <c r="IX186" s="2"/>
      <c r="IY186" s="2"/>
      <c r="IZ186" s="2"/>
      <c r="JA186" s="2"/>
      <c r="JB186" s="2"/>
      <c r="JC186" s="2"/>
      <c r="JD186" s="2"/>
      <c r="JE186" s="2"/>
      <c r="JF186" s="2"/>
      <c r="JG186" s="2"/>
      <c r="JH186" s="2"/>
      <c r="JI186" s="2"/>
      <c r="JJ186" s="2"/>
      <c r="JK186" s="2"/>
      <c r="JL186" s="2"/>
      <c r="JM186" s="2"/>
      <c r="JN186" s="2"/>
      <c r="JO186" s="2"/>
      <c r="JP186" s="2"/>
      <c r="JQ186" s="2"/>
      <c r="JR186" s="2"/>
      <c r="JS186" s="2"/>
      <c r="JT186" s="2"/>
      <c r="JU186" s="2"/>
      <c r="JV186" s="2"/>
      <c r="JW186" s="2"/>
      <c r="JX186" s="2"/>
      <c r="JY186" s="2"/>
      <c r="JZ186" s="2"/>
      <c r="KA186" s="2"/>
      <c r="KB186" s="2"/>
      <c r="KC186" s="2"/>
      <c r="KD186" s="2"/>
      <c r="KE186" s="2"/>
      <c r="KF186" s="2"/>
      <c r="KG186" s="2"/>
      <c r="KH186" s="2"/>
      <c r="KI186" s="2"/>
      <c r="KJ186" s="2"/>
      <c r="KK186" s="2"/>
      <c r="KL186" s="2"/>
      <c r="KM186" s="2"/>
      <c r="KN186" s="2"/>
      <c r="KO186" s="2"/>
      <c r="KP186" s="2"/>
      <c r="KQ186" s="2"/>
      <c r="KR186" s="2"/>
      <c r="KS186" s="2"/>
      <c r="KT186" s="2"/>
      <c r="KU186" s="2"/>
      <c r="KV186" s="2"/>
      <c r="KW186" s="2"/>
      <c r="KX186" s="2"/>
      <c r="KY186" s="2"/>
      <c r="KZ186" s="2"/>
      <c r="LA186" s="2"/>
      <c r="LB186" s="2"/>
      <c r="LC186" s="2"/>
      <c r="LD186" s="2"/>
      <c r="LE186" s="2"/>
      <c r="LF186" s="2"/>
      <c r="LG186" s="2"/>
      <c r="LH186" s="2"/>
      <c r="LI186" s="2"/>
      <c r="LJ186" s="2"/>
      <c r="LK186" s="2"/>
      <c r="LL186" s="2"/>
      <c r="LM186" s="2"/>
      <c r="LN186" s="2"/>
      <c r="LO186" s="2"/>
      <c r="LP186" s="2"/>
      <c r="LQ186" s="2"/>
      <c r="LR186" s="2"/>
      <c r="LS186" s="2"/>
      <c r="LT186" s="2"/>
      <c r="LU186" s="2"/>
      <c r="LV186" s="2"/>
      <c r="LW186" s="2"/>
      <c r="LX186" s="2"/>
      <c r="LY186" s="2"/>
      <c r="LZ186" s="2"/>
      <c r="MA186" s="2"/>
      <c r="MB186" s="2"/>
      <c r="MC186" s="2"/>
      <c r="MD186" s="2"/>
      <c r="ME186" s="2"/>
      <c r="MF186" s="2"/>
      <c r="MG186" s="2"/>
      <c r="MH186" s="2"/>
      <c r="MI186" s="2"/>
      <c r="MJ186" s="2"/>
      <c r="MK186" s="2"/>
      <c r="ML186" s="2"/>
      <c r="MM186" s="2"/>
      <c r="MN186" s="2"/>
      <c r="MO186" s="2"/>
      <c r="MP186" s="2"/>
      <c r="MQ186" s="2"/>
      <c r="MR186" s="2"/>
      <c r="MS186" s="2"/>
      <c r="MT186" s="2"/>
      <c r="MU186" s="2"/>
      <c r="MV186" s="2"/>
      <c r="MW186" s="2"/>
      <c r="MX186" s="2"/>
      <c r="MY186" s="2"/>
      <c r="MZ186" s="2"/>
      <c r="NA186" s="2"/>
      <c r="NB186" s="2"/>
      <c r="NC186" s="2"/>
      <c r="ND186" s="2"/>
      <c r="NE186" s="2"/>
      <c r="NF186" s="2"/>
      <c r="NG186" s="2"/>
      <c r="NH186" s="2"/>
      <c r="NI186" s="2"/>
      <c r="NJ186" s="2"/>
      <c r="NK186" s="2"/>
      <c r="NL186" s="2"/>
      <c r="NM186" s="2"/>
      <c r="NN186" s="2"/>
      <c r="NO186" s="2"/>
      <c r="NP186" s="2"/>
      <c r="NQ186" s="2"/>
      <c r="NR186" s="2"/>
      <c r="NS186" s="2"/>
      <c r="NT186" s="2"/>
      <c r="NU186" s="2"/>
      <c r="NV186" s="2"/>
      <c r="NW186" s="2"/>
      <c r="NX186" s="2"/>
      <c r="NY186" s="2"/>
      <c r="NZ186" s="2"/>
      <c r="OA186" s="2"/>
      <c r="OB186" s="2"/>
      <c r="OC186" s="2"/>
      <c r="OD186" s="2"/>
      <c r="OE186" s="2"/>
      <c r="OF186" s="2"/>
      <c r="OG186" s="2"/>
      <c r="OH186" s="2"/>
      <c r="OI186" s="2"/>
      <c r="OJ186" s="2"/>
      <c r="OK186" s="2"/>
      <c r="OL186" s="2"/>
      <c r="OM186" s="2"/>
      <c r="ON186" s="2"/>
      <c r="OO186" s="2"/>
      <c r="OP186" s="2"/>
      <c r="OQ186" s="2"/>
      <c r="OR186" s="2"/>
      <c r="OS186" s="2"/>
      <c r="OT186" s="2"/>
      <c r="OU186" s="2"/>
      <c r="OV186" s="2"/>
      <c r="OW186" s="2"/>
      <c r="OX186" s="2"/>
      <c r="OY186" s="2"/>
      <c r="OZ186" s="2"/>
      <c r="PA186" s="2"/>
      <c r="PB186" s="2"/>
      <c r="PC186" s="2"/>
      <c r="PD186" s="2"/>
      <c r="PE186" s="2"/>
      <c r="PF186" s="2"/>
      <c r="PG186" s="2"/>
      <c r="PH186" s="2"/>
      <c r="PI186" s="2"/>
      <c r="PJ186" s="2"/>
      <c r="PK186" s="2"/>
      <c r="PL186" s="2"/>
      <c r="PM186" s="2"/>
      <c r="PN186" s="2"/>
      <c r="PO186" s="2"/>
      <c r="PP186" s="2"/>
      <c r="PQ186" s="2"/>
      <c r="PR186" s="2"/>
      <c r="PS186" s="2"/>
      <c r="PT186" s="2"/>
      <c r="PU186" s="2"/>
      <c r="PV186" s="2"/>
      <c r="PW186" s="2"/>
      <c r="PX186" s="2"/>
      <c r="PY186" s="2"/>
      <c r="PZ186" s="2"/>
      <c r="QA186" s="2"/>
      <c r="QB186" s="2"/>
      <c r="QC186" s="2"/>
      <c r="QD186" s="2"/>
      <c r="QE186" s="2"/>
      <c r="QF186" s="2"/>
      <c r="QG186" s="2"/>
      <c r="QH186" s="2"/>
      <c r="QI186" s="2"/>
      <c r="QJ186" s="2"/>
      <c r="QK186" s="2"/>
      <c r="QL186" s="2"/>
      <c r="QM186" s="2"/>
      <c r="QN186" s="2"/>
      <c r="QO186" s="2"/>
      <c r="QP186" s="2"/>
      <c r="QQ186" s="2"/>
      <c r="QR186" s="2"/>
      <c r="QS186" s="2"/>
      <c r="QT186" s="2"/>
      <c r="QU186" s="2"/>
      <c r="QV186" s="2"/>
      <c r="QW186" s="2"/>
      <c r="QX186" s="2"/>
      <c r="QY186" s="2"/>
      <c r="QZ186" s="2"/>
      <c r="RA186" s="2"/>
      <c r="RB186" s="2"/>
      <c r="RC186" s="2"/>
      <c r="RD186" s="2"/>
      <c r="RE186" s="2"/>
      <c r="RF186" s="2"/>
      <c r="RG186" s="2"/>
      <c r="RH186" s="2"/>
      <c r="RI186" s="2"/>
      <c r="RJ186" s="2"/>
      <c r="RK186" s="2"/>
      <c r="RL186" s="2"/>
      <c r="RM186" s="2"/>
      <c r="RN186" s="2"/>
      <c r="RO186" s="2"/>
      <c r="RP186" s="2"/>
      <c r="RQ186" s="2"/>
      <c r="RR186" s="2"/>
      <c r="RS186" s="2"/>
      <c r="RT186" s="2"/>
      <c r="RU186" s="2"/>
      <c r="RV186" s="2"/>
      <c r="RW186" s="2"/>
      <c r="RX186" s="2"/>
      <c r="RY186" s="2"/>
      <c r="RZ186" s="2"/>
      <c r="SA186" s="2"/>
      <c r="SB186" s="2"/>
      <c r="SC186" s="2"/>
      <c r="SD186" s="2"/>
      <c r="SE186" s="2"/>
      <c r="SF186" s="2"/>
      <c r="SG186" s="2"/>
      <c r="SH186" s="2"/>
      <c r="SI186" s="2"/>
      <c r="SJ186" s="2"/>
      <c r="SK186" s="2"/>
      <c r="SL186" s="2"/>
      <c r="SM186" s="2"/>
      <c r="SN186" s="2"/>
      <c r="SO186" s="2"/>
      <c r="SP186" s="2"/>
      <c r="SQ186" s="2"/>
      <c r="SR186" s="2"/>
      <c r="SS186" s="2"/>
      <c r="ST186" s="2"/>
      <c r="SU186" s="2"/>
      <c r="SV186" s="2"/>
      <c r="SW186" s="2"/>
      <c r="SX186" s="2"/>
      <c r="SY186" s="2"/>
      <c r="SZ186" s="2"/>
      <c r="TA186" s="2"/>
      <c r="TB186" s="2"/>
      <c r="TC186" s="2"/>
      <c r="TD186" s="2"/>
      <c r="TE186" s="2"/>
      <c r="TF186" s="2"/>
      <c r="TG186" s="2"/>
      <c r="TH186" s="2"/>
      <c r="TI186" s="2"/>
      <c r="TJ186" s="2"/>
      <c r="TK186" s="2"/>
      <c r="TL186" s="2"/>
      <c r="TM186" s="2"/>
      <c r="TN186" s="2"/>
      <c r="TO186" s="2"/>
      <c r="TP186" s="2"/>
      <c r="TQ186" s="2"/>
      <c r="TR186" s="2"/>
      <c r="TS186" s="2"/>
      <c r="TT186" s="2"/>
      <c r="TU186" s="2"/>
      <c r="TV186" s="2"/>
      <c r="TW186" s="2"/>
      <c r="TX186" s="2"/>
      <c r="TY186" s="2"/>
      <c r="TZ186" s="2"/>
      <c r="UA186" s="2"/>
      <c r="UB186" s="2"/>
      <c r="UC186" s="2"/>
      <c r="UD186" s="2"/>
      <c r="UE186" s="2"/>
      <c r="UF186" s="2"/>
      <c r="UG186" s="2"/>
      <c r="UH186" s="2"/>
      <c r="UI186" s="2"/>
      <c r="UJ186" s="2"/>
      <c r="UK186" s="2"/>
      <c r="UL186" s="2"/>
      <c r="UM186" s="2"/>
      <c r="UN186" s="2"/>
      <c r="UO186" s="2"/>
      <c r="UP186" s="2"/>
      <c r="UQ186" s="2"/>
      <c r="UR186" s="2"/>
      <c r="US186" s="2"/>
      <c r="UT186" s="2"/>
      <c r="UU186" s="2"/>
      <c r="UV186" s="2"/>
      <c r="UW186" s="2"/>
      <c r="UX186" s="2"/>
      <c r="UY186" s="2"/>
      <c r="UZ186" s="2"/>
      <c r="VA186" s="2"/>
      <c r="VB186" s="2"/>
      <c r="VC186" s="2"/>
      <c r="VD186" s="2"/>
      <c r="VE186" s="2"/>
      <c r="VF186" s="2"/>
      <c r="VG186" s="2"/>
      <c r="VH186" s="2"/>
      <c r="VI186" s="2"/>
      <c r="VJ186" s="2"/>
      <c r="VK186" s="2"/>
      <c r="VL186" s="2"/>
      <c r="VM186" s="2"/>
      <c r="VN186" s="2"/>
      <c r="VO186" s="2"/>
      <c r="VP186" s="2"/>
      <c r="VQ186" s="2"/>
      <c r="VR186" s="2"/>
      <c r="VS186" s="2"/>
      <c r="VT186" s="2"/>
      <c r="VU186" s="2"/>
      <c r="VV186" s="2"/>
      <c r="VW186" s="2"/>
      <c r="VX186" s="2"/>
      <c r="VY186" s="2"/>
      <c r="VZ186" s="2"/>
      <c r="WA186" s="2"/>
      <c r="WB186" s="2"/>
      <c r="WC186" s="2"/>
      <c r="WD186" s="2"/>
      <c r="WE186" s="2"/>
      <c r="WF186" s="2"/>
      <c r="WG186" s="2"/>
      <c r="WH186" s="2"/>
      <c r="WI186" s="2"/>
      <c r="WJ186" s="2"/>
      <c r="WK186" s="2"/>
      <c r="WL186" s="2"/>
      <c r="WM186" s="2"/>
      <c r="WN186" s="2"/>
      <c r="WO186" s="2"/>
      <c r="WP186" s="2"/>
      <c r="WQ186" s="2"/>
      <c r="WR186" s="2"/>
      <c r="WS186" s="2"/>
      <c r="WT186" s="2"/>
      <c r="WU186" s="2"/>
      <c r="WV186" s="2"/>
      <c r="WW186" s="2"/>
      <c r="WX186" s="2"/>
      <c r="WY186" s="2"/>
      <c r="WZ186" s="2"/>
      <c r="XA186" s="2"/>
      <c r="XB186" s="2"/>
      <c r="XC186" s="2"/>
      <c r="XD186" s="2"/>
      <c r="XE186" s="2"/>
      <c r="XF186" s="2"/>
      <c r="XG186" s="2"/>
      <c r="XH186" s="2"/>
      <c r="XI186" s="2"/>
      <c r="XJ186" s="2"/>
      <c r="XK186" s="2"/>
      <c r="XL186" s="2"/>
      <c r="XM186" s="2"/>
      <c r="XN186" s="2"/>
      <c r="XO186" s="2"/>
      <c r="XP186" s="2"/>
      <c r="XQ186" s="2"/>
      <c r="XR186" s="2"/>
      <c r="XS186" s="2"/>
      <c r="XT186" s="2"/>
      <c r="XU186" s="2"/>
      <c r="XV186" s="2"/>
      <c r="XW186" s="2"/>
      <c r="XX186" s="2"/>
      <c r="XY186" s="2"/>
      <c r="XZ186" s="2"/>
      <c r="YA186" s="2"/>
      <c r="YB186" s="2"/>
      <c r="YC186" s="2"/>
      <c r="YD186" s="2"/>
      <c r="YE186" s="2"/>
      <c r="YF186" s="2"/>
      <c r="YG186" s="2"/>
      <c r="YH186" s="2"/>
      <c r="YI186" s="2"/>
      <c r="YJ186" s="2"/>
      <c r="YK186" s="2"/>
      <c r="YL186" s="2"/>
      <c r="YM186" s="2"/>
      <c r="YN186" s="2"/>
      <c r="YO186" s="2"/>
      <c r="YP186" s="2"/>
      <c r="YQ186" s="2"/>
      <c r="YR186" s="2"/>
      <c r="YS186" s="2"/>
      <c r="YT186" s="2"/>
      <c r="YU186" s="2"/>
      <c r="YV186" s="2"/>
      <c r="YW186" s="2"/>
      <c r="YX186" s="2"/>
      <c r="YY186" s="2"/>
      <c r="YZ186" s="2"/>
      <c r="ZA186" s="2"/>
      <c r="ZB186" s="2"/>
      <c r="ZC186" s="2"/>
      <c r="ZD186" s="2"/>
      <c r="ZE186" s="2"/>
      <c r="ZF186" s="2"/>
      <c r="ZG186" s="2"/>
      <c r="ZH186" s="2"/>
      <c r="ZI186" s="2"/>
      <c r="ZJ186" s="2"/>
      <c r="ZK186" s="2"/>
      <c r="ZL186" s="2"/>
      <c r="ZM186" s="2"/>
      <c r="ZN186" s="2"/>
      <c r="ZO186" s="2"/>
      <c r="ZP186" s="2"/>
      <c r="ZQ186" s="2"/>
      <c r="ZR186" s="2"/>
      <c r="ZS186" s="2"/>
      <c r="ZT186" s="2"/>
      <c r="ZU186" s="2"/>
      <c r="ZV186" s="2"/>
      <c r="ZW186" s="2"/>
      <c r="ZX186" s="2"/>
      <c r="ZY186" s="2"/>
      <c r="ZZ186" s="2"/>
      <c r="AAA186" s="2"/>
      <c r="AAB186" s="2"/>
      <c r="AAC186" s="2"/>
      <c r="AAD186" s="2"/>
      <c r="AAE186" s="2"/>
      <c r="AAF186" s="2"/>
      <c r="AAG186" s="2"/>
      <c r="AAH186" s="2"/>
      <c r="AAI186" s="2"/>
      <c r="AAJ186" s="2"/>
      <c r="AAK186" s="2"/>
      <c r="AAL186" s="2"/>
      <c r="AAM186" s="2"/>
      <c r="AAN186" s="2"/>
      <c r="AAO186" s="2"/>
      <c r="AAP186" s="2"/>
      <c r="AAQ186" s="2"/>
      <c r="AAR186" s="2"/>
      <c r="AAS186" s="2"/>
      <c r="AAT186" s="2"/>
      <c r="AAU186" s="2"/>
      <c r="AAV186" s="2"/>
      <c r="AAW186" s="2"/>
      <c r="AAX186" s="2"/>
      <c r="AAY186" s="2"/>
      <c r="AAZ186" s="2"/>
      <c r="ABA186" s="2"/>
      <c r="ABB186" s="2"/>
      <c r="ABC186" s="2"/>
      <c r="ABD186" s="2"/>
      <c r="ABE186" s="2"/>
      <c r="ABF186" s="2"/>
      <c r="ABG186" s="2"/>
      <c r="ABH186" s="2"/>
      <c r="ABI186" s="2"/>
      <c r="ABJ186" s="2"/>
      <c r="ABK186" s="2"/>
      <c r="ABL186" s="2"/>
      <c r="ABM186" s="2"/>
      <c r="ABN186" s="2"/>
      <c r="ABO186" s="2"/>
      <c r="ABP186" s="2"/>
      <c r="ABQ186" s="2"/>
      <c r="ABR186" s="2"/>
      <c r="ABS186" s="2"/>
      <c r="ABT186" s="2"/>
      <c r="ABU186" s="2"/>
      <c r="ABV186" s="2"/>
    </row>
    <row r="187" spans="1:750" s="6" customFormat="1" x14ac:dyDescent="0.25">
      <c r="A187" s="3"/>
      <c r="B187" s="3"/>
      <c r="C187" s="22"/>
      <c r="D187" s="23"/>
      <c r="E187" s="22"/>
      <c r="F187" s="23"/>
      <c r="G187" s="24"/>
      <c r="H187" s="2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  <c r="GT187" s="3"/>
      <c r="GU187" s="3"/>
      <c r="GV187" s="3"/>
      <c r="GW187" s="3"/>
      <c r="GX187" s="3"/>
      <c r="GY187" s="3"/>
      <c r="GZ187" s="3"/>
      <c r="HA187" s="3"/>
      <c r="HB187" s="3"/>
      <c r="HC187" s="3"/>
      <c r="HD187" s="3"/>
      <c r="HE187" s="3"/>
      <c r="HF187" s="3"/>
      <c r="HG187" s="3"/>
      <c r="HH187" s="3"/>
      <c r="HI187" s="3"/>
      <c r="HJ187" s="3"/>
      <c r="HK187" s="3"/>
      <c r="HL187" s="3"/>
      <c r="HM187" s="3"/>
      <c r="HN187" s="3"/>
      <c r="HO187" s="3"/>
      <c r="HP187" s="3"/>
      <c r="HQ187" s="3"/>
      <c r="HR187" s="3"/>
      <c r="HS187" s="3"/>
      <c r="HT187" s="3"/>
      <c r="HU187" s="3"/>
      <c r="HV187" s="3"/>
      <c r="HW187" s="3"/>
      <c r="HX187" s="3"/>
      <c r="HY187" s="3"/>
      <c r="HZ187" s="3"/>
      <c r="IA187" s="3"/>
      <c r="IB187" s="3"/>
      <c r="IC187" s="3"/>
      <c r="ID187" s="3"/>
      <c r="IE187" s="3"/>
      <c r="IF187" s="3"/>
      <c r="IG187" s="3"/>
      <c r="IH187" s="3"/>
      <c r="II187" s="3"/>
      <c r="IJ187" s="3"/>
      <c r="IK187" s="3"/>
      <c r="IL187" s="3"/>
      <c r="IM187" s="3"/>
      <c r="IN187" s="3"/>
      <c r="IO187" s="3"/>
      <c r="IP187" s="3"/>
      <c r="IQ187" s="3"/>
      <c r="IR187" s="3"/>
      <c r="IS187" s="3"/>
      <c r="IT187" s="3"/>
      <c r="IU187" s="3"/>
      <c r="IV187" s="3"/>
      <c r="IW187" s="3"/>
      <c r="IX187" s="3"/>
      <c r="IY187" s="3"/>
      <c r="IZ187" s="3"/>
      <c r="JA187" s="3"/>
      <c r="JB187" s="3"/>
      <c r="JC187" s="3"/>
      <c r="JD187" s="3"/>
      <c r="JE187" s="3"/>
      <c r="JF187" s="3"/>
      <c r="JG187" s="3"/>
      <c r="JH187" s="3"/>
      <c r="JI187" s="3"/>
      <c r="JJ187" s="3"/>
      <c r="JK187" s="3"/>
      <c r="JL187" s="3"/>
      <c r="JM187" s="3"/>
      <c r="JN187" s="3"/>
      <c r="JO187" s="3"/>
      <c r="JP187" s="3"/>
      <c r="JQ187" s="3"/>
      <c r="JR187" s="3"/>
      <c r="JS187" s="3"/>
      <c r="JT187" s="3"/>
      <c r="JU187" s="3"/>
      <c r="JV187" s="3"/>
      <c r="JW187" s="3"/>
      <c r="JX187" s="3"/>
      <c r="JY187" s="3"/>
      <c r="JZ187" s="3"/>
      <c r="KA187" s="3"/>
      <c r="KB187" s="3"/>
      <c r="KC187" s="3"/>
      <c r="KD187" s="3"/>
      <c r="KE187" s="3"/>
      <c r="KF187" s="3"/>
      <c r="KG187" s="3"/>
      <c r="KH187" s="3"/>
      <c r="KI187" s="3"/>
      <c r="KJ187" s="3"/>
      <c r="KK187" s="3"/>
      <c r="KL187" s="3"/>
      <c r="KM187" s="3"/>
      <c r="KN187" s="3"/>
      <c r="KO187" s="3"/>
      <c r="KP187" s="3"/>
      <c r="KQ187" s="3"/>
      <c r="KR187" s="3"/>
      <c r="KS187" s="3"/>
      <c r="KT187" s="3"/>
      <c r="KU187" s="3"/>
      <c r="KV187" s="3"/>
      <c r="KW187" s="3"/>
      <c r="KX187" s="3"/>
      <c r="KY187" s="3"/>
      <c r="KZ187" s="3"/>
      <c r="LA187" s="3"/>
      <c r="LB187" s="3"/>
      <c r="LC187" s="3"/>
      <c r="LD187" s="3"/>
      <c r="LE187" s="3"/>
      <c r="LF187" s="3"/>
      <c r="LG187" s="3"/>
      <c r="LH187" s="3"/>
      <c r="LI187" s="3"/>
      <c r="LJ187" s="3"/>
      <c r="LK187" s="3"/>
      <c r="LL187" s="3"/>
      <c r="LM187" s="3"/>
      <c r="LN187" s="3"/>
      <c r="LO187" s="3"/>
      <c r="LP187" s="3"/>
      <c r="LQ187" s="3"/>
      <c r="LR187" s="3"/>
      <c r="LS187" s="3"/>
      <c r="LT187" s="3"/>
      <c r="LU187" s="3"/>
      <c r="LV187" s="3"/>
      <c r="LW187" s="3"/>
      <c r="LX187" s="3"/>
      <c r="LY187" s="3"/>
      <c r="LZ187" s="3"/>
      <c r="MA187" s="3"/>
      <c r="MB187" s="3"/>
      <c r="MC187" s="3"/>
      <c r="MD187" s="3"/>
      <c r="ME187" s="3"/>
      <c r="MF187" s="3"/>
      <c r="MG187" s="3"/>
      <c r="MH187" s="3"/>
      <c r="MI187" s="3"/>
      <c r="MJ187" s="3"/>
      <c r="MK187" s="3"/>
      <c r="ML187" s="3"/>
      <c r="MM187" s="3"/>
      <c r="MN187" s="3"/>
      <c r="MO187" s="3"/>
      <c r="MP187" s="3"/>
      <c r="MQ187" s="3"/>
      <c r="MR187" s="3"/>
      <c r="MS187" s="3"/>
      <c r="MT187" s="3"/>
      <c r="MU187" s="3"/>
      <c r="MV187" s="3"/>
      <c r="MW187" s="3"/>
      <c r="MX187" s="3"/>
      <c r="MY187" s="3"/>
      <c r="MZ187" s="3"/>
      <c r="NA187" s="3"/>
      <c r="NB187" s="3"/>
      <c r="NC187" s="3"/>
      <c r="ND187" s="3"/>
      <c r="NE187" s="3"/>
      <c r="NF187" s="3"/>
      <c r="NG187" s="3"/>
      <c r="NH187" s="3"/>
      <c r="NI187" s="3"/>
      <c r="NJ187" s="3"/>
      <c r="NK187" s="3"/>
      <c r="NL187" s="3"/>
      <c r="NM187" s="3"/>
      <c r="NN187" s="3"/>
      <c r="NO187" s="3"/>
      <c r="NP187" s="3"/>
      <c r="NQ187" s="3"/>
      <c r="NR187" s="3"/>
      <c r="NS187" s="3"/>
      <c r="NT187" s="3"/>
      <c r="NU187" s="3"/>
      <c r="NV187" s="3"/>
      <c r="NW187" s="3"/>
      <c r="NX187" s="3"/>
      <c r="NY187" s="3"/>
      <c r="NZ187" s="3"/>
      <c r="OA187" s="3"/>
      <c r="OB187" s="3"/>
      <c r="OC187" s="3"/>
      <c r="OD187" s="3"/>
      <c r="OE187" s="3"/>
      <c r="OF187" s="3"/>
      <c r="OG187" s="3"/>
      <c r="OH187" s="3"/>
      <c r="OI187" s="3"/>
      <c r="OJ187" s="3"/>
      <c r="OK187" s="3"/>
      <c r="OL187" s="3"/>
      <c r="OM187" s="3"/>
      <c r="ON187" s="3"/>
      <c r="OO187" s="3"/>
      <c r="OP187" s="3"/>
      <c r="OQ187" s="3"/>
      <c r="OR187" s="3"/>
      <c r="OS187" s="3"/>
      <c r="OT187" s="3"/>
      <c r="OU187" s="3"/>
      <c r="OV187" s="3"/>
      <c r="OW187" s="3"/>
      <c r="OX187" s="3"/>
      <c r="OY187" s="3"/>
      <c r="OZ187" s="3"/>
      <c r="PA187" s="3"/>
      <c r="PB187" s="3"/>
      <c r="PC187" s="3"/>
      <c r="PD187" s="3"/>
      <c r="PE187" s="3"/>
      <c r="PF187" s="3"/>
      <c r="PG187" s="3"/>
      <c r="PH187" s="3"/>
      <c r="PI187" s="3"/>
      <c r="PJ187" s="3"/>
      <c r="PK187" s="3"/>
      <c r="PL187" s="3"/>
      <c r="PM187" s="3"/>
      <c r="PN187" s="3"/>
      <c r="PO187" s="3"/>
      <c r="PP187" s="3"/>
      <c r="PQ187" s="3"/>
      <c r="PR187" s="3"/>
      <c r="PS187" s="3"/>
      <c r="PT187" s="3"/>
      <c r="PU187" s="3"/>
      <c r="PV187" s="3"/>
      <c r="PW187" s="3"/>
      <c r="PX187" s="3"/>
      <c r="PY187" s="3"/>
      <c r="PZ187" s="3"/>
      <c r="QA187" s="3"/>
      <c r="QB187" s="3"/>
      <c r="QC187" s="3"/>
      <c r="QD187" s="3"/>
      <c r="QE187" s="3"/>
      <c r="QF187" s="3"/>
      <c r="QG187" s="3"/>
      <c r="QH187" s="3"/>
      <c r="QI187" s="3"/>
      <c r="QJ187" s="3"/>
      <c r="QK187" s="3"/>
      <c r="QL187" s="3"/>
      <c r="QM187" s="3"/>
      <c r="QN187" s="3"/>
      <c r="QO187" s="3"/>
      <c r="QP187" s="3"/>
      <c r="QQ187" s="3"/>
      <c r="QR187" s="3"/>
      <c r="QS187" s="3"/>
      <c r="QT187" s="3"/>
      <c r="QU187" s="3"/>
      <c r="QV187" s="3"/>
      <c r="QW187" s="3"/>
      <c r="QX187" s="3"/>
      <c r="QY187" s="3"/>
      <c r="QZ187" s="3"/>
      <c r="RA187" s="3"/>
      <c r="RB187" s="3"/>
      <c r="RC187" s="3"/>
      <c r="RD187" s="3"/>
      <c r="RE187" s="3"/>
      <c r="RF187" s="3"/>
      <c r="RG187" s="3"/>
      <c r="RH187" s="3"/>
      <c r="RI187" s="3"/>
      <c r="RJ187" s="3"/>
      <c r="RK187" s="3"/>
      <c r="RL187" s="3"/>
      <c r="RM187" s="3"/>
      <c r="RN187" s="3"/>
      <c r="RO187" s="3"/>
      <c r="RP187" s="3"/>
      <c r="RQ187" s="3"/>
      <c r="RR187" s="3"/>
      <c r="RS187" s="3"/>
      <c r="RT187" s="3"/>
      <c r="RU187" s="3"/>
      <c r="RV187" s="3"/>
      <c r="RW187" s="3"/>
      <c r="RX187" s="3"/>
      <c r="RY187" s="3"/>
      <c r="RZ187" s="3"/>
      <c r="SA187" s="3"/>
      <c r="SB187" s="3"/>
      <c r="SC187" s="3"/>
      <c r="SD187" s="3"/>
      <c r="SE187" s="3"/>
      <c r="SF187" s="3"/>
      <c r="SG187" s="3"/>
      <c r="SH187" s="3"/>
      <c r="SI187" s="3"/>
      <c r="SJ187" s="3"/>
      <c r="SK187" s="3"/>
      <c r="SL187" s="3"/>
      <c r="SM187" s="3"/>
      <c r="SN187" s="3"/>
      <c r="SO187" s="3"/>
      <c r="SP187" s="3"/>
      <c r="SQ187" s="3"/>
      <c r="SR187" s="3"/>
      <c r="SS187" s="3"/>
      <c r="ST187" s="3"/>
      <c r="SU187" s="3"/>
      <c r="SV187" s="3"/>
      <c r="SW187" s="3"/>
      <c r="SX187" s="3"/>
      <c r="SY187" s="3"/>
      <c r="SZ187" s="3"/>
      <c r="TA187" s="3"/>
      <c r="TB187" s="3"/>
      <c r="TC187" s="3"/>
      <c r="TD187" s="3"/>
      <c r="TE187" s="3"/>
      <c r="TF187" s="3"/>
      <c r="TG187" s="3"/>
      <c r="TH187" s="3"/>
      <c r="TI187" s="3"/>
      <c r="TJ187" s="3"/>
      <c r="TK187" s="3"/>
      <c r="TL187" s="3"/>
      <c r="TM187" s="3"/>
      <c r="TN187" s="3"/>
      <c r="TO187" s="3"/>
      <c r="TP187" s="3"/>
      <c r="TQ187" s="3"/>
      <c r="TR187" s="3"/>
      <c r="TS187" s="3"/>
      <c r="TT187" s="3"/>
      <c r="TU187" s="3"/>
      <c r="TV187" s="3"/>
      <c r="TW187" s="3"/>
      <c r="TX187" s="3"/>
      <c r="TY187" s="3"/>
      <c r="TZ187" s="3"/>
      <c r="UA187" s="3"/>
      <c r="UB187" s="3"/>
      <c r="UC187" s="3"/>
      <c r="UD187" s="3"/>
      <c r="UE187" s="3"/>
      <c r="UF187" s="3"/>
      <c r="UG187" s="3"/>
      <c r="UH187" s="3"/>
      <c r="UI187" s="3"/>
      <c r="UJ187" s="3"/>
      <c r="UK187" s="3"/>
      <c r="UL187" s="3"/>
      <c r="UM187" s="3"/>
      <c r="UN187" s="3"/>
      <c r="UO187" s="3"/>
      <c r="UP187" s="3"/>
      <c r="UQ187" s="3"/>
      <c r="UR187" s="3"/>
      <c r="US187" s="3"/>
      <c r="UT187" s="3"/>
      <c r="UU187" s="3"/>
      <c r="UV187" s="3"/>
      <c r="UW187" s="3"/>
      <c r="UX187" s="3"/>
      <c r="UY187" s="3"/>
      <c r="UZ187" s="3"/>
      <c r="VA187" s="3"/>
      <c r="VB187" s="3"/>
      <c r="VC187" s="3"/>
      <c r="VD187" s="3"/>
      <c r="VE187" s="3"/>
      <c r="VF187" s="3"/>
      <c r="VG187" s="3"/>
      <c r="VH187" s="3"/>
      <c r="VI187" s="3"/>
      <c r="VJ187" s="3"/>
      <c r="VK187" s="3"/>
      <c r="VL187" s="3"/>
      <c r="VM187" s="3"/>
      <c r="VN187" s="3"/>
      <c r="VO187" s="3"/>
      <c r="VP187" s="3"/>
      <c r="VQ187" s="3"/>
      <c r="VR187" s="3"/>
      <c r="VS187" s="3"/>
      <c r="VT187" s="3"/>
      <c r="VU187" s="3"/>
      <c r="VV187" s="3"/>
      <c r="VW187" s="3"/>
      <c r="VX187" s="3"/>
      <c r="VY187" s="3"/>
      <c r="VZ187" s="3"/>
      <c r="WA187" s="3"/>
      <c r="WB187" s="3"/>
      <c r="WC187" s="3"/>
      <c r="WD187" s="3"/>
      <c r="WE187" s="3"/>
      <c r="WF187" s="3"/>
      <c r="WG187" s="3"/>
      <c r="WH187" s="3"/>
      <c r="WI187" s="3"/>
      <c r="WJ187" s="3"/>
      <c r="WK187" s="3"/>
      <c r="WL187" s="3"/>
      <c r="WM187" s="3"/>
      <c r="WN187" s="3"/>
      <c r="WO187" s="3"/>
      <c r="WP187" s="3"/>
      <c r="WQ187" s="3"/>
      <c r="WR187" s="3"/>
      <c r="WS187" s="3"/>
      <c r="WT187" s="3"/>
      <c r="WU187" s="3"/>
      <c r="WV187" s="3"/>
      <c r="WW187" s="3"/>
      <c r="WX187" s="3"/>
      <c r="WY187" s="3"/>
      <c r="WZ187" s="3"/>
      <c r="XA187" s="3"/>
      <c r="XB187" s="3"/>
      <c r="XC187" s="3"/>
      <c r="XD187" s="3"/>
      <c r="XE187" s="3"/>
      <c r="XF187" s="3"/>
      <c r="XG187" s="3"/>
      <c r="XH187" s="3"/>
      <c r="XI187" s="3"/>
      <c r="XJ187" s="3"/>
      <c r="XK187" s="3"/>
      <c r="XL187" s="3"/>
      <c r="XM187" s="3"/>
      <c r="XN187" s="3"/>
      <c r="XO187" s="3"/>
      <c r="XP187" s="3"/>
      <c r="XQ187" s="3"/>
      <c r="XR187" s="3"/>
      <c r="XS187" s="3"/>
      <c r="XT187" s="3"/>
      <c r="XU187" s="3"/>
      <c r="XV187" s="3"/>
      <c r="XW187" s="3"/>
      <c r="XX187" s="3"/>
      <c r="XY187" s="3"/>
      <c r="XZ187" s="3"/>
      <c r="YA187" s="3"/>
      <c r="YB187" s="3"/>
      <c r="YC187" s="3"/>
      <c r="YD187" s="3"/>
      <c r="YE187" s="3"/>
      <c r="YF187" s="3"/>
      <c r="YG187" s="3"/>
      <c r="YH187" s="3"/>
      <c r="YI187" s="3"/>
      <c r="YJ187" s="3"/>
      <c r="YK187" s="3"/>
      <c r="YL187" s="3"/>
      <c r="YM187" s="3"/>
      <c r="YN187" s="3"/>
      <c r="YO187" s="3"/>
      <c r="YP187" s="3"/>
      <c r="YQ187" s="3"/>
      <c r="YR187" s="3"/>
      <c r="YS187" s="3"/>
      <c r="YT187" s="3"/>
      <c r="YU187" s="3"/>
      <c r="YV187" s="3"/>
      <c r="YW187" s="3"/>
      <c r="YX187" s="3"/>
      <c r="YY187" s="3"/>
      <c r="YZ187" s="3"/>
      <c r="ZA187" s="3"/>
      <c r="ZB187" s="3"/>
      <c r="ZC187" s="3"/>
      <c r="ZD187" s="3"/>
      <c r="ZE187" s="3"/>
      <c r="ZF187" s="3"/>
      <c r="ZG187" s="3"/>
      <c r="ZH187" s="3"/>
      <c r="ZI187" s="3"/>
      <c r="ZJ187" s="3"/>
      <c r="ZK187" s="3"/>
      <c r="ZL187" s="3"/>
      <c r="ZM187" s="3"/>
      <c r="ZN187" s="3"/>
      <c r="ZO187" s="3"/>
      <c r="ZP187" s="3"/>
      <c r="ZQ187" s="3"/>
      <c r="ZR187" s="3"/>
      <c r="ZS187" s="3"/>
      <c r="ZT187" s="3"/>
      <c r="ZU187" s="3"/>
      <c r="ZV187" s="3"/>
      <c r="ZW187" s="3"/>
      <c r="ZX187" s="3"/>
      <c r="ZY187" s="3"/>
      <c r="ZZ187" s="3"/>
      <c r="AAA187" s="3"/>
      <c r="AAB187" s="3"/>
      <c r="AAC187" s="3"/>
      <c r="AAD187" s="3"/>
      <c r="AAE187" s="3"/>
      <c r="AAF187" s="3"/>
      <c r="AAG187" s="3"/>
      <c r="AAH187" s="3"/>
      <c r="AAI187" s="3"/>
      <c r="AAJ187" s="3"/>
      <c r="AAK187" s="3"/>
      <c r="AAL187" s="3"/>
      <c r="AAM187" s="3"/>
      <c r="AAN187" s="3"/>
      <c r="AAO187" s="3"/>
      <c r="AAP187" s="3"/>
      <c r="AAQ187" s="3"/>
      <c r="AAR187" s="3"/>
      <c r="AAS187" s="3"/>
      <c r="AAT187" s="3"/>
      <c r="AAU187" s="3"/>
      <c r="AAV187" s="3"/>
      <c r="AAW187" s="3"/>
      <c r="AAX187" s="3"/>
      <c r="AAY187" s="3"/>
      <c r="AAZ187" s="3"/>
      <c r="ABA187" s="3"/>
      <c r="ABB187" s="3"/>
      <c r="ABC187" s="3"/>
      <c r="ABD187" s="3"/>
      <c r="ABE187" s="3"/>
      <c r="ABF187" s="3"/>
      <c r="ABG187" s="3"/>
      <c r="ABH187" s="3"/>
      <c r="ABI187" s="3"/>
      <c r="ABJ187" s="3"/>
      <c r="ABK187" s="3"/>
      <c r="ABL187" s="3"/>
      <c r="ABM187" s="3"/>
      <c r="ABN187" s="3"/>
      <c r="ABO187" s="3"/>
      <c r="ABP187" s="3"/>
      <c r="ABQ187" s="3"/>
      <c r="ABR187" s="3"/>
      <c r="ABS187" s="3"/>
      <c r="ABT187" s="3"/>
      <c r="ABU187" s="3"/>
      <c r="ABV187" s="3"/>
    </row>
    <row r="190" spans="1:750" s="6" customFormat="1" x14ac:dyDescent="0.25">
      <c r="A190" s="3"/>
      <c r="B190" s="3"/>
      <c r="C190" s="22"/>
      <c r="D190" s="23"/>
      <c r="E190" s="22"/>
      <c r="F190" s="23"/>
      <c r="G190" s="24"/>
      <c r="H190" s="2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  <c r="GT190" s="3"/>
      <c r="GU190" s="3"/>
      <c r="GV190" s="3"/>
      <c r="GW190" s="3"/>
      <c r="GX190" s="3"/>
      <c r="GY190" s="3"/>
      <c r="GZ190" s="3"/>
      <c r="HA190" s="3"/>
      <c r="HB190" s="3"/>
      <c r="HC190" s="3"/>
      <c r="HD190" s="3"/>
      <c r="HE190" s="3"/>
      <c r="HF190" s="3"/>
      <c r="HG190" s="3"/>
      <c r="HH190" s="3"/>
      <c r="HI190" s="3"/>
      <c r="HJ190" s="3"/>
      <c r="HK190" s="3"/>
      <c r="HL190" s="3"/>
      <c r="HM190" s="3"/>
      <c r="HN190" s="3"/>
      <c r="HO190" s="3"/>
      <c r="HP190" s="3"/>
      <c r="HQ190" s="3"/>
      <c r="HR190" s="3"/>
      <c r="HS190" s="3"/>
      <c r="HT190" s="3"/>
      <c r="HU190" s="3"/>
      <c r="HV190" s="3"/>
      <c r="HW190" s="3"/>
      <c r="HX190" s="3"/>
      <c r="HY190" s="3"/>
      <c r="HZ190" s="3"/>
      <c r="IA190" s="3"/>
      <c r="IB190" s="3"/>
      <c r="IC190" s="3"/>
      <c r="ID190" s="3"/>
      <c r="IE190" s="3"/>
      <c r="IF190" s="3"/>
      <c r="IG190" s="3"/>
      <c r="IH190" s="3"/>
      <c r="II190" s="3"/>
      <c r="IJ190" s="3"/>
      <c r="IK190" s="3"/>
      <c r="IL190" s="3"/>
      <c r="IM190" s="3"/>
      <c r="IN190" s="3"/>
      <c r="IO190" s="3"/>
      <c r="IP190" s="3"/>
      <c r="IQ190" s="3"/>
      <c r="IR190" s="3"/>
      <c r="IS190" s="3"/>
      <c r="IT190" s="3"/>
      <c r="IU190" s="3"/>
      <c r="IV190" s="3"/>
      <c r="IW190" s="3"/>
      <c r="IX190" s="3"/>
      <c r="IY190" s="3"/>
      <c r="IZ190" s="3"/>
      <c r="JA190" s="3"/>
      <c r="JB190" s="3"/>
      <c r="JC190" s="3"/>
      <c r="JD190" s="3"/>
      <c r="JE190" s="3"/>
      <c r="JF190" s="3"/>
      <c r="JG190" s="3"/>
      <c r="JH190" s="3"/>
      <c r="JI190" s="3"/>
      <c r="JJ190" s="3"/>
      <c r="JK190" s="3"/>
      <c r="JL190" s="3"/>
      <c r="JM190" s="3"/>
      <c r="JN190" s="3"/>
      <c r="JO190" s="3"/>
      <c r="JP190" s="3"/>
      <c r="JQ190" s="3"/>
      <c r="JR190" s="3"/>
      <c r="JS190" s="3"/>
      <c r="JT190" s="3"/>
      <c r="JU190" s="3"/>
      <c r="JV190" s="3"/>
      <c r="JW190" s="3"/>
      <c r="JX190" s="3"/>
      <c r="JY190" s="3"/>
      <c r="JZ190" s="3"/>
      <c r="KA190" s="3"/>
      <c r="KB190" s="3"/>
      <c r="KC190" s="3"/>
      <c r="KD190" s="3"/>
      <c r="KE190" s="3"/>
      <c r="KF190" s="3"/>
      <c r="KG190" s="3"/>
      <c r="KH190" s="3"/>
      <c r="KI190" s="3"/>
      <c r="KJ190" s="3"/>
      <c r="KK190" s="3"/>
      <c r="KL190" s="3"/>
      <c r="KM190" s="3"/>
      <c r="KN190" s="3"/>
      <c r="KO190" s="3"/>
      <c r="KP190" s="3"/>
      <c r="KQ190" s="3"/>
      <c r="KR190" s="3"/>
      <c r="KS190" s="3"/>
      <c r="KT190" s="3"/>
      <c r="KU190" s="3"/>
      <c r="KV190" s="3"/>
      <c r="KW190" s="3"/>
      <c r="KX190" s="3"/>
      <c r="KY190" s="3"/>
      <c r="KZ190" s="3"/>
      <c r="LA190" s="3"/>
      <c r="LB190" s="3"/>
      <c r="LC190" s="3"/>
      <c r="LD190" s="3"/>
      <c r="LE190" s="3"/>
      <c r="LF190" s="3"/>
      <c r="LG190" s="3"/>
      <c r="LH190" s="3"/>
      <c r="LI190" s="3"/>
      <c r="LJ190" s="3"/>
      <c r="LK190" s="3"/>
      <c r="LL190" s="3"/>
      <c r="LM190" s="3"/>
      <c r="LN190" s="3"/>
      <c r="LO190" s="3"/>
      <c r="LP190" s="3"/>
      <c r="LQ190" s="3"/>
      <c r="LR190" s="3"/>
      <c r="LS190" s="3"/>
      <c r="LT190" s="3"/>
      <c r="LU190" s="3"/>
      <c r="LV190" s="3"/>
      <c r="LW190" s="3"/>
      <c r="LX190" s="3"/>
      <c r="LY190" s="3"/>
      <c r="LZ190" s="3"/>
      <c r="MA190" s="3"/>
      <c r="MB190" s="3"/>
      <c r="MC190" s="3"/>
      <c r="MD190" s="3"/>
      <c r="ME190" s="3"/>
      <c r="MF190" s="3"/>
      <c r="MG190" s="3"/>
      <c r="MH190" s="3"/>
      <c r="MI190" s="3"/>
      <c r="MJ190" s="3"/>
      <c r="MK190" s="3"/>
      <c r="ML190" s="3"/>
      <c r="MM190" s="3"/>
      <c r="MN190" s="3"/>
      <c r="MO190" s="3"/>
      <c r="MP190" s="3"/>
      <c r="MQ190" s="3"/>
      <c r="MR190" s="3"/>
      <c r="MS190" s="3"/>
      <c r="MT190" s="3"/>
      <c r="MU190" s="3"/>
      <c r="MV190" s="3"/>
      <c r="MW190" s="3"/>
      <c r="MX190" s="3"/>
      <c r="MY190" s="3"/>
      <c r="MZ190" s="3"/>
      <c r="NA190" s="3"/>
      <c r="NB190" s="3"/>
      <c r="NC190" s="3"/>
      <c r="ND190" s="3"/>
      <c r="NE190" s="3"/>
      <c r="NF190" s="3"/>
      <c r="NG190" s="3"/>
      <c r="NH190" s="3"/>
      <c r="NI190" s="3"/>
      <c r="NJ190" s="3"/>
      <c r="NK190" s="3"/>
      <c r="NL190" s="3"/>
      <c r="NM190" s="3"/>
      <c r="NN190" s="3"/>
      <c r="NO190" s="3"/>
      <c r="NP190" s="3"/>
      <c r="NQ190" s="3"/>
      <c r="NR190" s="3"/>
      <c r="NS190" s="3"/>
      <c r="NT190" s="3"/>
      <c r="NU190" s="3"/>
      <c r="NV190" s="3"/>
      <c r="NW190" s="3"/>
      <c r="NX190" s="3"/>
      <c r="NY190" s="3"/>
      <c r="NZ190" s="3"/>
      <c r="OA190" s="3"/>
      <c r="OB190" s="3"/>
      <c r="OC190" s="3"/>
      <c r="OD190" s="3"/>
      <c r="OE190" s="3"/>
      <c r="OF190" s="3"/>
      <c r="OG190" s="3"/>
      <c r="OH190" s="3"/>
      <c r="OI190" s="3"/>
      <c r="OJ190" s="3"/>
      <c r="OK190" s="3"/>
      <c r="OL190" s="3"/>
      <c r="OM190" s="3"/>
      <c r="ON190" s="3"/>
      <c r="OO190" s="3"/>
      <c r="OP190" s="3"/>
      <c r="OQ190" s="3"/>
      <c r="OR190" s="3"/>
      <c r="OS190" s="3"/>
      <c r="OT190" s="3"/>
      <c r="OU190" s="3"/>
      <c r="OV190" s="3"/>
      <c r="OW190" s="3"/>
      <c r="OX190" s="3"/>
      <c r="OY190" s="3"/>
      <c r="OZ190" s="3"/>
      <c r="PA190" s="3"/>
      <c r="PB190" s="3"/>
      <c r="PC190" s="3"/>
      <c r="PD190" s="3"/>
      <c r="PE190" s="3"/>
      <c r="PF190" s="3"/>
      <c r="PG190" s="3"/>
      <c r="PH190" s="3"/>
      <c r="PI190" s="3"/>
      <c r="PJ190" s="3"/>
      <c r="PK190" s="3"/>
      <c r="PL190" s="3"/>
      <c r="PM190" s="3"/>
      <c r="PN190" s="3"/>
      <c r="PO190" s="3"/>
      <c r="PP190" s="3"/>
      <c r="PQ190" s="3"/>
      <c r="PR190" s="3"/>
      <c r="PS190" s="3"/>
      <c r="PT190" s="3"/>
      <c r="PU190" s="3"/>
      <c r="PV190" s="3"/>
      <c r="PW190" s="3"/>
      <c r="PX190" s="3"/>
      <c r="PY190" s="3"/>
      <c r="PZ190" s="3"/>
      <c r="QA190" s="3"/>
      <c r="QB190" s="3"/>
      <c r="QC190" s="3"/>
      <c r="QD190" s="3"/>
      <c r="QE190" s="3"/>
      <c r="QF190" s="3"/>
      <c r="QG190" s="3"/>
      <c r="QH190" s="3"/>
      <c r="QI190" s="3"/>
      <c r="QJ190" s="3"/>
      <c r="QK190" s="3"/>
      <c r="QL190" s="3"/>
      <c r="QM190" s="3"/>
      <c r="QN190" s="3"/>
      <c r="QO190" s="3"/>
      <c r="QP190" s="3"/>
      <c r="QQ190" s="3"/>
      <c r="QR190" s="3"/>
      <c r="QS190" s="3"/>
      <c r="QT190" s="3"/>
      <c r="QU190" s="3"/>
      <c r="QV190" s="3"/>
      <c r="QW190" s="3"/>
      <c r="QX190" s="3"/>
      <c r="QY190" s="3"/>
      <c r="QZ190" s="3"/>
      <c r="RA190" s="3"/>
      <c r="RB190" s="3"/>
      <c r="RC190" s="3"/>
      <c r="RD190" s="3"/>
      <c r="RE190" s="3"/>
      <c r="RF190" s="3"/>
      <c r="RG190" s="3"/>
      <c r="RH190" s="3"/>
      <c r="RI190" s="3"/>
      <c r="RJ190" s="3"/>
      <c r="RK190" s="3"/>
      <c r="RL190" s="3"/>
      <c r="RM190" s="3"/>
      <c r="RN190" s="3"/>
      <c r="RO190" s="3"/>
      <c r="RP190" s="3"/>
      <c r="RQ190" s="3"/>
      <c r="RR190" s="3"/>
      <c r="RS190" s="3"/>
      <c r="RT190" s="3"/>
      <c r="RU190" s="3"/>
      <c r="RV190" s="3"/>
      <c r="RW190" s="3"/>
      <c r="RX190" s="3"/>
      <c r="RY190" s="3"/>
      <c r="RZ190" s="3"/>
      <c r="SA190" s="3"/>
      <c r="SB190" s="3"/>
      <c r="SC190" s="3"/>
      <c r="SD190" s="3"/>
      <c r="SE190" s="3"/>
      <c r="SF190" s="3"/>
      <c r="SG190" s="3"/>
      <c r="SH190" s="3"/>
      <c r="SI190" s="3"/>
      <c r="SJ190" s="3"/>
      <c r="SK190" s="3"/>
      <c r="SL190" s="3"/>
      <c r="SM190" s="3"/>
      <c r="SN190" s="3"/>
      <c r="SO190" s="3"/>
      <c r="SP190" s="3"/>
      <c r="SQ190" s="3"/>
      <c r="SR190" s="3"/>
      <c r="SS190" s="3"/>
      <c r="ST190" s="3"/>
      <c r="SU190" s="3"/>
      <c r="SV190" s="3"/>
      <c r="SW190" s="3"/>
      <c r="SX190" s="3"/>
      <c r="SY190" s="3"/>
      <c r="SZ190" s="3"/>
      <c r="TA190" s="3"/>
      <c r="TB190" s="3"/>
      <c r="TC190" s="3"/>
      <c r="TD190" s="3"/>
      <c r="TE190" s="3"/>
      <c r="TF190" s="3"/>
      <c r="TG190" s="3"/>
      <c r="TH190" s="3"/>
      <c r="TI190" s="3"/>
      <c r="TJ190" s="3"/>
      <c r="TK190" s="3"/>
      <c r="TL190" s="3"/>
      <c r="TM190" s="3"/>
      <c r="TN190" s="3"/>
      <c r="TO190" s="3"/>
      <c r="TP190" s="3"/>
      <c r="TQ190" s="3"/>
      <c r="TR190" s="3"/>
      <c r="TS190" s="3"/>
      <c r="TT190" s="3"/>
      <c r="TU190" s="3"/>
      <c r="TV190" s="3"/>
      <c r="TW190" s="3"/>
      <c r="TX190" s="3"/>
      <c r="TY190" s="3"/>
      <c r="TZ190" s="3"/>
      <c r="UA190" s="3"/>
      <c r="UB190" s="3"/>
      <c r="UC190" s="3"/>
      <c r="UD190" s="3"/>
      <c r="UE190" s="3"/>
      <c r="UF190" s="3"/>
      <c r="UG190" s="3"/>
      <c r="UH190" s="3"/>
      <c r="UI190" s="3"/>
      <c r="UJ190" s="3"/>
      <c r="UK190" s="3"/>
      <c r="UL190" s="3"/>
      <c r="UM190" s="3"/>
      <c r="UN190" s="3"/>
      <c r="UO190" s="3"/>
      <c r="UP190" s="3"/>
      <c r="UQ190" s="3"/>
      <c r="UR190" s="3"/>
      <c r="US190" s="3"/>
      <c r="UT190" s="3"/>
      <c r="UU190" s="3"/>
      <c r="UV190" s="3"/>
      <c r="UW190" s="3"/>
      <c r="UX190" s="3"/>
      <c r="UY190" s="3"/>
      <c r="UZ190" s="3"/>
      <c r="VA190" s="3"/>
      <c r="VB190" s="3"/>
      <c r="VC190" s="3"/>
      <c r="VD190" s="3"/>
      <c r="VE190" s="3"/>
      <c r="VF190" s="3"/>
      <c r="VG190" s="3"/>
      <c r="VH190" s="3"/>
      <c r="VI190" s="3"/>
      <c r="VJ190" s="3"/>
      <c r="VK190" s="3"/>
      <c r="VL190" s="3"/>
      <c r="VM190" s="3"/>
      <c r="VN190" s="3"/>
      <c r="VO190" s="3"/>
      <c r="VP190" s="3"/>
      <c r="VQ190" s="3"/>
      <c r="VR190" s="3"/>
      <c r="VS190" s="3"/>
      <c r="VT190" s="3"/>
      <c r="VU190" s="3"/>
      <c r="VV190" s="3"/>
      <c r="VW190" s="3"/>
      <c r="VX190" s="3"/>
      <c r="VY190" s="3"/>
      <c r="VZ190" s="3"/>
      <c r="WA190" s="3"/>
      <c r="WB190" s="3"/>
      <c r="WC190" s="3"/>
      <c r="WD190" s="3"/>
      <c r="WE190" s="3"/>
      <c r="WF190" s="3"/>
      <c r="WG190" s="3"/>
      <c r="WH190" s="3"/>
      <c r="WI190" s="3"/>
      <c r="WJ190" s="3"/>
      <c r="WK190" s="3"/>
      <c r="WL190" s="3"/>
      <c r="WM190" s="3"/>
      <c r="WN190" s="3"/>
      <c r="WO190" s="3"/>
      <c r="WP190" s="3"/>
      <c r="WQ190" s="3"/>
      <c r="WR190" s="3"/>
      <c r="WS190" s="3"/>
      <c r="WT190" s="3"/>
      <c r="WU190" s="3"/>
      <c r="WV190" s="3"/>
      <c r="WW190" s="3"/>
      <c r="WX190" s="3"/>
      <c r="WY190" s="3"/>
      <c r="WZ190" s="3"/>
      <c r="XA190" s="3"/>
      <c r="XB190" s="3"/>
      <c r="XC190" s="3"/>
      <c r="XD190" s="3"/>
      <c r="XE190" s="3"/>
      <c r="XF190" s="3"/>
      <c r="XG190" s="3"/>
      <c r="XH190" s="3"/>
      <c r="XI190" s="3"/>
      <c r="XJ190" s="3"/>
      <c r="XK190" s="3"/>
      <c r="XL190" s="3"/>
      <c r="XM190" s="3"/>
      <c r="XN190" s="3"/>
      <c r="XO190" s="3"/>
      <c r="XP190" s="3"/>
      <c r="XQ190" s="3"/>
      <c r="XR190" s="3"/>
      <c r="XS190" s="3"/>
      <c r="XT190" s="3"/>
      <c r="XU190" s="3"/>
      <c r="XV190" s="3"/>
      <c r="XW190" s="3"/>
      <c r="XX190" s="3"/>
      <c r="XY190" s="3"/>
      <c r="XZ190" s="3"/>
      <c r="YA190" s="3"/>
      <c r="YB190" s="3"/>
      <c r="YC190" s="3"/>
      <c r="YD190" s="3"/>
      <c r="YE190" s="3"/>
      <c r="YF190" s="3"/>
      <c r="YG190" s="3"/>
      <c r="YH190" s="3"/>
      <c r="YI190" s="3"/>
      <c r="YJ190" s="3"/>
      <c r="YK190" s="3"/>
      <c r="YL190" s="3"/>
      <c r="YM190" s="3"/>
      <c r="YN190" s="3"/>
      <c r="YO190" s="3"/>
      <c r="YP190" s="3"/>
      <c r="YQ190" s="3"/>
      <c r="YR190" s="3"/>
      <c r="YS190" s="3"/>
      <c r="YT190" s="3"/>
      <c r="YU190" s="3"/>
      <c r="YV190" s="3"/>
      <c r="YW190" s="3"/>
      <c r="YX190" s="3"/>
      <c r="YY190" s="3"/>
      <c r="YZ190" s="3"/>
      <c r="ZA190" s="3"/>
      <c r="ZB190" s="3"/>
      <c r="ZC190" s="3"/>
      <c r="ZD190" s="3"/>
      <c r="ZE190" s="3"/>
      <c r="ZF190" s="3"/>
      <c r="ZG190" s="3"/>
      <c r="ZH190" s="3"/>
      <c r="ZI190" s="3"/>
      <c r="ZJ190" s="3"/>
      <c r="ZK190" s="3"/>
      <c r="ZL190" s="3"/>
      <c r="ZM190" s="3"/>
      <c r="ZN190" s="3"/>
      <c r="ZO190" s="3"/>
      <c r="ZP190" s="3"/>
      <c r="ZQ190" s="3"/>
      <c r="ZR190" s="3"/>
      <c r="ZS190" s="3"/>
      <c r="ZT190" s="3"/>
      <c r="ZU190" s="3"/>
      <c r="ZV190" s="3"/>
      <c r="ZW190" s="3"/>
      <c r="ZX190" s="3"/>
      <c r="ZY190" s="3"/>
      <c r="ZZ190" s="3"/>
      <c r="AAA190" s="3"/>
      <c r="AAB190" s="3"/>
      <c r="AAC190" s="3"/>
      <c r="AAD190" s="3"/>
      <c r="AAE190" s="3"/>
      <c r="AAF190" s="3"/>
      <c r="AAG190" s="3"/>
      <c r="AAH190" s="3"/>
      <c r="AAI190" s="3"/>
      <c r="AAJ190" s="3"/>
      <c r="AAK190" s="3"/>
      <c r="AAL190" s="3"/>
      <c r="AAM190" s="3"/>
      <c r="AAN190" s="3"/>
      <c r="AAO190" s="3"/>
      <c r="AAP190" s="3"/>
      <c r="AAQ190" s="3"/>
      <c r="AAR190" s="3"/>
      <c r="AAS190" s="3"/>
      <c r="AAT190" s="3"/>
      <c r="AAU190" s="3"/>
      <c r="AAV190" s="3"/>
      <c r="AAW190" s="3"/>
      <c r="AAX190" s="3"/>
      <c r="AAY190" s="3"/>
      <c r="AAZ190" s="3"/>
      <c r="ABA190" s="3"/>
      <c r="ABB190" s="3"/>
      <c r="ABC190" s="3"/>
      <c r="ABD190" s="3"/>
      <c r="ABE190" s="3"/>
      <c r="ABF190" s="3"/>
      <c r="ABG190" s="3"/>
      <c r="ABH190" s="3"/>
      <c r="ABI190" s="3"/>
      <c r="ABJ190" s="3"/>
      <c r="ABK190" s="3"/>
      <c r="ABL190" s="3"/>
      <c r="ABM190" s="3"/>
      <c r="ABN190" s="3"/>
      <c r="ABO190" s="3"/>
      <c r="ABP190" s="3"/>
      <c r="ABQ190" s="3"/>
      <c r="ABR190" s="3"/>
      <c r="ABS190" s="3"/>
      <c r="ABT190" s="3"/>
      <c r="ABU190" s="3"/>
      <c r="ABV190" s="3"/>
    </row>
    <row r="192" spans="1:750" s="6" customFormat="1" x14ac:dyDescent="0.25">
      <c r="A192" s="3"/>
      <c r="B192" s="3"/>
      <c r="C192" s="22"/>
      <c r="D192" s="23"/>
      <c r="E192" s="22"/>
      <c r="F192" s="23"/>
      <c r="G192" s="24"/>
      <c r="H192" s="2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  <c r="GP192" s="3"/>
      <c r="GQ192" s="3"/>
      <c r="GR192" s="3"/>
      <c r="GS192" s="3"/>
      <c r="GT192" s="3"/>
      <c r="GU192" s="3"/>
      <c r="GV192" s="3"/>
      <c r="GW192" s="3"/>
      <c r="GX192" s="3"/>
      <c r="GY192" s="3"/>
      <c r="GZ192" s="3"/>
      <c r="HA192" s="3"/>
      <c r="HB192" s="3"/>
      <c r="HC192" s="3"/>
      <c r="HD192" s="3"/>
      <c r="HE192" s="3"/>
      <c r="HF192" s="3"/>
      <c r="HG192" s="3"/>
      <c r="HH192" s="3"/>
      <c r="HI192" s="3"/>
      <c r="HJ192" s="3"/>
      <c r="HK192" s="3"/>
      <c r="HL192" s="3"/>
      <c r="HM192" s="3"/>
      <c r="HN192" s="3"/>
      <c r="HO192" s="3"/>
      <c r="HP192" s="3"/>
      <c r="HQ192" s="3"/>
      <c r="HR192" s="3"/>
      <c r="HS192" s="3"/>
      <c r="HT192" s="3"/>
      <c r="HU192" s="3"/>
      <c r="HV192" s="3"/>
      <c r="HW192" s="3"/>
      <c r="HX192" s="3"/>
      <c r="HY192" s="3"/>
      <c r="HZ192" s="3"/>
      <c r="IA192" s="3"/>
      <c r="IB192" s="3"/>
      <c r="IC192" s="3"/>
      <c r="ID192" s="3"/>
      <c r="IE192" s="3"/>
      <c r="IF192" s="3"/>
      <c r="IG192" s="3"/>
      <c r="IH192" s="3"/>
      <c r="II192" s="3"/>
      <c r="IJ192" s="3"/>
      <c r="IK192" s="3"/>
      <c r="IL192" s="3"/>
      <c r="IM192" s="3"/>
      <c r="IN192" s="3"/>
      <c r="IO192" s="3"/>
      <c r="IP192" s="3"/>
      <c r="IQ192" s="3"/>
      <c r="IR192" s="3"/>
      <c r="IS192" s="3"/>
      <c r="IT192" s="3"/>
      <c r="IU192" s="3"/>
      <c r="IV192" s="3"/>
      <c r="IW192" s="3"/>
      <c r="IX192" s="3"/>
      <c r="IY192" s="3"/>
      <c r="IZ192" s="3"/>
      <c r="JA192" s="3"/>
      <c r="JB192" s="3"/>
      <c r="JC192" s="3"/>
      <c r="JD192" s="3"/>
      <c r="JE192" s="3"/>
      <c r="JF192" s="3"/>
      <c r="JG192" s="3"/>
      <c r="JH192" s="3"/>
      <c r="JI192" s="3"/>
      <c r="JJ192" s="3"/>
      <c r="JK192" s="3"/>
      <c r="JL192" s="3"/>
      <c r="JM192" s="3"/>
      <c r="JN192" s="3"/>
      <c r="JO192" s="3"/>
      <c r="JP192" s="3"/>
      <c r="JQ192" s="3"/>
      <c r="JR192" s="3"/>
      <c r="JS192" s="3"/>
      <c r="JT192" s="3"/>
      <c r="JU192" s="3"/>
      <c r="JV192" s="3"/>
      <c r="JW192" s="3"/>
      <c r="JX192" s="3"/>
      <c r="JY192" s="3"/>
      <c r="JZ192" s="3"/>
      <c r="KA192" s="3"/>
      <c r="KB192" s="3"/>
      <c r="KC192" s="3"/>
      <c r="KD192" s="3"/>
      <c r="KE192" s="3"/>
      <c r="KF192" s="3"/>
      <c r="KG192" s="3"/>
      <c r="KH192" s="3"/>
      <c r="KI192" s="3"/>
      <c r="KJ192" s="3"/>
      <c r="KK192" s="3"/>
      <c r="KL192" s="3"/>
      <c r="KM192" s="3"/>
      <c r="KN192" s="3"/>
      <c r="KO192" s="3"/>
      <c r="KP192" s="3"/>
      <c r="KQ192" s="3"/>
      <c r="KR192" s="3"/>
      <c r="KS192" s="3"/>
      <c r="KT192" s="3"/>
      <c r="KU192" s="3"/>
      <c r="KV192" s="3"/>
      <c r="KW192" s="3"/>
      <c r="KX192" s="3"/>
      <c r="KY192" s="3"/>
      <c r="KZ192" s="3"/>
      <c r="LA192" s="3"/>
      <c r="LB192" s="3"/>
      <c r="LC192" s="3"/>
      <c r="LD192" s="3"/>
      <c r="LE192" s="3"/>
      <c r="LF192" s="3"/>
      <c r="LG192" s="3"/>
      <c r="LH192" s="3"/>
      <c r="LI192" s="3"/>
      <c r="LJ192" s="3"/>
      <c r="LK192" s="3"/>
      <c r="LL192" s="3"/>
      <c r="LM192" s="3"/>
      <c r="LN192" s="3"/>
      <c r="LO192" s="3"/>
      <c r="LP192" s="3"/>
      <c r="LQ192" s="3"/>
      <c r="LR192" s="3"/>
      <c r="LS192" s="3"/>
      <c r="LT192" s="3"/>
      <c r="LU192" s="3"/>
      <c r="LV192" s="3"/>
      <c r="LW192" s="3"/>
      <c r="LX192" s="3"/>
      <c r="LY192" s="3"/>
      <c r="LZ192" s="3"/>
      <c r="MA192" s="3"/>
      <c r="MB192" s="3"/>
      <c r="MC192" s="3"/>
      <c r="MD192" s="3"/>
      <c r="ME192" s="3"/>
      <c r="MF192" s="3"/>
      <c r="MG192" s="3"/>
      <c r="MH192" s="3"/>
      <c r="MI192" s="3"/>
      <c r="MJ192" s="3"/>
      <c r="MK192" s="3"/>
      <c r="ML192" s="3"/>
      <c r="MM192" s="3"/>
      <c r="MN192" s="3"/>
      <c r="MO192" s="3"/>
      <c r="MP192" s="3"/>
      <c r="MQ192" s="3"/>
      <c r="MR192" s="3"/>
      <c r="MS192" s="3"/>
      <c r="MT192" s="3"/>
      <c r="MU192" s="3"/>
      <c r="MV192" s="3"/>
      <c r="MW192" s="3"/>
      <c r="MX192" s="3"/>
      <c r="MY192" s="3"/>
      <c r="MZ192" s="3"/>
      <c r="NA192" s="3"/>
      <c r="NB192" s="3"/>
      <c r="NC192" s="3"/>
      <c r="ND192" s="3"/>
      <c r="NE192" s="3"/>
      <c r="NF192" s="3"/>
      <c r="NG192" s="3"/>
      <c r="NH192" s="3"/>
      <c r="NI192" s="3"/>
      <c r="NJ192" s="3"/>
      <c r="NK192" s="3"/>
      <c r="NL192" s="3"/>
      <c r="NM192" s="3"/>
      <c r="NN192" s="3"/>
      <c r="NO192" s="3"/>
      <c r="NP192" s="3"/>
      <c r="NQ192" s="3"/>
      <c r="NR192" s="3"/>
      <c r="NS192" s="3"/>
      <c r="NT192" s="3"/>
      <c r="NU192" s="3"/>
      <c r="NV192" s="3"/>
      <c r="NW192" s="3"/>
      <c r="NX192" s="3"/>
      <c r="NY192" s="3"/>
      <c r="NZ192" s="3"/>
      <c r="OA192" s="3"/>
      <c r="OB192" s="3"/>
      <c r="OC192" s="3"/>
      <c r="OD192" s="3"/>
      <c r="OE192" s="3"/>
      <c r="OF192" s="3"/>
      <c r="OG192" s="3"/>
      <c r="OH192" s="3"/>
      <c r="OI192" s="3"/>
      <c r="OJ192" s="3"/>
      <c r="OK192" s="3"/>
      <c r="OL192" s="3"/>
      <c r="OM192" s="3"/>
      <c r="ON192" s="3"/>
      <c r="OO192" s="3"/>
      <c r="OP192" s="3"/>
      <c r="OQ192" s="3"/>
      <c r="OR192" s="3"/>
      <c r="OS192" s="3"/>
      <c r="OT192" s="3"/>
      <c r="OU192" s="3"/>
      <c r="OV192" s="3"/>
      <c r="OW192" s="3"/>
      <c r="OX192" s="3"/>
      <c r="OY192" s="3"/>
      <c r="OZ192" s="3"/>
      <c r="PA192" s="3"/>
      <c r="PB192" s="3"/>
      <c r="PC192" s="3"/>
      <c r="PD192" s="3"/>
      <c r="PE192" s="3"/>
      <c r="PF192" s="3"/>
      <c r="PG192" s="3"/>
      <c r="PH192" s="3"/>
      <c r="PI192" s="3"/>
      <c r="PJ192" s="3"/>
      <c r="PK192" s="3"/>
      <c r="PL192" s="3"/>
      <c r="PM192" s="3"/>
      <c r="PN192" s="3"/>
      <c r="PO192" s="3"/>
      <c r="PP192" s="3"/>
      <c r="PQ192" s="3"/>
      <c r="PR192" s="3"/>
      <c r="PS192" s="3"/>
      <c r="PT192" s="3"/>
      <c r="PU192" s="3"/>
      <c r="PV192" s="3"/>
      <c r="PW192" s="3"/>
      <c r="PX192" s="3"/>
      <c r="PY192" s="3"/>
      <c r="PZ192" s="3"/>
      <c r="QA192" s="3"/>
      <c r="QB192" s="3"/>
      <c r="QC192" s="3"/>
      <c r="QD192" s="3"/>
      <c r="QE192" s="3"/>
      <c r="QF192" s="3"/>
      <c r="QG192" s="3"/>
      <c r="QH192" s="3"/>
      <c r="QI192" s="3"/>
      <c r="QJ192" s="3"/>
      <c r="QK192" s="3"/>
      <c r="QL192" s="3"/>
      <c r="QM192" s="3"/>
      <c r="QN192" s="3"/>
      <c r="QO192" s="3"/>
      <c r="QP192" s="3"/>
      <c r="QQ192" s="3"/>
      <c r="QR192" s="3"/>
      <c r="QS192" s="3"/>
      <c r="QT192" s="3"/>
      <c r="QU192" s="3"/>
      <c r="QV192" s="3"/>
      <c r="QW192" s="3"/>
      <c r="QX192" s="3"/>
      <c r="QY192" s="3"/>
      <c r="QZ192" s="3"/>
      <c r="RA192" s="3"/>
      <c r="RB192" s="3"/>
      <c r="RC192" s="3"/>
      <c r="RD192" s="3"/>
      <c r="RE192" s="3"/>
      <c r="RF192" s="3"/>
      <c r="RG192" s="3"/>
      <c r="RH192" s="3"/>
      <c r="RI192" s="3"/>
      <c r="RJ192" s="3"/>
      <c r="RK192" s="3"/>
      <c r="RL192" s="3"/>
      <c r="RM192" s="3"/>
      <c r="RN192" s="3"/>
      <c r="RO192" s="3"/>
      <c r="RP192" s="3"/>
      <c r="RQ192" s="3"/>
      <c r="RR192" s="3"/>
      <c r="RS192" s="3"/>
      <c r="RT192" s="3"/>
      <c r="RU192" s="3"/>
      <c r="RV192" s="3"/>
      <c r="RW192" s="3"/>
      <c r="RX192" s="3"/>
      <c r="RY192" s="3"/>
      <c r="RZ192" s="3"/>
      <c r="SA192" s="3"/>
      <c r="SB192" s="3"/>
      <c r="SC192" s="3"/>
      <c r="SD192" s="3"/>
      <c r="SE192" s="3"/>
      <c r="SF192" s="3"/>
      <c r="SG192" s="3"/>
      <c r="SH192" s="3"/>
      <c r="SI192" s="3"/>
      <c r="SJ192" s="3"/>
      <c r="SK192" s="3"/>
      <c r="SL192" s="3"/>
      <c r="SM192" s="3"/>
      <c r="SN192" s="3"/>
      <c r="SO192" s="3"/>
      <c r="SP192" s="3"/>
      <c r="SQ192" s="3"/>
      <c r="SR192" s="3"/>
      <c r="SS192" s="3"/>
      <c r="ST192" s="3"/>
      <c r="SU192" s="3"/>
      <c r="SV192" s="3"/>
      <c r="SW192" s="3"/>
      <c r="SX192" s="3"/>
      <c r="SY192" s="3"/>
      <c r="SZ192" s="3"/>
      <c r="TA192" s="3"/>
      <c r="TB192" s="3"/>
      <c r="TC192" s="3"/>
      <c r="TD192" s="3"/>
      <c r="TE192" s="3"/>
      <c r="TF192" s="3"/>
      <c r="TG192" s="3"/>
      <c r="TH192" s="3"/>
      <c r="TI192" s="3"/>
      <c r="TJ192" s="3"/>
      <c r="TK192" s="3"/>
      <c r="TL192" s="3"/>
      <c r="TM192" s="3"/>
      <c r="TN192" s="3"/>
      <c r="TO192" s="3"/>
      <c r="TP192" s="3"/>
      <c r="TQ192" s="3"/>
      <c r="TR192" s="3"/>
      <c r="TS192" s="3"/>
      <c r="TT192" s="3"/>
      <c r="TU192" s="3"/>
      <c r="TV192" s="3"/>
      <c r="TW192" s="3"/>
      <c r="TX192" s="3"/>
      <c r="TY192" s="3"/>
      <c r="TZ192" s="3"/>
      <c r="UA192" s="3"/>
      <c r="UB192" s="3"/>
      <c r="UC192" s="3"/>
      <c r="UD192" s="3"/>
      <c r="UE192" s="3"/>
      <c r="UF192" s="3"/>
      <c r="UG192" s="3"/>
      <c r="UH192" s="3"/>
      <c r="UI192" s="3"/>
      <c r="UJ192" s="3"/>
      <c r="UK192" s="3"/>
      <c r="UL192" s="3"/>
      <c r="UM192" s="3"/>
      <c r="UN192" s="3"/>
      <c r="UO192" s="3"/>
      <c r="UP192" s="3"/>
      <c r="UQ192" s="3"/>
      <c r="UR192" s="3"/>
      <c r="US192" s="3"/>
      <c r="UT192" s="3"/>
      <c r="UU192" s="3"/>
      <c r="UV192" s="3"/>
      <c r="UW192" s="3"/>
      <c r="UX192" s="3"/>
      <c r="UY192" s="3"/>
      <c r="UZ192" s="3"/>
      <c r="VA192" s="3"/>
      <c r="VB192" s="3"/>
      <c r="VC192" s="3"/>
      <c r="VD192" s="3"/>
      <c r="VE192" s="3"/>
      <c r="VF192" s="3"/>
      <c r="VG192" s="3"/>
      <c r="VH192" s="3"/>
      <c r="VI192" s="3"/>
      <c r="VJ192" s="3"/>
      <c r="VK192" s="3"/>
      <c r="VL192" s="3"/>
      <c r="VM192" s="3"/>
      <c r="VN192" s="3"/>
      <c r="VO192" s="3"/>
      <c r="VP192" s="3"/>
      <c r="VQ192" s="3"/>
      <c r="VR192" s="3"/>
      <c r="VS192" s="3"/>
      <c r="VT192" s="3"/>
      <c r="VU192" s="3"/>
      <c r="VV192" s="3"/>
      <c r="VW192" s="3"/>
      <c r="VX192" s="3"/>
      <c r="VY192" s="3"/>
      <c r="VZ192" s="3"/>
      <c r="WA192" s="3"/>
      <c r="WB192" s="3"/>
      <c r="WC192" s="3"/>
      <c r="WD192" s="3"/>
      <c r="WE192" s="3"/>
      <c r="WF192" s="3"/>
      <c r="WG192" s="3"/>
      <c r="WH192" s="3"/>
      <c r="WI192" s="3"/>
      <c r="WJ192" s="3"/>
      <c r="WK192" s="3"/>
      <c r="WL192" s="3"/>
      <c r="WM192" s="3"/>
      <c r="WN192" s="3"/>
      <c r="WO192" s="3"/>
      <c r="WP192" s="3"/>
      <c r="WQ192" s="3"/>
      <c r="WR192" s="3"/>
      <c r="WS192" s="3"/>
      <c r="WT192" s="3"/>
      <c r="WU192" s="3"/>
      <c r="WV192" s="3"/>
      <c r="WW192" s="3"/>
      <c r="WX192" s="3"/>
      <c r="WY192" s="3"/>
      <c r="WZ192" s="3"/>
      <c r="XA192" s="3"/>
      <c r="XB192" s="3"/>
      <c r="XC192" s="3"/>
      <c r="XD192" s="3"/>
      <c r="XE192" s="3"/>
      <c r="XF192" s="3"/>
      <c r="XG192" s="3"/>
      <c r="XH192" s="3"/>
      <c r="XI192" s="3"/>
      <c r="XJ192" s="3"/>
      <c r="XK192" s="3"/>
      <c r="XL192" s="3"/>
      <c r="XM192" s="3"/>
      <c r="XN192" s="3"/>
      <c r="XO192" s="3"/>
      <c r="XP192" s="3"/>
      <c r="XQ192" s="3"/>
      <c r="XR192" s="3"/>
      <c r="XS192" s="3"/>
      <c r="XT192" s="3"/>
      <c r="XU192" s="3"/>
      <c r="XV192" s="3"/>
      <c r="XW192" s="3"/>
      <c r="XX192" s="3"/>
      <c r="XY192" s="3"/>
      <c r="XZ192" s="3"/>
      <c r="YA192" s="3"/>
      <c r="YB192" s="3"/>
      <c r="YC192" s="3"/>
      <c r="YD192" s="3"/>
      <c r="YE192" s="3"/>
      <c r="YF192" s="3"/>
      <c r="YG192" s="3"/>
      <c r="YH192" s="3"/>
      <c r="YI192" s="3"/>
      <c r="YJ192" s="3"/>
      <c r="YK192" s="3"/>
      <c r="YL192" s="3"/>
      <c r="YM192" s="3"/>
      <c r="YN192" s="3"/>
      <c r="YO192" s="3"/>
      <c r="YP192" s="3"/>
      <c r="YQ192" s="3"/>
      <c r="YR192" s="3"/>
      <c r="YS192" s="3"/>
      <c r="YT192" s="3"/>
      <c r="YU192" s="3"/>
      <c r="YV192" s="3"/>
      <c r="YW192" s="3"/>
      <c r="YX192" s="3"/>
      <c r="YY192" s="3"/>
      <c r="YZ192" s="3"/>
      <c r="ZA192" s="3"/>
      <c r="ZB192" s="3"/>
      <c r="ZC192" s="3"/>
      <c r="ZD192" s="3"/>
      <c r="ZE192" s="3"/>
      <c r="ZF192" s="3"/>
      <c r="ZG192" s="3"/>
      <c r="ZH192" s="3"/>
      <c r="ZI192" s="3"/>
      <c r="ZJ192" s="3"/>
      <c r="ZK192" s="3"/>
      <c r="ZL192" s="3"/>
      <c r="ZM192" s="3"/>
      <c r="ZN192" s="3"/>
      <c r="ZO192" s="3"/>
      <c r="ZP192" s="3"/>
      <c r="ZQ192" s="3"/>
      <c r="ZR192" s="3"/>
      <c r="ZS192" s="3"/>
      <c r="ZT192" s="3"/>
      <c r="ZU192" s="3"/>
      <c r="ZV192" s="3"/>
      <c r="ZW192" s="3"/>
      <c r="ZX192" s="3"/>
      <c r="ZY192" s="3"/>
      <c r="ZZ192" s="3"/>
      <c r="AAA192" s="3"/>
      <c r="AAB192" s="3"/>
      <c r="AAC192" s="3"/>
      <c r="AAD192" s="3"/>
      <c r="AAE192" s="3"/>
      <c r="AAF192" s="3"/>
      <c r="AAG192" s="3"/>
      <c r="AAH192" s="3"/>
      <c r="AAI192" s="3"/>
      <c r="AAJ192" s="3"/>
      <c r="AAK192" s="3"/>
      <c r="AAL192" s="3"/>
      <c r="AAM192" s="3"/>
      <c r="AAN192" s="3"/>
      <c r="AAO192" s="3"/>
      <c r="AAP192" s="3"/>
      <c r="AAQ192" s="3"/>
      <c r="AAR192" s="3"/>
      <c r="AAS192" s="3"/>
      <c r="AAT192" s="3"/>
      <c r="AAU192" s="3"/>
      <c r="AAV192" s="3"/>
      <c r="AAW192" s="3"/>
      <c r="AAX192" s="3"/>
      <c r="AAY192" s="3"/>
      <c r="AAZ192" s="3"/>
      <c r="ABA192" s="3"/>
      <c r="ABB192" s="3"/>
      <c r="ABC192" s="3"/>
      <c r="ABD192" s="3"/>
      <c r="ABE192" s="3"/>
      <c r="ABF192" s="3"/>
      <c r="ABG192" s="3"/>
      <c r="ABH192" s="3"/>
      <c r="ABI192" s="3"/>
      <c r="ABJ192" s="3"/>
      <c r="ABK192" s="3"/>
      <c r="ABL192" s="3"/>
      <c r="ABM192" s="3"/>
      <c r="ABN192" s="3"/>
      <c r="ABO192" s="3"/>
      <c r="ABP192" s="3"/>
      <c r="ABQ192" s="3"/>
      <c r="ABR192" s="3"/>
      <c r="ABS192" s="3"/>
      <c r="ABT192" s="3"/>
      <c r="ABU192" s="3"/>
      <c r="ABV192" s="3"/>
    </row>
    <row r="193" spans="1:750" x14ac:dyDescent="0.25">
      <c r="J193" s="2"/>
    </row>
    <row r="194" spans="1:750" s="8" customFormat="1" x14ac:dyDescent="0.25">
      <c r="A194" s="3"/>
      <c r="B194" s="3"/>
      <c r="C194" s="22"/>
      <c r="D194" s="23"/>
      <c r="E194" s="22"/>
      <c r="F194" s="23"/>
      <c r="G194" s="24"/>
      <c r="H194" s="23"/>
      <c r="I194" s="3"/>
      <c r="J194" s="3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  <c r="GX194" s="2"/>
      <c r="GY194" s="2"/>
      <c r="GZ194" s="2"/>
      <c r="HA194" s="2"/>
      <c r="HB194" s="2"/>
      <c r="HC194" s="2"/>
      <c r="HD194" s="2"/>
      <c r="HE194" s="2"/>
      <c r="HF194" s="2"/>
      <c r="HG194" s="2"/>
      <c r="HH194" s="2"/>
      <c r="HI194" s="2"/>
      <c r="HJ194" s="2"/>
      <c r="HK194" s="2"/>
      <c r="HL194" s="2"/>
      <c r="HM194" s="2"/>
      <c r="HN194" s="2"/>
      <c r="HO194" s="2"/>
      <c r="HP194" s="2"/>
      <c r="HQ194" s="2"/>
      <c r="HR194" s="2"/>
      <c r="HS194" s="2"/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/>
      <c r="IL194" s="2"/>
      <c r="IM194" s="2"/>
      <c r="IN194" s="2"/>
      <c r="IO194" s="2"/>
      <c r="IP194" s="2"/>
      <c r="IQ194" s="2"/>
      <c r="IR194" s="2"/>
      <c r="IS194" s="2"/>
      <c r="IT194" s="2"/>
      <c r="IU194" s="2"/>
      <c r="IV194" s="2"/>
      <c r="IW194" s="2"/>
      <c r="IX194" s="2"/>
      <c r="IY194" s="2"/>
      <c r="IZ194" s="2"/>
      <c r="JA194" s="2"/>
      <c r="JB194" s="2"/>
      <c r="JC194" s="2"/>
      <c r="JD194" s="2"/>
      <c r="JE194" s="2"/>
      <c r="JF194" s="2"/>
      <c r="JG194" s="2"/>
      <c r="JH194" s="2"/>
      <c r="JI194" s="2"/>
      <c r="JJ194" s="2"/>
      <c r="JK194" s="2"/>
      <c r="JL194" s="2"/>
      <c r="JM194" s="2"/>
      <c r="JN194" s="2"/>
      <c r="JO194" s="2"/>
      <c r="JP194" s="2"/>
      <c r="JQ194" s="2"/>
      <c r="JR194" s="2"/>
      <c r="JS194" s="2"/>
      <c r="JT194" s="2"/>
      <c r="JU194" s="2"/>
      <c r="JV194" s="2"/>
      <c r="JW194" s="2"/>
      <c r="JX194" s="2"/>
      <c r="JY194" s="2"/>
      <c r="JZ194" s="2"/>
      <c r="KA194" s="2"/>
      <c r="KB194" s="2"/>
      <c r="KC194" s="2"/>
      <c r="KD194" s="2"/>
      <c r="KE194" s="2"/>
      <c r="KF194" s="2"/>
      <c r="KG194" s="2"/>
      <c r="KH194" s="2"/>
      <c r="KI194" s="2"/>
      <c r="KJ194" s="2"/>
      <c r="KK194" s="2"/>
      <c r="KL194" s="2"/>
      <c r="KM194" s="2"/>
      <c r="KN194" s="2"/>
      <c r="KO194" s="2"/>
      <c r="KP194" s="2"/>
      <c r="KQ194" s="2"/>
      <c r="KR194" s="2"/>
      <c r="KS194" s="2"/>
      <c r="KT194" s="2"/>
      <c r="KU194" s="2"/>
      <c r="KV194" s="2"/>
      <c r="KW194" s="2"/>
      <c r="KX194" s="2"/>
      <c r="KY194" s="2"/>
      <c r="KZ194" s="2"/>
      <c r="LA194" s="2"/>
      <c r="LB194" s="2"/>
      <c r="LC194" s="2"/>
      <c r="LD194" s="2"/>
      <c r="LE194" s="2"/>
      <c r="LF194" s="2"/>
      <c r="LG194" s="2"/>
      <c r="LH194" s="2"/>
      <c r="LI194" s="2"/>
      <c r="LJ194" s="2"/>
      <c r="LK194" s="2"/>
      <c r="LL194" s="2"/>
      <c r="LM194" s="2"/>
      <c r="LN194" s="2"/>
      <c r="LO194" s="2"/>
      <c r="LP194" s="2"/>
      <c r="LQ194" s="2"/>
      <c r="LR194" s="2"/>
      <c r="LS194" s="2"/>
      <c r="LT194" s="2"/>
      <c r="LU194" s="2"/>
      <c r="LV194" s="2"/>
      <c r="LW194" s="2"/>
      <c r="LX194" s="2"/>
      <c r="LY194" s="2"/>
      <c r="LZ194" s="2"/>
      <c r="MA194" s="2"/>
      <c r="MB194" s="2"/>
      <c r="MC194" s="2"/>
      <c r="MD194" s="2"/>
      <c r="ME194" s="2"/>
      <c r="MF194" s="2"/>
      <c r="MG194" s="2"/>
      <c r="MH194" s="2"/>
      <c r="MI194" s="2"/>
      <c r="MJ194" s="2"/>
      <c r="MK194" s="2"/>
      <c r="ML194" s="2"/>
      <c r="MM194" s="2"/>
      <c r="MN194" s="2"/>
      <c r="MO194" s="2"/>
      <c r="MP194" s="2"/>
      <c r="MQ194" s="2"/>
      <c r="MR194" s="2"/>
      <c r="MS194" s="2"/>
      <c r="MT194" s="2"/>
      <c r="MU194" s="2"/>
      <c r="MV194" s="2"/>
      <c r="MW194" s="2"/>
      <c r="MX194" s="2"/>
      <c r="MY194" s="2"/>
      <c r="MZ194" s="2"/>
      <c r="NA194" s="2"/>
      <c r="NB194" s="2"/>
      <c r="NC194" s="2"/>
      <c r="ND194" s="2"/>
      <c r="NE194" s="2"/>
      <c r="NF194" s="2"/>
      <c r="NG194" s="2"/>
      <c r="NH194" s="2"/>
      <c r="NI194" s="2"/>
      <c r="NJ194" s="2"/>
      <c r="NK194" s="2"/>
      <c r="NL194" s="2"/>
      <c r="NM194" s="2"/>
      <c r="NN194" s="2"/>
      <c r="NO194" s="2"/>
      <c r="NP194" s="2"/>
      <c r="NQ194" s="2"/>
      <c r="NR194" s="2"/>
      <c r="NS194" s="2"/>
      <c r="NT194" s="2"/>
      <c r="NU194" s="2"/>
      <c r="NV194" s="2"/>
      <c r="NW194" s="2"/>
      <c r="NX194" s="2"/>
      <c r="NY194" s="2"/>
      <c r="NZ194" s="2"/>
      <c r="OA194" s="2"/>
      <c r="OB194" s="2"/>
      <c r="OC194" s="2"/>
      <c r="OD194" s="2"/>
      <c r="OE194" s="2"/>
      <c r="OF194" s="2"/>
      <c r="OG194" s="2"/>
      <c r="OH194" s="2"/>
      <c r="OI194" s="2"/>
      <c r="OJ194" s="2"/>
      <c r="OK194" s="2"/>
      <c r="OL194" s="2"/>
      <c r="OM194" s="2"/>
      <c r="ON194" s="2"/>
      <c r="OO194" s="2"/>
      <c r="OP194" s="2"/>
      <c r="OQ194" s="2"/>
      <c r="OR194" s="2"/>
      <c r="OS194" s="2"/>
      <c r="OT194" s="2"/>
      <c r="OU194" s="2"/>
      <c r="OV194" s="2"/>
      <c r="OW194" s="2"/>
      <c r="OX194" s="2"/>
      <c r="OY194" s="2"/>
      <c r="OZ194" s="2"/>
      <c r="PA194" s="2"/>
      <c r="PB194" s="2"/>
      <c r="PC194" s="2"/>
      <c r="PD194" s="2"/>
      <c r="PE194" s="2"/>
      <c r="PF194" s="2"/>
      <c r="PG194" s="2"/>
      <c r="PH194" s="2"/>
      <c r="PI194" s="2"/>
      <c r="PJ194" s="2"/>
      <c r="PK194" s="2"/>
      <c r="PL194" s="2"/>
      <c r="PM194" s="2"/>
      <c r="PN194" s="2"/>
      <c r="PO194" s="2"/>
      <c r="PP194" s="2"/>
      <c r="PQ194" s="2"/>
      <c r="PR194" s="2"/>
      <c r="PS194" s="2"/>
      <c r="PT194" s="2"/>
      <c r="PU194" s="2"/>
      <c r="PV194" s="2"/>
      <c r="PW194" s="2"/>
      <c r="PX194" s="2"/>
      <c r="PY194" s="2"/>
      <c r="PZ194" s="2"/>
      <c r="QA194" s="2"/>
      <c r="QB194" s="2"/>
      <c r="QC194" s="2"/>
      <c r="QD194" s="2"/>
      <c r="QE194" s="2"/>
      <c r="QF194" s="2"/>
      <c r="QG194" s="2"/>
      <c r="QH194" s="2"/>
      <c r="QI194" s="2"/>
      <c r="QJ194" s="2"/>
      <c r="QK194" s="2"/>
      <c r="QL194" s="2"/>
      <c r="QM194" s="2"/>
      <c r="QN194" s="2"/>
      <c r="QO194" s="2"/>
      <c r="QP194" s="2"/>
      <c r="QQ194" s="2"/>
      <c r="QR194" s="2"/>
      <c r="QS194" s="2"/>
      <c r="QT194" s="2"/>
      <c r="QU194" s="2"/>
      <c r="QV194" s="2"/>
      <c r="QW194" s="2"/>
      <c r="QX194" s="2"/>
      <c r="QY194" s="2"/>
      <c r="QZ194" s="2"/>
      <c r="RA194" s="2"/>
      <c r="RB194" s="2"/>
      <c r="RC194" s="2"/>
      <c r="RD194" s="2"/>
      <c r="RE194" s="2"/>
      <c r="RF194" s="2"/>
      <c r="RG194" s="2"/>
      <c r="RH194" s="2"/>
      <c r="RI194" s="2"/>
      <c r="RJ194" s="2"/>
      <c r="RK194" s="2"/>
      <c r="RL194" s="2"/>
      <c r="RM194" s="2"/>
      <c r="RN194" s="2"/>
      <c r="RO194" s="2"/>
      <c r="RP194" s="2"/>
      <c r="RQ194" s="2"/>
      <c r="RR194" s="2"/>
      <c r="RS194" s="2"/>
      <c r="RT194" s="2"/>
      <c r="RU194" s="2"/>
      <c r="RV194" s="2"/>
      <c r="RW194" s="2"/>
      <c r="RX194" s="2"/>
      <c r="RY194" s="2"/>
      <c r="RZ194" s="2"/>
      <c r="SA194" s="2"/>
      <c r="SB194" s="2"/>
      <c r="SC194" s="2"/>
      <c r="SD194" s="2"/>
      <c r="SE194" s="2"/>
      <c r="SF194" s="2"/>
      <c r="SG194" s="2"/>
      <c r="SH194" s="2"/>
      <c r="SI194" s="2"/>
      <c r="SJ194" s="2"/>
      <c r="SK194" s="2"/>
      <c r="SL194" s="2"/>
      <c r="SM194" s="2"/>
      <c r="SN194" s="2"/>
      <c r="SO194" s="2"/>
      <c r="SP194" s="2"/>
      <c r="SQ194" s="2"/>
      <c r="SR194" s="2"/>
      <c r="SS194" s="2"/>
      <c r="ST194" s="2"/>
      <c r="SU194" s="2"/>
      <c r="SV194" s="2"/>
      <c r="SW194" s="2"/>
      <c r="SX194" s="2"/>
      <c r="SY194" s="2"/>
      <c r="SZ194" s="2"/>
      <c r="TA194" s="2"/>
      <c r="TB194" s="2"/>
      <c r="TC194" s="2"/>
      <c r="TD194" s="2"/>
      <c r="TE194" s="2"/>
      <c r="TF194" s="2"/>
      <c r="TG194" s="2"/>
      <c r="TH194" s="2"/>
      <c r="TI194" s="2"/>
      <c r="TJ194" s="2"/>
      <c r="TK194" s="2"/>
      <c r="TL194" s="2"/>
      <c r="TM194" s="2"/>
      <c r="TN194" s="2"/>
      <c r="TO194" s="2"/>
      <c r="TP194" s="2"/>
      <c r="TQ194" s="2"/>
      <c r="TR194" s="2"/>
      <c r="TS194" s="2"/>
      <c r="TT194" s="2"/>
      <c r="TU194" s="2"/>
      <c r="TV194" s="2"/>
      <c r="TW194" s="2"/>
      <c r="TX194" s="2"/>
      <c r="TY194" s="2"/>
      <c r="TZ194" s="2"/>
      <c r="UA194" s="2"/>
      <c r="UB194" s="2"/>
      <c r="UC194" s="2"/>
      <c r="UD194" s="2"/>
      <c r="UE194" s="2"/>
      <c r="UF194" s="2"/>
      <c r="UG194" s="2"/>
      <c r="UH194" s="2"/>
      <c r="UI194" s="2"/>
      <c r="UJ194" s="2"/>
      <c r="UK194" s="2"/>
      <c r="UL194" s="2"/>
      <c r="UM194" s="2"/>
      <c r="UN194" s="2"/>
      <c r="UO194" s="2"/>
      <c r="UP194" s="2"/>
      <c r="UQ194" s="2"/>
      <c r="UR194" s="2"/>
      <c r="US194" s="2"/>
      <c r="UT194" s="2"/>
      <c r="UU194" s="2"/>
      <c r="UV194" s="2"/>
      <c r="UW194" s="2"/>
      <c r="UX194" s="2"/>
      <c r="UY194" s="2"/>
      <c r="UZ194" s="2"/>
      <c r="VA194" s="2"/>
      <c r="VB194" s="2"/>
      <c r="VC194" s="2"/>
      <c r="VD194" s="2"/>
      <c r="VE194" s="2"/>
      <c r="VF194" s="2"/>
      <c r="VG194" s="2"/>
      <c r="VH194" s="2"/>
      <c r="VI194" s="2"/>
      <c r="VJ194" s="2"/>
      <c r="VK194" s="2"/>
      <c r="VL194" s="2"/>
      <c r="VM194" s="2"/>
      <c r="VN194" s="2"/>
      <c r="VO194" s="2"/>
      <c r="VP194" s="2"/>
      <c r="VQ194" s="2"/>
      <c r="VR194" s="2"/>
      <c r="VS194" s="2"/>
      <c r="VT194" s="2"/>
      <c r="VU194" s="2"/>
      <c r="VV194" s="2"/>
      <c r="VW194" s="2"/>
      <c r="VX194" s="2"/>
      <c r="VY194" s="2"/>
      <c r="VZ194" s="2"/>
      <c r="WA194" s="2"/>
      <c r="WB194" s="2"/>
      <c r="WC194" s="2"/>
      <c r="WD194" s="2"/>
      <c r="WE194" s="2"/>
      <c r="WF194" s="2"/>
      <c r="WG194" s="2"/>
      <c r="WH194" s="2"/>
      <c r="WI194" s="2"/>
      <c r="WJ194" s="2"/>
      <c r="WK194" s="2"/>
      <c r="WL194" s="2"/>
      <c r="WM194" s="2"/>
      <c r="WN194" s="2"/>
      <c r="WO194" s="2"/>
      <c r="WP194" s="2"/>
      <c r="WQ194" s="2"/>
      <c r="WR194" s="2"/>
      <c r="WS194" s="2"/>
      <c r="WT194" s="2"/>
      <c r="WU194" s="2"/>
      <c r="WV194" s="2"/>
      <c r="WW194" s="2"/>
      <c r="WX194" s="2"/>
      <c r="WY194" s="2"/>
      <c r="WZ194" s="2"/>
      <c r="XA194" s="2"/>
      <c r="XB194" s="2"/>
      <c r="XC194" s="2"/>
      <c r="XD194" s="2"/>
      <c r="XE194" s="2"/>
      <c r="XF194" s="2"/>
      <c r="XG194" s="2"/>
      <c r="XH194" s="2"/>
      <c r="XI194" s="2"/>
      <c r="XJ194" s="2"/>
      <c r="XK194" s="2"/>
      <c r="XL194" s="2"/>
      <c r="XM194" s="2"/>
      <c r="XN194" s="2"/>
      <c r="XO194" s="2"/>
      <c r="XP194" s="2"/>
      <c r="XQ194" s="2"/>
      <c r="XR194" s="2"/>
      <c r="XS194" s="2"/>
      <c r="XT194" s="2"/>
      <c r="XU194" s="2"/>
      <c r="XV194" s="2"/>
      <c r="XW194" s="2"/>
      <c r="XX194" s="2"/>
      <c r="XY194" s="2"/>
      <c r="XZ194" s="2"/>
      <c r="YA194" s="2"/>
      <c r="YB194" s="2"/>
      <c r="YC194" s="2"/>
      <c r="YD194" s="2"/>
      <c r="YE194" s="2"/>
      <c r="YF194" s="2"/>
      <c r="YG194" s="2"/>
      <c r="YH194" s="2"/>
      <c r="YI194" s="2"/>
      <c r="YJ194" s="2"/>
      <c r="YK194" s="2"/>
      <c r="YL194" s="2"/>
      <c r="YM194" s="2"/>
      <c r="YN194" s="2"/>
      <c r="YO194" s="2"/>
      <c r="YP194" s="2"/>
      <c r="YQ194" s="2"/>
      <c r="YR194" s="2"/>
      <c r="YS194" s="2"/>
      <c r="YT194" s="2"/>
      <c r="YU194" s="2"/>
      <c r="YV194" s="2"/>
      <c r="YW194" s="2"/>
      <c r="YX194" s="2"/>
      <c r="YY194" s="2"/>
      <c r="YZ194" s="2"/>
      <c r="ZA194" s="2"/>
      <c r="ZB194" s="2"/>
      <c r="ZC194" s="2"/>
      <c r="ZD194" s="2"/>
      <c r="ZE194" s="2"/>
      <c r="ZF194" s="2"/>
      <c r="ZG194" s="2"/>
      <c r="ZH194" s="2"/>
      <c r="ZI194" s="2"/>
      <c r="ZJ194" s="2"/>
      <c r="ZK194" s="2"/>
      <c r="ZL194" s="2"/>
      <c r="ZM194" s="2"/>
      <c r="ZN194" s="2"/>
      <c r="ZO194" s="2"/>
      <c r="ZP194" s="2"/>
      <c r="ZQ194" s="2"/>
      <c r="ZR194" s="2"/>
      <c r="ZS194" s="2"/>
      <c r="ZT194" s="2"/>
      <c r="ZU194" s="2"/>
      <c r="ZV194" s="2"/>
      <c r="ZW194" s="2"/>
      <c r="ZX194" s="2"/>
      <c r="ZY194" s="2"/>
      <c r="ZZ194" s="2"/>
      <c r="AAA194" s="2"/>
      <c r="AAB194" s="2"/>
      <c r="AAC194" s="2"/>
      <c r="AAD194" s="2"/>
      <c r="AAE194" s="2"/>
      <c r="AAF194" s="2"/>
      <c r="AAG194" s="2"/>
      <c r="AAH194" s="2"/>
      <c r="AAI194" s="2"/>
      <c r="AAJ194" s="2"/>
      <c r="AAK194" s="2"/>
      <c r="AAL194" s="2"/>
      <c r="AAM194" s="2"/>
      <c r="AAN194" s="2"/>
      <c r="AAO194" s="2"/>
      <c r="AAP194" s="2"/>
      <c r="AAQ194" s="2"/>
      <c r="AAR194" s="2"/>
      <c r="AAS194" s="2"/>
      <c r="AAT194" s="2"/>
      <c r="AAU194" s="2"/>
      <c r="AAV194" s="2"/>
      <c r="AAW194" s="2"/>
      <c r="AAX194" s="2"/>
      <c r="AAY194" s="2"/>
      <c r="AAZ194" s="2"/>
      <c r="ABA194" s="2"/>
      <c r="ABB194" s="2"/>
      <c r="ABC194" s="2"/>
      <c r="ABD194" s="2"/>
      <c r="ABE194" s="2"/>
      <c r="ABF194" s="2"/>
      <c r="ABG194" s="2"/>
      <c r="ABH194" s="2"/>
      <c r="ABI194" s="2"/>
      <c r="ABJ194" s="2"/>
      <c r="ABK194" s="2"/>
      <c r="ABL194" s="2"/>
      <c r="ABM194" s="2"/>
      <c r="ABN194" s="2"/>
      <c r="ABO194" s="2"/>
      <c r="ABP194" s="2"/>
      <c r="ABQ194" s="2"/>
      <c r="ABR194" s="2"/>
      <c r="ABS194" s="2"/>
      <c r="ABT194" s="2"/>
      <c r="ABU194" s="2"/>
      <c r="ABV194" s="2"/>
    </row>
    <row r="195" spans="1:750" s="6" customFormat="1" x14ac:dyDescent="0.25">
      <c r="A195" s="3"/>
      <c r="B195" s="3"/>
      <c r="C195" s="22"/>
      <c r="D195" s="23"/>
      <c r="E195" s="22"/>
      <c r="F195" s="23"/>
      <c r="G195" s="24"/>
      <c r="H195" s="2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  <c r="GU195" s="3"/>
      <c r="GV195" s="3"/>
      <c r="GW195" s="3"/>
      <c r="GX195" s="3"/>
      <c r="GY195" s="3"/>
      <c r="GZ195" s="3"/>
      <c r="HA195" s="3"/>
      <c r="HB195" s="3"/>
      <c r="HC195" s="3"/>
      <c r="HD195" s="3"/>
      <c r="HE195" s="3"/>
      <c r="HF195" s="3"/>
      <c r="HG195" s="3"/>
      <c r="HH195" s="3"/>
      <c r="HI195" s="3"/>
      <c r="HJ195" s="3"/>
      <c r="HK195" s="3"/>
      <c r="HL195" s="3"/>
      <c r="HM195" s="3"/>
      <c r="HN195" s="3"/>
      <c r="HO195" s="3"/>
      <c r="HP195" s="3"/>
      <c r="HQ195" s="3"/>
      <c r="HR195" s="3"/>
      <c r="HS195" s="3"/>
      <c r="HT195" s="3"/>
      <c r="HU195" s="3"/>
      <c r="HV195" s="3"/>
      <c r="HW195" s="3"/>
      <c r="HX195" s="3"/>
      <c r="HY195" s="3"/>
      <c r="HZ195" s="3"/>
      <c r="IA195" s="3"/>
      <c r="IB195" s="3"/>
      <c r="IC195" s="3"/>
      <c r="ID195" s="3"/>
      <c r="IE195" s="3"/>
      <c r="IF195" s="3"/>
      <c r="IG195" s="3"/>
      <c r="IH195" s="3"/>
      <c r="II195" s="3"/>
      <c r="IJ195" s="3"/>
      <c r="IK195" s="3"/>
      <c r="IL195" s="3"/>
      <c r="IM195" s="3"/>
      <c r="IN195" s="3"/>
      <c r="IO195" s="3"/>
      <c r="IP195" s="3"/>
      <c r="IQ195" s="3"/>
      <c r="IR195" s="3"/>
      <c r="IS195" s="3"/>
      <c r="IT195" s="3"/>
      <c r="IU195" s="3"/>
      <c r="IV195" s="3"/>
      <c r="IW195" s="3"/>
      <c r="IX195" s="3"/>
      <c r="IY195" s="3"/>
      <c r="IZ195" s="3"/>
      <c r="JA195" s="3"/>
      <c r="JB195" s="3"/>
      <c r="JC195" s="3"/>
      <c r="JD195" s="3"/>
      <c r="JE195" s="3"/>
      <c r="JF195" s="3"/>
      <c r="JG195" s="3"/>
      <c r="JH195" s="3"/>
      <c r="JI195" s="3"/>
      <c r="JJ195" s="3"/>
      <c r="JK195" s="3"/>
      <c r="JL195" s="3"/>
      <c r="JM195" s="3"/>
      <c r="JN195" s="3"/>
      <c r="JO195" s="3"/>
      <c r="JP195" s="3"/>
      <c r="JQ195" s="3"/>
      <c r="JR195" s="3"/>
      <c r="JS195" s="3"/>
      <c r="JT195" s="3"/>
      <c r="JU195" s="3"/>
      <c r="JV195" s="3"/>
      <c r="JW195" s="3"/>
      <c r="JX195" s="3"/>
      <c r="JY195" s="3"/>
      <c r="JZ195" s="3"/>
      <c r="KA195" s="3"/>
      <c r="KB195" s="3"/>
      <c r="KC195" s="3"/>
      <c r="KD195" s="3"/>
      <c r="KE195" s="3"/>
      <c r="KF195" s="3"/>
      <c r="KG195" s="3"/>
      <c r="KH195" s="3"/>
      <c r="KI195" s="3"/>
      <c r="KJ195" s="3"/>
      <c r="KK195" s="3"/>
      <c r="KL195" s="3"/>
      <c r="KM195" s="3"/>
      <c r="KN195" s="3"/>
      <c r="KO195" s="3"/>
      <c r="KP195" s="3"/>
      <c r="KQ195" s="3"/>
      <c r="KR195" s="3"/>
      <c r="KS195" s="3"/>
      <c r="KT195" s="3"/>
      <c r="KU195" s="3"/>
      <c r="KV195" s="3"/>
      <c r="KW195" s="3"/>
      <c r="KX195" s="3"/>
      <c r="KY195" s="3"/>
      <c r="KZ195" s="3"/>
      <c r="LA195" s="3"/>
      <c r="LB195" s="3"/>
      <c r="LC195" s="3"/>
      <c r="LD195" s="3"/>
      <c r="LE195" s="3"/>
      <c r="LF195" s="3"/>
      <c r="LG195" s="3"/>
      <c r="LH195" s="3"/>
      <c r="LI195" s="3"/>
      <c r="LJ195" s="3"/>
      <c r="LK195" s="3"/>
      <c r="LL195" s="3"/>
      <c r="LM195" s="3"/>
      <c r="LN195" s="3"/>
      <c r="LO195" s="3"/>
      <c r="LP195" s="3"/>
      <c r="LQ195" s="3"/>
      <c r="LR195" s="3"/>
      <c r="LS195" s="3"/>
      <c r="LT195" s="3"/>
      <c r="LU195" s="3"/>
      <c r="LV195" s="3"/>
      <c r="LW195" s="3"/>
      <c r="LX195" s="3"/>
      <c r="LY195" s="3"/>
      <c r="LZ195" s="3"/>
      <c r="MA195" s="3"/>
      <c r="MB195" s="3"/>
      <c r="MC195" s="3"/>
      <c r="MD195" s="3"/>
      <c r="ME195" s="3"/>
      <c r="MF195" s="3"/>
      <c r="MG195" s="3"/>
      <c r="MH195" s="3"/>
      <c r="MI195" s="3"/>
      <c r="MJ195" s="3"/>
      <c r="MK195" s="3"/>
      <c r="ML195" s="3"/>
      <c r="MM195" s="3"/>
      <c r="MN195" s="3"/>
      <c r="MO195" s="3"/>
      <c r="MP195" s="3"/>
      <c r="MQ195" s="3"/>
      <c r="MR195" s="3"/>
      <c r="MS195" s="3"/>
      <c r="MT195" s="3"/>
      <c r="MU195" s="3"/>
      <c r="MV195" s="3"/>
      <c r="MW195" s="3"/>
      <c r="MX195" s="3"/>
      <c r="MY195" s="3"/>
      <c r="MZ195" s="3"/>
      <c r="NA195" s="3"/>
      <c r="NB195" s="3"/>
      <c r="NC195" s="3"/>
      <c r="ND195" s="3"/>
      <c r="NE195" s="3"/>
      <c r="NF195" s="3"/>
      <c r="NG195" s="3"/>
      <c r="NH195" s="3"/>
      <c r="NI195" s="3"/>
      <c r="NJ195" s="3"/>
      <c r="NK195" s="3"/>
      <c r="NL195" s="3"/>
      <c r="NM195" s="3"/>
      <c r="NN195" s="3"/>
      <c r="NO195" s="3"/>
      <c r="NP195" s="3"/>
      <c r="NQ195" s="3"/>
      <c r="NR195" s="3"/>
      <c r="NS195" s="3"/>
      <c r="NT195" s="3"/>
      <c r="NU195" s="3"/>
      <c r="NV195" s="3"/>
      <c r="NW195" s="3"/>
      <c r="NX195" s="3"/>
      <c r="NY195" s="3"/>
      <c r="NZ195" s="3"/>
      <c r="OA195" s="3"/>
      <c r="OB195" s="3"/>
      <c r="OC195" s="3"/>
      <c r="OD195" s="3"/>
      <c r="OE195" s="3"/>
      <c r="OF195" s="3"/>
      <c r="OG195" s="3"/>
      <c r="OH195" s="3"/>
      <c r="OI195" s="3"/>
      <c r="OJ195" s="3"/>
      <c r="OK195" s="3"/>
      <c r="OL195" s="3"/>
      <c r="OM195" s="3"/>
      <c r="ON195" s="3"/>
      <c r="OO195" s="3"/>
      <c r="OP195" s="3"/>
      <c r="OQ195" s="3"/>
      <c r="OR195" s="3"/>
      <c r="OS195" s="3"/>
      <c r="OT195" s="3"/>
      <c r="OU195" s="3"/>
      <c r="OV195" s="3"/>
      <c r="OW195" s="3"/>
      <c r="OX195" s="3"/>
      <c r="OY195" s="3"/>
      <c r="OZ195" s="3"/>
      <c r="PA195" s="3"/>
      <c r="PB195" s="3"/>
      <c r="PC195" s="3"/>
      <c r="PD195" s="3"/>
      <c r="PE195" s="3"/>
      <c r="PF195" s="3"/>
      <c r="PG195" s="3"/>
      <c r="PH195" s="3"/>
      <c r="PI195" s="3"/>
      <c r="PJ195" s="3"/>
      <c r="PK195" s="3"/>
      <c r="PL195" s="3"/>
      <c r="PM195" s="3"/>
      <c r="PN195" s="3"/>
      <c r="PO195" s="3"/>
      <c r="PP195" s="3"/>
      <c r="PQ195" s="3"/>
      <c r="PR195" s="3"/>
      <c r="PS195" s="3"/>
      <c r="PT195" s="3"/>
      <c r="PU195" s="3"/>
      <c r="PV195" s="3"/>
      <c r="PW195" s="3"/>
      <c r="PX195" s="3"/>
      <c r="PY195" s="3"/>
      <c r="PZ195" s="3"/>
      <c r="QA195" s="3"/>
      <c r="QB195" s="3"/>
      <c r="QC195" s="3"/>
      <c r="QD195" s="3"/>
      <c r="QE195" s="3"/>
      <c r="QF195" s="3"/>
      <c r="QG195" s="3"/>
      <c r="QH195" s="3"/>
      <c r="QI195" s="3"/>
      <c r="QJ195" s="3"/>
      <c r="QK195" s="3"/>
      <c r="QL195" s="3"/>
      <c r="QM195" s="3"/>
      <c r="QN195" s="3"/>
      <c r="QO195" s="3"/>
      <c r="QP195" s="3"/>
      <c r="QQ195" s="3"/>
      <c r="QR195" s="3"/>
      <c r="QS195" s="3"/>
      <c r="QT195" s="3"/>
      <c r="QU195" s="3"/>
      <c r="QV195" s="3"/>
      <c r="QW195" s="3"/>
      <c r="QX195" s="3"/>
      <c r="QY195" s="3"/>
      <c r="QZ195" s="3"/>
      <c r="RA195" s="3"/>
      <c r="RB195" s="3"/>
      <c r="RC195" s="3"/>
      <c r="RD195" s="3"/>
      <c r="RE195" s="3"/>
      <c r="RF195" s="3"/>
      <c r="RG195" s="3"/>
      <c r="RH195" s="3"/>
      <c r="RI195" s="3"/>
      <c r="RJ195" s="3"/>
      <c r="RK195" s="3"/>
      <c r="RL195" s="3"/>
      <c r="RM195" s="3"/>
      <c r="RN195" s="3"/>
      <c r="RO195" s="3"/>
      <c r="RP195" s="3"/>
      <c r="RQ195" s="3"/>
      <c r="RR195" s="3"/>
      <c r="RS195" s="3"/>
      <c r="RT195" s="3"/>
      <c r="RU195" s="3"/>
      <c r="RV195" s="3"/>
      <c r="RW195" s="3"/>
      <c r="RX195" s="3"/>
      <c r="RY195" s="3"/>
      <c r="RZ195" s="3"/>
      <c r="SA195" s="3"/>
      <c r="SB195" s="3"/>
      <c r="SC195" s="3"/>
      <c r="SD195" s="3"/>
      <c r="SE195" s="3"/>
      <c r="SF195" s="3"/>
      <c r="SG195" s="3"/>
      <c r="SH195" s="3"/>
      <c r="SI195" s="3"/>
      <c r="SJ195" s="3"/>
      <c r="SK195" s="3"/>
      <c r="SL195" s="3"/>
      <c r="SM195" s="3"/>
      <c r="SN195" s="3"/>
      <c r="SO195" s="3"/>
      <c r="SP195" s="3"/>
      <c r="SQ195" s="3"/>
      <c r="SR195" s="3"/>
      <c r="SS195" s="3"/>
      <c r="ST195" s="3"/>
      <c r="SU195" s="3"/>
      <c r="SV195" s="3"/>
      <c r="SW195" s="3"/>
      <c r="SX195" s="3"/>
      <c r="SY195" s="3"/>
      <c r="SZ195" s="3"/>
      <c r="TA195" s="3"/>
      <c r="TB195" s="3"/>
      <c r="TC195" s="3"/>
      <c r="TD195" s="3"/>
      <c r="TE195" s="3"/>
      <c r="TF195" s="3"/>
      <c r="TG195" s="3"/>
      <c r="TH195" s="3"/>
      <c r="TI195" s="3"/>
      <c r="TJ195" s="3"/>
      <c r="TK195" s="3"/>
      <c r="TL195" s="3"/>
      <c r="TM195" s="3"/>
      <c r="TN195" s="3"/>
      <c r="TO195" s="3"/>
      <c r="TP195" s="3"/>
      <c r="TQ195" s="3"/>
      <c r="TR195" s="3"/>
      <c r="TS195" s="3"/>
      <c r="TT195" s="3"/>
      <c r="TU195" s="3"/>
      <c r="TV195" s="3"/>
      <c r="TW195" s="3"/>
      <c r="TX195" s="3"/>
      <c r="TY195" s="3"/>
      <c r="TZ195" s="3"/>
      <c r="UA195" s="3"/>
      <c r="UB195" s="3"/>
      <c r="UC195" s="3"/>
      <c r="UD195" s="3"/>
      <c r="UE195" s="3"/>
      <c r="UF195" s="3"/>
      <c r="UG195" s="3"/>
      <c r="UH195" s="3"/>
      <c r="UI195" s="3"/>
      <c r="UJ195" s="3"/>
      <c r="UK195" s="3"/>
      <c r="UL195" s="3"/>
      <c r="UM195" s="3"/>
      <c r="UN195" s="3"/>
      <c r="UO195" s="3"/>
      <c r="UP195" s="3"/>
      <c r="UQ195" s="3"/>
      <c r="UR195" s="3"/>
      <c r="US195" s="3"/>
      <c r="UT195" s="3"/>
      <c r="UU195" s="3"/>
      <c r="UV195" s="3"/>
      <c r="UW195" s="3"/>
      <c r="UX195" s="3"/>
      <c r="UY195" s="3"/>
      <c r="UZ195" s="3"/>
      <c r="VA195" s="3"/>
      <c r="VB195" s="3"/>
      <c r="VC195" s="3"/>
      <c r="VD195" s="3"/>
      <c r="VE195" s="3"/>
      <c r="VF195" s="3"/>
      <c r="VG195" s="3"/>
      <c r="VH195" s="3"/>
      <c r="VI195" s="3"/>
      <c r="VJ195" s="3"/>
      <c r="VK195" s="3"/>
      <c r="VL195" s="3"/>
      <c r="VM195" s="3"/>
      <c r="VN195" s="3"/>
      <c r="VO195" s="3"/>
      <c r="VP195" s="3"/>
      <c r="VQ195" s="3"/>
      <c r="VR195" s="3"/>
      <c r="VS195" s="3"/>
      <c r="VT195" s="3"/>
      <c r="VU195" s="3"/>
      <c r="VV195" s="3"/>
      <c r="VW195" s="3"/>
      <c r="VX195" s="3"/>
      <c r="VY195" s="3"/>
      <c r="VZ195" s="3"/>
      <c r="WA195" s="3"/>
      <c r="WB195" s="3"/>
      <c r="WC195" s="3"/>
      <c r="WD195" s="3"/>
      <c r="WE195" s="3"/>
      <c r="WF195" s="3"/>
      <c r="WG195" s="3"/>
      <c r="WH195" s="3"/>
      <c r="WI195" s="3"/>
      <c r="WJ195" s="3"/>
      <c r="WK195" s="3"/>
      <c r="WL195" s="3"/>
      <c r="WM195" s="3"/>
      <c r="WN195" s="3"/>
      <c r="WO195" s="3"/>
      <c r="WP195" s="3"/>
      <c r="WQ195" s="3"/>
      <c r="WR195" s="3"/>
      <c r="WS195" s="3"/>
      <c r="WT195" s="3"/>
      <c r="WU195" s="3"/>
      <c r="WV195" s="3"/>
      <c r="WW195" s="3"/>
      <c r="WX195" s="3"/>
      <c r="WY195" s="3"/>
      <c r="WZ195" s="3"/>
      <c r="XA195" s="3"/>
      <c r="XB195" s="3"/>
      <c r="XC195" s="3"/>
      <c r="XD195" s="3"/>
      <c r="XE195" s="3"/>
      <c r="XF195" s="3"/>
      <c r="XG195" s="3"/>
      <c r="XH195" s="3"/>
      <c r="XI195" s="3"/>
      <c r="XJ195" s="3"/>
      <c r="XK195" s="3"/>
      <c r="XL195" s="3"/>
      <c r="XM195" s="3"/>
      <c r="XN195" s="3"/>
      <c r="XO195" s="3"/>
      <c r="XP195" s="3"/>
      <c r="XQ195" s="3"/>
      <c r="XR195" s="3"/>
      <c r="XS195" s="3"/>
      <c r="XT195" s="3"/>
      <c r="XU195" s="3"/>
      <c r="XV195" s="3"/>
      <c r="XW195" s="3"/>
      <c r="XX195" s="3"/>
      <c r="XY195" s="3"/>
      <c r="XZ195" s="3"/>
      <c r="YA195" s="3"/>
      <c r="YB195" s="3"/>
      <c r="YC195" s="3"/>
      <c r="YD195" s="3"/>
      <c r="YE195" s="3"/>
      <c r="YF195" s="3"/>
      <c r="YG195" s="3"/>
      <c r="YH195" s="3"/>
      <c r="YI195" s="3"/>
      <c r="YJ195" s="3"/>
      <c r="YK195" s="3"/>
      <c r="YL195" s="3"/>
      <c r="YM195" s="3"/>
      <c r="YN195" s="3"/>
      <c r="YO195" s="3"/>
      <c r="YP195" s="3"/>
      <c r="YQ195" s="3"/>
      <c r="YR195" s="3"/>
      <c r="YS195" s="3"/>
      <c r="YT195" s="3"/>
      <c r="YU195" s="3"/>
      <c r="YV195" s="3"/>
      <c r="YW195" s="3"/>
      <c r="YX195" s="3"/>
      <c r="YY195" s="3"/>
      <c r="YZ195" s="3"/>
      <c r="ZA195" s="3"/>
      <c r="ZB195" s="3"/>
      <c r="ZC195" s="3"/>
      <c r="ZD195" s="3"/>
      <c r="ZE195" s="3"/>
      <c r="ZF195" s="3"/>
      <c r="ZG195" s="3"/>
      <c r="ZH195" s="3"/>
      <c r="ZI195" s="3"/>
      <c r="ZJ195" s="3"/>
      <c r="ZK195" s="3"/>
      <c r="ZL195" s="3"/>
      <c r="ZM195" s="3"/>
      <c r="ZN195" s="3"/>
      <c r="ZO195" s="3"/>
      <c r="ZP195" s="3"/>
      <c r="ZQ195" s="3"/>
      <c r="ZR195" s="3"/>
      <c r="ZS195" s="3"/>
      <c r="ZT195" s="3"/>
      <c r="ZU195" s="3"/>
      <c r="ZV195" s="3"/>
      <c r="ZW195" s="3"/>
      <c r="ZX195" s="3"/>
      <c r="ZY195" s="3"/>
      <c r="ZZ195" s="3"/>
      <c r="AAA195" s="3"/>
      <c r="AAB195" s="3"/>
      <c r="AAC195" s="3"/>
      <c r="AAD195" s="3"/>
      <c r="AAE195" s="3"/>
      <c r="AAF195" s="3"/>
      <c r="AAG195" s="3"/>
      <c r="AAH195" s="3"/>
      <c r="AAI195" s="3"/>
      <c r="AAJ195" s="3"/>
      <c r="AAK195" s="3"/>
      <c r="AAL195" s="3"/>
      <c r="AAM195" s="3"/>
      <c r="AAN195" s="3"/>
      <c r="AAO195" s="3"/>
      <c r="AAP195" s="3"/>
      <c r="AAQ195" s="3"/>
      <c r="AAR195" s="3"/>
      <c r="AAS195" s="3"/>
      <c r="AAT195" s="3"/>
      <c r="AAU195" s="3"/>
      <c r="AAV195" s="3"/>
      <c r="AAW195" s="3"/>
      <c r="AAX195" s="3"/>
      <c r="AAY195" s="3"/>
      <c r="AAZ195" s="3"/>
      <c r="ABA195" s="3"/>
      <c r="ABB195" s="3"/>
      <c r="ABC195" s="3"/>
      <c r="ABD195" s="3"/>
      <c r="ABE195" s="3"/>
      <c r="ABF195" s="3"/>
      <c r="ABG195" s="3"/>
      <c r="ABH195" s="3"/>
      <c r="ABI195" s="3"/>
      <c r="ABJ195" s="3"/>
      <c r="ABK195" s="3"/>
      <c r="ABL195" s="3"/>
      <c r="ABM195" s="3"/>
      <c r="ABN195" s="3"/>
      <c r="ABO195" s="3"/>
      <c r="ABP195" s="3"/>
      <c r="ABQ195" s="3"/>
      <c r="ABR195" s="3"/>
      <c r="ABS195" s="3"/>
      <c r="ABT195" s="3"/>
      <c r="ABU195" s="3"/>
      <c r="ABV195" s="3"/>
    </row>
  </sheetData>
  <mergeCells count="23">
    <mergeCell ref="F20:F21"/>
    <mergeCell ref="H20:H21"/>
    <mergeCell ref="C20:C21"/>
    <mergeCell ref="E20:E21"/>
    <mergeCell ref="G20:G21"/>
    <mergeCell ref="A105:B105"/>
    <mergeCell ref="A17:B17"/>
    <mergeCell ref="A20:A21"/>
    <mergeCell ref="B20:B21"/>
    <mergeCell ref="D20:D21"/>
    <mergeCell ref="A104:B104"/>
    <mergeCell ref="A1:H1"/>
    <mergeCell ref="A2:H2"/>
    <mergeCell ref="A3:H3"/>
    <mergeCell ref="A4:H4"/>
    <mergeCell ref="A6:A7"/>
    <mergeCell ref="B6:B7"/>
    <mergeCell ref="D6:D7"/>
    <mergeCell ref="F6:F7"/>
    <mergeCell ref="H6:H7"/>
    <mergeCell ref="C6:C7"/>
    <mergeCell ref="E6:E7"/>
    <mergeCell ref="G6:G7"/>
  </mergeCells>
  <pageMargins left="0.7" right="0.7" top="0.75" bottom="0.75" header="0.3" footer="0.3"/>
  <pageSetup orientation="portrait" horizontalDpi="4294967293" r:id="rId1"/>
  <ignoredErrors>
    <ignoredError sqref="D65 F65 D99:H99 D97:H97 D93:H93 D89:H90 D30:F32 D46:F47 D54:F54" formula="1"/>
    <ignoredError sqref="C76 C59:G59" formulaRange="1"/>
    <ignoredError sqref="D76:G76" formula="1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XEY195"/>
  <sheetViews>
    <sheetView topLeftCell="A26" zoomScale="80" zoomScaleNormal="80" workbookViewId="0">
      <selection activeCell="B26" sqref="B26"/>
    </sheetView>
  </sheetViews>
  <sheetFormatPr baseColWidth="10" defaultRowHeight="15.75" x14ac:dyDescent="0.25"/>
  <cols>
    <col min="1" max="1" width="16.42578125" style="3" customWidth="1"/>
    <col min="2" max="2" width="49.42578125" style="3" customWidth="1"/>
    <col min="3" max="4" width="22" style="22" bestFit="1" customWidth="1"/>
    <col min="5" max="5" width="22" style="24" bestFit="1" customWidth="1"/>
    <col min="6" max="6" width="19.5703125" style="22" bestFit="1" customWidth="1"/>
    <col min="7" max="7" width="14.7109375" style="292" bestFit="1" customWidth="1"/>
    <col min="8" max="8" width="20.42578125" style="22" bestFit="1" customWidth="1"/>
    <col min="9" max="9" width="24.28515625" style="292" bestFit="1" customWidth="1"/>
    <col min="10" max="16384" width="11.42578125" style="3"/>
  </cols>
  <sheetData>
    <row r="1" spans="1:352" s="1" customFormat="1" ht="18.75" x14ac:dyDescent="0.25">
      <c r="A1" s="1236" t="s">
        <v>0</v>
      </c>
      <c r="B1" s="1237"/>
      <c r="C1" s="1237"/>
      <c r="D1" s="1237"/>
      <c r="E1" s="1237"/>
      <c r="F1" s="1237"/>
      <c r="G1" s="1237"/>
      <c r="H1" s="1237"/>
      <c r="I1" s="1238"/>
    </row>
    <row r="2" spans="1:352" s="1" customFormat="1" ht="18.75" x14ac:dyDescent="0.25">
      <c r="A2" s="1273" t="s">
        <v>327</v>
      </c>
      <c r="B2" s="1195"/>
      <c r="C2" s="1195"/>
      <c r="D2" s="1195"/>
      <c r="E2" s="1195"/>
      <c r="F2" s="1195"/>
      <c r="G2" s="1195"/>
      <c r="H2" s="1195"/>
      <c r="I2" s="1274"/>
    </row>
    <row r="3" spans="1:352" s="1" customFormat="1" ht="18.75" x14ac:dyDescent="0.25">
      <c r="A3" s="1273" t="s">
        <v>818</v>
      </c>
      <c r="B3" s="1195"/>
      <c r="C3" s="1195"/>
      <c r="D3" s="1195"/>
      <c r="E3" s="1195"/>
      <c r="F3" s="1195"/>
      <c r="G3" s="1195"/>
      <c r="H3" s="1195"/>
      <c r="I3" s="1274"/>
    </row>
    <row r="4" spans="1:352" s="1" customFormat="1" ht="19.5" thickBot="1" x14ac:dyDescent="0.3">
      <c r="A4" s="1275" t="s">
        <v>277</v>
      </c>
      <c r="B4" s="1276"/>
      <c r="C4" s="1276"/>
      <c r="D4" s="1276"/>
      <c r="E4" s="1276"/>
      <c r="F4" s="1276"/>
      <c r="G4" s="1276"/>
      <c r="H4" s="1276"/>
      <c r="I4" s="1277"/>
    </row>
    <row r="5" spans="1:352" s="1" customFormat="1" ht="16.5" thickBot="1" x14ac:dyDescent="0.3">
      <c r="A5" s="202"/>
      <c r="B5" s="202"/>
      <c r="C5" s="270"/>
      <c r="D5" s="270"/>
      <c r="E5" s="270"/>
      <c r="F5" s="272"/>
      <c r="G5" s="273"/>
      <c r="H5" s="272"/>
      <c r="I5" s="273"/>
    </row>
    <row r="6" spans="1:352" ht="15.75" customHeight="1" thickBot="1" x14ac:dyDescent="0.3">
      <c r="A6" s="1176" t="s">
        <v>445</v>
      </c>
      <c r="B6" s="1178" t="s">
        <v>279</v>
      </c>
      <c r="C6" s="1249" t="s">
        <v>446</v>
      </c>
      <c r="D6" s="1249" t="s">
        <v>447</v>
      </c>
      <c r="E6" s="1249" t="s">
        <v>448</v>
      </c>
      <c r="F6" s="1267" t="s">
        <v>814</v>
      </c>
      <c r="G6" s="1268"/>
      <c r="H6" s="1267" t="s">
        <v>815</v>
      </c>
      <c r="I6" s="1213"/>
    </row>
    <row r="7" spans="1:352" ht="38.25" thickBot="1" x14ac:dyDescent="0.3">
      <c r="A7" s="1165"/>
      <c r="B7" s="1166"/>
      <c r="C7" s="1250"/>
      <c r="D7" s="1250"/>
      <c r="E7" s="1250"/>
      <c r="F7" s="1072" t="s">
        <v>1570</v>
      </c>
      <c r="G7" s="1073" t="s">
        <v>280</v>
      </c>
      <c r="H7" s="1072" t="s">
        <v>1570</v>
      </c>
      <c r="I7" s="1074" t="s">
        <v>280</v>
      </c>
    </row>
    <row r="8" spans="1:352" s="291" customFormat="1" ht="19.5" thickBot="1" x14ac:dyDescent="0.3">
      <c r="A8" s="1067" t="s">
        <v>328</v>
      </c>
      <c r="B8" s="1068" t="s">
        <v>329</v>
      </c>
      <c r="C8" s="1069"/>
      <c r="D8" s="1070"/>
      <c r="E8" s="1071"/>
      <c r="F8" s="740"/>
      <c r="G8" s="741"/>
      <c r="H8" s="740"/>
      <c r="I8" s="741"/>
    </row>
    <row r="9" spans="1:352" s="295" customFormat="1" x14ac:dyDescent="0.25">
      <c r="A9" s="630" t="s">
        <v>330</v>
      </c>
      <c r="B9" s="536" t="s">
        <v>331</v>
      </c>
      <c r="C9" s="631">
        <f>C10</f>
        <v>25689789.990000002</v>
      </c>
      <c r="D9" s="631">
        <f>D10</f>
        <v>28977643.460000001</v>
      </c>
      <c r="E9" s="633">
        <f>E10</f>
        <v>24751076.5</v>
      </c>
      <c r="F9" s="633">
        <f>D9-C9</f>
        <v>3287853.4699999988</v>
      </c>
      <c r="G9" s="972">
        <f>F9/C9</f>
        <v>0.12798288624701981</v>
      </c>
      <c r="H9" s="633">
        <f>E9-D9</f>
        <v>-4226566.9600000009</v>
      </c>
      <c r="I9" s="1066">
        <f>H9/D9</f>
        <v>-0.14585613098022432</v>
      </c>
      <c r="J9" s="291"/>
      <c r="K9" s="291"/>
      <c r="L9" s="291"/>
      <c r="M9" s="291"/>
      <c r="N9" s="291"/>
      <c r="O9" s="291"/>
      <c r="P9" s="291"/>
      <c r="Q9" s="291"/>
      <c r="R9" s="291"/>
      <c r="S9" s="291"/>
      <c r="T9" s="291"/>
      <c r="U9" s="291"/>
      <c r="V9" s="291"/>
      <c r="W9" s="291"/>
      <c r="X9" s="291"/>
      <c r="Y9" s="291"/>
      <c r="Z9" s="291"/>
      <c r="AA9" s="291"/>
      <c r="AB9" s="291"/>
      <c r="AC9" s="291"/>
      <c r="AD9" s="291"/>
      <c r="AE9" s="291"/>
      <c r="AF9" s="291"/>
      <c r="AG9" s="291"/>
      <c r="AH9" s="291"/>
      <c r="AI9" s="291"/>
      <c r="AJ9" s="291"/>
      <c r="AK9" s="291"/>
      <c r="AL9" s="291"/>
      <c r="AM9" s="291"/>
      <c r="AN9" s="291"/>
      <c r="AO9" s="291"/>
      <c r="AP9" s="291"/>
      <c r="AQ9" s="291"/>
      <c r="AR9" s="291"/>
      <c r="AS9" s="291"/>
      <c r="AT9" s="291"/>
      <c r="AU9" s="291"/>
      <c r="AV9" s="291"/>
      <c r="AW9" s="291"/>
      <c r="AX9" s="291"/>
      <c r="AY9" s="291"/>
      <c r="AZ9" s="291"/>
      <c r="BA9" s="291"/>
      <c r="BB9" s="291"/>
      <c r="BC9" s="291"/>
      <c r="BD9" s="291"/>
      <c r="BE9" s="291"/>
      <c r="BF9" s="291"/>
      <c r="BG9" s="291"/>
      <c r="BH9" s="291"/>
      <c r="BI9" s="291"/>
      <c r="BJ9" s="291"/>
      <c r="BK9" s="291"/>
      <c r="BL9" s="291"/>
      <c r="BM9" s="291"/>
      <c r="BN9" s="291"/>
      <c r="BO9" s="291"/>
      <c r="BP9" s="291"/>
      <c r="BQ9" s="291"/>
      <c r="BR9" s="291"/>
      <c r="BS9" s="291"/>
      <c r="BT9" s="291"/>
      <c r="BU9" s="291"/>
      <c r="BV9" s="291"/>
      <c r="BW9" s="291"/>
      <c r="BX9" s="291"/>
      <c r="BY9" s="291"/>
      <c r="BZ9" s="291"/>
      <c r="CA9" s="291"/>
      <c r="CB9" s="291"/>
      <c r="CC9" s="291"/>
      <c r="CD9" s="291"/>
      <c r="CE9" s="291"/>
      <c r="CF9" s="291"/>
      <c r="CG9" s="291"/>
      <c r="CH9" s="291"/>
      <c r="CI9" s="291"/>
      <c r="CJ9" s="291"/>
      <c r="CK9" s="291"/>
      <c r="CL9" s="291"/>
      <c r="CM9" s="291"/>
      <c r="CN9" s="291"/>
      <c r="CO9" s="291"/>
      <c r="CP9" s="291"/>
      <c r="CQ9" s="291"/>
      <c r="CR9" s="291"/>
      <c r="CS9" s="291"/>
      <c r="CT9" s="291"/>
      <c r="CU9" s="291"/>
      <c r="CV9" s="291"/>
      <c r="CW9" s="291"/>
      <c r="CX9" s="291"/>
      <c r="CY9" s="291"/>
      <c r="CZ9" s="291"/>
      <c r="DA9" s="291"/>
      <c r="DB9" s="291"/>
      <c r="DC9" s="291"/>
      <c r="DD9" s="291"/>
      <c r="DE9" s="291"/>
      <c r="DF9" s="291"/>
      <c r="DG9" s="291"/>
      <c r="DH9" s="291"/>
      <c r="DI9" s="291"/>
      <c r="DJ9" s="291"/>
      <c r="DK9" s="291"/>
      <c r="DL9" s="291"/>
      <c r="DM9" s="291"/>
      <c r="DN9" s="291"/>
      <c r="DO9" s="291"/>
      <c r="DP9" s="291"/>
      <c r="DQ9" s="291"/>
      <c r="DR9" s="291"/>
      <c r="DS9" s="291"/>
      <c r="DT9" s="291"/>
      <c r="DU9" s="291"/>
      <c r="DV9" s="291"/>
      <c r="DW9" s="291"/>
      <c r="DX9" s="291"/>
      <c r="DY9" s="291"/>
      <c r="DZ9" s="291"/>
      <c r="EA9" s="291"/>
      <c r="EB9" s="291"/>
      <c r="EC9" s="291"/>
      <c r="ED9" s="291"/>
      <c r="EE9" s="291"/>
      <c r="EF9" s="291"/>
      <c r="EG9" s="291"/>
      <c r="EH9" s="291"/>
      <c r="EI9" s="291"/>
      <c r="EJ9" s="291"/>
      <c r="EK9" s="291"/>
      <c r="EL9" s="291"/>
      <c r="EM9" s="291"/>
      <c r="EN9" s="291"/>
      <c r="EO9" s="291"/>
      <c r="EP9" s="291"/>
      <c r="EQ9" s="291"/>
      <c r="ER9" s="291"/>
      <c r="ES9" s="291"/>
      <c r="ET9" s="291"/>
      <c r="EU9" s="291"/>
      <c r="EV9" s="291"/>
      <c r="EW9" s="291"/>
      <c r="EX9" s="291"/>
      <c r="EY9" s="291"/>
      <c r="EZ9" s="291"/>
      <c r="FA9" s="291"/>
      <c r="FB9" s="291"/>
      <c r="FC9" s="291"/>
      <c r="FD9" s="291"/>
      <c r="FE9" s="291"/>
      <c r="FF9" s="291"/>
      <c r="FG9" s="291"/>
      <c r="FH9" s="291"/>
      <c r="FI9" s="291"/>
      <c r="FJ9" s="291"/>
      <c r="FK9" s="291"/>
      <c r="FL9" s="291"/>
      <c r="FM9" s="291"/>
      <c r="FN9" s="291"/>
      <c r="FO9" s="291"/>
      <c r="FP9" s="291"/>
      <c r="FQ9" s="291"/>
      <c r="FR9" s="291"/>
      <c r="FS9" s="291"/>
      <c r="FT9" s="291"/>
      <c r="FU9" s="291"/>
      <c r="FV9" s="291"/>
      <c r="FW9" s="291"/>
      <c r="FX9" s="291"/>
      <c r="FY9" s="291"/>
      <c r="FZ9" s="291"/>
      <c r="GA9" s="291"/>
      <c r="GB9" s="291"/>
      <c r="GC9" s="291"/>
      <c r="GD9" s="291"/>
      <c r="GE9" s="291"/>
      <c r="GF9" s="291"/>
      <c r="GG9" s="291"/>
      <c r="GH9" s="291"/>
      <c r="GI9" s="291"/>
      <c r="GJ9" s="291"/>
      <c r="GK9" s="291"/>
      <c r="GL9" s="291"/>
      <c r="GM9" s="291"/>
      <c r="GN9" s="291"/>
      <c r="GO9" s="291"/>
      <c r="GP9" s="291"/>
      <c r="GQ9" s="291"/>
      <c r="GR9" s="291"/>
      <c r="GS9" s="291"/>
      <c r="GT9" s="291"/>
      <c r="GU9" s="291"/>
      <c r="GV9" s="291"/>
      <c r="GW9" s="291"/>
      <c r="GX9" s="291"/>
      <c r="GY9" s="291"/>
      <c r="GZ9" s="291"/>
      <c r="HA9" s="291"/>
      <c r="HB9" s="291"/>
      <c r="HC9" s="291"/>
      <c r="HD9" s="291"/>
      <c r="HE9" s="291"/>
      <c r="HF9" s="291"/>
      <c r="HG9" s="291"/>
      <c r="HH9" s="291"/>
      <c r="HI9" s="291"/>
      <c r="HJ9" s="291"/>
      <c r="HK9" s="291"/>
      <c r="HL9" s="291"/>
      <c r="HM9" s="291"/>
      <c r="HN9" s="291"/>
      <c r="HO9" s="291"/>
      <c r="HP9" s="291"/>
      <c r="HQ9" s="291"/>
      <c r="HR9" s="291"/>
      <c r="HS9" s="291"/>
      <c r="HT9" s="291"/>
      <c r="HU9" s="291"/>
      <c r="HV9" s="291"/>
      <c r="HW9" s="291"/>
      <c r="HX9" s="291"/>
      <c r="HY9" s="291"/>
      <c r="HZ9" s="291"/>
      <c r="IA9" s="291"/>
      <c r="IB9" s="291"/>
      <c r="IC9" s="291"/>
      <c r="ID9" s="291"/>
      <c r="IE9" s="291"/>
      <c r="IF9" s="291"/>
      <c r="IG9" s="291"/>
      <c r="IH9" s="291"/>
      <c r="II9" s="291"/>
      <c r="IJ9" s="291"/>
      <c r="IK9" s="291"/>
      <c r="IL9" s="291"/>
      <c r="IM9" s="291"/>
      <c r="IN9" s="291"/>
      <c r="IO9" s="291"/>
      <c r="IP9" s="291"/>
      <c r="IQ9" s="291"/>
      <c r="IR9" s="291"/>
      <c r="IS9" s="291"/>
      <c r="IT9" s="291"/>
      <c r="IU9" s="291"/>
      <c r="IV9" s="291"/>
      <c r="IW9" s="291"/>
      <c r="IX9" s="291"/>
      <c r="IY9" s="291"/>
      <c r="IZ9" s="291"/>
      <c r="JA9" s="291"/>
      <c r="JB9" s="291"/>
      <c r="JC9" s="291"/>
      <c r="JD9" s="291"/>
      <c r="JE9" s="291"/>
      <c r="JF9" s="291"/>
      <c r="JG9" s="291"/>
      <c r="JH9" s="291"/>
      <c r="JI9" s="291"/>
      <c r="JJ9" s="291"/>
      <c r="JK9" s="291"/>
      <c r="JL9" s="291"/>
      <c r="JM9" s="291"/>
      <c r="JN9" s="291"/>
      <c r="JO9" s="291"/>
      <c r="JP9" s="291"/>
      <c r="JQ9" s="291"/>
      <c r="JR9" s="291"/>
      <c r="JS9" s="291"/>
      <c r="JT9" s="291"/>
      <c r="JU9" s="291"/>
      <c r="JV9" s="291"/>
      <c r="JW9" s="291"/>
      <c r="JX9" s="291"/>
      <c r="JY9" s="291"/>
      <c r="JZ9" s="291"/>
      <c r="KA9" s="291"/>
      <c r="KB9" s="291"/>
      <c r="KC9" s="291"/>
      <c r="KD9" s="291"/>
      <c r="KE9" s="291"/>
      <c r="KF9" s="291"/>
      <c r="KG9" s="291"/>
      <c r="KH9" s="291"/>
      <c r="KI9" s="291"/>
      <c r="KJ9" s="291"/>
      <c r="KK9" s="291"/>
      <c r="KL9" s="291"/>
      <c r="KM9" s="291"/>
      <c r="KN9" s="291"/>
      <c r="KO9" s="291"/>
      <c r="KP9" s="291"/>
      <c r="KQ9" s="291"/>
      <c r="KR9" s="291"/>
      <c r="KS9" s="291"/>
      <c r="KT9" s="291"/>
      <c r="KU9" s="291"/>
      <c r="KV9" s="291"/>
      <c r="KW9" s="291"/>
      <c r="KX9" s="291"/>
      <c r="KY9" s="291"/>
      <c r="KZ9" s="291"/>
      <c r="LA9" s="291"/>
      <c r="LB9" s="291"/>
      <c r="LC9" s="291"/>
      <c r="LD9" s="291"/>
      <c r="LE9" s="291"/>
      <c r="LF9" s="291"/>
      <c r="LG9" s="291"/>
      <c r="LH9" s="291"/>
      <c r="LI9" s="291"/>
      <c r="LJ9" s="291"/>
      <c r="LK9" s="291"/>
      <c r="LL9" s="291"/>
      <c r="LM9" s="291"/>
      <c r="LN9" s="291"/>
      <c r="LO9" s="291"/>
      <c r="LP9" s="291"/>
      <c r="LQ9" s="291"/>
      <c r="LR9" s="291"/>
      <c r="LS9" s="291"/>
      <c r="LT9" s="291"/>
      <c r="LU9" s="291"/>
      <c r="LV9" s="291"/>
      <c r="LW9" s="291"/>
      <c r="LX9" s="291"/>
      <c r="LY9" s="291"/>
      <c r="LZ9" s="291"/>
      <c r="MA9" s="291"/>
      <c r="MB9" s="291"/>
      <c r="MC9" s="291"/>
      <c r="MD9" s="291"/>
      <c r="ME9" s="291"/>
      <c r="MF9" s="291"/>
      <c r="MG9" s="291"/>
      <c r="MH9" s="291"/>
      <c r="MI9" s="291"/>
      <c r="MJ9" s="291"/>
      <c r="MK9" s="291"/>
      <c r="ML9" s="291"/>
      <c r="MM9" s="291"/>
      <c r="MN9" s="291"/>
    </row>
    <row r="10" spans="1:352" s="290" customFormat="1" x14ac:dyDescent="0.25">
      <c r="A10" s="431" t="s">
        <v>332</v>
      </c>
      <c r="B10" s="31" t="s">
        <v>333</v>
      </c>
      <c r="C10" s="32">
        <v>25689789.990000002</v>
      </c>
      <c r="D10" s="34">
        <v>28977643.460000001</v>
      </c>
      <c r="E10" s="257">
        <v>24751076.5</v>
      </c>
      <c r="F10" s="257">
        <f t="shared" ref="F10:F17" si="0">D10-C10</f>
        <v>3287853.4699999988</v>
      </c>
      <c r="G10" s="258">
        <f t="shared" ref="G10:G17" si="1">F10/C10</f>
        <v>0.12798288624701981</v>
      </c>
      <c r="H10" s="257">
        <f t="shared" ref="H10:H73" si="2">E10-D10</f>
        <v>-4226566.9600000009</v>
      </c>
      <c r="I10" s="432">
        <f t="shared" ref="I10:I73" si="3">H10/D10</f>
        <v>-0.14585613098022432</v>
      </c>
    </row>
    <row r="11" spans="1:352" s="290" customFormat="1" x14ac:dyDescent="0.25">
      <c r="A11" s="429" t="s">
        <v>334</v>
      </c>
      <c r="B11" s="226" t="s">
        <v>335</v>
      </c>
      <c r="C11" s="229">
        <f>SUM(C12:C16)</f>
        <v>157082.23999999999</v>
      </c>
      <c r="D11" s="229">
        <f>SUM(D12:D16)</f>
        <v>279249.21000000002</v>
      </c>
      <c r="E11" s="298">
        <f>SUM(E12:E16)</f>
        <v>134115.42000000001</v>
      </c>
      <c r="F11" s="298">
        <f t="shared" si="0"/>
        <v>122166.97000000003</v>
      </c>
      <c r="G11" s="973">
        <f t="shared" si="1"/>
        <v>0.77772617706495684</v>
      </c>
      <c r="H11" s="298">
        <f t="shared" si="2"/>
        <v>-145133.79</v>
      </c>
      <c r="I11" s="430">
        <f t="shared" si="3"/>
        <v>-0.51972856073612528</v>
      </c>
    </row>
    <row r="12" spans="1:352" s="290" customFormat="1" x14ac:dyDescent="0.25">
      <c r="A12" s="431" t="s">
        <v>336</v>
      </c>
      <c r="B12" s="31" t="s">
        <v>337</v>
      </c>
      <c r="C12" s="32">
        <v>28049.8</v>
      </c>
      <c r="D12" s="34">
        <v>1.87</v>
      </c>
      <c r="E12" s="257">
        <v>0</v>
      </c>
      <c r="F12" s="257">
        <f t="shared" si="0"/>
        <v>-28047.93</v>
      </c>
      <c r="G12" s="258">
        <f t="shared" si="1"/>
        <v>-0.99993333285798836</v>
      </c>
      <c r="H12" s="257">
        <f t="shared" si="2"/>
        <v>-1.87</v>
      </c>
      <c r="I12" s="432">
        <f t="shared" si="3"/>
        <v>-1</v>
      </c>
    </row>
    <row r="13" spans="1:352" s="290" customFormat="1" x14ac:dyDescent="0.25">
      <c r="A13" s="431" t="s">
        <v>338</v>
      </c>
      <c r="B13" s="31" t="str">
        <f>'[5]ER 2015'!B116</f>
        <v>VENTA DE MATERIALES</v>
      </c>
      <c r="C13" s="32">
        <v>0</v>
      </c>
      <c r="D13" s="34">
        <v>167642.42000000001</v>
      </c>
      <c r="E13" s="257">
        <v>909.42000000000007</v>
      </c>
      <c r="F13" s="257">
        <f>D13-C13</f>
        <v>167642.42000000001</v>
      </c>
      <c r="G13" s="258">
        <v>1</v>
      </c>
      <c r="H13" s="257">
        <f t="shared" si="2"/>
        <v>-166733</v>
      </c>
      <c r="I13" s="432">
        <f t="shared" si="3"/>
        <v>-0.99457523936960579</v>
      </c>
    </row>
    <row r="14" spans="1:352" s="290" customFormat="1" x14ac:dyDescent="0.25">
      <c r="A14" s="431" t="s">
        <v>339</v>
      </c>
      <c r="B14" s="31" t="str">
        <f>'[5]ER 2015'!B117</f>
        <v>INGRESOS POR VENTA DE PPE</v>
      </c>
      <c r="C14" s="32">
        <v>0</v>
      </c>
      <c r="D14" s="34">
        <v>36276.29</v>
      </c>
      <c r="E14" s="257">
        <v>0</v>
      </c>
      <c r="F14" s="257">
        <f t="shared" si="0"/>
        <v>36276.29</v>
      </c>
      <c r="G14" s="258">
        <v>1</v>
      </c>
      <c r="H14" s="257">
        <f t="shared" si="2"/>
        <v>-36276.29</v>
      </c>
      <c r="I14" s="432">
        <f t="shared" si="3"/>
        <v>-1</v>
      </c>
    </row>
    <row r="15" spans="1:352" s="290" customFormat="1" x14ac:dyDescent="0.25">
      <c r="A15" s="431" t="s">
        <v>340</v>
      </c>
      <c r="B15" s="31" t="str">
        <f>'[5]ER 2015'!B118</f>
        <v>MULTA DE CONTRATISTAS</v>
      </c>
      <c r="C15" s="32">
        <v>31415.27</v>
      </c>
      <c r="D15" s="34">
        <v>7365.03</v>
      </c>
      <c r="E15" s="257">
        <v>67629.960000000006</v>
      </c>
      <c r="F15" s="257">
        <f t="shared" si="0"/>
        <v>-24050.240000000002</v>
      </c>
      <c r="G15" s="258">
        <f t="shared" si="1"/>
        <v>-0.76555891450240598</v>
      </c>
      <c r="H15" s="257">
        <f t="shared" si="2"/>
        <v>60264.930000000008</v>
      </c>
      <c r="I15" s="432">
        <f t="shared" si="3"/>
        <v>8.1825776677080757</v>
      </c>
    </row>
    <row r="16" spans="1:352" s="290" customFormat="1" ht="16.5" thickBot="1" x14ac:dyDescent="0.3">
      <c r="A16" s="642" t="s">
        <v>341</v>
      </c>
      <c r="B16" s="546" t="s">
        <v>335</v>
      </c>
      <c r="C16" s="643">
        <v>97617.17</v>
      </c>
      <c r="D16" s="645">
        <v>67963.600000000006</v>
      </c>
      <c r="E16" s="646">
        <v>65576.040000000008</v>
      </c>
      <c r="F16" s="646">
        <f t="shared" si="0"/>
        <v>-29653.569999999992</v>
      </c>
      <c r="G16" s="974">
        <f t="shared" si="1"/>
        <v>-0.30377412088467626</v>
      </c>
      <c r="H16" s="646">
        <f t="shared" si="2"/>
        <v>-2387.5599999999977</v>
      </c>
      <c r="I16" s="647">
        <f t="shared" si="3"/>
        <v>-3.5129981342954135E-2</v>
      </c>
    </row>
    <row r="17" spans="1:352" ht="21.75" thickBot="1" x14ac:dyDescent="0.3">
      <c r="A17" s="1253" t="s">
        <v>342</v>
      </c>
      <c r="B17" s="1254"/>
      <c r="C17" s="420">
        <f>C9+C11</f>
        <v>25846872.23</v>
      </c>
      <c r="D17" s="420">
        <f>D9+D11</f>
        <v>29256892.670000002</v>
      </c>
      <c r="E17" s="420">
        <f>E9+E11</f>
        <v>24885191.920000002</v>
      </c>
      <c r="F17" s="420">
        <f t="shared" si="0"/>
        <v>3410020.4400000013</v>
      </c>
      <c r="G17" s="421">
        <f t="shared" si="1"/>
        <v>0.13193164765375565</v>
      </c>
      <c r="H17" s="420">
        <f t="shared" si="2"/>
        <v>-4371700.75</v>
      </c>
      <c r="I17" s="1042">
        <f t="shared" si="3"/>
        <v>-0.14942464325621083</v>
      </c>
    </row>
    <row r="18" spans="1:352" ht="8.25" customHeight="1" x14ac:dyDescent="0.25">
      <c r="A18" s="1058"/>
      <c r="B18" s="230"/>
      <c r="C18" s="231"/>
      <c r="D18" s="231"/>
      <c r="E18" s="231"/>
      <c r="F18" s="220"/>
      <c r="G18" s="47"/>
      <c r="H18" s="1110"/>
      <c r="I18" s="1111"/>
    </row>
    <row r="19" spans="1:352" ht="13.5" customHeight="1" thickBot="1" x14ac:dyDescent="0.3">
      <c r="A19" s="1058"/>
      <c r="B19" s="230"/>
      <c r="C19" s="231"/>
      <c r="D19" s="231"/>
      <c r="E19" s="231"/>
      <c r="F19" s="220"/>
      <c r="G19" s="47"/>
      <c r="H19" s="1110"/>
      <c r="I19" s="1111"/>
    </row>
    <row r="20" spans="1:352" ht="15.75" customHeight="1" thickBot="1" x14ac:dyDescent="0.3">
      <c r="A20" s="1176" t="s">
        <v>445</v>
      </c>
      <c r="B20" s="1178" t="s">
        <v>279</v>
      </c>
      <c r="C20" s="1249" t="s">
        <v>446</v>
      </c>
      <c r="D20" s="1249" t="s">
        <v>447</v>
      </c>
      <c r="E20" s="1182" t="s">
        <v>448</v>
      </c>
      <c r="F20" s="1212" t="s">
        <v>814</v>
      </c>
      <c r="G20" s="1268"/>
      <c r="H20" s="1267" t="s">
        <v>815</v>
      </c>
      <c r="I20" s="1213"/>
    </row>
    <row r="21" spans="1:352" ht="38.25" thickBot="1" x14ac:dyDescent="0.3">
      <c r="A21" s="1269"/>
      <c r="B21" s="1270"/>
      <c r="C21" s="1271">
        <v>2014</v>
      </c>
      <c r="D21" s="1271">
        <v>2015</v>
      </c>
      <c r="E21" s="1272">
        <v>2016</v>
      </c>
      <c r="F21" s="1076" t="s">
        <v>1570</v>
      </c>
      <c r="G21" s="976" t="s">
        <v>280</v>
      </c>
      <c r="H21" s="975" t="s">
        <v>1570</v>
      </c>
      <c r="I21" s="1065" t="s">
        <v>280</v>
      </c>
    </row>
    <row r="22" spans="1:352" ht="18.75" x14ac:dyDescent="0.25">
      <c r="A22" s="624" t="s">
        <v>343</v>
      </c>
      <c r="B22" s="678" t="s">
        <v>344</v>
      </c>
      <c r="C22" s="625"/>
      <c r="D22" s="627"/>
      <c r="E22" s="1090"/>
      <c r="F22" s="1077"/>
      <c r="G22" s="739"/>
      <c r="H22" s="739"/>
      <c r="I22" s="1112"/>
    </row>
    <row r="23" spans="1:352" x14ac:dyDescent="0.25">
      <c r="A23" s="429" t="s">
        <v>345</v>
      </c>
      <c r="B23" s="226" t="s">
        <v>346</v>
      </c>
      <c r="C23" s="227">
        <f>SUM(C24:C29)</f>
        <v>13904518.77</v>
      </c>
      <c r="D23" s="227">
        <f>SUM(D24:D29)</f>
        <v>13736514.680000002</v>
      </c>
      <c r="E23" s="1091">
        <f>SUM(E24:E29)</f>
        <v>13780131.480000002</v>
      </c>
      <c r="F23" s="1078">
        <f>D23-C23</f>
        <v>-168004.08999999799</v>
      </c>
      <c r="G23" s="977">
        <f>F23/C23</f>
        <v>-1.208269719930753E-2</v>
      </c>
      <c r="H23" s="227">
        <f t="shared" si="2"/>
        <v>43616.800000000745</v>
      </c>
      <c r="I23" s="1113">
        <f t="shared" si="3"/>
        <v>3.1752450323884298E-3</v>
      </c>
    </row>
    <row r="24" spans="1:352" x14ac:dyDescent="0.25">
      <c r="A24" s="431" t="s">
        <v>347</v>
      </c>
      <c r="B24" s="31" t="s">
        <v>348</v>
      </c>
      <c r="C24" s="32">
        <v>3250739.89</v>
      </c>
      <c r="D24" s="34">
        <v>3905002.9</v>
      </c>
      <c r="E24" s="1092">
        <v>3907951.39</v>
      </c>
      <c r="F24" s="1079">
        <f t="shared" ref="F24:F87" si="4">D24-C24</f>
        <v>654263.00999999978</v>
      </c>
      <c r="G24" s="33">
        <f t="shared" ref="G24:G87" si="5">F24/C24</f>
        <v>0.20126587550503763</v>
      </c>
      <c r="H24" s="34">
        <f t="shared" si="2"/>
        <v>2948.4900000002235</v>
      </c>
      <c r="I24" s="432">
        <f t="shared" si="3"/>
        <v>7.5505449688660251E-4</v>
      </c>
    </row>
    <row r="25" spans="1:352" x14ac:dyDescent="0.25">
      <c r="A25" s="431" t="s">
        <v>349</v>
      </c>
      <c r="B25" s="31" t="s">
        <v>350</v>
      </c>
      <c r="C25" s="32">
        <v>5664146.2199999997</v>
      </c>
      <c r="D25" s="34">
        <v>5011771.76</v>
      </c>
      <c r="E25" s="1092">
        <v>4370901.9800000004</v>
      </c>
      <c r="F25" s="1079">
        <f t="shared" si="4"/>
        <v>-652374.46</v>
      </c>
      <c r="G25" s="33">
        <f t="shared" si="5"/>
        <v>-0.11517613328845172</v>
      </c>
      <c r="H25" s="34">
        <f t="shared" si="2"/>
        <v>-640869.77999999933</v>
      </c>
      <c r="I25" s="432">
        <f t="shared" si="3"/>
        <v>-0.1278728981864089</v>
      </c>
    </row>
    <row r="26" spans="1:352" x14ac:dyDescent="0.25">
      <c r="A26" s="431" t="s">
        <v>351</v>
      </c>
      <c r="B26" s="31" t="s">
        <v>352</v>
      </c>
      <c r="C26" s="32">
        <v>7280</v>
      </c>
      <c r="D26" s="34">
        <v>4930.1000000000004</v>
      </c>
      <c r="E26" s="1092">
        <v>19871.560000000001</v>
      </c>
      <c r="F26" s="1079">
        <f t="shared" si="4"/>
        <v>-2349.8999999999996</v>
      </c>
      <c r="G26" s="33">
        <f t="shared" si="5"/>
        <v>-0.32278846153846147</v>
      </c>
      <c r="H26" s="34">
        <f t="shared" si="2"/>
        <v>14941.460000000001</v>
      </c>
      <c r="I26" s="432">
        <f t="shared" si="3"/>
        <v>3.0306606356869028</v>
      </c>
    </row>
    <row r="27" spans="1:352" x14ac:dyDescent="0.25">
      <c r="A27" s="431" t="s">
        <v>353</v>
      </c>
      <c r="B27" s="31" t="s">
        <v>354</v>
      </c>
      <c r="C27" s="32">
        <v>673001.52</v>
      </c>
      <c r="D27" s="34">
        <v>538359.23</v>
      </c>
      <c r="E27" s="1092">
        <v>1223772.08</v>
      </c>
      <c r="F27" s="1079">
        <f t="shared" si="4"/>
        <v>-134642.29000000004</v>
      </c>
      <c r="G27" s="33">
        <f t="shared" si="5"/>
        <v>-0.20006238618896438</v>
      </c>
      <c r="H27" s="34">
        <f t="shared" si="2"/>
        <v>685412.85000000009</v>
      </c>
      <c r="I27" s="432">
        <f t="shared" si="3"/>
        <v>1.2731514791712593</v>
      </c>
    </row>
    <row r="28" spans="1:352" x14ac:dyDescent="0.25">
      <c r="A28" s="431" t="s">
        <v>355</v>
      </c>
      <c r="B28" s="31" t="s">
        <v>356</v>
      </c>
      <c r="C28" s="32">
        <v>436807.5</v>
      </c>
      <c r="D28" s="34">
        <v>498161.97000000003</v>
      </c>
      <c r="E28" s="1092">
        <v>429620.16000000003</v>
      </c>
      <c r="F28" s="1079">
        <f t="shared" si="4"/>
        <v>61354.47000000003</v>
      </c>
      <c r="G28" s="33">
        <f t="shared" si="5"/>
        <v>0.14046111845607054</v>
      </c>
      <c r="H28" s="34">
        <f t="shared" si="2"/>
        <v>-68541.81</v>
      </c>
      <c r="I28" s="432">
        <f t="shared" si="3"/>
        <v>-0.13758940691518462</v>
      </c>
    </row>
    <row r="29" spans="1:352" x14ac:dyDescent="0.25">
      <c r="A29" s="431" t="s">
        <v>357</v>
      </c>
      <c r="B29" s="31" t="s">
        <v>358</v>
      </c>
      <c r="C29" s="32">
        <v>3872543.64</v>
      </c>
      <c r="D29" s="34">
        <v>3778288.72</v>
      </c>
      <c r="E29" s="1092">
        <v>3828014.31</v>
      </c>
      <c r="F29" s="1079">
        <f t="shared" si="4"/>
        <v>-94254.919999999925</v>
      </c>
      <c r="G29" s="33">
        <f t="shared" si="5"/>
        <v>-2.4339278975820638E-2</v>
      </c>
      <c r="H29" s="34">
        <f t="shared" si="2"/>
        <v>49725.589999999851</v>
      </c>
      <c r="I29" s="432">
        <f t="shared" si="3"/>
        <v>1.3160876175709475E-2</v>
      </c>
    </row>
    <row r="30" spans="1:352" ht="31.5" x14ac:dyDescent="0.25">
      <c r="A30" s="429" t="s">
        <v>359</v>
      </c>
      <c r="B30" s="226" t="s">
        <v>360</v>
      </c>
      <c r="C30" s="227">
        <f>C31</f>
        <v>6649838.1400000006</v>
      </c>
      <c r="D30" s="227">
        <f>D31</f>
        <v>7274111.9700297378</v>
      </c>
      <c r="E30" s="1091">
        <f>E31</f>
        <v>7718281.4100748524</v>
      </c>
      <c r="F30" s="1078">
        <f t="shared" si="4"/>
        <v>624273.8300297372</v>
      </c>
      <c r="G30" s="977">
        <f t="shared" si="5"/>
        <v>9.3878048891839219E-2</v>
      </c>
      <c r="H30" s="227">
        <f t="shared" si="2"/>
        <v>444169.44004511461</v>
      </c>
      <c r="I30" s="1113">
        <f t="shared" si="3"/>
        <v>6.1061672115462193E-2</v>
      </c>
    </row>
    <row r="31" spans="1:352" s="6" customFormat="1" x14ac:dyDescent="0.25">
      <c r="A31" s="652" t="s">
        <v>361</v>
      </c>
      <c r="B31" s="358" t="s">
        <v>362</v>
      </c>
      <c r="C31" s="653">
        <f>C32+C46+C54+C63+C64+C65+C76+C84+C85+C86+C87+C88</f>
        <v>6649838.1400000006</v>
      </c>
      <c r="D31" s="653">
        <f>D32+D46+D54+D63+D64+D65+D76+D84+D85+D86+D87+D88</f>
        <v>7274111.9700297378</v>
      </c>
      <c r="E31" s="1093">
        <f>E32+E46+E54+E63+E64+E65+E76+E84+E85+E86+E87+E88</f>
        <v>7718281.4100748524</v>
      </c>
      <c r="F31" s="1080">
        <f t="shared" si="4"/>
        <v>624273.8300297372</v>
      </c>
      <c r="G31" s="978">
        <f t="shared" si="5"/>
        <v>9.3878048891839219E-2</v>
      </c>
      <c r="H31" s="653">
        <f t="shared" si="2"/>
        <v>444169.44004511461</v>
      </c>
      <c r="I31" s="1114">
        <f t="shared" si="3"/>
        <v>6.1061672115462193E-2</v>
      </c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  <c r="IW31" s="3"/>
      <c r="IX31" s="3"/>
      <c r="IY31" s="3"/>
      <c r="IZ31" s="3"/>
      <c r="JA31" s="3"/>
      <c r="JB31" s="3"/>
      <c r="JC31" s="3"/>
      <c r="JD31" s="3"/>
      <c r="JE31" s="3"/>
      <c r="JF31" s="3"/>
      <c r="JG31" s="3"/>
      <c r="JH31" s="3"/>
      <c r="JI31" s="3"/>
      <c r="JJ31" s="3"/>
      <c r="JK31" s="3"/>
      <c r="JL31" s="3"/>
      <c r="JM31" s="3"/>
      <c r="JN31" s="3"/>
      <c r="JO31" s="3"/>
      <c r="JP31" s="3"/>
      <c r="JQ31" s="3"/>
      <c r="JR31" s="3"/>
      <c r="JS31" s="3"/>
      <c r="JT31" s="3"/>
      <c r="JU31" s="3"/>
      <c r="JV31" s="3"/>
      <c r="JW31" s="3"/>
      <c r="JX31" s="3"/>
      <c r="JY31" s="3"/>
      <c r="JZ31" s="3"/>
      <c r="KA31" s="3"/>
      <c r="KB31" s="3"/>
      <c r="KC31" s="3"/>
      <c r="KD31" s="3"/>
      <c r="KE31" s="3"/>
      <c r="KF31" s="3"/>
      <c r="KG31" s="3"/>
      <c r="KH31" s="3"/>
      <c r="KI31" s="3"/>
      <c r="KJ31" s="3"/>
      <c r="KK31" s="3"/>
      <c r="KL31" s="3"/>
      <c r="KM31" s="3"/>
      <c r="KN31" s="3"/>
      <c r="KO31" s="3"/>
      <c r="KP31" s="3"/>
      <c r="KQ31" s="3"/>
      <c r="KR31" s="3"/>
      <c r="KS31" s="3"/>
      <c r="KT31" s="3"/>
      <c r="KU31" s="3"/>
      <c r="KV31" s="3"/>
      <c r="KW31" s="3"/>
      <c r="KX31" s="3"/>
      <c r="KY31" s="3"/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  <c r="MA31" s="3"/>
      <c r="MB31" s="3"/>
      <c r="MC31" s="3"/>
      <c r="MD31" s="3"/>
      <c r="ME31" s="3"/>
      <c r="MF31" s="3"/>
      <c r="MG31" s="3"/>
      <c r="MH31" s="3"/>
      <c r="MI31" s="3"/>
      <c r="MJ31" s="3"/>
      <c r="MK31" s="3"/>
      <c r="ML31" s="3"/>
      <c r="MM31" s="3"/>
      <c r="MN31" s="3"/>
    </row>
    <row r="32" spans="1:352" s="1075" customFormat="1" x14ac:dyDescent="0.25">
      <c r="A32" s="669" t="s">
        <v>363</v>
      </c>
      <c r="B32" s="670" t="s">
        <v>22</v>
      </c>
      <c r="C32" s="660">
        <f>SUM(C33:C45)</f>
        <v>199443.97999999998</v>
      </c>
      <c r="D32" s="660">
        <f>SUM(D33:D45)</f>
        <v>256116.87</v>
      </c>
      <c r="E32" s="1094">
        <v>247201.77265903837</v>
      </c>
      <c r="F32" s="1081">
        <f t="shared" si="4"/>
        <v>56672.890000000014</v>
      </c>
      <c r="G32" s="661">
        <f t="shared" si="5"/>
        <v>0.28415442772451704</v>
      </c>
      <c r="H32" s="660">
        <f t="shared" si="2"/>
        <v>-8915.0973409616272</v>
      </c>
      <c r="I32" s="662">
        <f t="shared" si="3"/>
        <v>-3.4808707997101583E-2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</row>
    <row r="33" spans="1:72" ht="15.75" hidden="1" customHeight="1" x14ac:dyDescent="0.25">
      <c r="A33" s="656" t="s">
        <v>364</v>
      </c>
      <c r="B33" s="657" t="s">
        <v>24</v>
      </c>
      <c r="C33" s="664">
        <v>4996.17</v>
      </c>
      <c r="D33" s="666">
        <v>5336.16</v>
      </c>
      <c r="E33" s="1095">
        <v>4685.4000000000005</v>
      </c>
      <c r="F33" s="1082">
        <f t="shared" si="4"/>
        <v>339.98999999999978</v>
      </c>
      <c r="G33" s="979">
        <f t="shared" si="5"/>
        <v>6.8050126396819913E-2</v>
      </c>
      <c r="H33" s="893">
        <f t="shared" si="2"/>
        <v>-650.75999999999931</v>
      </c>
      <c r="I33" s="1115">
        <f t="shared" si="3"/>
        <v>-0.12195286498155965</v>
      </c>
    </row>
    <row r="34" spans="1:72" ht="15.75" hidden="1" customHeight="1" x14ac:dyDescent="0.25">
      <c r="A34" s="656" t="s">
        <v>365</v>
      </c>
      <c r="B34" s="657" t="s">
        <v>26</v>
      </c>
      <c r="C34" s="664">
        <v>30473.49</v>
      </c>
      <c r="D34" s="666">
        <v>29529.72</v>
      </c>
      <c r="E34" s="1095">
        <v>19215.41</v>
      </c>
      <c r="F34" s="1082">
        <f t="shared" si="4"/>
        <v>-943.77000000000044</v>
      </c>
      <c r="G34" s="979">
        <f t="shared" si="5"/>
        <v>-3.0970197374833024E-2</v>
      </c>
      <c r="H34" s="893">
        <f t="shared" si="2"/>
        <v>-10314.310000000001</v>
      </c>
      <c r="I34" s="1115">
        <f t="shared" si="3"/>
        <v>-0.34928573653932382</v>
      </c>
    </row>
    <row r="35" spans="1:72" ht="15.75" hidden="1" customHeight="1" x14ac:dyDescent="0.25">
      <c r="A35" s="656" t="s">
        <v>366</v>
      </c>
      <c r="B35" s="657" t="s">
        <v>28</v>
      </c>
      <c r="C35" s="664">
        <v>30494.080000000002</v>
      </c>
      <c r="D35" s="666">
        <v>37162.559999999998</v>
      </c>
      <c r="E35" s="1095">
        <v>25300.74</v>
      </c>
      <c r="F35" s="1082">
        <f t="shared" si="4"/>
        <v>6668.4799999999959</v>
      </c>
      <c r="G35" s="979">
        <f t="shared" si="5"/>
        <v>0.21868113417423957</v>
      </c>
      <c r="H35" s="893">
        <f t="shared" si="2"/>
        <v>-11861.819999999996</v>
      </c>
      <c r="I35" s="1115">
        <f t="shared" si="3"/>
        <v>-0.31918737568133082</v>
      </c>
    </row>
    <row r="36" spans="1:72" ht="15.75" hidden="1" customHeight="1" x14ac:dyDescent="0.25">
      <c r="A36" s="656" t="s">
        <v>367</v>
      </c>
      <c r="B36" s="657" t="s">
        <v>30</v>
      </c>
      <c r="C36" s="664">
        <v>12496.85</v>
      </c>
      <c r="D36" s="666">
        <v>10225.800000000001</v>
      </c>
      <c r="E36" s="1095">
        <v>4178.8900000000003</v>
      </c>
      <c r="F36" s="1082">
        <f t="shared" si="4"/>
        <v>-2271.0499999999993</v>
      </c>
      <c r="G36" s="979">
        <f t="shared" si="5"/>
        <v>-0.18172979590856889</v>
      </c>
      <c r="H36" s="893">
        <f t="shared" si="2"/>
        <v>-6046.9100000000008</v>
      </c>
      <c r="I36" s="1115">
        <f t="shared" si="3"/>
        <v>-0.59133857497701892</v>
      </c>
    </row>
    <row r="37" spans="1:72" ht="15.75" hidden="1" customHeight="1" x14ac:dyDescent="0.25">
      <c r="A37" s="656" t="s">
        <v>368</v>
      </c>
      <c r="B37" s="657" t="s">
        <v>32</v>
      </c>
      <c r="C37" s="664">
        <v>6907.32</v>
      </c>
      <c r="D37" s="666">
        <v>6793.56</v>
      </c>
      <c r="E37" s="1095">
        <v>2211.36</v>
      </c>
      <c r="F37" s="1082">
        <f t="shared" si="4"/>
        <v>-113.75999999999931</v>
      </c>
      <c r="G37" s="979">
        <f t="shared" si="5"/>
        <v>-1.6469484546828481E-2</v>
      </c>
      <c r="H37" s="893">
        <f t="shared" si="2"/>
        <v>-4582.2000000000007</v>
      </c>
      <c r="I37" s="1115">
        <f t="shared" si="3"/>
        <v>-0.67449172451557071</v>
      </c>
    </row>
    <row r="38" spans="1:72" ht="15.75" hidden="1" customHeight="1" x14ac:dyDescent="0.25">
      <c r="A38" s="656" t="s">
        <v>369</v>
      </c>
      <c r="B38" s="657" t="s">
        <v>34</v>
      </c>
      <c r="C38" s="664">
        <v>108.63</v>
      </c>
      <c r="D38" s="666">
        <v>108.48</v>
      </c>
      <c r="E38" s="1095">
        <v>682.08</v>
      </c>
      <c r="F38" s="1082">
        <f t="shared" si="4"/>
        <v>-0.14999999999999147</v>
      </c>
      <c r="G38" s="979">
        <f t="shared" si="5"/>
        <v>-1.3808340237502668E-3</v>
      </c>
      <c r="H38" s="893">
        <f t="shared" si="2"/>
        <v>573.6</v>
      </c>
      <c r="I38" s="1115">
        <f t="shared" si="3"/>
        <v>5.2876106194690262</v>
      </c>
    </row>
    <row r="39" spans="1:72" ht="31.5" hidden="1" customHeight="1" x14ac:dyDescent="0.25">
      <c r="A39" s="656" t="s">
        <v>370</v>
      </c>
      <c r="B39" s="657" t="s">
        <v>36</v>
      </c>
      <c r="C39" s="664">
        <v>247.55</v>
      </c>
      <c r="D39" s="666">
        <v>247.68</v>
      </c>
      <c r="E39" s="1095">
        <v>421.44</v>
      </c>
      <c r="F39" s="1082">
        <f t="shared" si="4"/>
        <v>0.12999999999999545</v>
      </c>
      <c r="G39" s="979">
        <f t="shared" si="5"/>
        <v>5.2514643506360514E-4</v>
      </c>
      <c r="H39" s="893">
        <f t="shared" si="2"/>
        <v>173.76</v>
      </c>
      <c r="I39" s="1115">
        <f t="shared" si="3"/>
        <v>0.70155038759689914</v>
      </c>
    </row>
    <row r="40" spans="1:72" ht="15.75" hidden="1" customHeight="1" x14ac:dyDescent="0.25">
      <c r="A40" s="656" t="s">
        <v>371</v>
      </c>
      <c r="B40" s="657" t="s">
        <v>38</v>
      </c>
      <c r="C40" s="664">
        <v>697.81000000000006</v>
      </c>
      <c r="D40" s="666">
        <v>697.92</v>
      </c>
      <c r="E40" s="1095">
        <v>2194.44</v>
      </c>
      <c r="F40" s="1082">
        <f t="shared" si="4"/>
        <v>0.10999999999989996</v>
      </c>
      <c r="G40" s="979">
        <f t="shared" si="5"/>
        <v>1.5763603273082923E-4</v>
      </c>
      <c r="H40" s="893">
        <f t="shared" si="2"/>
        <v>1496.52</v>
      </c>
      <c r="I40" s="1115">
        <f t="shared" si="3"/>
        <v>2.1442572214580466</v>
      </c>
    </row>
    <row r="41" spans="1:72" ht="15.75" hidden="1" customHeight="1" x14ac:dyDescent="0.25">
      <c r="A41" s="656" t="s">
        <v>372</v>
      </c>
      <c r="B41" s="657" t="s">
        <v>40</v>
      </c>
      <c r="C41" s="664">
        <v>41682.85</v>
      </c>
      <c r="D41" s="666">
        <v>41800.92</v>
      </c>
      <c r="E41" s="1095">
        <v>75161.63</v>
      </c>
      <c r="F41" s="1082">
        <f t="shared" si="4"/>
        <v>118.06999999999971</v>
      </c>
      <c r="G41" s="979">
        <f t="shared" si="5"/>
        <v>2.8325798259955766E-3</v>
      </c>
      <c r="H41" s="893">
        <f t="shared" si="2"/>
        <v>33360.710000000006</v>
      </c>
      <c r="I41" s="1115">
        <f t="shared" si="3"/>
        <v>0.79808554452868519</v>
      </c>
    </row>
    <row r="42" spans="1:72" s="7" customFormat="1" hidden="1" x14ac:dyDescent="0.25">
      <c r="A42" s="669" t="s">
        <v>373</v>
      </c>
      <c r="B42" s="670" t="s">
        <v>42</v>
      </c>
      <c r="C42" s="671">
        <v>50870.55</v>
      </c>
      <c r="D42" s="671">
        <v>50870.559999999998</v>
      </c>
      <c r="E42" s="1094">
        <v>34028.342659038375</v>
      </c>
      <c r="F42" s="1081">
        <f t="shared" si="4"/>
        <v>9.9999999947613105E-3</v>
      </c>
      <c r="G42" s="661">
        <f t="shared" si="5"/>
        <v>1.9657739094154299E-7</v>
      </c>
      <c r="H42" s="660">
        <f t="shared" si="2"/>
        <v>-16842.217340961623</v>
      </c>
      <c r="I42" s="662">
        <f t="shared" si="3"/>
        <v>-0.33107984934629425</v>
      </c>
    </row>
    <row r="43" spans="1:72" ht="21.75" hidden="1" customHeight="1" x14ac:dyDescent="0.25">
      <c r="A43" s="656" t="s">
        <v>374</v>
      </c>
      <c r="B43" s="657" t="s">
        <v>375</v>
      </c>
      <c r="C43" s="664">
        <v>16358.4</v>
      </c>
      <c r="D43" s="666">
        <v>52041.32</v>
      </c>
      <c r="E43" s="1095">
        <v>55174.92</v>
      </c>
      <c r="F43" s="1082">
        <f t="shared" si="4"/>
        <v>35682.92</v>
      </c>
      <c r="G43" s="979">
        <f t="shared" si="5"/>
        <v>2.1813209115805945</v>
      </c>
      <c r="H43" s="893">
        <f t="shared" si="2"/>
        <v>3133.5999999999985</v>
      </c>
      <c r="I43" s="1115">
        <f t="shared" si="3"/>
        <v>6.0213691735720741E-2</v>
      </c>
    </row>
    <row r="44" spans="1:72" ht="31.5" hidden="1" customHeight="1" x14ac:dyDescent="0.25">
      <c r="A44" s="656" t="s">
        <v>376</v>
      </c>
      <c r="B44" s="657" t="s">
        <v>141</v>
      </c>
      <c r="C44" s="664">
        <v>4110.28</v>
      </c>
      <c r="D44" s="666">
        <v>12400.08</v>
      </c>
      <c r="E44" s="1095">
        <v>12972.6</v>
      </c>
      <c r="F44" s="1082">
        <f t="shared" si="4"/>
        <v>8289.7999999999993</v>
      </c>
      <c r="G44" s="979">
        <f t="shared" si="5"/>
        <v>2.0168455676985508</v>
      </c>
      <c r="H44" s="893">
        <f t="shared" si="2"/>
        <v>572.52000000000044</v>
      </c>
      <c r="I44" s="1115">
        <f t="shared" si="3"/>
        <v>4.6170669866646058E-2</v>
      </c>
    </row>
    <row r="45" spans="1:72" ht="31.5" hidden="1" customHeight="1" x14ac:dyDescent="0.25">
      <c r="A45" s="656" t="str">
        <f>'[5]ER 2015'!A327</f>
        <v>5.02.01.02.13</v>
      </c>
      <c r="B45" s="657" t="str">
        <f>'[5]ER 2015'!B327</f>
        <v>EDIFICIOS Y ESTRUCTURAS MINI CENTRAL GUALACEO</v>
      </c>
      <c r="C45" s="664">
        <v>0</v>
      </c>
      <c r="D45" s="666">
        <v>8902.11</v>
      </c>
      <c r="E45" s="1095">
        <v>10974.52</v>
      </c>
      <c r="F45" s="1082">
        <f t="shared" si="4"/>
        <v>8902.11</v>
      </c>
      <c r="G45" s="979" t="e">
        <f t="shared" si="5"/>
        <v>#DIV/0!</v>
      </c>
      <c r="H45" s="893">
        <f t="shared" si="2"/>
        <v>2072.41</v>
      </c>
      <c r="I45" s="1115">
        <f t="shared" si="3"/>
        <v>0.23279986430183403</v>
      </c>
    </row>
    <row r="46" spans="1:72" s="1075" customFormat="1" x14ac:dyDescent="0.25">
      <c r="A46" s="1108" t="s">
        <v>377</v>
      </c>
      <c r="B46" s="670" t="s">
        <v>48</v>
      </c>
      <c r="C46" s="660">
        <f>SUM(C47:C53)</f>
        <v>2309623.0800000005</v>
      </c>
      <c r="D46" s="660">
        <f>SUM(D47:D53)</f>
        <v>2408857.1584558319</v>
      </c>
      <c r="E46" s="1094">
        <v>3625197.6794303022</v>
      </c>
      <c r="F46" s="1081">
        <f t="shared" si="4"/>
        <v>99234.07845583139</v>
      </c>
      <c r="G46" s="661">
        <f t="shared" si="5"/>
        <v>4.2965486150160645E-2</v>
      </c>
      <c r="H46" s="660">
        <f t="shared" si="2"/>
        <v>1216340.5209744703</v>
      </c>
      <c r="I46" s="662">
        <f t="shared" si="3"/>
        <v>0.50494505940492973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</row>
    <row r="47" spans="1:72" ht="15.75" hidden="1" customHeight="1" x14ac:dyDescent="0.25">
      <c r="A47" s="1109" t="s">
        <v>378</v>
      </c>
      <c r="B47" s="657" t="s">
        <v>50</v>
      </c>
      <c r="C47" s="664">
        <v>257047.58000000002</v>
      </c>
      <c r="D47" s="666">
        <v>234421.2</v>
      </c>
      <c r="E47" s="1095">
        <v>802496.76</v>
      </c>
      <c r="F47" s="1082">
        <f t="shared" si="4"/>
        <v>-22626.380000000005</v>
      </c>
      <c r="G47" s="979">
        <f t="shared" si="5"/>
        <v>-8.8024092660199338E-2</v>
      </c>
      <c r="H47" s="893">
        <f t="shared" si="2"/>
        <v>568075.56000000006</v>
      </c>
      <c r="I47" s="1115">
        <f t="shared" si="3"/>
        <v>2.4233113728621816</v>
      </c>
    </row>
    <row r="48" spans="1:72" ht="15.75" hidden="1" customHeight="1" x14ac:dyDescent="0.25">
      <c r="A48" s="1109" t="s">
        <v>379</v>
      </c>
      <c r="B48" s="657" t="s">
        <v>52</v>
      </c>
      <c r="C48" s="664">
        <v>680920.02</v>
      </c>
      <c r="D48" s="666">
        <v>680920.08</v>
      </c>
      <c r="E48" s="1095">
        <v>297888.48</v>
      </c>
      <c r="F48" s="1082">
        <f t="shared" si="4"/>
        <v>5.9999999939464033E-2</v>
      </c>
      <c r="G48" s="979">
        <f t="shared" si="5"/>
        <v>8.8116075570026612E-8</v>
      </c>
      <c r="H48" s="893">
        <f t="shared" si="2"/>
        <v>-383031.6</v>
      </c>
      <c r="I48" s="1115">
        <f t="shared" si="3"/>
        <v>-0.56252064118890432</v>
      </c>
    </row>
    <row r="49" spans="1:16379" ht="15.75" hidden="1" customHeight="1" x14ac:dyDescent="0.25">
      <c r="A49" s="1109" t="s">
        <v>380</v>
      </c>
      <c r="B49" s="657" t="s">
        <v>54</v>
      </c>
      <c r="C49" s="664">
        <v>325452.57</v>
      </c>
      <c r="D49" s="666">
        <v>324801.24</v>
      </c>
      <c r="E49" s="1095">
        <v>712633.44000000006</v>
      </c>
      <c r="F49" s="1082">
        <f t="shared" si="4"/>
        <v>-651.3300000000163</v>
      </c>
      <c r="G49" s="979">
        <f t="shared" si="5"/>
        <v>-2.0013054436780644E-3</v>
      </c>
      <c r="H49" s="893">
        <f t="shared" si="2"/>
        <v>387832.20000000007</v>
      </c>
      <c r="I49" s="1115">
        <f t="shared" si="3"/>
        <v>1.194060096568597</v>
      </c>
    </row>
    <row r="50" spans="1:16379" s="2" customFormat="1" ht="15.75" hidden="1" customHeight="1" x14ac:dyDescent="0.25">
      <c r="A50" s="1109" t="s">
        <v>381</v>
      </c>
      <c r="B50" s="657" t="s">
        <v>56</v>
      </c>
      <c r="C50" s="664">
        <v>120434.04000000001</v>
      </c>
      <c r="D50" s="666">
        <v>140215.76</v>
      </c>
      <c r="E50" s="1095">
        <v>410866.72000000003</v>
      </c>
      <c r="F50" s="1082">
        <f t="shared" si="4"/>
        <v>19781.72</v>
      </c>
      <c r="G50" s="979">
        <f t="shared" si="5"/>
        <v>0.16425356153459603</v>
      </c>
      <c r="H50" s="893">
        <f t="shared" si="2"/>
        <v>270650.96000000002</v>
      </c>
      <c r="I50" s="1115">
        <f t="shared" si="3"/>
        <v>1.9302463574708006</v>
      </c>
    </row>
    <row r="51" spans="1:16379" s="7" customFormat="1" hidden="1" x14ac:dyDescent="0.25">
      <c r="A51" s="1108" t="s">
        <v>382</v>
      </c>
      <c r="B51" s="670" t="s">
        <v>148</v>
      </c>
      <c r="C51" s="671">
        <v>901330.31</v>
      </c>
      <c r="D51" s="671">
        <v>903501.11845583178</v>
      </c>
      <c r="E51" s="1094">
        <v>1261013.3094303017</v>
      </c>
      <c r="F51" s="1081">
        <f t="shared" si="4"/>
        <v>2170.8084558317205</v>
      </c>
      <c r="G51" s="661">
        <f t="shared" si="5"/>
        <v>2.4084494127704641E-3</v>
      </c>
      <c r="H51" s="660">
        <f t="shared" si="2"/>
        <v>357512.19097446988</v>
      </c>
      <c r="I51" s="662">
        <f t="shared" si="3"/>
        <v>0.39569645645319373</v>
      </c>
    </row>
    <row r="52" spans="1:16379" ht="15.75" hidden="1" customHeight="1" x14ac:dyDescent="0.25">
      <c r="A52" s="1109" t="s">
        <v>383</v>
      </c>
      <c r="B52" s="657" t="s">
        <v>384</v>
      </c>
      <c r="C52" s="664">
        <v>24438.560000000001</v>
      </c>
      <c r="D52" s="666">
        <v>73315.680000000008</v>
      </c>
      <c r="E52" s="1095">
        <v>76715.520000000004</v>
      </c>
      <c r="F52" s="1082">
        <f t="shared" si="4"/>
        <v>48877.12000000001</v>
      </c>
      <c r="G52" s="979">
        <f t="shared" si="5"/>
        <v>2.0000000000000004</v>
      </c>
      <c r="H52" s="893">
        <f t="shared" si="2"/>
        <v>3399.8399999999965</v>
      </c>
      <c r="I52" s="1115">
        <f t="shared" si="3"/>
        <v>4.6372617699242454E-2</v>
      </c>
    </row>
    <row r="53" spans="1:16379" ht="31.5" hidden="1" customHeight="1" x14ac:dyDescent="0.25">
      <c r="A53" s="1109" t="s">
        <v>385</v>
      </c>
      <c r="B53" s="657" t="str">
        <f>'[5]ER 2015'!B335</f>
        <v>OBRAS HIDRAULICAS MINI CENTRAL GUALACEO</v>
      </c>
      <c r="C53" s="664">
        <v>0</v>
      </c>
      <c r="D53" s="666">
        <v>51682.080000000002</v>
      </c>
      <c r="E53" s="1095">
        <v>63583.450000000004</v>
      </c>
      <c r="F53" s="1082">
        <f t="shared" si="4"/>
        <v>51682.080000000002</v>
      </c>
      <c r="G53" s="979" t="e">
        <f t="shared" si="5"/>
        <v>#DIV/0!</v>
      </c>
      <c r="H53" s="893">
        <f t="shared" si="2"/>
        <v>11901.370000000003</v>
      </c>
      <c r="I53" s="1115">
        <f t="shared" si="3"/>
        <v>0.23028039893131241</v>
      </c>
    </row>
    <row r="54" spans="1:16379" s="26" customFormat="1" ht="28.5" customHeight="1" x14ac:dyDescent="0.25">
      <c r="A54" s="1108" t="s">
        <v>386</v>
      </c>
      <c r="B54" s="670" t="s">
        <v>62</v>
      </c>
      <c r="C54" s="660">
        <f>SUM(C55:C59)+C62</f>
        <v>1478343.7400000002</v>
      </c>
      <c r="D54" s="660">
        <f>SUM(D55:D59)+D62</f>
        <v>1854186.2920247763</v>
      </c>
      <c r="E54" s="1094">
        <v>1668485.0501722794</v>
      </c>
      <c r="F54" s="1081">
        <f t="shared" si="4"/>
        <v>375842.55202477612</v>
      </c>
      <c r="G54" s="661">
        <f t="shared" si="5"/>
        <v>0.2542321801455838</v>
      </c>
      <c r="H54" s="660">
        <f t="shared" si="2"/>
        <v>-185701.24185249698</v>
      </c>
      <c r="I54" s="662">
        <f t="shared" si="3"/>
        <v>-0.10015241869235843</v>
      </c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16379" ht="22.5" hidden="1" customHeight="1" x14ac:dyDescent="0.25">
      <c r="A55" s="1109" t="s">
        <v>387</v>
      </c>
      <c r="B55" s="657" t="s">
        <v>64</v>
      </c>
      <c r="C55" s="664">
        <v>436656.69</v>
      </c>
      <c r="D55" s="666">
        <v>252830.96</v>
      </c>
      <c r="E55" s="1095">
        <v>330276.84000000003</v>
      </c>
      <c r="F55" s="1082">
        <f t="shared" si="4"/>
        <v>-183825.73</v>
      </c>
      <c r="G55" s="979">
        <f t="shared" si="5"/>
        <v>-0.4209845725711886</v>
      </c>
      <c r="H55" s="893">
        <f t="shared" si="2"/>
        <v>77445.880000000034</v>
      </c>
      <c r="I55" s="1115">
        <f t="shared" si="3"/>
        <v>0.30631485954093612</v>
      </c>
    </row>
    <row r="56" spans="1:16379" ht="24" hidden="1" customHeight="1" x14ac:dyDescent="0.25">
      <c r="A56" s="1109" t="s">
        <v>388</v>
      </c>
      <c r="B56" s="657" t="s">
        <v>66</v>
      </c>
      <c r="C56" s="664">
        <v>516195.66000000003</v>
      </c>
      <c r="D56" s="666">
        <v>516512.88</v>
      </c>
      <c r="E56" s="1095">
        <v>598338.96</v>
      </c>
      <c r="F56" s="1082">
        <f t="shared" si="4"/>
        <v>317.21999999997206</v>
      </c>
      <c r="G56" s="979">
        <f t="shared" si="5"/>
        <v>6.1453441898363123E-4</v>
      </c>
      <c r="H56" s="893">
        <f t="shared" si="2"/>
        <v>81826.079999999958</v>
      </c>
      <c r="I56" s="1115">
        <f t="shared" si="3"/>
        <v>0.15842021209616294</v>
      </c>
    </row>
    <row r="57" spans="1:16379" ht="24.75" hidden="1" customHeight="1" x14ac:dyDescent="0.25">
      <c r="A57" s="1109" t="s">
        <v>389</v>
      </c>
      <c r="B57" s="657" t="s">
        <v>68</v>
      </c>
      <c r="C57" s="664">
        <v>72470.66</v>
      </c>
      <c r="D57" s="666">
        <v>71054.880000000005</v>
      </c>
      <c r="E57" s="1095">
        <v>44832.05</v>
      </c>
      <c r="F57" s="1082">
        <f t="shared" si="4"/>
        <v>-1415.7799999999988</v>
      </c>
      <c r="G57" s="979">
        <f t="shared" si="5"/>
        <v>-1.9535905979054129E-2</v>
      </c>
      <c r="H57" s="893">
        <f t="shared" si="2"/>
        <v>-26222.83</v>
      </c>
      <c r="I57" s="1115">
        <f t="shared" si="3"/>
        <v>-0.36905037345781178</v>
      </c>
    </row>
    <row r="58" spans="1:16379" s="2" customFormat="1" ht="17.25" hidden="1" customHeight="1" x14ac:dyDescent="0.25">
      <c r="A58" s="1109" t="s">
        <v>390</v>
      </c>
      <c r="B58" s="657" t="s">
        <v>391</v>
      </c>
      <c r="C58" s="664">
        <v>1219.8700000000001</v>
      </c>
      <c r="D58" s="666">
        <v>207</v>
      </c>
      <c r="E58" s="1095">
        <v>893.44</v>
      </c>
      <c r="F58" s="1082">
        <f t="shared" si="4"/>
        <v>-1012.8700000000001</v>
      </c>
      <c r="G58" s="979">
        <f t="shared" si="5"/>
        <v>-0.83030978710846237</v>
      </c>
      <c r="H58" s="893">
        <f t="shared" si="2"/>
        <v>686.44</v>
      </c>
      <c r="I58" s="1115">
        <f t="shared" si="3"/>
        <v>3.3161352657004834</v>
      </c>
    </row>
    <row r="59" spans="1:16379" s="7" customFormat="1" hidden="1" x14ac:dyDescent="0.25">
      <c r="A59" s="1108" t="s">
        <v>392</v>
      </c>
      <c r="B59" s="670" t="s">
        <v>72</v>
      </c>
      <c r="C59" s="660">
        <f>SUM(C60:C61)</f>
        <v>451800.86</v>
      </c>
      <c r="D59" s="660">
        <f>SUM(D60:D61)</f>
        <v>999298.55202477647</v>
      </c>
      <c r="E59" s="1094">
        <v>676759.84017227939</v>
      </c>
      <c r="F59" s="1081">
        <f t="shared" si="4"/>
        <v>547497.69202477648</v>
      </c>
      <c r="G59" s="661">
        <f t="shared" si="5"/>
        <v>1.2118119740293909</v>
      </c>
      <c r="H59" s="660">
        <f>E59-D59</f>
        <v>-322538.71185249707</v>
      </c>
      <c r="I59" s="662">
        <f t="shared" si="3"/>
        <v>-0.32276511478873843</v>
      </c>
    </row>
    <row r="60" spans="1:16379" s="7" customFormat="1" ht="23.25" hidden="1" customHeight="1" x14ac:dyDescent="0.25">
      <c r="A60" s="1108" t="s">
        <v>453</v>
      </c>
      <c r="B60" s="670" t="s">
        <v>454</v>
      </c>
      <c r="C60" s="671">
        <v>226361.28</v>
      </c>
      <c r="D60" s="671">
        <v>541277.11321189278</v>
      </c>
      <c r="E60" s="1094">
        <v>319092.99997930008</v>
      </c>
      <c r="F60" s="1081">
        <f t="shared" si="4"/>
        <v>314915.83321189275</v>
      </c>
      <c r="G60" s="661">
        <v>0</v>
      </c>
      <c r="H60" s="660">
        <f t="shared" ref="H60:H61" si="6">E60-D60</f>
        <v>-222184.1132325927</v>
      </c>
      <c r="I60" s="662">
        <v>1</v>
      </c>
      <c r="U60" s="7" t="s">
        <v>454</v>
      </c>
      <c r="V60" s="7" t="s">
        <v>453</v>
      </c>
      <c r="W60" s="7" t="s">
        <v>454</v>
      </c>
      <c r="X60" s="7" t="s">
        <v>453</v>
      </c>
      <c r="Y60" s="7" t="s">
        <v>454</v>
      </c>
      <c r="Z60" s="7" t="s">
        <v>453</v>
      </c>
      <c r="AA60" s="7" t="s">
        <v>454</v>
      </c>
      <c r="AB60" s="7" t="s">
        <v>453</v>
      </c>
      <c r="AC60" s="7" t="s">
        <v>454</v>
      </c>
      <c r="AD60" s="7" t="s">
        <v>453</v>
      </c>
      <c r="AE60" s="7" t="s">
        <v>454</v>
      </c>
      <c r="AF60" s="7" t="s">
        <v>453</v>
      </c>
      <c r="AG60" s="7" t="s">
        <v>454</v>
      </c>
      <c r="AH60" s="7" t="s">
        <v>453</v>
      </c>
      <c r="AI60" s="7" t="s">
        <v>454</v>
      </c>
      <c r="AJ60" s="7" t="s">
        <v>453</v>
      </c>
      <c r="AK60" s="7" t="s">
        <v>454</v>
      </c>
      <c r="AL60" s="7" t="s">
        <v>453</v>
      </c>
      <c r="AM60" s="7" t="s">
        <v>454</v>
      </c>
      <c r="AN60" s="7" t="s">
        <v>453</v>
      </c>
      <c r="AO60" s="7" t="s">
        <v>454</v>
      </c>
      <c r="AP60" s="7" t="s">
        <v>453</v>
      </c>
      <c r="AQ60" s="7" t="s">
        <v>454</v>
      </c>
      <c r="AR60" s="7" t="s">
        <v>453</v>
      </c>
      <c r="AS60" s="7" t="s">
        <v>454</v>
      </c>
      <c r="AT60" s="7" t="s">
        <v>453</v>
      </c>
      <c r="AU60" s="7" t="s">
        <v>454</v>
      </c>
      <c r="AV60" s="7" t="s">
        <v>453</v>
      </c>
      <c r="AW60" s="7" t="s">
        <v>454</v>
      </c>
      <c r="AX60" s="7" t="s">
        <v>453</v>
      </c>
      <c r="AY60" s="7" t="s">
        <v>454</v>
      </c>
      <c r="AZ60" s="7" t="s">
        <v>453</v>
      </c>
      <c r="BA60" s="7" t="s">
        <v>454</v>
      </c>
      <c r="BB60" s="7" t="s">
        <v>453</v>
      </c>
      <c r="BC60" s="7" t="s">
        <v>454</v>
      </c>
      <c r="BD60" s="7" t="s">
        <v>453</v>
      </c>
      <c r="BE60" s="7" t="s">
        <v>454</v>
      </c>
      <c r="BF60" s="7" t="s">
        <v>453</v>
      </c>
      <c r="BG60" s="7" t="s">
        <v>454</v>
      </c>
      <c r="BH60" s="7" t="s">
        <v>453</v>
      </c>
      <c r="BI60" s="7" t="s">
        <v>454</v>
      </c>
      <c r="BJ60" s="7" t="s">
        <v>453</v>
      </c>
      <c r="BK60" s="7" t="s">
        <v>454</v>
      </c>
      <c r="BL60" s="7" t="s">
        <v>453</v>
      </c>
      <c r="BM60" s="7" t="s">
        <v>454</v>
      </c>
      <c r="BN60" s="7" t="s">
        <v>453</v>
      </c>
      <c r="BO60" s="7" t="s">
        <v>454</v>
      </c>
      <c r="BP60" s="7" t="s">
        <v>453</v>
      </c>
      <c r="BQ60" s="7" t="s">
        <v>454</v>
      </c>
      <c r="BR60" s="7" t="s">
        <v>453</v>
      </c>
      <c r="BS60" s="7" t="s">
        <v>454</v>
      </c>
      <c r="BT60" s="7" t="s">
        <v>453</v>
      </c>
      <c r="BU60" s="7" t="s">
        <v>454</v>
      </c>
      <c r="BV60" s="7" t="s">
        <v>453</v>
      </c>
      <c r="BW60" s="7" t="s">
        <v>454</v>
      </c>
      <c r="BX60" s="7" t="s">
        <v>453</v>
      </c>
      <c r="BY60" s="7" t="s">
        <v>454</v>
      </c>
      <c r="BZ60" s="7" t="s">
        <v>453</v>
      </c>
      <c r="CA60" s="7" t="s">
        <v>454</v>
      </c>
      <c r="CB60" s="7" t="s">
        <v>453</v>
      </c>
      <c r="CC60" s="7" t="s">
        <v>454</v>
      </c>
      <c r="CD60" s="7" t="s">
        <v>453</v>
      </c>
      <c r="CE60" s="7" t="s">
        <v>454</v>
      </c>
      <c r="CF60" s="7" t="s">
        <v>453</v>
      </c>
      <c r="CG60" s="7" t="s">
        <v>454</v>
      </c>
      <c r="CH60" s="7" t="s">
        <v>453</v>
      </c>
      <c r="CI60" s="7" t="s">
        <v>454</v>
      </c>
      <c r="CJ60" s="7" t="s">
        <v>453</v>
      </c>
      <c r="CK60" s="7" t="s">
        <v>454</v>
      </c>
      <c r="CL60" s="7" t="s">
        <v>453</v>
      </c>
      <c r="CM60" s="7" t="s">
        <v>454</v>
      </c>
      <c r="CN60" s="7" t="s">
        <v>453</v>
      </c>
      <c r="CO60" s="7" t="s">
        <v>454</v>
      </c>
      <c r="CP60" s="7" t="s">
        <v>453</v>
      </c>
      <c r="CQ60" s="7" t="s">
        <v>454</v>
      </c>
      <c r="CR60" s="7" t="s">
        <v>453</v>
      </c>
      <c r="CS60" s="7" t="s">
        <v>454</v>
      </c>
      <c r="CT60" s="7" t="s">
        <v>453</v>
      </c>
      <c r="CU60" s="7" t="s">
        <v>454</v>
      </c>
      <c r="CV60" s="7" t="s">
        <v>453</v>
      </c>
      <c r="CW60" s="7" t="s">
        <v>454</v>
      </c>
      <c r="CX60" s="7" t="s">
        <v>453</v>
      </c>
      <c r="CY60" s="7" t="s">
        <v>454</v>
      </c>
      <c r="CZ60" s="7" t="s">
        <v>453</v>
      </c>
      <c r="DA60" s="7" t="s">
        <v>454</v>
      </c>
      <c r="DB60" s="7" t="s">
        <v>453</v>
      </c>
      <c r="DC60" s="7" t="s">
        <v>454</v>
      </c>
      <c r="DD60" s="7" t="s">
        <v>453</v>
      </c>
      <c r="DE60" s="7" t="s">
        <v>454</v>
      </c>
      <c r="DF60" s="7" t="s">
        <v>453</v>
      </c>
      <c r="DG60" s="7" t="s">
        <v>454</v>
      </c>
      <c r="DH60" s="7" t="s">
        <v>453</v>
      </c>
      <c r="DI60" s="7" t="s">
        <v>454</v>
      </c>
      <c r="DJ60" s="7" t="s">
        <v>453</v>
      </c>
      <c r="DK60" s="7" t="s">
        <v>454</v>
      </c>
      <c r="DL60" s="7" t="s">
        <v>453</v>
      </c>
      <c r="DM60" s="7" t="s">
        <v>454</v>
      </c>
      <c r="DN60" s="7" t="s">
        <v>453</v>
      </c>
      <c r="DO60" s="7" t="s">
        <v>454</v>
      </c>
      <c r="DP60" s="7" t="s">
        <v>453</v>
      </c>
      <c r="DQ60" s="7" t="s">
        <v>454</v>
      </c>
      <c r="DR60" s="7" t="s">
        <v>453</v>
      </c>
      <c r="DS60" s="7" t="s">
        <v>454</v>
      </c>
      <c r="DT60" s="7" t="s">
        <v>453</v>
      </c>
      <c r="DU60" s="7" t="s">
        <v>454</v>
      </c>
      <c r="DV60" s="7" t="s">
        <v>453</v>
      </c>
      <c r="DW60" s="7" t="s">
        <v>454</v>
      </c>
      <c r="DX60" s="7" t="s">
        <v>453</v>
      </c>
      <c r="DY60" s="7" t="s">
        <v>454</v>
      </c>
      <c r="DZ60" s="7" t="s">
        <v>453</v>
      </c>
      <c r="EA60" s="7" t="s">
        <v>454</v>
      </c>
      <c r="EB60" s="7" t="s">
        <v>453</v>
      </c>
      <c r="EC60" s="7" t="s">
        <v>454</v>
      </c>
      <c r="ED60" s="7" t="s">
        <v>453</v>
      </c>
      <c r="EE60" s="7" t="s">
        <v>454</v>
      </c>
      <c r="EF60" s="7" t="s">
        <v>453</v>
      </c>
      <c r="EG60" s="7" t="s">
        <v>454</v>
      </c>
      <c r="EH60" s="7" t="s">
        <v>453</v>
      </c>
      <c r="EI60" s="7" t="s">
        <v>454</v>
      </c>
      <c r="EJ60" s="7" t="s">
        <v>453</v>
      </c>
      <c r="EK60" s="7" t="s">
        <v>454</v>
      </c>
      <c r="EL60" s="7" t="s">
        <v>453</v>
      </c>
      <c r="EM60" s="7" t="s">
        <v>454</v>
      </c>
      <c r="EN60" s="7" t="s">
        <v>453</v>
      </c>
      <c r="EO60" s="7" t="s">
        <v>454</v>
      </c>
      <c r="EP60" s="7" t="s">
        <v>453</v>
      </c>
      <c r="EQ60" s="7" t="s">
        <v>454</v>
      </c>
      <c r="ER60" s="7" t="s">
        <v>453</v>
      </c>
      <c r="ES60" s="7" t="s">
        <v>454</v>
      </c>
      <c r="ET60" s="7" t="s">
        <v>453</v>
      </c>
      <c r="EU60" s="7" t="s">
        <v>454</v>
      </c>
      <c r="EV60" s="7" t="s">
        <v>453</v>
      </c>
      <c r="EW60" s="7" t="s">
        <v>454</v>
      </c>
      <c r="EX60" s="7" t="s">
        <v>453</v>
      </c>
      <c r="EY60" s="7" t="s">
        <v>454</v>
      </c>
      <c r="EZ60" s="7" t="s">
        <v>453</v>
      </c>
      <c r="FA60" s="7" t="s">
        <v>454</v>
      </c>
      <c r="FB60" s="7" t="s">
        <v>453</v>
      </c>
      <c r="FC60" s="7" t="s">
        <v>454</v>
      </c>
      <c r="FD60" s="7" t="s">
        <v>453</v>
      </c>
      <c r="FE60" s="7" t="s">
        <v>454</v>
      </c>
      <c r="FF60" s="7" t="s">
        <v>453</v>
      </c>
      <c r="FG60" s="7" t="s">
        <v>454</v>
      </c>
      <c r="FH60" s="7" t="s">
        <v>453</v>
      </c>
      <c r="FI60" s="7" t="s">
        <v>454</v>
      </c>
      <c r="FJ60" s="7" t="s">
        <v>453</v>
      </c>
      <c r="FK60" s="7" t="s">
        <v>454</v>
      </c>
      <c r="FL60" s="7" t="s">
        <v>453</v>
      </c>
      <c r="FM60" s="7" t="s">
        <v>454</v>
      </c>
      <c r="FN60" s="7" t="s">
        <v>453</v>
      </c>
      <c r="FO60" s="7" t="s">
        <v>454</v>
      </c>
      <c r="FP60" s="7" t="s">
        <v>453</v>
      </c>
      <c r="FQ60" s="7" t="s">
        <v>454</v>
      </c>
      <c r="FR60" s="7" t="s">
        <v>453</v>
      </c>
      <c r="FS60" s="7" t="s">
        <v>454</v>
      </c>
      <c r="FT60" s="7" t="s">
        <v>453</v>
      </c>
      <c r="FU60" s="7" t="s">
        <v>454</v>
      </c>
      <c r="FV60" s="7" t="s">
        <v>453</v>
      </c>
      <c r="FW60" s="7" t="s">
        <v>454</v>
      </c>
      <c r="FX60" s="7" t="s">
        <v>453</v>
      </c>
      <c r="FY60" s="7" t="s">
        <v>454</v>
      </c>
      <c r="FZ60" s="7" t="s">
        <v>453</v>
      </c>
      <c r="GA60" s="7" t="s">
        <v>454</v>
      </c>
      <c r="GB60" s="7" t="s">
        <v>453</v>
      </c>
      <c r="GC60" s="7" t="s">
        <v>454</v>
      </c>
      <c r="GD60" s="7" t="s">
        <v>453</v>
      </c>
      <c r="GE60" s="7" t="s">
        <v>454</v>
      </c>
      <c r="GF60" s="7" t="s">
        <v>453</v>
      </c>
      <c r="GG60" s="7" t="s">
        <v>454</v>
      </c>
      <c r="GH60" s="7" t="s">
        <v>453</v>
      </c>
      <c r="GI60" s="7" t="s">
        <v>454</v>
      </c>
      <c r="GJ60" s="7" t="s">
        <v>453</v>
      </c>
      <c r="GK60" s="7" t="s">
        <v>454</v>
      </c>
      <c r="GL60" s="7" t="s">
        <v>453</v>
      </c>
      <c r="GM60" s="7" t="s">
        <v>454</v>
      </c>
      <c r="GN60" s="7" t="s">
        <v>453</v>
      </c>
      <c r="GO60" s="7" t="s">
        <v>454</v>
      </c>
      <c r="GP60" s="7" t="s">
        <v>453</v>
      </c>
      <c r="GQ60" s="7" t="s">
        <v>454</v>
      </c>
      <c r="GR60" s="7" t="s">
        <v>453</v>
      </c>
      <c r="GS60" s="7" t="s">
        <v>454</v>
      </c>
      <c r="GT60" s="7" t="s">
        <v>453</v>
      </c>
      <c r="GU60" s="7" t="s">
        <v>454</v>
      </c>
      <c r="GV60" s="7" t="s">
        <v>453</v>
      </c>
      <c r="GW60" s="7" t="s">
        <v>454</v>
      </c>
      <c r="GX60" s="7" t="s">
        <v>453</v>
      </c>
      <c r="GY60" s="7" t="s">
        <v>454</v>
      </c>
      <c r="GZ60" s="7" t="s">
        <v>453</v>
      </c>
      <c r="HA60" s="7" t="s">
        <v>454</v>
      </c>
      <c r="HB60" s="7" t="s">
        <v>453</v>
      </c>
      <c r="HC60" s="7" t="s">
        <v>454</v>
      </c>
      <c r="HD60" s="7" t="s">
        <v>453</v>
      </c>
      <c r="HE60" s="7" t="s">
        <v>454</v>
      </c>
      <c r="HF60" s="7" t="s">
        <v>453</v>
      </c>
      <c r="HG60" s="7" t="s">
        <v>454</v>
      </c>
      <c r="HH60" s="7" t="s">
        <v>453</v>
      </c>
      <c r="HI60" s="7" t="s">
        <v>454</v>
      </c>
      <c r="HJ60" s="7" t="s">
        <v>453</v>
      </c>
      <c r="HK60" s="7" t="s">
        <v>454</v>
      </c>
      <c r="HL60" s="7" t="s">
        <v>453</v>
      </c>
      <c r="HM60" s="7" t="s">
        <v>454</v>
      </c>
      <c r="HN60" s="7" t="s">
        <v>453</v>
      </c>
      <c r="HO60" s="7" t="s">
        <v>454</v>
      </c>
      <c r="HP60" s="7" t="s">
        <v>453</v>
      </c>
      <c r="HQ60" s="7" t="s">
        <v>454</v>
      </c>
      <c r="HR60" s="7" t="s">
        <v>453</v>
      </c>
      <c r="HS60" s="7" t="s">
        <v>454</v>
      </c>
      <c r="HT60" s="7" t="s">
        <v>453</v>
      </c>
      <c r="HU60" s="7" t="s">
        <v>454</v>
      </c>
      <c r="HV60" s="7" t="s">
        <v>453</v>
      </c>
      <c r="HW60" s="7" t="s">
        <v>454</v>
      </c>
      <c r="HX60" s="7" t="s">
        <v>453</v>
      </c>
      <c r="HY60" s="7" t="s">
        <v>454</v>
      </c>
      <c r="HZ60" s="7" t="s">
        <v>453</v>
      </c>
      <c r="IA60" s="7" t="s">
        <v>454</v>
      </c>
      <c r="IB60" s="7" t="s">
        <v>453</v>
      </c>
      <c r="IC60" s="7" t="s">
        <v>454</v>
      </c>
      <c r="ID60" s="7" t="s">
        <v>453</v>
      </c>
      <c r="IE60" s="7" t="s">
        <v>454</v>
      </c>
      <c r="IF60" s="7" t="s">
        <v>453</v>
      </c>
      <c r="IG60" s="7" t="s">
        <v>454</v>
      </c>
      <c r="IH60" s="7" t="s">
        <v>453</v>
      </c>
      <c r="II60" s="7" t="s">
        <v>454</v>
      </c>
      <c r="IJ60" s="7" t="s">
        <v>453</v>
      </c>
      <c r="IK60" s="7" t="s">
        <v>454</v>
      </c>
      <c r="IL60" s="7" t="s">
        <v>453</v>
      </c>
      <c r="IM60" s="7" t="s">
        <v>454</v>
      </c>
      <c r="IN60" s="7" t="s">
        <v>453</v>
      </c>
      <c r="IO60" s="7" t="s">
        <v>454</v>
      </c>
      <c r="IP60" s="7" t="s">
        <v>453</v>
      </c>
      <c r="IQ60" s="7" t="s">
        <v>454</v>
      </c>
      <c r="IR60" s="7" t="s">
        <v>453</v>
      </c>
      <c r="IS60" s="7" t="s">
        <v>454</v>
      </c>
      <c r="IT60" s="7" t="s">
        <v>453</v>
      </c>
      <c r="IU60" s="7" t="s">
        <v>454</v>
      </c>
      <c r="IV60" s="7" t="s">
        <v>453</v>
      </c>
      <c r="IW60" s="7" t="s">
        <v>454</v>
      </c>
      <c r="IX60" s="7" t="s">
        <v>453</v>
      </c>
      <c r="IY60" s="7" t="s">
        <v>454</v>
      </c>
      <c r="IZ60" s="7" t="s">
        <v>453</v>
      </c>
      <c r="JA60" s="7" t="s">
        <v>454</v>
      </c>
      <c r="JB60" s="7" t="s">
        <v>453</v>
      </c>
      <c r="JC60" s="7" t="s">
        <v>454</v>
      </c>
      <c r="JD60" s="7" t="s">
        <v>453</v>
      </c>
      <c r="JE60" s="7" t="s">
        <v>454</v>
      </c>
      <c r="JF60" s="7" t="s">
        <v>453</v>
      </c>
      <c r="JG60" s="7" t="s">
        <v>454</v>
      </c>
      <c r="JH60" s="7" t="s">
        <v>453</v>
      </c>
      <c r="JI60" s="7" t="s">
        <v>454</v>
      </c>
      <c r="JJ60" s="7" t="s">
        <v>453</v>
      </c>
      <c r="JK60" s="7" t="s">
        <v>454</v>
      </c>
      <c r="JL60" s="7" t="s">
        <v>453</v>
      </c>
      <c r="JM60" s="7" t="s">
        <v>454</v>
      </c>
      <c r="JN60" s="7" t="s">
        <v>453</v>
      </c>
      <c r="JO60" s="7" t="s">
        <v>454</v>
      </c>
      <c r="JP60" s="7" t="s">
        <v>453</v>
      </c>
      <c r="JQ60" s="7" t="s">
        <v>454</v>
      </c>
      <c r="JR60" s="7" t="s">
        <v>453</v>
      </c>
      <c r="JS60" s="7" t="s">
        <v>454</v>
      </c>
      <c r="JT60" s="7" t="s">
        <v>453</v>
      </c>
      <c r="JU60" s="7" t="s">
        <v>454</v>
      </c>
      <c r="JV60" s="7" t="s">
        <v>453</v>
      </c>
      <c r="JW60" s="7" t="s">
        <v>454</v>
      </c>
      <c r="JX60" s="7" t="s">
        <v>453</v>
      </c>
      <c r="JY60" s="7" t="s">
        <v>454</v>
      </c>
      <c r="JZ60" s="7" t="s">
        <v>453</v>
      </c>
      <c r="KA60" s="7" t="s">
        <v>454</v>
      </c>
      <c r="KB60" s="7" t="s">
        <v>453</v>
      </c>
      <c r="KC60" s="7" t="s">
        <v>454</v>
      </c>
      <c r="KD60" s="7" t="s">
        <v>453</v>
      </c>
      <c r="KE60" s="7" t="s">
        <v>454</v>
      </c>
      <c r="KF60" s="7" t="s">
        <v>453</v>
      </c>
      <c r="KG60" s="7" t="s">
        <v>454</v>
      </c>
      <c r="KH60" s="7" t="s">
        <v>453</v>
      </c>
      <c r="KI60" s="7" t="s">
        <v>454</v>
      </c>
      <c r="KJ60" s="7" t="s">
        <v>453</v>
      </c>
      <c r="KK60" s="7" t="s">
        <v>454</v>
      </c>
      <c r="KL60" s="7" t="s">
        <v>453</v>
      </c>
      <c r="KM60" s="7" t="s">
        <v>454</v>
      </c>
      <c r="KN60" s="7" t="s">
        <v>453</v>
      </c>
      <c r="KO60" s="7" t="s">
        <v>454</v>
      </c>
      <c r="KP60" s="7" t="s">
        <v>453</v>
      </c>
      <c r="KQ60" s="7" t="s">
        <v>454</v>
      </c>
      <c r="KR60" s="7" t="s">
        <v>453</v>
      </c>
      <c r="KS60" s="7" t="s">
        <v>454</v>
      </c>
      <c r="KT60" s="7" t="s">
        <v>453</v>
      </c>
      <c r="KU60" s="7" t="s">
        <v>454</v>
      </c>
      <c r="KV60" s="7" t="s">
        <v>453</v>
      </c>
      <c r="KW60" s="7" t="s">
        <v>454</v>
      </c>
      <c r="KX60" s="7" t="s">
        <v>453</v>
      </c>
      <c r="KY60" s="7" t="s">
        <v>454</v>
      </c>
      <c r="KZ60" s="7" t="s">
        <v>453</v>
      </c>
      <c r="LA60" s="7" t="s">
        <v>454</v>
      </c>
      <c r="LB60" s="7" t="s">
        <v>453</v>
      </c>
      <c r="LC60" s="7" t="s">
        <v>454</v>
      </c>
      <c r="LD60" s="7" t="s">
        <v>453</v>
      </c>
      <c r="LE60" s="7" t="s">
        <v>454</v>
      </c>
      <c r="LF60" s="7" t="s">
        <v>453</v>
      </c>
      <c r="LG60" s="7" t="s">
        <v>454</v>
      </c>
      <c r="LH60" s="7" t="s">
        <v>453</v>
      </c>
      <c r="LI60" s="7" t="s">
        <v>454</v>
      </c>
      <c r="LJ60" s="7" t="s">
        <v>453</v>
      </c>
      <c r="LK60" s="7" t="s">
        <v>454</v>
      </c>
      <c r="LL60" s="7" t="s">
        <v>453</v>
      </c>
      <c r="LM60" s="7" t="s">
        <v>454</v>
      </c>
      <c r="LN60" s="7" t="s">
        <v>453</v>
      </c>
      <c r="LO60" s="7" t="s">
        <v>454</v>
      </c>
      <c r="LP60" s="7" t="s">
        <v>453</v>
      </c>
      <c r="LQ60" s="7" t="s">
        <v>454</v>
      </c>
      <c r="LR60" s="7" t="s">
        <v>453</v>
      </c>
      <c r="LS60" s="7" t="s">
        <v>454</v>
      </c>
      <c r="LT60" s="7" t="s">
        <v>453</v>
      </c>
      <c r="LU60" s="7" t="s">
        <v>454</v>
      </c>
      <c r="LV60" s="7" t="s">
        <v>453</v>
      </c>
      <c r="LW60" s="7" t="s">
        <v>454</v>
      </c>
      <c r="LX60" s="7" t="s">
        <v>453</v>
      </c>
      <c r="LY60" s="7" t="s">
        <v>454</v>
      </c>
      <c r="LZ60" s="7" t="s">
        <v>453</v>
      </c>
      <c r="MA60" s="7" t="s">
        <v>454</v>
      </c>
      <c r="MB60" s="7" t="s">
        <v>453</v>
      </c>
      <c r="MC60" s="7" t="s">
        <v>454</v>
      </c>
      <c r="MD60" s="7" t="s">
        <v>453</v>
      </c>
      <c r="ME60" s="7" t="s">
        <v>454</v>
      </c>
      <c r="MF60" s="7" t="s">
        <v>453</v>
      </c>
      <c r="MG60" s="7" t="s">
        <v>454</v>
      </c>
      <c r="MH60" s="7" t="s">
        <v>453</v>
      </c>
      <c r="MI60" s="7" t="s">
        <v>454</v>
      </c>
      <c r="MJ60" s="7" t="s">
        <v>453</v>
      </c>
      <c r="MK60" s="7" t="s">
        <v>454</v>
      </c>
      <c r="ML60" s="7" t="s">
        <v>453</v>
      </c>
      <c r="MM60" s="7" t="s">
        <v>454</v>
      </c>
      <c r="MN60" s="7" t="s">
        <v>453</v>
      </c>
      <c r="MO60" s="7" t="s">
        <v>454</v>
      </c>
      <c r="MP60" s="7" t="s">
        <v>453</v>
      </c>
      <c r="MQ60" s="7" t="s">
        <v>454</v>
      </c>
      <c r="MR60" s="7" t="s">
        <v>453</v>
      </c>
      <c r="MS60" s="7" t="s">
        <v>454</v>
      </c>
      <c r="MT60" s="7" t="s">
        <v>453</v>
      </c>
      <c r="MU60" s="7" t="s">
        <v>454</v>
      </c>
      <c r="MV60" s="7" t="s">
        <v>453</v>
      </c>
      <c r="MW60" s="7" t="s">
        <v>454</v>
      </c>
      <c r="MX60" s="7" t="s">
        <v>453</v>
      </c>
      <c r="MY60" s="7" t="s">
        <v>454</v>
      </c>
      <c r="MZ60" s="7" t="s">
        <v>453</v>
      </c>
      <c r="NA60" s="7" t="s">
        <v>454</v>
      </c>
      <c r="NB60" s="7" t="s">
        <v>453</v>
      </c>
      <c r="NC60" s="7" t="s">
        <v>454</v>
      </c>
      <c r="ND60" s="7" t="s">
        <v>453</v>
      </c>
      <c r="NE60" s="7" t="s">
        <v>454</v>
      </c>
      <c r="NF60" s="7" t="s">
        <v>453</v>
      </c>
      <c r="NG60" s="7" t="s">
        <v>454</v>
      </c>
      <c r="NH60" s="7" t="s">
        <v>453</v>
      </c>
      <c r="NI60" s="7" t="s">
        <v>454</v>
      </c>
      <c r="NJ60" s="7" t="s">
        <v>453</v>
      </c>
      <c r="NK60" s="7" t="s">
        <v>454</v>
      </c>
      <c r="NL60" s="7" t="s">
        <v>453</v>
      </c>
      <c r="NM60" s="7" t="s">
        <v>454</v>
      </c>
      <c r="NN60" s="7" t="s">
        <v>453</v>
      </c>
      <c r="NO60" s="7" t="s">
        <v>454</v>
      </c>
      <c r="NP60" s="7" t="s">
        <v>453</v>
      </c>
      <c r="NQ60" s="7" t="s">
        <v>454</v>
      </c>
      <c r="NR60" s="7" t="s">
        <v>453</v>
      </c>
      <c r="NS60" s="7" t="s">
        <v>454</v>
      </c>
      <c r="NT60" s="7" t="s">
        <v>453</v>
      </c>
      <c r="NU60" s="7" t="s">
        <v>454</v>
      </c>
      <c r="NV60" s="7" t="s">
        <v>453</v>
      </c>
      <c r="NW60" s="7" t="s">
        <v>454</v>
      </c>
      <c r="NX60" s="7" t="s">
        <v>453</v>
      </c>
      <c r="NY60" s="7" t="s">
        <v>454</v>
      </c>
      <c r="NZ60" s="7" t="s">
        <v>453</v>
      </c>
      <c r="OA60" s="7" t="s">
        <v>454</v>
      </c>
      <c r="OB60" s="7" t="s">
        <v>453</v>
      </c>
      <c r="OC60" s="7" t="s">
        <v>454</v>
      </c>
      <c r="OD60" s="7" t="s">
        <v>453</v>
      </c>
      <c r="OE60" s="7" t="s">
        <v>454</v>
      </c>
      <c r="OF60" s="7" t="s">
        <v>453</v>
      </c>
      <c r="OG60" s="7" t="s">
        <v>454</v>
      </c>
      <c r="OH60" s="7" t="s">
        <v>453</v>
      </c>
      <c r="OI60" s="7" t="s">
        <v>454</v>
      </c>
      <c r="OJ60" s="7" t="s">
        <v>453</v>
      </c>
      <c r="OK60" s="7" t="s">
        <v>454</v>
      </c>
      <c r="OL60" s="7" t="s">
        <v>453</v>
      </c>
      <c r="OM60" s="7" t="s">
        <v>454</v>
      </c>
      <c r="ON60" s="7" t="s">
        <v>453</v>
      </c>
      <c r="OO60" s="7" t="s">
        <v>454</v>
      </c>
      <c r="OP60" s="7" t="s">
        <v>453</v>
      </c>
      <c r="OQ60" s="7" t="s">
        <v>454</v>
      </c>
      <c r="OR60" s="7" t="s">
        <v>453</v>
      </c>
      <c r="OS60" s="7" t="s">
        <v>454</v>
      </c>
      <c r="OT60" s="7" t="s">
        <v>453</v>
      </c>
      <c r="OU60" s="7" t="s">
        <v>454</v>
      </c>
      <c r="OV60" s="7" t="s">
        <v>453</v>
      </c>
      <c r="OW60" s="7" t="s">
        <v>454</v>
      </c>
      <c r="OX60" s="7" t="s">
        <v>453</v>
      </c>
      <c r="OY60" s="7" t="s">
        <v>454</v>
      </c>
      <c r="OZ60" s="7" t="s">
        <v>453</v>
      </c>
      <c r="PA60" s="7" t="s">
        <v>454</v>
      </c>
      <c r="PB60" s="7" t="s">
        <v>453</v>
      </c>
      <c r="PC60" s="7" t="s">
        <v>454</v>
      </c>
      <c r="PD60" s="7" t="s">
        <v>453</v>
      </c>
      <c r="PE60" s="7" t="s">
        <v>454</v>
      </c>
      <c r="PF60" s="7" t="s">
        <v>453</v>
      </c>
      <c r="PG60" s="7" t="s">
        <v>454</v>
      </c>
      <c r="PH60" s="7" t="s">
        <v>453</v>
      </c>
      <c r="PI60" s="7" t="s">
        <v>454</v>
      </c>
      <c r="PJ60" s="7" t="s">
        <v>453</v>
      </c>
      <c r="PK60" s="7" t="s">
        <v>454</v>
      </c>
      <c r="PL60" s="7" t="s">
        <v>453</v>
      </c>
      <c r="PM60" s="7" t="s">
        <v>454</v>
      </c>
      <c r="PN60" s="7" t="s">
        <v>453</v>
      </c>
      <c r="PO60" s="7" t="s">
        <v>454</v>
      </c>
      <c r="PP60" s="7" t="s">
        <v>453</v>
      </c>
      <c r="PQ60" s="7" t="s">
        <v>454</v>
      </c>
      <c r="PR60" s="7" t="s">
        <v>453</v>
      </c>
      <c r="PS60" s="7" t="s">
        <v>454</v>
      </c>
      <c r="PT60" s="7" t="s">
        <v>453</v>
      </c>
      <c r="PU60" s="7" t="s">
        <v>454</v>
      </c>
      <c r="PV60" s="7" t="s">
        <v>453</v>
      </c>
      <c r="PW60" s="7" t="s">
        <v>454</v>
      </c>
      <c r="PX60" s="7" t="s">
        <v>453</v>
      </c>
      <c r="PY60" s="7" t="s">
        <v>454</v>
      </c>
      <c r="PZ60" s="7" t="s">
        <v>453</v>
      </c>
      <c r="QA60" s="7" t="s">
        <v>454</v>
      </c>
      <c r="QB60" s="7" t="s">
        <v>453</v>
      </c>
      <c r="QC60" s="7" t="s">
        <v>454</v>
      </c>
      <c r="QD60" s="7" t="s">
        <v>453</v>
      </c>
      <c r="QE60" s="7" t="s">
        <v>454</v>
      </c>
      <c r="QF60" s="7" t="s">
        <v>453</v>
      </c>
      <c r="QG60" s="7" t="s">
        <v>454</v>
      </c>
      <c r="QH60" s="7" t="s">
        <v>453</v>
      </c>
      <c r="QI60" s="7" t="s">
        <v>454</v>
      </c>
      <c r="QJ60" s="7" t="s">
        <v>453</v>
      </c>
      <c r="QK60" s="7" t="s">
        <v>454</v>
      </c>
      <c r="QL60" s="7" t="s">
        <v>453</v>
      </c>
      <c r="QM60" s="7" t="s">
        <v>454</v>
      </c>
      <c r="QN60" s="7" t="s">
        <v>453</v>
      </c>
      <c r="QO60" s="7" t="s">
        <v>454</v>
      </c>
      <c r="QP60" s="7" t="s">
        <v>453</v>
      </c>
      <c r="QQ60" s="7" t="s">
        <v>454</v>
      </c>
      <c r="QR60" s="7" t="s">
        <v>453</v>
      </c>
      <c r="QS60" s="7" t="s">
        <v>454</v>
      </c>
      <c r="QT60" s="7" t="s">
        <v>453</v>
      </c>
      <c r="QU60" s="7" t="s">
        <v>454</v>
      </c>
      <c r="QV60" s="7" t="s">
        <v>453</v>
      </c>
      <c r="QW60" s="7" t="s">
        <v>454</v>
      </c>
      <c r="QX60" s="7" t="s">
        <v>453</v>
      </c>
      <c r="QY60" s="7" t="s">
        <v>454</v>
      </c>
      <c r="QZ60" s="7" t="s">
        <v>453</v>
      </c>
      <c r="RA60" s="7" t="s">
        <v>454</v>
      </c>
      <c r="RB60" s="7" t="s">
        <v>453</v>
      </c>
      <c r="RC60" s="7" t="s">
        <v>454</v>
      </c>
      <c r="RD60" s="7" t="s">
        <v>453</v>
      </c>
      <c r="RE60" s="7" t="s">
        <v>454</v>
      </c>
      <c r="RF60" s="7" t="s">
        <v>453</v>
      </c>
      <c r="RG60" s="7" t="s">
        <v>454</v>
      </c>
      <c r="RH60" s="7" t="s">
        <v>453</v>
      </c>
      <c r="RI60" s="7" t="s">
        <v>454</v>
      </c>
      <c r="RJ60" s="7" t="s">
        <v>453</v>
      </c>
      <c r="RK60" s="7" t="s">
        <v>454</v>
      </c>
      <c r="RL60" s="7" t="s">
        <v>453</v>
      </c>
      <c r="RM60" s="7" t="s">
        <v>454</v>
      </c>
      <c r="RN60" s="7" t="s">
        <v>453</v>
      </c>
      <c r="RO60" s="7" t="s">
        <v>454</v>
      </c>
      <c r="RP60" s="7" t="s">
        <v>453</v>
      </c>
      <c r="RQ60" s="7" t="s">
        <v>454</v>
      </c>
      <c r="RR60" s="7" t="s">
        <v>453</v>
      </c>
      <c r="RS60" s="7" t="s">
        <v>454</v>
      </c>
      <c r="RT60" s="7" t="s">
        <v>453</v>
      </c>
      <c r="RU60" s="7" t="s">
        <v>454</v>
      </c>
      <c r="RV60" s="7" t="s">
        <v>453</v>
      </c>
      <c r="RW60" s="7" t="s">
        <v>454</v>
      </c>
      <c r="RX60" s="7" t="s">
        <v>453</v>
      </c>
      <c r="RY60" s="7" t="s">
        <v>454</v>
      </c>
      <c r="RZ60" s="7" t="s">
        <v>453</v>
      </c>
      <c r="SA60" s="7" t="s">
        <v>454</v>
      </c>
      <c r="SB60" s="7" t="s">
        <v>453</v>
      </c>
      <c r="SC60" s="7" t="s">
        <v>454</v>
      </c>
      <c r="SD60" s="7" t="s">
        <v>453</v>
      </c>
      <c r="SE60" s="7" t="s">
        <v>454</v>
      </c>
      <c r="SF60" s="7" t="s">
        <v>453</v>
      </c>
      <c r="SG60" s="7" t="s">
        <v>454</v>
      </c>
      <c r="SH60" s="7" t="s">
        <v>453</v>
      </c>
      <c r="SI60" s="7" t="s">
        <v>454</v>
      </c>
      <c r="SJ60" s="7" t="s">
        <v>453</v>
      </c>
      <c r="SK60" s="7" t="s">
        <v>454</v>
      </c>
      <c r="SL60" s="7" t="s">
        <v>453</v>
      </c>
      <c r="SM60" s="7" t="s">
        <v>454</v>
      </c>
      <c r="SN60" s="7" t="s">
        <v>453</v>
      </c>
      <c r="SO60" s="7" t="s">
        <v>454</v>
      </c>
      <c r="SP60" s="7" t="s">
        <v>453</v>
      </c>
      <c r="SQ60" s="7" t="s">
        <v>454</v>
      </c>
      <c r="SR60" s="7" t="s">
        <v>453</v>
      </c>
      <c r="SS60" s="7" t="s">
        <v>454</v>
      </c>
      <c r="ST60" s="7" t="s">
        <v>453</v>
      </c>
      <c r="SU60" s="7" t="s">
        <v>454</v>
      </c>
      <c r="SV60" s="7" t="s">
        <v>453</v>
      </c>
      <c r="SW60" s="7" t="s">
        <v>454</v>
      </c>
      <c r="SX60" s="7" t="s">
        <v>453</v>
      </c>
      <c r="SY60" s="7" t="s">
        <v>454</v>
      </c>
      <c r="SZ60" s="7" t="s">
        <v>453</v>
      </c>
      <c r="TA60" s="7" t="s">
        <v>454</v>
      </c>
      <c r="TB60" s="7" t="s">
        <v>453</v>
      </c>
      <c r="TC60" s="7" t="s">
        <v>454</v>
      </c>
      <c r="TD60" s="7" t="s">
        <v>453</v>
      </c>
      <c r="TE60" s="7" t="s">
        <v>454</v>
      </c>
      <c r="TF60" s="7" t="s">
        <v>453</v>
      </c>
      <c r="TG60" s="7" t="s">
        <v>454</v>
      </c>
      <c r="TH60" s="7" t="s">
        <v>453</v>
      </c>
      <c r="TI60" s="7" t="s">
        <v>454</v>
      </c>
      <c r="TJ60" s="7" t="s">
        <v>453</v>
      </c>
      <c r="TK60" s="7" t="s">
        <v>454</v>
      </c>
      <c r="TL60" s="7" t="s">
        <v>453</v>
      </c>
      <c r="TM60" s="7" t="s">
        <v>454</v>
      </c>
      <c r="TN60" s="7" t="s">
        <v>453</v>
      </c>
      <c r="TO60" s="7" t="s">
        <v>454</v>
      </c>
      <c r="TP60" s="7" t="s">
        <v>453</v>
      </c>
      <c r="TQ60" s="7" t="s">
        <v>454</v>
      </c>
      <c r="TR60" s="7" t="s">
        <v>453</v>
      </c>
      <c r="TS60" s="7" t="s">
        <v>454</v>
      </c>
      <c r="TT60" s="7" t="s">
        <v>453</v>
      </c>
      <c r="TU60" s="7" t="s">
        <v>454</v>
      </c>
      <c r="TV60" s="7" t="s">
        <v>453</v>
      </c>
      <c r="TW60" s="7" t="s">
        <v>454</v>
      </c>
      <c r="TX60" s="7" t="s">
        <v>453</v>
      </c>
      <c r="TY60" s="7" t="s">
        <v>454</v>
      </c>
      <c r="TZ60" s="7" t="s">
        <v>453</v>
      </c>
      <c r="UA60" s="7" t="s">
        <v>454</v>
      </c>
      <c r="UB60" s="7" t="s">
        <v>453</v>
      </c>
      <c r="UC60" s="7" t="s">
        <v>454</v>
      </c>
      <c r="UD60" s="7" t="s">
        <v>453</v>
      </c>
      <c r="UE60" s="7" t="s">
        <v>454</v>
      </c>
      <c r="UF60" s="7" t="s">
        <v>453</v>
      </c>
      <c r="UG60" s="7" t="s">
        <v>454</v>
      </c>
      <c r="UH60" s="7" t="s">
        <v>453</v>
      </c>
      <c r="UI60" s="7" t="s">
        <v>454</v>
      </c>
      <c r="UJ60" s="7" t="s">
        <v>453</v>
      </c>
      <c r="UK60" s="7" t="s">
        <v>454</v>
      </c>
      <c r="UL60" s="7" t="s">
        <v>453</v>
      </c>
      <c r="UM60" s="7" t="s">
        <v>454</v>
      </c>
      <c r="UN60" s="7" t="s">
        <v>453</v>
      </c>
      <c r="UO60" s="7" t="s">
        <v>454</v>
      </c>
      <c r="UP60" s="7" t="s">
        <v>453</v>
      </c>
      <c r="UQ60" s="7" t="s">
        <v>454</v>
      </c>
      <c r="UR60" s="7" t="s">
        <v>453</v>
      </c>
      <c r="US60" s="7" t="s">
        <v>454</v>
      </c>
      <c r="UT60" s="7" t="s">
        <v>453</v>
      </c>
      <c r="UU60" s="7" t="s">
        <v>454</v>
      </c>
      <c r="UV60" s="7" t="s">
        <v>453</v>
      </c>
      <c r="UW60" s="7" t="s">
        <v>454</v>
      </c>
      <c r="UX60" s="7" t="s">
        <v>453</v>
      </c>
      <c r="UY60" s="7" t="s">
        <v>454</v>
      </c>
      <c r="UZ60" s="7" t="s">
        <v>453</v>
      </c>
      <c r="VA60" s="7" t="s">
        <v>454</v>
      </c>
      <c r="VB60" s="7" t="s">
        <v>453</v>
      </c>
      <c r="VC60" s="7" t="s">
        <v>454</v>
      </c>
      <c r="VD60" s="7" t="s">
        <v>453</v>
      </c>
      <c r="VE60" s="7" t="s">
        <v>454</v>
      </c>
      <c r="VF60" s="7" t="s">
        <v>453</v>
      </c>
      <c r="VG60" s="7" t="s">
        <v>454</v>
      </c>
      <c r="VH60" s="7" t="s">
        <v>453</v>
      </c>
      <c r="VI60" s="7" t="s">
        <v>454</v>
      </c>
      <c r="VJ60" s="7" t="s">
        <v>453</v>
      </c>
      <c r="VK60" s="7" t="s">
        <v>454</v>
      </c>
      <c r="VL60" s="7" t="s">
        <v>453</v>
      </c>
      <c r="VM60" s="7" t="s">
        <v>454</v>
      </c>
      <c r="VN60" s="7" t="s">
        <v>453</v>
      </c>
      <c r="VO60" s="7" t="s">
        <v>454</v>
      </c>
      <c r="VP60" s="7" t="s">
        <v>453</v>
      </c>
      <c r="VQ60" s="7" t="s">
        <v>454</v>
      </c>
      <c r="VR60" s="7" t="s">
        <v>453</v>
      </c>
      <c r="VS60" s="7" t="s">
        <v>454</v>
      </c>
      <c r="VT60" s="7" t="s">
        <v>453</v>
      </c>
      <c r="VU60" s="7" t="s">
        <v>454</v>
      </c>
      <c r="VV60" s="7" t="s">
        <v>453</v>
      </c>
      <c r="VW60" s="7" t="s">
        <v>454</v>
      </c>
      <c r="VX60" s="7" t="s">
        <v>453</v>
      </c>
      <c r="VY60" s="7" t="s">
        <v>454</v>
      </c>
      <c r="VZ60" s="7" t="s">
        <v>453</v>
      </c>
      <c r="WA60" s="7" t="s">
        <v>454</v>
      </c>
      <c r="WB60" s="7" t="s">
        <v>453</v>
      </c>
      <c r="WC60" s="7" t="s">
        <v>454</v>
      </c>
      <c r="WD60" s="7" t="s">
        <v>453</v>
      </c>
      <c r="WE60" s="7" t="s">
        <v>454</v>
      </c>
      <c r="WF60" s="7" t="s">
        <v>453</v>
      </c>
      <c r="WG60" s="7" t="s">
        <v>454</v>
      </c>
      <c r="WH60" s="7" t="s">
        <v>453</v>
      </c>
      <c r="WI60" s="7" t="s">
        <v>454</v>
      </c>
      <c r="WJ60" s="7" t="s">
        <v>453</v>
      </c>
      <c r="WK60" s="7" t="s">
        <v>454</v>
      </c>
      <c r="WL60" s="7" t="s">
        <v>453</v>
      </c>
      <c r="WM60" s="7" t="s">
        <v>454</v>
      </c>
      <c r="WN60" s="7" t="s">
        <v>453</v>
      </c>
      <c r="WO60" s="7" t="s">
        <v>454</v>
      </c>
      <c r="WP60" s="7" t="s">
        <v>453</v>
      </c>
      <c r="WQ60" s="7" t="s">
        <v>454</v>
      </c>
      <c r="WR60" s="7" t="s">
        <v>453</v>
      </c>
      <c r="WS60" s="7" t="s">
        <v>454</v>
      </c>
      <c r="WT60" s="7" t="s">
        <v>453</v>
      </c>
      <c r="WU60" s="7" t="s">
        <v>454</v>
      </c>
      <c r="WV60" s="7" t="s">
        <v>453</v>
      </c>
      <c r="WW60" s="7" t="s">
        <v>454</v>
      </c>
      <c r="WX60" s="7" t="s">
        <v>453</v>
      </c>
      <c r="WY60" s="7" t="s">
        <v>454</v>
      </c>
      <c r="WZ60" s="7" t="s">
        <v>453</v>
      </c>
      <c r="XA60" s="7" t="s">
        <v>454</v>
      </c>
      <c r="XB60" s="7" t="s">
        <v>453</v>
      </c>
      <c r="XC60" s="7" t="s">
        <v>454</v>
      </c>
      <c r="XD60" s="7" t="s">
        <v>453</v>
      </c>
      <c r="XE60" s="7" t="s">
        <v>454</v>
      </c>
      <c r="XF60" s="7" t="s">
        <v>453</v>
      </c>
      <c r="XG60" s="7" t="s">
        <v>454</v>
      </c>
      <c r="XH60" s="7" t="s">
        <v>453</v>
      </c>
      <c r="XI60" s="7" t="s">
        <v>454</v>
      </c>
      <c r="XJ60" s="7" t="s">
        <v>453</v>
      </c>
      <c r="XK60" s="7" t="s">
        <v>454</v>
      </c>
      <c r="XL60" s="7" t="s">
        <v>453</v>
      </c>
      <c r="XM60" s="7" t="s">
        <v>454</v>
      </c>
      <c r="XN60" s="7" t="s">
        <v>453</v>
      </c>
      <c r="XO60" s="7" t="s">
        <v>454</v>
      </c>
      <c r="XP60" s="7" t="s">
        <v>453</v>
      </c>
      <c r="XQ60" s="7" t="s">
        <v>454</v>
      </c>
      <c r="XR60" s="7" t="s">
        <v>453</v>
      </c>
      <c r="XS60" s="7" t="s">
        <v>454</v>
      </c>
      <c r="XT60" s="7" t="s">
        <v>453</v>
      </c>
      <c r="XU60" s="7" t="s">
        <v>454</v>
      </c>
      <c r="XV60" s="7" t="s">
        <v>453</v>
      </c>
      <c r="XW60" s="7" t="s">
        <v>454</v>
      </c>
      <c r="XX60" s="7" t="s">
        <v>453</v>
      </c>
      <c r="XY60" s="7" t="s">
        <v>454</v>
      </c>
      <c r="XZ60" s="7" t="s">
        <v>453</v>
      </c>
      <c r="YA60" s="7" t="s">
        <v>454</v>
      </c>
      <c r="YB60" s="7" t="s">
        <v>453</v>
      </c>
      <c r="YC60" s="7" t="s">
        <v>454</v>
      </c>
      <c r="YD60" s="7" t="s">
        <v>453</v>
      </c>
      <c r="YE60" s="7" t="s">
        <v>454</v>
      </c>
      <c r="YF60" s="7" t="s">
        <v>453</v>
      </c>
      <c r="YG60" s="7" t="s">
        <v>454</v>
      </c>
      <c r="YH60" s="7" t="s">
        <v>453</v>
      </c>
      <c r="YI60" s="7" t="s">
        <v>454</v>
      </c>
      <c r="YJ60" s="7" t="s">
        <v>453</v>
      </c>
      <c r="YK60" s="7" t="s">
        <v>454</v>
      </c>
      <c r="YL60" s="7" t="s">
        <v>453</v>
      </c>
      <c r="YM60" s="7" t="s">
        <v>454</v>
      </c>
      <c r="YN60" s="7" t="s">
        <v>453</v>
      </c>
      <c r="YO60" s="7" t="s">
        <v>454</v>
      </c>
      <c r="YP60" s="7" t="s">
        <v>453</v>
      </c>
      <c r="YQ60" s="7" t="s">
        <v>454</v>
      </c>
      <c r="YR60" s="7" t="s">
        <v>453</v>
      </c>
      <c r="YS60" s="7" t="s">
        <v>454</v>
      </c>
      <c r="YT60" s="7" t="s">
        <v>453</v>
      </c>
      <c r="YU60" s="7" t="s">
        <v>454</v>
      </c>
      <c r="YV60" s="7" t="s">
        <v>453</v>
      </c>
      <c r="YW60" s="7" t="s">
        <v>454</v>
      </c>
      <c r="YX60" s="7" t="s">
        <v>453</v>
      </c>
      <c r="YY60" s="7" t="s">
        <v>454</v>
      </c>
      <c r="YZ60" s="7" t="s">
        <v>453</v>
      </c>
      <c r="ZA60" s="7" t="s">
        <v>454</v>
      </c>
      <c r="ZB60" s="7" t="s">
        <v>453</v>
      </c>
      <c r="ZC60" s="7" t="s">
        <v>454</v>
      </c>
      <c r="ZD60" s="7" t="s">
        <v>453</v>
      </c>
      <c r="ZE60" s="7" t="s">
        <v>454</v>
      </c>
      <c r="ZF60" s="7" t="s">
        <v>453</v>
      </c>
      <c r="ZG60" s="7" t="s">
        <v>454</v>
      </c>
      <c r="ZH60" s="7" t="s">
        <v>453</v>
      </c>
      <c r="ZI60" s="7" t="s">
        <v>454</v>
      </c>
      <c r="ZJ60" s="7" t="s">
        <v>453</v>
      </c>
      <c r="ZK60" s="7" t="s">
        <v>454</v>
      </c>
      <c r="ZL60" s="7" t="s">
        <v>453</v>
      </c>
      <c r="ZM60" s="7" t="s">
        <v>454</v>
      </c>
      <c r="ZN60" s="7" t="s">
        <v>453</v>
      </c>
      <c r="ZO60" s="7" t="s">
        <v>454</v>
      </c>
      <c r="ZP60" s="7" t="s">
        <v>453</v>
      </c>
      <c r="ZQ60" s="7" t="s">
        <v>454</v>
      </c>
      <c r="ZR60" s="7" t="s">
        <v>453</v>
      </c>
      <c r="ZS60" s="7" t="s">
        <v>454</v>
      </c>
      <c r="ZT60" s="7" t="s">
        <v>453</v>
      </c>
      <c r="ZU60" s="7" t="s">
        <v>454</v>
      </c>
      <c r="ZV60" s="7" t="s">
        <v>453</v>
      </c>
      <c r="ZW60" s="7" t="s">
        <v>454</v>
      </c>
      <c r="ZX60" s="7" t="s">
        <v>453</v>
      </c>
      <c r="ZY60" s="7" t="s">
        <v>454</v>
      </c>
      <c r="ZZ60" s="7" t="s">
        <v>453</v>
      </c>
      <c r="AAA60" s="7" t="s">
        <v>454</v>
      </c>
      <c r="AAB60" s="7" t="s">
        <v>453</v>
      </c>
      <c r="AAC60" s="7" t="s">
        <v>454</v>
      </c>
      <c r="AAD60" s="7" t="s">
        <v>453</v>
      </c>
      <c r="AAE60" s="7" t="s">
        <v>454</v>
      </c>
      <c r="AAF60" s="7" t="s">
        <v>453</v>
      </c>
      <c r="AAG60" s="7" t="s">
        <v>454</v>
      </c>
      <c r="AAH60" s="7" t="s">
        <v>453</v>
      </c>
      <c r="AAI60" s="7" t="s">
        <v>454</v>
      </c>
      <c r="AAJ60" s="7" t="s">
        <v>453</v>
      </c>
      <c r="AAK60" s="7" t="s">
        <v>454</v>
      </c>
      <c r="AAL60" s="7" t="s">
        <v>453</v>
      </c>
      <c r="AAM60" s="7" t="s">
        <v>454</v>
      </c>
      <c r="AAN60" s="7" t="s">
        <v>453</v>
      </c>
      <c r="AAO60" s="7" t="s">
        <v>454</v>
      </c>
      <c r="AAP60" s="7" t="s">
        <v>453</v>
      </c>
      <c r="AAQ60" s="7" t="s">
        <v>454</v>
      </c>
      <c r="AAR60" s="7" t="s">
        <v>453</v>
      </c>
      <c r="AAS60" s="7" t="s">
        <v>454</v>
      </c>
      <c r="AAT60" s="7" t="s">
        <v>453</v>
      </c>
      <c r="AAU60" s="7" t="s">
        <v>454</v>
      </c>
      <c r="AAV60" s="7" t="s">
        <v>453</v>
      </c>
      <c r="AAW60" s="7" t="s">
        <v>454</v>
      </c>
      <c r="AAX60" s="7" t="s">
        <v>453</v>
      </c>
      <c r="AAY60" s="7" t="s">
        <v>454</v>
      </c>
      <c r="AAZ60" s="7" t="s">
        <v>453</v>
      </c>
      <c r="ABA60" s="7" t="s">
        <v>454</v>
      </c>
      <c r="ABB60" s="7" t="s">
        <v>453</v>
      </c>
      <c r="ABC60" s="7" t="s">
        <v>454</v>
      </c>
      <c r="ABD60" s="7" t="s">
        <v>453</v>
      </c>
      <c r="ABE60" s="7" t="s">
        <v>454</v>
      </c>
      <c r="ABF60" s="7" t="s">
        <v>453</v>
      </c>
      <c r="ABG60" s="7" t="s">
        <v>454</v>
      </c>
      <c r="ABH60" s="7" t="s">
        <v>453</v>
      </c>
      <c r="ABI60" s="7" t="s">
        <v>454</v>
      </c>
      <c r="ABJ60" s="7" t="s">
        <v>453</v>
      </c>
      <c r="ABK60" s="7" t="s">
        <v>454</v>
      </c>
      <c r="ABL60" s="7" t="s">
        <v>453</v>
      </c>
      <c r="ABM60" s="7" t="s">
        <v>454</v>
      </c>
      <c r="ABN60" s="7" t="s">
        <v>453</v>
      </c>
      <c r="ABO60" s="7" t="s">
        <v>454</v>
      </c>
      <c r="ABP60" s="7" t="s">
        <v>453</v>
      </c>
      <c r="ABQ60" s="7" t="s">
        <v>454</v>
      </c>
      <c r="ABR60" s="7" t="s">
        <v>453</v>
      </c>
      <c r="ABS60" s="7" t="s">
        <v>454</v>
      </c>
      <c r="ABT60" s="7" t="s">
        <v>453</v>
      </c>
      <c r="ABU60" s="7" t="s">
        <v>454</v>
      </c>
      <c r="ABV60" s="7" t="s">
        <v>453</v>
      </c>
      <c r="ABW60" s="7" t="s">
        <v>454</v>
      </c>
      <c r="ABX60" s="7" t="s">
        <v>453</v>
      </c>
      <c r="ABY60" s="7" t="s">
        <v>454</v>
      </c>
      <c r="ABZ60" s="7" t="s">
        <v>453</v>
      </c>
      <c r="ACA60" s="7" t="s">
        <v>454</v>
      </c>
      <c r="ACB60" s="7" t="s">
        <v>453</v>
      </c>
      <c r="ACC60" s="7" t="s">
        <v>454</v>
      </c>
      <c r="ACD60" s="7" t="s">
        <v>453</v>
      </c>
      <c r="ACE60" s="7" t="s">
        <v>454</v>
      </c>
      <c r="ACF60" s="7" t="s">
        <v>453</v>
      </c>
      <c r="ACG60" s="7" t="s">
        <v>454</v>
      </c>
      <c r="ACH60" s="7" t="s">
        <v>453</v>
      </c>
      <c r="ACI60" s="7" t="s">
        <v>454</v>
      </c>
      <c r="ACJ60" s="7" t="s">
        <v>453</v>
      </c>
      <c r="ACK60" s="7" t="s">
        <v>454</v>
      </c>
      <c r="ACL60" s="7" t="s">
        <v>453</v>
      </c>
      <c r="ACM60" s="7" t="s">
        <v>454</v>
      </c>
      <c r="ACN60" s="7" t="s">
        <v>453</v>
      </c>
      <c r="ACO60" s="7" t="s">
        <v>454</v>
      </c>
      <c r="ACP60" s="7" t="s">
        <v>453</v>
      </c>
      <c r="ACQ60" s="7" t="s">
        <v>454</v>
      </c>
      <c r="ACR60" s="7" t="s">
        <v>453</v>
      </c>
      <c r="ACS60" s="7" t="s">
        <v>454</v>
      </c>
      <c r="ACT60" s="7" t="s">
        <v>453</v>
      </c>
      <c r="ACU60" s="7" t="s">
        <v>454</v>
      </c>
      <c r="ACV60" s="7" t="s">
        <v>453</v>
      </c>
      <c r="ACW60" s="7" t="s">
        <v>454</v>
      </c>
      <c r="ACX60" s="7" t="s">
        <v>453</v>
      </c>
      <c r="ACY60" s="7" t="s">
        <v>454</v>
      </c>
      <c r="ACZ60" s="7" t="s">
        <v>453</v>
      </c>
      <c r="ADA60" s="7" t="s">
        <v>454</v>
      </c>
      <c r="ADB60" s="7" t="s">
        <v>453</v>
      </c>
      <c r="ADC60" s="7" t="s">
        <v>454</v>
      </c>
      <c r="ADD60" s="7" t="s">
        <v>453</v>
      </c>
      <c r="ADE60" s="7" t="s">
        <v>454</v>
      </c>
      <c r="ADF60" s="7" t="s">
        <v>453</v>
      </c>
      <c r="ADG60" s="7" t="s">
        <v>454</v>
      </c>
      <c r="ADH60" s="7" t="s">
        <v>453</v>
      </c>
      <c r="ADI60" s="7" t="s">
        <v>454</v>
      </c>
      <c r="ADJ60" s="7" t="s">
        <v>453</v>
      </c>
      <c r="ADK60" s="7" t="s">
        <v>454</v>
      </c>
      <c r="ADL60" s="7" t="s">
        <v>453</v>
      </c>
      <c r="ADM60" s="7" t="s">
        <v>454</v>
      </c>
      <c r="ADN60" s="7" t="s">
        <v>453</v>
      </c>
      <c r="ADO60" s="7" t="s">
        <v>454</v>
      </c>
      <c r="ADP60" s="7" t="s">
        <v>453</v>
      </c>
      <c r="ADQ60" s="7" t="s">
        <v>454</v>
      </c>
      <c r="ADR60" s="7" t="s">
        <v>453</v>
      </c>
      <c r="ADS60" s="7" t="s">
        <v>454</v>
      </c>
      <c r="ADT60" s="7" t="s">
        <v>453</v>
      </c>
      <c r="ADU60" s="7" t="s">
        <v>454</v>
      </c>
      <c r="ADV60" s="7" t="s">
        <v>453</v>
      </c>
      <c r="ADW60" s="7" t="s">
        <v>454</v>
      </c>
      <c r="ADX60" s="7" t="s">
        <v>453</v>
      </c>
      <c r="ADY60" s="7" t="s">
        <v>454</v>
      </c>
      <c r="ADZ60" s="7" t="s">
        <v>453</v>
      </c>
      <c r="AEA60" s="7" t="s">
        <v>454</v>
      </c>
      <c r="AEB60" s="7" t="s">
        <v>453</v>
      </c>
      <c r="AEC60" s="7" t="s">
        <v>454</v>
      </c>
      <c r="AED60" s="7" t="s">
        <v>453</v>
      </c>
      <c r="AEE60" s="7" t="s">
        <v>454</v>
      </c>
      <c r="AEF60" s="7" t="s">
        <v>453</v>
      </c>
      <c r="AEG60" s="7" t="s">
        <v>454</v>
      </c>
      <c r="AEH60" s="7" t="s">
        <v>453</v>
      </c>
      <c r="AEI60" s="7" t="s">
        <v>454</v>
      </c>
      <c r="AEJ60" s="7" t="s">
        <v>453</v>
      </c>
      <c r="AEK60" s="7" t="s">
        <v>454</v>
      </c>
      <c r="AEL60" s="7" t="s">
        <v>453</v>
      </c>
      <c r="AEM60" s="7" t="s">
        <v>454</v>
      </c>
      <c r="AEN60" s="7" t="s">
        <v>453</v>
      </c>
      <c r="AEO60" s="7" t="s">
        <v>454</v>
      </c>
      <c r="AEP60" s="7" t="s">
        <v>453</v>
      </c>
      <c r="AEQ60" s="7" t="s">
        <v>454</v>
      </c>
      <c r="AER60" s="7" t="s">
        <v>453</v>
      </c>
      <c r="AES60" s="7" t="s">
        <v>454</v>
      </c>
      <c r="AET60" s="7" t="s">
        <v>453</v>
      </c>
      <c r="AEU60" s="7" t="s">
        <v>454</v>
      </c>
      <c r="AEV60" s="7" t="s">
        <v>453</v>
      </c>
      <c r="AEW60" s="7" t="s">
        <v>454</v>
      </c>
      <c r="AEX60" s="7" t="s">
        <v>453</v>
      </c>
      <c r="AEY60" s="7" t="s">
        <v>454</v>
      </c>
      <c r="AEZ60" s="7" t="s">
        <v>453</v>
      </c>
      <c r="AFA60" s="7" t="s">
        <v>454</v>
      </c>
      <c r="AFB60" s="7" t="s">
        <v>453</v>
      </c>
      <c r="AFC60" s="7" t="s">
        <v>454</v>
      </c>
      <c r="AFD60" s="7" t="s">
        <v>453</v>
      </c>
      <c r="AFE60" s="7" t="s">
        <v>454</v>
      </c>
      <c r="AFF60" s="7" t="s">
        <v>453</v>
      </c>
      <c r="AFG60" s="7" t="s">
        <v>454</v>
      </c>
      <c r="AFH60" s="7" t="s">
        <v>453</v>
      </c>
      <c r="AFI60" s="7" t="s">
        <v>454</v>
      </c>
      <c r="AFJ60" s="7" t="s">
        <v>453</v>
      </c>
      <c r="AFK60" s="7" t="s">
        <v>454</v>
      </c>
      <c r="AFL60" s="7" t="s">
        <v>453</v>
      </c>
      <c r="AFM60" s="7" t="s">
        <v>454</v>
      </c>
      <c r="AFN60" s="7" t="s">
        <v>453</v>
      </c>
      <c r="AFO60" s="7" t="s">
        <v>454</v>
      </c>
      <c r="AFP60" s="7" t="s">
        <v>453</v>
      </c>
      <c r="AFQ60" s="7" t="s">
        <v>454</v>
      </c>
      <c r="AFR60" s="7" t="s">
        <v>453</v>
      </c>
      <c r="AFS60" s="7" t="s">
        <v>454</v>
      </c>
      <c r="AFT60" s="7" t="s">
        <v>453</v>
      </c>
      <c r="AFU60" s="7" t="s">
        <v>454</v>
      </c>
      <c r="AFV60" s="7" t="s">
        <v>453</v>
      </c>
      <c r="AFW60" s="7" t="s">
        <v>454</v>
      </c>
      <c r="AFX60" s="7" t="s">
        <v>453</v>
      </c>
      <c r="AFY60" s="7" t="s">
        <v>454</v>
      </c>
      <c r="AFZ60" s="7" t="s">
        <v>453</v>
      </c>
      <c r="AGA60" s="7" t="s">
        <v>454</v>
      </c>
      <c r="AGB60" s="7" t="s">
        <v>453</v>
      </c>
      <c r="AGC60" s="7" t="s">
        <v>454</v>
      </c>
      <c r="AGD60" s="7" t="s">
        <v>453</v>
      </c>
      <c r="AGE60" s="7" t="s">
        <v>454</v>
      </c>
      <c r="AGF60" s="7" t="s">
        <v>453</v>
      </c>
      <c r="AGG60" s="7" t="s">
        <v>454</v>
      </c>
      <c r="AGH60" s="7" t="s">
        <v>453</v>
      </c>
      <c r="AGI60" s="7" t="s">
        <v>454</v>
      </c>
      <c r="AGJ60" s="7" t="s">
        <v>453</v>
      </c>
      <c r="AGK60" s="7" t="s">
        <v>454</v>
      </c>
      <c r="AGL60" s="7" t="s">
        <v>453</v>
      </c>
      <c r="AGM60" s="7" t="s">
        <v>454</v>
      </c>
      <c r="AGN60" s="7" t="s">
        <v>453</v>
      </c>
      <c r="AGO60" s="7" t="s">
        <v>454</v>
      </c>
      <c r="AGP60" s="7" t="s">
        <v>453</v>
      </c>
      <c r="AGQ60" s="7" t="s">
        <v>454</v>
      </c>
      <c r="AGR60" s="7" t="s">
        <v>453</v>
      </c>
      <c r="AGS60" s="7" t="s">
        <v>454</v>
      </c>
      <c r="AGT60" s="7" t="s">
        <v>453</v>
      </c>
      <c r="AGU60" s="7" t="s">
        <v>454</v>
      </c>
      <c r="AGV60" s="7" t="s">
        <v>453</v>
      </c>
      <c r="AGW60" s="7" t="s">
        <v>454</v>
      </c>
      <c r="AGX60" s="7" t="s">
        <v>453</v>
      </c>
      <c r="AGY60" s="7" t="s">
        <v>454</v>
      </c>
      <c r="AGZ60" s="7" t="s">
        <v>453</v>
      </c>
      <c r="AHA60" s="7" t="s">
        <v>454</v>
      </c>
      <c r="AHB60" s="7" t="s">
        <v>453</v>
      </c>
      <c r="AHC60" s="7" t="s">
        <v>454</v>
      </c>
      <c r="AHD60" s="7" t="s">
        <v>453</v>
      </c>
      <c r="AHE60" s="7" t="s">
        <v>454</v>
      </c>
      <c r="AHF60" s="7" t="s">
        <v>453</v>
      </c>
      <c r="AHG60" s="7" t="s">
        <v>454</v>
      </c>
      <c r="AHH60" s="7" t="s">
        <v>453</v>
      </c>
      <c r="AHI60" s="7" t="s">
        <v>454</v>
      </c>
      <c r="AHJ60" s="7" t="s">
        <v>453</v>
      </c>
      <c r="AHK60" s="7" t="s">
        <v>454</v>
      </c>
      <c r="AHL60" s="7" t="s">
        <v>453</v>
      </c>
      <c r="AHM60" s="7" t="s">
        <v>454</v>
      </c>
      <c r="AHN60" s="7" t="s">
        <v>453</v>
      </c>
      <c r="AHO60" s="7" t="s">
        <v>454</v>
      </c>
      <c r="AHP60" s="7" t="s">
        <v>453</v>
      </c>
      <c r="AHQ60" s="7" t="s">
        <v>454</v>
      </c>
      <c r="AHR60" s="7" t="s">
        <v>453</v>
      </c>
      <c r="AHS60" s="7" t="s">
        <v>454</v>
      </c>
      <c r="AHT60" s="7" t="s">
        <v>453</v>
      </c>
      <c r="AHU60" s="7" t="s">
        <v>454</v>
      </c>
      <c r="AHV60" s="7" t="s">
        <v>453</v>
      </c>
      <c r="AHW60" s="7" t="s">
        <v>454</v>
      </c>
      <c r="AHX60" s="7" t="s">
        <v>453</v>
      </c>
      <c r="AHY60" s="7" t="s">
        <v>454</v>
      </c>
      <c r="AHZ60" s="7" t="s">
        <v>453</v>
      </c>
      <c r="AIA60" s="7" t="s">
        <v>454</v>
      </c>
      <c r="AIB60" s="7" t="s">
        <v>453</v>
      </c>
      <c r="AIC60" s="7" t="s">
        <v>454</v>
      </c>
      <c r="AID60" s="7" t="s">
        <v>453</v>
      </c>
      <c r="AIE60" s="7" t="s">
        <v>454</v>
      </c>
      <c r="AIF60" s="7" t="s">
        <v>453</v>
      </c>
      <c r="AIG60" s="7" t="s">
        <v>454</v>
      </c>
      <c r="AIH60" s="7" t="s">
        <v>453</v>
      </c>
      <c r="AII60" s="7" t="s">
        <v>454</v>
      </c>
      <c r="AIJ60" s="7" t="s">
        <v>453</v>
      </c>
      <c r="AIK60" s="7" t="s">
        <v>454</v>
      </c>
      <c r="AIL60" s="7" t="s">
        <v>453</v>
      </c>
      <c r="AIM60" s="7" t="s">
        <v>454</v>
      </c>
      <c r="AIN60" s="7" t="s">
        <v>453</v>
      </c>
      <c r="AIO60" s="7" t="s">
        <v>454</v>
      </c>
      <c r="AIP60" s="7" t="s">
        <v>453</v>
      </c>
      <c r="AIQ60" s="7" t="s">
        <v>454</v>
      </c>
      <c r="AIR60" s="7" t="s">
        <v>453</v>
      </c>
      <c r="AIS60" s="7" t="s">
        <v>454</v>
      </c>
      <c r="AIT60" s="7" t="s">
        <v>453</v>
      </c>
      <c r="AIU60" s="7" t="s">
        <v>454</v>
      </c>
      <c r="AIV60" s="7" t="s">
        <v>453</v>
      </c>
      <c r="AIW60" s="7" t="s">
        <v>454</v>
      </c>
      <c r="AIX60" s="7" t="s">
        <v>453</v>
      </c>
      <c r="AIY60" s="7" t="s">
        <v>454</v>
      </c>
      <c r="AIZ60" s="7" t="s">
        <v>453</v>
      </c>
      <c r="AJA60" s="7" t="s">
        <v>454</v>
      </c>
      <c r="AJB60" s="7" t="s">
        <v>453</v>
      </c>
      <c r="AJC60" s="7" t="s">
        <v>454</v>
      </c>
      <c r="AJD60" s="7" t="s">
        <v>453</v>
      </c>
      <c r="AJE60" s="7" t="s">
        <v>454</v>
      </c>
      <c r="AJF60" s="7" t="s">
        <v>453</v>
      </c>
      <c r="AJG60" s="7" t="s">
        <v>454</v>
      </c>
      <c r="AJH60" s="7" t="s">
        <v>453</v>
      </c>
      <c r="AJI60" s="7" t="s">
        <v>454</v>
      </c>
      <c r="AJJ60" s="7" t="s">
        <v>453</v>
      </c>
      <c r="AJK60" s="7" t="s">
        <v>454</v>
      </c>
      <c r="AJL60" s="7" t="s">
        <v>453</v>
      </c>
      <c r="AJM60" s="7" t="s">
        <v>454</v>
      </c>
      <c r="AJN60" s="7" t="s">
        <v>453</v>
      </c>
      <c r="AJO60" s="7" t="s">
        <v>454</v>
      </c>
      <c r="AJP60" s="7" t="s">
        <v>453</v>
      </c>
      <c r="AJQ60" s="7" t="s">
        <v>454</v>
      </c>
      <c r="AJR60" s="7" t="s">
        <v>453</v>
      </c>
      <c r="AJS60" s="7" t="s">
        <v>454</v>
      </c>
      <c r="AJT60" s="7" t="s">
        <v>453</v>
      </c>
      <c r="AJU60" s="7" t="s">
        <v>454</v>
      </c>
      <c r="AJV60" s="7" t="s">
        <v>453</v>
      </c>
      <c r="AJW60" s="7" t="s">
        <v>454</v>
      </c>
      <c r="AJX60" s="7" t="s">
        <v>453</v>
      </c>
      <c r="AJY60" s="7" t="s">
        <v>454</v>
      </c>
      <c r="AJZ60" s="7" t="s">
        <v>453</v>
      </c>
      <c r="AKA60" s="7" t="s">
        <v>454</v>
      </c>
      <c r="AKB60" s="7" t="s">
        <v>453</v>
      </c>
      <c r="AKC60" s="7" t="s">
        <v>454</v>
      </c>
      <c r="AKD60" s="7" t="s">
        <v>453</v>
      </c>
      <c r="AKE60" s="7" t="s">
        <v>454</v>
      </c>
      <c r="AKF60" s="7" t="s">
        <v>453</v>
      </c>
      <c r="AKG60" s="7" t="s">
        <v>454</v>
      </c>
      <c r="AKH60" s="7" t="s">
        <v>453</v>
      </c>
      <c r="AKI60" s="7" t="s">
        <v>454</v>
      </c>
      <c r="AKJ60" s="7" t="s">
        <v>453</v>
      </c>
      <c r="AKK60" s="7" t="s">
        <v>454</v>
      </c>
      <c r="AKL60" s="7" t="s">
        <v>453</v>
      </c>
      <c r="AKM60" s="7" t="s">
        <v>454</v>
      </c>
      <c r="AKN60" s="7" t="s">
        <v>453</v>
      </c>
      <c r="AKO60" s="7" t="s">
        <v>454</v>
      </c>
      <c r="AKP60" s="7" t="s">
        <v>453</v>
      </c>
      <c r="AKQ60" s="7" t="s">
        <v>454</v>
      </c>
      <c r="AKR60" s="7" t="s">
        <v>453</v>
      </c>
      <c r="AKS60" s="7" t="s">
        <v>454</v>
      </c>
      <c r="AKT60" s="7" t="s">
        <v>453</v>
      </c>
      <c r="AKU60" s="7" t="s">
        <v>454</v>
      </c>
      <c r="AKV60" s="7" t="s">
        <v>453</v>
      </c>
      <c r="AKW60" s="7" t="s">
        <v>454</v>
      </c>
      <c r="AKX60" s="7" t="s">
        <v>453</v>
      </c>
      <c r="AKY60" s="7" t="s">
        <v>454</v>
      </c>
      <c r="AKZ60" s="7" t="s">
        <v>453</v>
      </c>
      <c r="ALA60" s="7" t="s">
        <v>454</v>
      </c>
      <c r="ALB60" s="7" t="s">
        <v>453</v>
      </c>
      <c r="ALC60" s="7" t="s">
        <v>454</v>
      </c>
      <c r="ALD60" s="7" t="s">
        <v>453</v>
      </c>
      <c r="ALE60" s="7" t="s">
        <v>454</v>
      </c>
      <c r="ALF60" s="7" t="s">
        <v>453</v>
      </c>
      <c r="ALG60" s="7" t="s">
        <v>454</v>
      </c>
      <c r="ALH60" s="7" t="s">
        <v>453</v>
      </c>
      <c r="ALI60" s="7" t="s">
        <v>454</v>
      </c>
      <c r="ALJ60" s="7" t="s">
        <v>453</v>
      </c>
      <c r="ALK60" s="7" t="s">
        <v>454</v>
      </c>
      <c r="ALL60" s="7" t="s">
        <v>453</v>
      </c>
      <c r="ALM60" s="7" t="s">
        <v>454</v>
      </c>
      <c r="ALN60" s="7" t="s">
        <v>453</v>
      </c>
      <c r="ALO60" s="7" t="s">
        <v>454</v>
      </c>
      <c r="ALP60" s="7" t="s">
        <v>453</v>
      </c>
      <c r="ALQ60" s="7" t="s">
        <v>454</v>
      </c>
      <c r="ALR60" s="7" t="s">
        <v>453</v>
      </c>
      <c r="ALS60" s="7" t="s">
        <v>454</v>
      </c>
      <c r="ALT60" s="7" t="s">
        <v>453</v>
      </c>
      <c r="ALU60" s="7" t="s">
        <v>454</v>
      </c>
      <c r="ALV60" s="7" t="s">
        <v>453</v>
      </c>
      <c r="ALW60" s="7" t="s">
        <v>454</v>
      </c>
      <c r="ALX60" s="7" t="s">
        <v>453</v>
      </c>
      <c r="ALY60" s="7" t="s">
        <v>454</v>
      </c>
      <c r="ALZ60" s="7" t="s">
        <v>453</v>
      </c>
      <c r="AMA60" s="7" t="s">
        <v>454</v>
      </c>
      <c r="AMB60" s="7" t="s">
        <v>453</v>
      </c>
      <c r="AMC60" s="7" t="s">
        <v>454</v>
      </c>
      <c r="AMD60" s="7" t="s">
        <v>453</v>
      </c>
      <c r="AME60" s="7" t="s">
        <v>454</v>
      </c>
      <c r="AMF60" s="7" t="s">
        <v>453</v>
      </c>
      <c r="AMG60" s="7" t="s">
        <v>454</v>
      </c>
      <c r="AMH60" s="7" t="s">
        <v>453</v>
      </c>
      <c r="AMI60" s="7" t="s">
        <v>454</v>
      </c>
      <c r="AMJ60" s="7" t="s">
        <v>453</v>
      </c>
      <c r="AMK60" s="7" t="s">
        <v>454</v>
      </c>
      <c r="AML60" s="7" t="s">
        <v>453</v>
      </c>
      <c r="AMM60" s="7" t="s">
        <v>454</v>
      </c>
      <c r="AMN60" s="7" t="s">
        <v>453</v>
      </c>
      <c r="AMO60" s="7" t="s">
        <v>454</v>
      </c>
      <c r="AMP60" s="7" t="s">
        <v>453</v>
      </c>
      <c r="AMQ60" s="7" t="s">
        <v>454</v>
      </c>
      <c r="AMR60" s="7" t="s">
        <v>453</v>
      </c>
      <c r="AMS60" s="7" t="s">
        <v>454</v>
      </c>
      <c r="AMT60" s="7" t="s">
        <v>453</v>
      </c>
      <c r="AMU60" s="7" t="s">
        <v>454</v>
      </c>
      <c r="AMV60" s="7" t="s">
        <v>453</v>
      </c>
      <c r="AMW60" s="7" t="s">
        <v>454</v>
      </c>
      <c r="AMX60" s="7" t="s">
        <v>453</v>
      </c>
      <c r="AMY60" s="7" t="s">
        <v>454</v>
      </c>
      <c r="AMZ60" s="7" t="s">
        <v>453</v>
      </c>
      <c r="ANA60" s="7" t="s">
        <v>454</v>
      </c>
      <c r="ANB60" s="7" t="s">
        <v>453</v>
      </c>
      <c r="ANC60" s="7" t="s">
        <v>454</v>
      </c>
      <c r="AND60" s="7" t="s">
        <v>453</v>
      </c>
      <c r="ANE60" s="7" t="s">
        <v>454</v>
      </c>
      <c r="ANF60" s="7" t="s">
        <v>453</v>
      </c>
      <c r="ANG60" s="7" t="s">
        <v>454</v>
      </c>
      <c r="ANH60" s="7" t="s">
        <v>453</v>
      </c>
      <c r="ANI60" s="7" t="s">
        <v>454</v>
      </c>
      <c r="ANJ60" s="7" t="s">
        <v>453</v>
      </c>
      <c r="ANK60" s="7" t="s">
        <v>454</v>
      </c>
      <c r="ANL60" s="7" t="s">
        <v>453</v>
      </c>
      <c r="ANM60" s="7" t="s">
        <v>454</v>
      </c>
      <c r="ANN60" s="7" t="s">
        <v>453</v>
      </c>
      <c r="ANO60" s="7" t="s">
        <v>454</v>
      </c>
      <c r="ANP60" s="7" t="s">
        <v>453</v>
      </c>
      <c r="ANQ60" s="7" t="s">
        <v>454</v>
      </c>
      <c r="ANR60" s="7" t="s">
        <v>453</v>
      </c>
      <c r="ANS60" s="7" t="s">
        <v>454</v>
      </c>
      <c r="ANT60" s="7" t="s">
        <v>453</v>
      </c>
      <c r="ANU60" s="7" t="s">
        <v>454</v>
      </c>
      <c r="ANV60" s="7" t="s">
        <v>453</v>
      </c>
      <c r="ANW60" s="7" t="s">
        <v>454</v>
      </c>
      <c r="ANX60" s="7" t="s">
        <v>453</v>
      </c>
      <c r="ANY60" s="7" t="s">
        <v>454</v>
      </c>
      <c r="ANZ60" s="7" t="s">
        <v>453</v>
      </c>
      <c r="AOA60" s="7" t="s">
        <v>454</v>
      </c>
      <c r="AOB60" s="7" t="s">
        <v>453</v>
      </c>
      <c r="AOC60" s="7" t="s">
        <v>454</v>
      </c>
      <c r="AOD60" s="7" t="s">
        <v>453</v>
      </c>
      <c r="AOE60" s="7" t="s">
        <v>454</v>
      </c>
      <c r="AOF60" s="7" t="s">
        <v>453</v>
      </c>
      <c r="AOG60" s="7" t="s">
        <v>454</v>
      </c>
      <c r="AOH60" s="7" t="s">
        <v>453</v>
      </c>
      <c r="AOI60" s="7" t="s">
        <v>454</v>
      </c>
      <c r="AOJ60" s="7" t="s">
        <v>453</v>
      </c>
      <c r="AOK60" s="7" t="s">
        <v>454</v>
      </c>
      <c r="AOL60" s="7" t="s">
        <v>453</v>
      </c>
      <c r="AOM60" s="7" t="s">
        <v>454</v>
      </c>
      <c r="AON60" s="7" t="s">
        <v>453</v>
      </c>
      <c r="AOO60" s="7" t="s">
        <v>454</v>
      </c>
      <c r="AOP60" s="7" t="s">
        <v>453</v>
      </c>
      <c r="AOQ60" s="7" t="s">
        <v>454</v>
      </c>
      <c r="AOR60" s="7" t="s">
        <v>453</v>
      </c>
      <c r="AOS60" s="7" t="s">
        <v>454</v>
      </c>
      <c r="AOT60" s="7" t="s">
        <v>453</v>
      </c>
      <c r="AOU60" s="7" t="s">
        <v>454</v>
      </c>
      <c r="AOV60" s="7" t="s">
        <v>453</v>
      </c>
      <c r="AOW60" s="7" t="s">
        <v>454</v>
      </c>
      <c r="AOX60" s="7" t="s">
        <v>453</v>
      </c>
      <c r="AOY60" s="7" t="s">
        <v>454</v>
      </c>
      <c r="AOZ60" s="7" t="s">
        <v>453</v>
      </c>
      <c r="APA60" s="7" t="s">
        <v>454</v>
      </c>
      <c r="APB60" s="7" t="s">
        <v>453</v>
      </c>
      <c r="APC60" s="7" t="s">
        <v>454</v>
      </c>
      <c r="APD60" s="7" t="s">
        <v>453</v>
      </c>
      <c r="APE60" s="7" t="s">
        <v>454</v>
      </c>
      <c r="APF60" s="7" t="s">
        <v>453</v>
      </c>
      <c r="APG60" s="7" t="s">
        <v>454</v>
      </c>
      <c r="APH60" s="7" t="s">
        <v>453</v>
      </c>
      <c r="API60" s="7" t="s">
        <v>454</v>
      </c>
      <c r="APJ60" s="7" t="s">
        <v>453</v>
      </c>
      <c r="APK60" s="7" t="s">
        <v>454</v>
      </c>
      <c r="APL60" s="7" t="s">
        <v>453</v>
      </c>
      <c r="APM60" s="7" t="s">
        <v>454</v>
      </c>
      <c r="APN60" s="7" t="s">
        <v>453</v>
      </c>
      <c r="APO60" s="7" t="s">
        <v>454</v>
      </c>
      <c r="APP60" s="7" t="s">
        <v>453</v>
      </c>
      <c r="APQ60" s="7" t="s">
        <v>454</v>
      </c>
      <c r="APR60" s="7" t="s">
        <v>453</v>
      </c>
      <c r="APS60" s="7" t="s">
        <v>454</v>
      </c>
      <c r="APT60" s="7" t="s">
        <v>453</v>
      </c>
      <c r="APU60" s="7" t="s">
        <v>454</v>
      </c>
      <c r="APV60" s="7" t="s">
        <v>453</v>
      </c>
      <c r="APW60" s="7" t="s">
        <v>454</v>
      </c>
      <c r="APX60" s="7" t="s">
        <v>453</v>
      </c>
      <c r="APY60" s="7" t="s">
        <v>454</v>
      </c>
      <c r="APZ60" s="7" t="s">
        <v>453</v>
      </c>
      <c r="AQA60" s="7" t="s">
        <v>454</v>
      </c>
      <c r="AQB60" s="7" t="s">
        <v>453</v>
      </c>
      <c r="AQC60" s="7" t="s">
        <v>454</v>
      </c>
      <c r="AQD60" s="7" t="s">
        <v>453</v>
      </c>
      <c r="AQE60" s="7" t="s">
        <v>454</v>
      </c>
      <c r="AQF60" s="7" t="s">
        <v>453</v>
      </c>
      <c r="AQG60" s="7" t="s">
        <v>454</v>
      </c>
      <c r="AQH60" s="7" t="s">
        <v>453</v>
      </c>
      <c r="AQI60" s="7" t="s">
        <v>454</v>
      </c>
      <c r="AQJ60" s="7" t="s">
        <v>453</v>
      </c>
      <c r="AQK60" s="7" t="s">
        <v>454</v>
      </c>
      <c r="AQL60" s="7" t="s">
        <v>453</v>
      </c>
      <c r="AQM60" s="7" t="s">
        <v>454</v>
      </c>
      <c r="AQN60" s="7" t="s">
        <v>453</v>
      </c>
      <c r="AQO60" s="7" t="s">
        <v>454</v>
      </c>
      <c r="AQP60" s="7" t="s">
        <v>453</v>
      </c>
      <c r="AQQ60" s="7" t="s">
        <v>454</v>
      </c>
      <c r="AQR60" s="7" t="s">
        <v>453</v>
      </c>
      <c r="AQS60" s="7" t="s">
        <v>454</v>
      </c>
      <c r="AQT60" s="7" t="s">
        <v>453</v>
      </c>
      <c r="AQU60" s="7" t="s">
        <v>454</v>
      </c>
      <c r="AQV60" s="7" t="s">
        <v>453</v>
      </c>
      <c r="AQW60" s="7" t="s">
        <v>454</v>
      </c>
      <c r="AQX60" s="7" t="s">
        <v>453</v>
      </c>
      <c r="AQY60" s="7" t="s">
        <v>454</v>
      </c>
      <c r="AQZ60" s="7" t="s">
        <v>453</v>
      </c>
      <c r="ARA60" s="7" t="s">
        <v>454</v>
      </c>
      <c r="ARB60" s="7" t="s">
        <v>453</v>
      </c>
      <c r="ARC60" s="7" t="s">
        <v>454</v>
      </c>
      <c r="ARD60" s="7" t="s">
        <v>453</v>
      </c>
      <c r="ARE60" s="7" t="s">
        <v>454</v>
      </c>
      <c r="ARF60" s="7" t="s">
        <v>453</v>
      </c>
      <c r="ARG60" s="7" t="s">
        <v>454</v>
      </c>
      <c r="ARH60" s="7" t="s">
        <v>453</v>
      </c>
      <c r="ARI60" s="7" t="s">
        <v>454</v>
      </c>
      <c r="ARJ60" s="7" t="s">
        <v>453</v>
      </c>
      <c r="ARK60" s="7" t="s">
        <v>454</v>
      </c>
      <c r="ARL60" s="7" t="s">
        <v>453</v>
      </c>
      <c r="ARM60" s="7" t="s">
        <v>454</v>
      </c>
      <c r="ARN60" s="7" t="s">
        <v>453</v>
      </c>
      <c r="ARO60" s="7" t="s">
        <v>454</v>
      </c>
      <c r="ARP60" s="7" t="s">
        <v>453</v>
      </c>
      <c r="ARQ60" s="7" t="s">
        <v>454</v>
      </c>
      <c r="ARR60" s="7" t="s">
        <v>453</v>
      </c>
      <c r="ARS60" s="7" t="s">
        <v>454</v>
      </c>
      <c r="ART60" s="7" t="s">
        <v>453</v>
      </c>
      <c r="ARU60" s="7" t="s">
        <v>454</v>
      </c>
      <c r="ARV60" s="7" t="s">
        <v>453</v>
      </c>
      <c r="ARW60" s="7" t="s">
        <v>454</v>
      </c>
      <c r="ARX60" s="7" t="s">
        <v>453</v>
      </c>
      <c r="ARY60" s="7" t="s">
        <v>454</v>
      </c>
      <c r="ARZ60" s="7" t="s">
        <v>453</v>
      </c>
      <c r="ASA60" s="7" t="s">
        <v>454</v>
      </c>
      <c r="ASB60" s="7" t="s">
        <v>453</v>
      </c>
      <c r="ASC60" s="7" t="s">
        <v>454</v>
      </c>
      <c r="ASD60" s="7" t="s">
        <v>453</v>
      </c>
      <c r="ASE60" s="7" t="s">
        <v>454</v>
      </c>
      <c r="ASF60" s="7" t="s">
        <v>453</v>
      </c>
      <c r="ASG60" s="7" t="s">
        <v>454</v>
      </c>
      <c r="ASH60" s="7" t="s">
        <v>453</v>
      </c>
      <c r="ASI60" s="7" t="s">
        <v>454</v>
      </c>
      <c r="ASJ60" s="7" t="s">
        <v>453</v>
      </c>
      <c r="ASK60" s="7" t="s">
        <v>454</v>
      </c>
      <c r="ASL60" s="7" t="s">
        <v>453</v>
      </c>
      <c r="ASM60" s="7" t="s">
        <v>454</v>
      </c>
      <c r="ASN60" s="7" t="s">
        <v>453</v>
      </c>
      <c r="ASO60" s="7" t="s">
        <v>454</v>
      </c>
      <c r="ASP60" s="7" t="s">
        <v>453</v>
      </c>
      <c r="ASQ60" s="7" t="s">
        <v>454</v>
      </c>
      <c r="ASR60" s="7" t="s">
        <v>453</v>
      </c>
      <c r="ASS60" s="7" t="s">
        <v>454</v>
      </c>
      <c r="AST60" s="7" t="s">
        <v>453</v>
      </c>
      <c r="ASU60" s="7" t="s">
        <v>454</v>
      </c>
      <c r="ASV60" s="7" t="s">
        <v>453</v>
      </c>
      <c r="ASW60" s="7" t="s">
        <v>454</v>
      </c>
      <c r="ASX60" s="7" t="s">
        <v>453</v>
      </c>
      <c r="ASY60" s="7" t="s">
        <v>454</v>
      </c>
      <c r="ASZ60" s="7" t="s">
        <v>453</v>
      </c>
      <c r="ATA60" s="7" t="s">
        <v>454</v>
      </c>
      <c r="ATB60" s="7" t="s">
        <v>453</v>
      </c>
      <c r="ATC60" s="7" t="s">
        <v>454</v>
      </c>
      <c r="ATD60" s="7" t="s">
        <v>453</v>
      </c>
      <c r="ATE60" s="7" t="s">
        <v>454</v>
      </c>
      <c r="ATF60" s="7" t="s">
        <v>453</v>
      </c>
      <c r="ATG60" s="7" t="s">
        <v>454</v>
      </c>
      <c r="ATH60" s="7" t="s">
        <v>453</v>
      </c>
      <c r="ATI60" s="7" t="s">
        <v>454</v>
      </c>
      <c r="ATJ60" s="7" t="s">
        <v>453</v>
      </c>
      <c r="ATK60" s="7" t="s">
        <v>454</v>
      </c>
      <c r="ATL60" s="7" t="s">
        <v>453</v>
      </c>
      <c r="ATM60" s="7" t="s">
        <v>454</v>
      </c>
      <c r="ATN60" s="7" t="s">
        <v>453</v>
      </c>
      <c r="ATO60" s="7" t="s">
        <v>454</v>
      </c>
      <c r="ATP60" s="7" t="s">
        <v>453</v>
      </c>
      <c r="ATQ60" s="7" t="s">
        <v>454</v>
      </c>
      <c r="ATR60" s="7" t="s">
        <v>453</v>
      </c>
      <c r="ATS60" s="7" t="s">
        <v>454</v>
      </c>
      <c r="ATT60" s="7" t="s">
        <v>453</v>
      </c>
      <c r="ATU60" s="7" t="s">
        <v>454</v>
      </c>
      <c r="ATV60" s="7" t="s">
        <v>453</v>
      </c>
      <c r="ATW60" s="7" t="s">
        <v>454</v>
      </c>
      <c r="ATX60" s="7" t="s">
        <v>453</v>
      </c>
      <c r="ATY60" s="7" t="s">
        <v>454</v>
      </c>
      <c r="ATZ60" s="7" t="s">
        <v>453</v>
      </c>
      <c r="AUA60" s="7" t="s">
        <v>454</v>
      </c>
      <c r="AUB60" s="7" t="s">
        <v>453</v>
      </c>
      <c r="AUC60" s="7" t="s">
        <v>454</v>
      </c>
      <c r="AUD60" s="7" t="s">
        <v>453</v>
      </c>
      <c r="AUE60" s="7" t="s">
        <v>454</v>
      </c>
      <c r="AUF60" s="7" t="s">
        <v>453</v>
      </c>
      <c r="AUG60" s="7" t="s">
        <v>454</v>
      </c>
      <c r="AUH60" s="7" t="s">
        <v>453</v>
      </c>
      <c r="AUI60" s="7" t="s">
        <v>454</v>
      </c>
      <c r="AUJ60" s="7" t="s">
        <v>453</v>
      </c>
      <c r="AUK60" s="7" t="s">
        <v>454</v>
      </c>
      <c r="AUL60" s="7" t="s">
        <v>453</v>
      </c>
      <c r="AUM60" s="7" t="s">
        <v>454</v>
      </c>
      <c r="AUN60" s="7" t="s">
        <v>453</v>
      </c>
      <c r="AUO60" s="7" t="s">
        <v>454</v>
      </c>
      <c r="AUP60" s="7" t="s">
        <v>453</v>
      </c>
      <c r="AUQ60" s="7" t="s">
        <v>454</v>
      </c>
      <c r="AUR60" s="7" t="s">
        <v>453</v>
      </c>
      <c r="AUS60" s="7" t="s">
        <v>454</v>
      </c>
      <c r="AUT60" s="7" t="s">
        <v>453</v>
      </c>
      <c r="AUU60" s="7" t="s">
        <v>454</v>
      </c>
      <c r="AUV60" s="7" t="s">
        <v>453</v>
      </c>
      <c r="AUW60" s="7" t="s">
        <v>454</v>
      </c>
      <c r="AUX60" s="7" t="s">
        <v>453</v>
      </c>
      <c r="AUY60" s="7" t="s">
        <v>454</v>
      </c>
      <c r="AUZ60" s="7" t="s">
        <v>453</v>
      </c>
      <c r="AVA60" s="7" t="s">
        <v>454</v>
      </c>
      <c r="AVB60" s="7" t="s">
        <v>453</v>
      </c>
      <c r="AVC60" s="7" t="s">
        <v>454</v>
      </c>
      <c r="AVD60" s="7" t="s">
        <v>453</v>
      </c>
      <c r="AVE60" s="7" t="s">
        <v>454</v>
      </c>
      <c r="AVF60" s="7" t="s">
        <v>453</v>
      </c>
      <c r="AVG60" s="7" t="s">
        <v>454</v>
      </c>
      <c r="AVH60" s="7" t="s">
        <v>453</v>
      </c>
      <c r="AVI60" s="7" t="s">
        <v>454</v>
      </c>
      <c r="AVJ60" s="7" t="s">
        <v>453</v>
      </c>
      <c r="AVK60" s="7" t="s">
        <v>454</v>
      </c>
      <c r="AVL60" s="7" t="s">
        <v>453</v>
      </c>
      <c r="AVM60" s="7" t="s">
        <v>454</v>
      </c>
      <c r="AVN60" s="7" t="s">
        <v>453</v>
      </c>
      <c r="AVO60" s="7" t="s">
        <v>454</v>
      </c>
      <c r="AVP60" s="7" t="s">
        <v>453</v>
      </c>
      <c r="AVQ60" s="7" t="s">
        <v>454</v>
      </c>
      <c r="AVR60" s="7" t="s">
        <v>453</v>
      </c>
      <c r="AVS60" s="7" t="s">
        <v>454</v>
      </c>
      <c r="AVT60" s="7" t="s">
        <v>453</v>
      </c>
      <c r="AVU60" s="7" t="s">
        <v>454</v>
      </c>
      <c r="AVV60" s="7" t="s">
        <v>453</v>
      </c>
      <c r="AVW60" s="7" t="s">
        <v>454</v>
      </c>
      <c r="AVX60" s="7" t="s">
        <v>453</v>
      </c>
      <c r="AVY60" s="7" t="s">
        <v>454</v>
      </c>
      <c r="AVZ60" s="7" t="s">
        <v>453</v>
      </c>
      <c r="AWA60" s="7" t="s">
        <v>454</v>
      </c>
      <c r="AWB60" s="7" t="s">
        <v>453</v>
      </c>
      <c r="AWC60" s="7" t="s">
        <v>454</v>
      </c>
      <c r="AWD60" s="7" t="s">
        <v>453</v>
      </c>
      <c r="AWE60" s="7" t="s">
        <v>454</v>
      </c>
      <c r="AWF60" s="7" t="s">
        <v>453</v>
      </c>
      <c r="AWG60" s="7" t="s">
        <v>454</v>
      </c>
      <c r="AWH60" s="7" t="s">
        <v>453</v>
      </c>
      <c r="AWI60" s="7" t="s">
        <v>454</v>
      </c>
      <c r="AWJ60" s="7" t="s">
        <v>453</v>
      </c>
      <c r="AWK60" s="7" t="s">
        <v>454</v>
      </c>
      <c r="AWL60" s="7" t="s">
        <v>453</v>
      </c>
      <c r="AWM60" s="7" t="s">
        <v>454</v>
      </c>
      <c r="AWN60" s="7" t="s">
        <v>453</v>
      </c>
      <c r="AWO60" s="7" t="s">
        <v>454</v>
      </c>
      <c r="AWP60" s="7" t="s">
        <v>453</v>
      </c>
      <c r="AWQ60" s="7" t="s">
        <v>454</v>
      </c>
      <c r="AWR60" s="7" t="s">
        <v>453</v>
      </c>
      <c r="AWS60" s="7" t="s">
        <v>454</v>
      </c>
      <c r="AWT60" s="7" t="s">
        <v>453</v>
      </c>
      <c r="AWU60" s="7" t="s">
        <v>454</v>
      </c>
      <c r="AWV60" s="7" t="s">
        <v>453</v>
      </c>
      <c r="AWW60" s="7" t="s">
        <v>454</v>
      </c>
      <c r="AWX60" s="7" t="s">
        <v>453</v>
      </c>
      <c r="AWY60" s="7" t="s">
        <v>454</v>
      </c>
      <c r="AWZ60" s="7" t="s">
        <v>453</v>
      </c>
      <c r="AXA60" s="7" t="s">
        <v>454</v>
      </c>
      <c r="AXB60" s="7" t="s">
        <v>453</v>
      </c>
      <c r="AXC60" s="7" t="s">
        <v>454</v>
      </c>
      <c r="AXD60" s="7" t="s">
        <v>453</v>
      </c>
      <c r="AXE60" s="7" t="s">
        <v>454</v>
      </c>
      <c r="AXF60" s="7" t="s">
        <v>453</v>
      </c>
      <c r="AXG60" s="7" t="s">
        <v>454</v>
      </c>
      <c r="AXH60" s="7" t="s">
        <v>453</v>
      </c>
      <c r="AXI60" s="7" t="s">
        <v>454</v>
      </c>
      <c r="AXJ60" s="7" t="s">
        <v>453</v>
      </c>
      <c r="AXK60" s="7" t="s">
        <v>454</v>
      </c>
      <c r="AXL60" s="7" t="s">
        <v>453</v>
      </c>
      <c r="AXM60" s="7" t="s">
        <v>454</v>
      </c>
      <c r="AXN60" s="7" t="s">
        <v>453</v>
      </c>
      <c r="AXO60" s="7" t="s">
        <v>454</v>
      </c>
      <c r="AXP60" s="7" t="s">
        <v>453</v>
      </c>
      <c r="AXQ60" s="7" t="s">
        <v>454</v>
      </c>
      <c r="AXR60" s="7" t="s">
        <v>453</v>
      </c>
      <c r="AXS60" s="7" t="s">
        <v>454</v>
      </c>
      <c r="AXT60" s="7" t="s">
        <v>453</v>
      </c>
      <c r="AXU60" s="7" t="s">
        <v>454</v>
      </c>
      <c r="AXV60" s="7" t="s">
        <v>453</v>
      </c>
      <c r="AXW60" s="7" t="s">
        <v>454</v>
      </c>
      <c r="AXX60" s="7" t="s">
        <v>453</v>
      </c>
      <c r="AXY60" s="7" t="s">
        <v>454</v>
      </c>
      <c r="AXZ60" s="7" t="s">
        <v>453</v>
      </c>
      <c r="AYA60" s="7" t="s">
        <v>454</v>
      </c>
      <c r="AYB60" s="7" t="s">
        <v>453</v>
      </c>
      <c r="AYC60" s="7" t="s">
        <v>454</v>
      </c>
      <c r="AYD60" s="7" t="s">
        <v>453</v>
      </c>
      <c r="AYE60" s="7" t="s">
        <v>454</v>
      </c>
      <c r="AYF60" s="7" t="s">
        <v>453</v>
      </c>
      <c r="AYG60" s="7" t="s">
        <v>454</v>
      </c>
      <c r="AYH60" s="7" t="s">
        <v>453</v>
      </c>
      <c r="AYI60" s="7" t="s">
        <v>454</v>
      </c>
      <c r="AYJ60" s="7" t="s">
        <v>453</v>
      </c>
      <c r="AYK60" s="7" t="s">
        <v>454</v>
      </c>
      <c r="AYL60" s="7" t="s">
        <v>453</v>
      </c>
      <c r="AYM60" s="7" t="s">
        <v>454</v>
      </c>
      <c r="AYN60" s="7" t="s">
        <v>453</v>
      </c>
      <c r="AYO60" s="7" t="s">
        <v>454</v>
      </c>
      <c r="AYP60" s="7" t="s">
        <v>453</v>
      </c>
      <c r="AYQ60" s="7" t="s">
        <v>454</v>
      </c>
      <c r="AYR60" s="7" t="s">
        <v>453</v>
      </c>
      <c r="AYS60" s="7" t="s">
        <v>454</v>
      </c>
      <c r="AYT60" s="7" t="s">
        <v>453</v>
      </c>
      <c r="AYU60" s="7" t="s">
        <v>454</v>
      </c>
      <c r="AYV60" s="7" t="s">
        <v>453</v>
      </c>
      <c r="AYW60" s="7" t="s">
        <v>454</v>
      </c>
      <c r="AYX60" s="7" t="s">
        <v>453</v>
      </c>
      <c r="AYY60" s="7" t="s">
        <v>454</v>
      </c>
      <c r="AYZ60" s="7" t="s">
        <v>453</v>
      </c>
      <c r="AZA60" s="7" t="s">
        <v>454</v>
      </c>
      <c r="AZB60" s="7" t="s">
        <v>453</v>
      </c>
      <c r="AZC60" s="7" t="s">
        <v>454</v>
      </c>
      <c r="AZD60" s="7" t="s">
        <v>453</v>
      </c>
      <c r="AZE60" s="7" t="s">
        <v>454</v>
      </c>
      <c r="AZF60" s="7" t="s">
        <v>453</v>
      </c>
      <c r="AZG60" s="7" t="s">
        <v>454</v>
      </c>
      <c r="AZH60" s="7" t="s">
        <v>453</v>
      </c>
      <c r="AZI60" s="7" t="s">
        <v>454</v>
      </c>
      <c r="AZJ60" s="7" t="s">
        <v>453</v>
      </c>
      <c r="AZK60" s="7" t="s">
        <v>454</v>
      </c>
      <c r="AZL60" s="7" t="s">
        <v>453</v>
      </c>
      <c r="AZM60" s="7" t="s">
        <v>454</v>
      </c>
      <c r="AZN60" s="7" t="s">
        <v>453</v>
      </c>
      <c r="AZO60" s="7" t="s">
        <v>454</v>
      </c>
      <c r="AZP60" s="7" t="s">
        <v>453</v>
      </c>
      <c r="AZQ60" s="7" t="s">
        <v>454</v>
      </c>
      <c r="AZR60" s="7" t="s">
        <v>453</v>
      </c>
      <c r="AZS60" s="7" t="s">
        <v>454</v>
      </c>
      <c r="AZT60" s="7" t="s">
        <v>453</v>
      </c>
      <c r="AZU60" s="7" t="s">
        <v>454</v>
      </c>
      <c r="AZV60" s="7" t="s">
        <v>453</v>
      </c>
      <c r="AZW60" s="7" t="s">
        <v>454</v>
      </c>
      <c r="AZX60" s="7" t="s">
        <v>453</v>
      </c>
      <c r="AZY60" s="7" t="s">
        <v>454</v>
      </c>
      <c r="AZZ60" s="7" t="s">
        <v>453</v>
      </c>
      <c r="BAA60" s="7" t="s">
        <v>454</v>
      </c>
      <c r="BAB60" s="7" t="s">
        <v>453</v>
      </c>
      <c r="BAC60" s="7" t="s">
        <v>454</v>
      </c>
      <c r="BAD60" s="7" t="s">
        <v>453</v>
      </c>
      <c r="BAE60" s="7" t="s">
        <v>454</v>
      </c>
      <c r="BAF60" s="7" t="s">
        <v>453</v>
      </c>
      <c r="BAG60" s="7" t="s">
        <v>454</v>
      </c>
      <c r="BAH60" s="7" t="s">
        <v>453</v>
      </c>
      <c r="BAI60" s="7" t="s">
        <v>454</v>
      </c>
      <c r="BAJ60" s="7" t="s">
        <v>453</v>
      </c>
      <c r="BAK60" s="7" t="s">
        <v>454</v>
      </c>
      <c r="BAL60" s="7" t="s">
        <v>453</v>
      </c>
      <c r="BAM60" s="7" t="s">
        <v>454</v>
      </c>
      <c r="BAN60" s="7" t="s">
        <v>453</v>
      </c>
      <c r="BAO60" s="7" t="s">
        <v>454</v>
      </c>
      <c r="BAP60" s="7" t="s">
        <v>453</v>
      </c>
      <c r="BAQ60" s="7" t="s">
        <v>454</v>
      </c>
      <c r="BAR60" s="7" t="s">
        <v>453</v>
      </c>
      <c r="BAS60" s="7" t="s">
        <v>454</v>
      </c>
      <c r="BAT60" s="7" t="s">
        <v>453</v>
      </c>
      <c r="BAU60" s="7" t="s">
        <v>454</v>
      </c>
      <c r="BAV60" s="7" t="s">
        <v>453</v>
      </c>
      <c r="BAW60" s="7" t="s">
        <v>454</v>
      </c>
      <c r="BAX60" s="7" t="s">
        <v>453</v>
      </c>
      <c r="BAY60" s="7" t="s">
        <v>454</v>
      </c>
      <c r="BAZ60" s="7" t="s">
        <v>453</v>
      </c>
      <c r="BBA60" s="7" t="s">
        <v>454</v>
      </c>
      <c r="BBB60" s="7" t="s">
        <v>453</v>
      </c>
      <c r="BBC60" s="7" t="s">
        <v>454</v>
      </c>
      <c r="BBD60" s="7" t="s">
        <v>453</v>
      </c>
      <c r="BBE60" s="7" t="s">
        <v>454</v>
      </c>
      <c r="BBF60" s="7" t="s">
        <v>453</v>
      </c>
      <c r="BBG60" s="7" t="s">
        <v>454</v>
      </c>
      <c r="BBH60" s="7" t="s">
        <v>453</v>
      </c>
      <c r="BBI60" s="7" t="s">
        <v>454</v>
      </c>
      <c r="BBJ60" s="7" t="s">
        <v>453</v>
      </c>
      <c r="BBK60" s="7" t="s">
        <v>454</v>
      </c>
      <c r="BBL60" s="7" t="s">
        <v>453</v>
      </c>
      <c r="BBM60" s="7" t="s">
        <v>454</v>
      </c>
      <c r="BBN60" s="7" t="s">
        <v>453</v>
      </c>
      <c r="BBO60" s="7" t="s">
        <v>454</v>
      </c>
      <c r="BBP60" s="7" t="s">
        <v>453</v>
      </c>
      <c r="BBQ60" s="7" t="s">
        <v>454</v>
      </c>
      <c r="BBR60" s="7" t="s">
        <v>453</v>
      </c>
      <c r="BBS60" s="7" t="s">
        <v>454</v>
      </c>
      <c r="BBT60" s="7" t="s">
        <v>453</v>
      </c>
      <c r="BBU60" s="7" t="s">
        <v>454</v>
      </c>
      <c r="BBV60" s="7" t="s">
        <v>453</v>
      </c>
      <c r="BBW60" s="7" t="s">
        <v>454</v>
      </c>
      <c r="BBX60" s="7" t="s">
        <v>453</v>
      </c>
      <c r="BBY60" s="7" t="s">
        <v>454</v>
      </c>
      <c r="BBZ60" s="7" t="s">
        <v>453</v>
      </c>
      <c r="BCA60" s="7" t="s">
        <v>454</v>
      </c>
      <c r="BCB60" s="7" t="s">
        <v>453</v>
      </c>
      <c r="BCC60" s="7" t="s">
        <v>454</v>
      </c>
      <c r="BCD60" s="7" t="s">
        <v>453</v>
      </c>
      <c r="BCE60" s="7" t="s">
        <v>454</v>
      </c>
      <c r="BCF60" s="7" t="s">
        <v>453</v>
      </c>
      <c r="BCG60" s="7" t="s">
        <v>454</v>
      </c>
      <c r="BCH60" s="7" t="s">
        <v>453</v>
      </c>
      <c r="BCI60" s="7" t="s">
        <v>454</v>
      </c>
      <c r="BCJ60" s="7" t="s">
        <v>453</v>
      </c>
      <c r="BCK60" s="7" t="s">
        <v>454</v>
      </c>
      <c r="BCL60" s="7" t="s">
        <v>453</v>
      </c>
      <c r="BCM60" s="7" t="s">
        <v>454</v>
      </c>
      <c r="BCN60" s="7" t="s">
        <v>453</v>
      </c>
      <c r="BCO60" s="7" t="s">
        <v>454</v>
      </c>
      <c r="BCP60" s="7" t="s">
        <v>453</v>
      </c>
      <c r="BCQ60" s="7" t="s">
        <v>454</v>
      </c>
      <c r="BCR60" s="7" t="s">
        <v>453</v>
      </c>
      <c r="BCS60" s="7" t="s">
        <v>454</v>
      </c>
      <c r="BCT60" s="7" t="s">
        <v>453</v>
      </c>
      <c r="BCU60" s="7" t="s">
        <v>454</v>
      </c>
      <c r="BCV60" s="7" t="s">
        <v>453</v>
      </c>
      <c r="BCW60" s="7" t="s">
        <v>454</v>
      </c>
      <c r="BCX60" s="7" t="s">
        <v>453</v>
      </c>
      <c r="BCY60" s="7" t="s">
        <v>454</v>
      </c>
      <c r="BCZ60" s="7" t="s">
        <v>453</v>
      </c>
      <c r="BDA60" s="7" t="s">
        <v>454</v>
      </c>
      <c r="BDB60" s="7" t="s">
        <v>453</v>
      </c>
      <c r="BDC60" s="7" t="s">
        <v>454</v>
      </c>
      <c r="BDD60" s="7" t="s">
        <v>453</v>
      </c>
      <c r="BDE60" s="7" t="s">
        <v>454</v>
      </c>
      <c r="BDF60" s="7" t="s">
        <v>453</v>
      </c>
      <c r="BDG60" s="7" t="s">
        <v>454</v>
      </c>
      <c r="BDH60" s="7" t="s">
        <v>453</v>
      </c>
      <c r="BDI60" s="7" t="s">
        <v>454</v>
      </c>
      <c r="BDJ60" s="7" t="s">
        <v>453</v>
      </c>
      <c r="BDK60" s="7" t="s">
        <v>454</v>
      </c>
      <c r="BDL60" s="7" t="s">
        <v>453</v>
      </c>
      <c r="BDM60" s="7" t="s">
        <v>454</v>
      </c>
      <c r="BDN60" s="7" t="s">
        <v>453</v>
      </c>
      <c r="BDO60" s="7" t="s">
        <v>454</v>
      </c>
      <c r="BDP60" s="7" t="s">
        <v>453</v>
      </c>
      <c r="BDQ60" s="7" t="s">
        <v>454</v>
      </c>
      <c r="BDR60" s="7" t="s">
        <v>453</v>
      </c>
      <c r="BDS60" s="7" t="s">
        <v>454</v>
      </c>
      <c r="BDT60" s="7" t="s">
        <v>453</v>
      </c>
      <c r="BDU60" s="7" t="s">
        <v>454</v>
      </c>
      <c r="BDV60" s="7" t="s">
        <v>453</v>
      </c>
      <c r="BDW60" s="7" t="s">
        <v>454</v>
      </c>
      <c r="BDX60" s="7" t="s">
        <v>453</v>
      </c>
      <c r="BDY60" s="7" t="s">
        <v>454</v>
      </c>
      <c r="BDZ60" s="7" t="s">
        <v>453</v>
      </c>
      <c r="BEA60" s="7" t="s">
        <v>454</v>
      </c>
      <c r="BEB60" s="7" t="s">
        <v>453</v>
      </c>
      <c r="BEC60" s="7" t="s">
        <v>454</v>
      </c>
      <c r="BED60" s="7" t="s">
        <v>453</v>
      </c>
      <c r="BEE60" s="7" t="s">
        <v>454</v>
      </c>
      <c r="BEF60" s="7" t="s">
        <v>453</v>
      </c>
      <c r="BEG60" s="7" t="s">
        <v>454</v>
      </c>
      <c r="BEH60" s="7" t="s">
        <v>453</v>
      </c>
      <c r="BEI60" s="7" t="s">
        <v>454</v>
      </c>
      <c r="BEJ60" s="7" t="s">
        <v>453</v>
      </c>
      <c r="BEK60" s="7" t="s">
        <v>454</v>
      </c>
      <c r="BEL60" s="7" t="s">
        <v>453</v>
      </c>
      <c r="BEM60" s="7" t="s">
        <v>454</v>
      </c>
      <c r="BEN60" s="7" t="s">
        <v>453</v>
      </c>
      <c r="BEO60" s="7" t="s">
        <v>454</v>
      </c>
      <c r="BEP60" s="7" t="s">
        <v>453</v>
      </c>
      <c r="BEQ60" s="7" t="s">
        <v>454</v>
      </c>
      <c r="BER60" s="7" t="s">
        <v>453</v>
      </c>
      <c r="BES60" s="7" t="s">
        <v>454</v>
      </c>
      <c r="BET60" s="7" t="s">
        <v>453</v>
      </c>
      <c r="BEU60" s="7" t="s">
        <v>454</v>
      </c>
      <c r="BEV60" s="7" t="s">
        <v>453</v>
      </c>
      <c r="BEW60" s="7" t="s">
        <v>454</v>
      </c>
      <c r="BEX60" s="7" t="s">
        <v>453</v>
      </c>
      <c r="BEY60" s="7" t="s">
        <v>454</v>
      </c>
      <c r="BEZ60" s="7" t="s">
        <v>453</v>
      </c>
      <c r="BFA60" s="7" t="s">
        <v>454</v>
      </c>
      <c r="BFB60" s="7" t="s">
        <v>453</v>
      </c>
      <c r="BFC60" s="7" t="s">
        <v>454</v>
      </c>
      <c r="BFD60" s="7" t="s">
        <v>453</v>
      </c>
      <c r="BFE60" s="7" t="s">
        <v>454</v>
      </c>
      <c r="BFF60" s="7" t="s">
        <v>453</v>
      </c>
      <c r="BFG60" s="7" t="s">
        <v>454</v>
      </c>
      <c r="BFH60" s="7" t="s">
        <v>453</v>
      </c>
      <c r="BFI60" s="7" t="s">
        <v>454</v>
      </c>
      <c r="BFJ60" s="7" t="s">
        <v>453</v>
      </c>
      <c r="BFK60" s="7" t="s">
        <v>454</v>
      </c>
      <c r="BFL60" s="7" t="s">
        <v>453</v>
      </c>
      <c r="BFM60" s="7" t="s">
        <v>454</v>
      </c>
      <c r="BFN60" s="7" t="s">
        <v>453</v>
      </c>
      <c r="BFO60" s="7" t="s">
        <v>454</v>
      </c>
      <c r="BFP60" s="7" t="s">
        <v>453</v>
      </c>
      <c r="BFQ60" s="7" t="s">
        <v>454</v>
      </c>
      <c r="BFR60" s="7" t="s">
        <v>453</v>
      </c>
      <c r="BFS60" s="7" t="s">
        <v>454</v>
      </c>
      <c r="BFT60" s="7" t="s">
        <v>453</v>
      </c>
      <c r="BFU60" s="7" t="s">
        <v>454</v>
      </c>
      <c r="BFV60" s="7" t="s">
        <v>453</v>
      </c>
      <c r="BFW60" s="7" t="s">
        <v>454</v>
      </c>
      <c r="BFX60" s="7" t="s">
        <v>453</v>
      </c>
      <c r="BFY60" s="7" t="s">
        <v>454</v>
      </c>
      <c r="BFZ60" s="7" t="s">
        <v>453</v>
      </c>
      <c r="BGA60" s="7" t="s">
        <v>454</v>
      </c>
      <c r="BGB60" s="7" t="s">
        <v>453</v>
      </c>
      <c r="BGC60" s="7" t="s">
        <v>454</v>
      </c>
      <c r="BGD60" s="7" t="s">
        <v>453</v>
      </c>
      <c r="BGE60" s="7" t="s">
        <v>454</v>
      </c>
      <c r="BGF60" s="7" t="s">
        <v>453</v>
      </c>
      <c r="BGG60" s="7" t="s">
        <v>454</v>
      </c>
      <c r="BGH60" s="7" t="s">
        <v>453</v>
      </c>
      <c r="BGI60" s="7" t="s">
        <v>454</v>
      </c>
      <c r="BGJ60" s="7" t="s">
        <v>453</v>
      </c>
      <c r="BGK60" s="7" t="s">
        <v>454</v>
      </c>
      <c r="BGL60" s="7" t="s">
        <v>453</v>
      </c>
      <c r="BGM60" s="7" t="s">
        <v>454</v>
      </c>
      <c r="BGN60" s="7" t="s">
        <v>453</v>
      </c>
      <c r="BGO60" s="7" t="s">
        <v>454</v>
      </c>
      <c r="BGP60" s="7" t="s">
        <v>453</v>
      </c>
      <c r="BGQ60" s="7" t="s">
        <v>454</v>
      </c>
      <c r="BGR60" s="7" t="s">
        <v>453</v>
      </c>
      <c r="BGS60" s="7" t="s">
        <v>454</v>
      </c>
      <c r="BGT60" s="7" t="s">
        <v>453</v>
      </c>
      <c r="BGU60" s="7" t="s">
        <v>454</v>
      </c>
      <c r="BGV60" s="7" t="s">
        <v>453</v>
      </c>
      <c r="BGW60" s="7" t="s">
        <v>454</v>
      </c>
      <c r="BGX60" s="7" t="s">
        <v>453</v>
      </c>
      <c r="BGY60" s="7" t="s">
        <v>454</v>
      </c>
      <c r="BGZ60" s="7" t="s">
        <v>453</v>
      </c>
      <c r="BHA60" s="7" t="s">
        <v>454</v>
      </c>
      <c r="BHB60" s="7" t="s">
        <v>453</v>
      </c>
      <c r="BHC60" s="7" t="s">
        <v>454</v>
      </c>
      <c r="BHD60" s="7" t="s">
        <v>453</v>
      </c>
      <c r="BHE60" s="7" t="s">
        <v>454</v>
      </c>
      <c r="BHF60" s="7" t="s">
        <v>453</v>
      </c>
      <c r="BHG60" s="7" t="s">
        <v>454</v>
      </c>
      <c r="BHH60" s="7" t="s">
        <v>453</v>
      </c>
      <c r="BHI60" s="7" t="s">
        <v>454</v>
      </c>
      <c r="BHJ60" s="7" t="s">
        <v>453</v>
      </c>
      <c r="BHK60" s="7" t="s">
        <v>454</v>
      </c>
      <c r="BHL60" s="7" t="s">
        <v>453</v>
      </c>
      <c r="BHM60" s="7" t="s">
        <v>454</v>
      </c>
      <c r="BHN60" s="7" t="s">
        <v>453</v>
      </c>
      <c r="BHO60" s="7" t="s">
        <v>454</v>
      </c>
      <c r="BHP60" s="7" t="s">
        <v>453</v>
      </c>
      <c r="BHQ60" s="7" t="s">
        <v>454</v>
      </c>
      <c r="BHR60" s="7" t="s">
        <v>453</v>
      </c>
      <c r="BHS60" s="7" t="s">
        <v>454</v>
      </c>
      <c r="BHT60" s="7" t="s">
        <v>453</v>
      </c>
      <c r="BHU60" s="7" t="s">
        <v>454</v>
      </c>
      <c r="BHV60" s="7" t="s">
        <v>453</v>
      </c>
      <c r="BHW60" s="7" t="s">
        <v>454</v>
      </c>
      <c r="BHX60" s="7" t="s">
        <v>453</v>
      </c>
      <c r="BHY60" s="7" t="s">
        <v>454</v>
      </c>
      <c r="BHZ60" s="7" t="s">
        <v>453</v>
      </c>
      <c r="BIA60" s="7" t="s">
        <v>454</v>
      </c>
      <c r="BIB60" s="7" t="s">
        <v>453</v>
      </c>
      <c r="BIC60" s="7" t="s">
        <v>454</v>
      </c>
      <c r="BID60" s="7" t="s">
        <v>453</v>
      </c>
      <c r="BIE60" s="7" t="s">
        <v>454</v>
      </c>
      <c r="BIF60" s="7" t="s">
        <v>453</v>
      </c>
      <c r="BIG60" s="7" t="s">
        <v>454</v>
      </c>
      <c r="BIH60" s="7" t="s">
        <v>453</v>
      </c>
      <c r="BII60" s="7" t="s">
        <v>454</v>
      </c>
      <c r="BIJ60" s="7" t="s">
        <v>453</v>
      </c>
      <c r="BIK60" s="7" t="s">
        <v>454</v>
      </c>
      <c r="BIL60" s="7" t="s">
        <v>453</v>
      </c>
      <c r="BIM60" s="7" t="s">
        <v>454</v>
      </c>
      <c r="BIN60" s="7" t="s">
        <v>453</v>
      </c>
      <c r="BIO60" s="7" t="s">
        <v>454</v>
      </c>
      <c r="BIP60" s="7" t="s">
        <v>453</v>
      </c>
      <c r="BIQ60" s="7" t="s">
        <v>454</v>
      </c>
      <c r="BIR60" s="7" t="s">
        <v>453</v>
      </c>
      <c r="BIS60" s="7" t="s">
        <v>454</v>
      </c>
      <c r="BIT60" s="7" t="s">
        <v>453</v>
      </c>
      <c r="BIU60" s="7" t="s">
        <v>454</v>
      </c>
      <c r="BIV60" s="7" t="s">
        <v>453</v>
      </c>
      <c r="BIW60" s="7" t="s">
        <v>454</v>
      </c>
      <c r="BIX60" s="7" t="s">
        <v>453</v>
      </c>
      <c r="BIY60" s="7" t="s">
        <v>454</v>
      </c>
      <c r="BIZ60" s="7" t="s">
        <v>453</v>
      </c>
      <c r="BJA60" s="7" t="s">
        <v>454</v>
      </c>
      <c r="BJB60" s="7" t="s">
        <v>453</v>
      </c>
      <c r="BJC60" s="7" t="s">
        <v>454</v>
      </c>
      <c r="BJD60" s="7" t="s">
        <v>453</v>
      </c>
      <c r="BJE60" s="7" t="s">
        <v>454</v>
      </c>
      <c r="BJF60" s="7" t="s">
        <v>453</v>
      </c>
      <c r="BJG60" s="7" t="s">
        <v>454</v>
      </c>
      <c r="BJH60" s="7" t="s">
        <v>453</v>
      </c>
      <c r="BJI60" s="7" t="s">
        <v>454</v>
      </c>
      <c r="BJJ60" s="7" t="s">
        <v>453</v>
      </c>
      <c r="BJK60" s="7" t="s">
        <v>454</v>
      </c>
      <c r="BJL60" s="7" t="s">
        <v>453</v>
      </c>
      <c r="BJM60" s="7" t="s">
        <v>454</v>
      </c>
      <c r="BJN60" s="7" t="s">
        <v>453</v>
      </c>
      <c r="BJO60" s="7" t="s">
        <v>454</v>
      </c>
      <c r="BJP60" s="7" t="s">
        <v>453</v>
      </c>
      <c r="BJQ60" s="7" t="s">
        <v>454</v>
      </c>
      <c r="BJR60" s="7" t="s">
        <v>453</v>
      </c>
      <c r="BJS60" s="7" t="s">
        <v>454</v>
      </c>
      <c r="BJT60" s="7" t="s">
        <v>453</v>
      </c>
      <c r="BJU60" s="7" t="s">
        <v>454</v>
      </c>
      <c r="BJV60" s="7" t="s">
        <v>453</v>
      </c>
      <c r="BJW60" s="7" t="s">
        <v>454</v>
      </c>
      <c r="BJX60" s="7" t="s">
        <v>453</v>
      </c>
      <c r="BJY60" s="7" t="s">
        <v>454</v>
      </c>
      <c r="BJZ60" s="7" t="s">
        <v>453</v>
      </c>
      <c r="BKA60" s="7" t="s">
        <v>454</v>
      </c>
      <c r="BKB60" s="7" t="s">
        <v>453</v>
      </c>
      <c r="BKC60" s="7" t="s">
        <v>454</v>
      </c>
      <c r="BKD60" s="7" t="s">
        <v>453</v>
      </c>
      <c r="BKE60" s="7" t="s">
        <v>454</v>
      </c>
      <c r="BKF60" s="7" t="s">
        <v>453</v>
      </c>
      <c r="BKG60" s="7" t="s">
        <v>454</v>
      </c>
      <c r="BKH60" s="7" t="s">
        <v>453</v>
      </c>
      <c r="BKI60" s="7" t="s">
        <v>454</v>
      </c>
      <c r="BKJ60" s="7" t="s">
        <v>453</v>
      </c>
      <c r="BKK60" s="7" t="s">
        <v>454</v>
      </c>
      <c r="BKL60" s="7" t="s">
        <v>453</v>
      </c>
      <c r="BKM60" s="7" t="s">
        <v>454</v>
      </c>
      <c r="BKN60" s="7" t="s">
        <v>453</v>
      </c>
      <c r="BKO60" s="7" t="s">
        <v>454</v>
      </c>
      <c r="BKP60" s="7" t="s">
        <v>453</v>
      </c>
      <c r="BKQ60" s="7" t="s">
        <v>454</v>
      </c>
      <c r="BKR60" s="7" t="s">
        <v>453</v>
      </c>
      <c r="BKS60" s="7" t="s">
        <v>454</v>
      </c>
      <c r="BKT60" s="7" t="s">
        <v>453</v>
      </c>
      <c r="BKU60" s="7" t="s">
        <v>454</v>
      </c>
      <c r="BKV60" s="7" t="s">
        <v>453</v>
      </c>
      <c r="BKW60" s="7" t="s">
        <v>454</v>
      </c>
      <c r="BKX60" s="7" t="s">
        <v>453</v>
      </c>
      <c r="BKY60" s="7" t="s">
        <v>454</v>
      </c>
      <c r="BKZ60" s="7" t="s">
        <v>453</v>
      </c>
      <c r="BLA60" s="7" t="s">
        <v>454</v>
      </c>
      <c r="BLB60" s="7" t="s">
        <v>453</v>
      </c>
      <c r="BLC60" s="7" t="s">
        <v>454</v>
      </c>
      <c r="BLD60" s="7" t="s">
        <v>453</v>
      </c>
      <c r="BLE60" s="7" t="s">
        <v>454</v>
      </c>
      <c r="BLF60" s="7" t="s">
        <v>453</v>
      </c>
      <c r="BLG60" s="7" t="s">
        <v>454</v>
      </c>
      <c r="BLH60" s="7" t="s">
        <v>453</v>
      </c>
      <c r="BLI60" s="7" t="s">
        <v>454</v>
      </c>
      <c r="BLJ60" s="7" t="s">
        <v>453</v>
      </c>
      <c r="BLK60" s="7" t="s">
        <v>454</v>
      </c>
      <c r="BLL60" s="7" t="s">
        <v>453</v>
      </c>
      <c r="BLM60" s="7" t="s">
        <v>454</v>
      </c>
      <c r="BLN60" s="7" t="s">
        <v>453</v>
      </c>
      <c r="BLO60" s="7" t="s">
        <v>454</v>
      </c>
      <c r="BLP60" s="7" t="s">
        <v>453</v>
      </c>
      <c r="BLQ60" s="7" t="s">
        <v>454</v>
      </c>
      <c r="BLR60" s="7" t="s">
        <v>453</v>
      </c>
      <c r="BLS60" s="7" t="s">
        <v>454</v>
      </c>
      <c r="BLT60" s="7" t="s">
        <v>453</v>
      </c>
      <c r="BLU60" s="7" t="s">
        <v>454</v>
      </c>
      <c r="BLV60" s="7" t="s">
        <v>453</v>
      </c>
      <c r="BLW60" s="7" t="s">
        <v>454</v>
      </c>
      <c r="BLX60" s="7" t="s">
        <v>453</v>
      </c>
      <c r="BLY60" s="7" t="s">
        <v>454</v>
      </c>
      <c r="BLZ60" s="7" t="s">
        <v>453</v>
      </c>
      <c r="BMA60" s="7" t="s">
        <v>454</v>
      </c>
      <c r="BMB60" s="7" t="s">
        <v>453</v>
      </c>
      <c r="BMC60" s="7" t="s">
        <v>454</v>
      </c>
      <c r="BMD60" s="7" t="s">
        <v>453</v>
      </c>
      <c r="BME60" s="7" t="s">
        <v>454</v>
      </c>
      <c r="BMF60" s="7" t="s">
        <v>453</v>
      </c>
      <c r="BMG60" s="7" t="s">
        <v>454</v>
      </c>
      <c r="BMH60" s="7" t="s">
        <v>453</v>
      </c>
      <c r="BMI60" s="7" t="s">
        <v>454</v>
      </c>
      <c r="BMJ60" s="7" t="s">
        <v>453</v>
      </c>
      <c r="BMK60" s="7" t="s">
        <v>454</v>
      </c>
      <c r="BML60" s="7" t="s">
        <v>453</v>
      </c>
      <c r="BMM60" s="7" t="s">
        <v>454</v>
      </c>
      <c r="BMN60" s="7" t="s">
        <v>453</v>
      </c>
      <c r="BMO60" s="7" t="s">
        <v>454</v>
      </c>
      <c r="BMP60" s="7" t="s">
        <v>453</v>
      </c>
      <c r="BMQ60" s="7" t="s">
        <v>454</v>
      </c>
      <c r="BMR60" s="7" t="s">
        <v>453</v>
      </c>
      <c r="BMS60" s="7" t="s">
        <v>454</v>
      </c>
      <c r="BMT60" s="7" t="s">
        <v>453</v>
      </c>
      <c r="BMU60" s="7" t="s">
        <v>454</v>
      </c>
      <c r="BMV60" s="7" t="s">
        <v>453</v>
      </c>
      <c r="BMW60" s="7" t="s">
        <v>454</v>
      </c>
      <c r="BMX60" s="7" t="s">
        <v>453</v>
      </c>
      <c r="BMY60" s="7" t="s">
        <v>454</v>
      </c>
      <c r="BMZ60" s="7" t="s">
        <v>453</v>
      </c>
      <c r="BNA60" s="7" t="s">
        <v>454</v>
      </c>
      <c r="BNB60" s="7" t="s">
        <v>453</v>
      </c>
      <c r="BNC60" s="7" t="s">
        <v>454</v>
      </c>
      <c r="BND60" s="7" t="s">
        <v>453</v>
      </c>
      <c r="BNE60" s="7" t="s">
        <v>454</v>
      </c>
      <c r="BNF60" s="7" t="s">
        <v>453</v>
      </c>
      <c r="BNG60" s="7" t="s">
        <v>454</v>
      </c>
      <c r="BNH60" s="7" t="s">
        <v>453</v>
      </c>
      <c r="BNI60" s="7" t="s">
        <v>454</v>
      </c>
      <c r="BNJ60" s="7" t="s">
        <v>453</v>
      </c>
      <c r="BNK60" s="7" t="s">
        <v>454</v>
      </c>
      <c r="BNL60" s="7" t="s">
        <v>453</v>
      </c>
      <c r="BNM60" s="7" t="s">
        <v>454</v>
      </c>
      <c r="BNN60" s="7" t="s">
        <v>453</v>
      </c>
      <c r="BNO60" s="7" t="s">
        <v>454</v>
      </c>
      <c r="BNP60" s="7" t="s">
        <v>453</v>
      </c>
      <c r="BNQ60" s="7" t="s">
        <v>454</v>
      </c>
      <c r="BNR60" s="7" t="s">
        <v>453</v>
      </c>
      <c r="BNS60" s="7" t="s">
        <v>454</v>
      </c>
      <c r="BNT60" s="7" t="s">
        <v>453</v>
      </c>
      <c r="BNU60" s="7" t="s">
        <v>454</v>
      </c>
      <c r="BNV60" s="7" t="s">
        <v>453</v>
      </c>
      <c r="BNW60" s="7" t="s">
        <v>454</v>
      </c>
      <c r="BNX60" s="7" t="s">
        <v>453</v>
      </c>
      <c r="BNY60" s="7" t="s">
        <v>454</v>
      </c>
      <c r="BNZ60" s="7" t="s">
        <v>453</v>
      </c>
      <c r="BOA60" s="7" t="s">
        <v>454</v>
      </c>
      <c r="BOB60" s="7" t="s">
        <v>453</v>
      </c>
      <c r="BOC60" s="7" t="s">
        <v>454</v>
      </c>
      <c r="BOD60" s="7" t="s">
        <v>453</v>
      </c>
      <c r="BOE60" s="7" t="s">
        <v>454</v>
      </c>
      <c r="BOF60" s="7" t="s">
        <v>453</v>
      </c>
      <c r="BOG60" s="7" t="s">
        <v>454</v>
      </c>
      <c r="BOH60" s="7" t="s">
        <v>453</v>
      </c>
      <c r="BOI60" s="7" t="s">
        <v>454</v>
      </c>
      <c r="BOJ60" s="7" t="s">
        <v>453</v>
      </c>
      <c r="BOK60" s="7" t="s">
        <v>454</v>
      </c>
      <c r="BOL60" s="7" t="s">
        <v>453</v>
      </c>
      <c r="BOM60" s="7" t="s">
        <v>454</v>
      </c>
      <c r="BON60" s="7" t="s">
        <v>453</v>
      </c>
      <c r="BOO60" s="7" t="s">
        <v>454</v>
      </c>
      <c r="BOP60" s="7" t="s">
        <v>453</v>
      </c>
      <c r="BOQ60" s="7" t="s">
        <v>454</v>
      </c>
      <c r="BOR60" s="7" t="s">
        <v>453</v>
      </c>
      <c r="BOS60" s="7" t="s">
        <v>454</v>
      </c>
      <c r="BOT60" s="7" t="s">
        <v>453</v>
      </c>
      <c r="BOU60" s="7" t="s">
        <v>454</v>
      </c>
      <c r="BOV60" s="7" t="s">
        <v>453</v>
      </c>
      <c r="BOW60" s="7" t="s">
        <v>454</v>
      </c>
      <c r="BOX60" s="7" t="s">
        <v>453</v>
      </c>
      <c r="BOY60" s="7" t="s">
        <v>454</v>
      </c>
      <c r="BOZ60" s="7" t="s">
        <v>453</v>
      </c>
      <c r="BPA60" s="7" t="s">
        <v>454</v>
      </c>
      <c r="BPB60" s="7" t="s">
        <v>453</v>
      </c>
      <c r="BPC60" s="7" t="s">
        <v>454</v>
      </c>
      <c r="BPD60" s="7" t="s">
        <v>453</v>
      </c>
      <c r="BPE60" s="7" t="s">
        <v>454</v>
      </c>
      <c r="BPF60" s="7" t="s">
        <v>453</v>
      </c>
      <c r="BPG60" s="7" t="s">
        <v>454</v>
      </c>
      <c r="BPH60" s="7" t="s">
        <v>453</v>
      </c>
      <c r="BPI60" s="7" t="s">
        <v>454</v>
      </c>
      <c r="BPJ60" s="7" t="s">
        <v>453</v>
      </c>
      <c r="BPK60" s="7" t="s">
        <v>454</v>
      </c>
      <c r="BPL60" s="7" t="s">
        <v>453</v>
      </c>
      <c r="BPM60" s="7" t="s">
        <v>454</v>
      </c>
      <c r="BPN60" s="7" t="s">
        <v>453</v>
      </c>
      <c r="BPO60" s="7" t="s">
        <v>454</v>
      </c>
      <c r="BPP60" s="7" t="s">
        <v>453</v>
      </c>
      <c r="BPQ60" s="7" t="s">
        <v>454</v>
      </c>
      <c r="BPR60" s="7" t="s">
        <v>453</v>
      </c>
      <c r="BPS60" s="7" t="s">
        <v>454</v>
      </c>
      <c r="BPT60" s="7" t="s">
        <v>453</v>
      </c>
      <c r="BPU60" s="7" t="s">
        <v>454</v>
      </c>
      <c r="BPV60" s="7" t="s">
        <v>453</v>
      </c>
      <c r="BPW60" s="7" t="s">
        <v>454</v>
      </c>
      <c r="BPX60" s="7" t="s">
        <v>453</v>
      </c>
      <c r="BPY60" s="7" t="s">
        <v>454</v>
      </c>
      <c r="BPZ60" s="7" t="s">
        <v>453</v>
      </c>
      <c r="BQA60" s="7" t="s">
        <v>454</v>
      </c>
      <c r="BQB60" s="7" t="s">
        <v>453</v>
      </c>
      <c r="BQC60" s="7" t="s">
        <v>454</v>
      </c>
      <c r="BQD60" s="7" t="s">
        <v>453</v>
      </c>
      <c r="BQE60" s="7" t="s">
        <v>454</v>
      </c>
      <c r="BQF60" s="7" t="s">
        <v>453</v>
      </c>
      <c r="BQG60" s="7" t="s">
        <v>454</v>
      </c>
      <c r="BQH60" s="7" t="s">
        <v>453</v>
      </c>
      <c r="BQI60" s="7" t="s">
        <v>454</v>
      </c>
      <c r="BQJ60" s="7" t="s">
        <v>453</v>
      </c>
      <c r="BQK60" s="7" t="s">
        <v>454</v>
      </c>
      <c r="BQL60" s="7" t="s">
        <v>453</v>
      </c>
      <c r="BQM60" s="7" t="s">
        <v>454</v>
      </c>
      <c r="BQN60" s="7" t="s">
        <v>453</v>
      </c>
      <c r="BQO60" s="7" t="s">
        <v>454</v>
      </c>
      <c r="BQP60" s="7" t="s">
        <v>453</v>
      </c>
      <c r="BQQ60" s="7" t="s">
        <v>454</v>
      </c>
      <c r="BQR60" s="7" t="s">
        <v>453</v>
      </c>
      <c r="BQS60" s="7" t="s">
        <v>454</v>
      </c>
      <c r="BQT60" s="7" t="s">
        <v>453</v>
      </c>
      <c r="BQU60" s="7" t="s">
        <v>454</v>
      </c>
      <c r="BQV60" s="7" t="s">
        <v>453</v>
      </c>
      <c r="BQW60" s="7" t="s">
        <v>454</v>
      </c>
      <c r="BQX60" s="7" t="s">
        <v>453</v>
      </c>
      <c r="BQY60" s="7" t="s">
        <v>454</v>
      </c>
      <c r="BQZ60" s="7" t="s">
        <v>453</v>
      </c>
      <c r="BRA60" s="7" t="s">
        <v>454</v>
      </c>
      <c r="BRB60" s="7" t="s">
        <v>453</v>
      </c>
      <c r="BRC60" s="7" t="s">
        <v>454</v>
      </c>
      <c r="BRD60" s="7" t="s">
        <v>453</v>
      </c>
      <c r="BRE60" s="7" t="s">
        <v>454</v>
      </c>
      <c r="BRF60" s="7" t="s">
        <v>453</v>
      </c>
      <c r="BRG60" s="7" t="s">
        <v>454</v>
      </c>
      <c r="BRH60" s="7" t="s">
        <v>453</v>
      </c>
      <c r="BRI60" s="7" t="s">
        <v>454</v>
      </c>
      <c r="BRJ60" s="7" t="s">
        <v>453</v>
      </c>
      <c r="BRK60" s="7" t="s">
        <v>454</v>
      </c>
      <c r="BRL60" s="7" t="s">
        <v>453</v>
      </c>
      <c r="BRM60" s="7" t="s">
        <v>454</v>
      </c>
      <c r="BRN60" s="7" t="s">
        <v>453</v>
      </c>
      <c r="BRO60" s="7" t="s">
        <v>454</v>
      </c>
      <c r="BRP60" s="7" t="s">
        <v>453</v>
      </c>
      <c r="BRQ60" s="7" t="s">
        <v>454</v>
      </c>
      <c r="BRR60" s="7" t="s">
        <v>453</v>
      </c>
      <c r="BRS60" s="7" t="s">
        <v>454</v>
      </c>
      <c r="BRT60" s="7" t="s">
        <v>453</v>
      </c>
      <c r="BRU60" s="7" t="s">
        <v>454</v>
      </c>
      <c r="BRV60" s="7" t="s">
        <v>453</v>
      </c>
      <c r="BRW60" s="7" t="s">
        <v>454</v>
      </c>
      <c r="BRX60" s="7" t="s">
        <v>453</v>
      </c>
      <c r="BRY60" s="7" t="s">
        <v>454</v>
      </c>
      <c r="BRZ60" s="7" t="s">
        <v>453</v>
      </c>
      <c r="BSA60" s="7" t="s">
        <v>454</v>
      </c>
      <c r="BSB60" s="7" t="s">
        <v>453</v>
      </c>
      <c r="BSC60" s="7" t="s">
        <v>454</v>
      </c>
      <c r="BSD60" s="7" t="s">
        <v>453</v>
      </c>
      <c r="BSE60" s="7" t="s">
        <v>454</v>
      </c>
      <c r="BSF60" s="7" t="s">
        <v>453</v>
      </c>
      <c r="BSG60" s="7" t="s">
        <v>454</v>
      </c>
      <c r="BSH60" s="7" t="s">
        <v>453</v>
      </c>
      <c r="BSI60" s="7" t="s">
        <v>454</v>
      </c>
      <c r="BSJ60" s="7" t="s">
        <v>453</v>
      </c>
      <c r="BSK60" s="7" t="s">
        <v>454</v>
      </c>
      <c r="BSL60" s="7" t="s">
        <v>453</v>
      </c>
      <c r="BSM60" s="7" t="s">
        <v>454</v>
      </c>
      <c r="BSN60" s="7" t="s">
        <v>453</v>
      </c>
      <c r="BSO60" s="7" t="s">
        <v>454</v>
      </c>
      <c r="BSP60" s="7" t="s">
        <v>453</v>
      </c>
      <c r="BSQ60" s="7" t="s">
        <v>454</v>
      </c>
      <c r="BSR60" s="7" t="s">
        <v>453</v>
      </c>
      <c r="BSS60" s="7" t="s">
        <v>454</v>
      </c>
      <c r="BST60" s="7" t="s">
        <v>453</v>
      </c>
      <c r="BSU60" s="7" t="s">
        <v>454</v>
      </c>
      <c r="BSV60" s="7" t="s">
        <v>453</v>
      </c>
      <c r="BSW60" s="7" t="s">
        <v>454</v>
      </c>
      <c r="BSX60" s="7" t="s">
        <v>453</v>
      </c>
      <c r="BSY60" s="7" t="s">
        <v>454</v>
      </c>
      <c r="BSZ60" s="7" t="s">
        <v>453</v>
      </c>
      <c r="BTA60" s="7" t="s">
        <v>454</v>
      </c>
      <c r="BTB60" s="7" t="s">
        <v>453</v>
      </c>
      <c r="BTC60" s="7" t="s">
        <v>454</v>
      </c>
      <c r="BTD60" s="7" t="s">
        <v>453</v>
      </c>
      <c r="BTE60" s="7" t="s">
        <v>454</v>
      </c>
      <c r="BTF60" s="7" t="s">
        <v>453</v>
      </c>
      <c r="BTG60" s="7" t="s">
        <v>454</v>
      </c>
      <c r="BTH60" s="7" t="s">
        <v>453</v>
      </c>
      <c r="BTI60" s="7" t="s">
        <v>454</v>
      </c>
      <c r="BTJ60" s="7" t="s">
        <v>453</v>
      </c>
      <c r="BTK60" s="7" t="s">
        <v>454</v>
      </c>
      <c r="BTL60" s="7" t="s">
        <v>453</v>
      </c>
      <c r="BTM60" s="7" t="s">
        <v>454</v>
      </c>
      <c r="BTN60" s="7" t="s">
        <v>453</v>
      </c>
      <c r="BTO60" s="7" t="s">
        <v>454</v>
      </c>
      <c r="BTP60" s="7" t="s">
        <v>453</v>
      </c>
      <c r="BTQ60" s="7" t="s">
        <v>454</v>
      </c>
      <c r="BTR60" s="7" t="s">
        <v>453</v>
      </c>
      <c r="BTS60" s="7" t="s">
        <v>454</v>
      </c>
      <c r="BTT60" s="7" t="s">
        <v>453</v>
      </c>
      <c r="BTU60" s="7" t="s">
        <v>454</v>
      </c>
      <c r="BTV60" s="7" t="s">
        <v>453</v>
      </c>
      <c r="BTW60" s="7" t="s">
        <v>454</v>
      </c>
      <c r="BTX60" s="7" t="s">
        <v>453</v>
      </c>
      <c r="BTY60" s="7" t="s">
        <v>454</v>
      </c>
      <c r="BTZ60" s="7" t="s">
        <v>453</v>
      </c>
      <c r="BUA60" s="7" t="s">
        <v>454</v>
      </c>
      <c r="BUB60" s="7" t="s">
        <v>453</v>
      </c>
      <c r="BUC60" s="7" t="s">
        <v>454</v>
      </c>
      <c r="BUD60" s="7" t="s">
        <v>453</v>
      </c>
      <c r="BUE60" s="7" t="s">
        <v>454</v>
      </c>
      <c r="BUF60" s="7" t="s">
        <v>453</v>
      </c>
      <c r="BUG60" s="7" t="s">
        <v>454</v>
      </c>
      <c r="BUH60" s="7" t="s">
        <v>453</v>
      </c>
      <c r="BUI60" s="7" t="s">
        <v>454</v>
      </c>
      <c r="BUJ60" s="7" t="s">
        <v>453</v>
      </c>
      <c r="BUK60" s="7" t="s">
        <v>454</v>
      </c>
      <c r="BUL60" s="7" t="s">
        <v>453</v>
      </c>
      <c r="BUM60" s="7" t="s">
        <v>454</v>
      </c>
      <c r="BUN60" s="7" t="s">
        <v>453</v>
      </c>
      <c r="BUO60" s="7" t="s">
        <v>454</v>
      </c>
      <c r="BUP60" s="7" t="s">
        <v>453</v>
      </c>
      <c r="BUQ60" s="7" t="s">
        <v>454</v>
      </c>
      <c r="BUR60" s="7" t="s">
        <v>453</v>
      </c>
      <c r="BUS60" s="7" t="s">
        <v>454</v>
      </c>
      <c r="BUT60" s="7" t="s">
        <v>453</v>
      </c>
      <c r="BUU60" s="7" t="s">
        <v>454</v>
      </c>
      <c r="BUV60" s="7" t="s">
        <v>453</v>
      </c>
      <c r="BUW60" s="7" t="s">
        <v>454</v>
      </c>
      <c r="BUX60" s="7" t="s">
        <v>453</v>
      </c>
      <c r="BUY60" s="7" t="s">
        <v>454</v>
      </c>
      <c r="BUZ60" s="7" t="s">
        <v>453</v>
      </c>
      <c r="BVA60" s="7" t="s">
        <v>454</v>
      </c>
      <c r="BVB60" s="7" t="s">
        <v>453</v>
      </c>
      <c r="BVC60" s="7" t="s">
        <v>454</v>
      </c>
      <c r="BVD60" s="7" t="s">
        <v>453</v>
      </c>
      <c r="BVE60" s="7" t="s">
        <v>454</v>
      </c>
      <c r="BVF60" s="7" t="s">
        <v>453</v>
      </c>
      <c r="BVG60" s="7" t="s">
        <v>454</v>
      </c>
      <c r="BVH60" s="7" t="s">
        <v>453</v>
      </c>
      <c r="BVI60" s="7" t="s">
        <v>454</v>
      </c>
      <c r="BVJ60" s="7" t="s">
        <v>453</v>
      </c>
      <c r="BVK60" s="7" t="s">
        <v>454</v>
      </c>
      <c r="BVL60" s="7" t="s">
        <v>453</v>
      </c>
      <c r="BVM60" s="7" t="s">
        <v>454</v>
      </c>
      <c r="BVN60" s="7" t="s">
        <v>453</v>
      </c>
      <c r="BVO60" s="7" t="s">
        <v>454</v>
      </c>
      <c r="BVP60" s="7" t="s">
        <v>453</v>
      </c>
      <c r="BVQ60" s="7" t="s">
        <v>454</v>
      </c>
      <c r="BVR60" s="7" t="s">
        <v>453</v>
      </c>
      <c r="BVS60" s="7" t="s">
        <v>454</v>
      </c>
      <c r="BVT60" s="7" t="s">
        <v>453</v>
      </c>
      <c r="BVU60" s="7" t="s">
        <v>454</v>
      </c>
      <c r="BVV60" s="7" t="s">
        <v>453</v>
      </c>
      <c r="BVW60" s="7" t="s">
        <v>454</v>
      </c>
      <c r="BVX60" s="7" t="s">
        <v>453</v>
      </c>
      <c r="BVY60" s="7" t="s">
        <v>454</v>
      </c>
      <c r="BVZ60" s="7" t="s">
        <v>453</v>
      </c>
      <c r="BWA60" s="7" t="s">
        <v>454</v>
      </c>
      <c r="BWB60" s="7" t="s">
        <v>453</v>
      </c>
      <c r="BWC60" s="7" t="s">
        <v>454</v>
      </c>
      <c r="BWD60" s="7" t="s">
        <v>453</v>
      </c>
      <c r="BWE60" s="7" t="s">
        <v>454</v>
      </c>
      <c r="BWF60" s="7" t="s">
        <v>453</v>
      </c>
      <c r="BWG60" s="7" t="s">
        <v>454</v>
      </c>
      <c r="BWH60" s="7" t="s">
        <v>453</v>
      </c>
      <c r="BWI60" s="7" t="s">
        <v>454</v>
      </c>
      <c r="BWJ60" s="7" t="s">
        <v>453</v>
      </c>
      <c r="BWK60" s="7" t="s">
        <v>454</v>
      </c>
      <c r="BWL60" s="7" t="s">
        <v>453</v>
      </c>
      <c r="BWM60" s="7" t="s">
        <v>454</v>
      </c>
      <c r="BWN60" s="7" t="s">
        <v>453</v>
      </c>
      <c r="BWO60" s="7" t="s">
        <v>454</v>
      </c>
      <c r="BWP60" s="7" t="s">
        <v>453</v>
      </c>
      <c r="BWQ60" s="7" t="s">
        <v>454</v>
      </c>
      <c r="BWR60" s="7" t="s">
        <v>453</v>
      </c>
      <c r="BWS60" s="7" t="s">
        <v>454</v>
      </c>
      <c r="BWT60" s="7" t="s">
        <v>453</v>
      </c>
      <c r="BWU60" s="7" t="s">
        <v>454</v>
      </c>
      <c r="BWV60" s="7" t="s">
        <v>453</v>
      </c>
      <c r="BWW60" s="7" t="s">
        <v>454</v>
      </c>
      <c r="BWX60" s="7" t="s">
        <v>453</v>
      </c>
      <c r="BWY60" s="7" t="s">
        <v>454</v>
      </c>
      <c r="BWZ60" s="7" t="s">
        <v>453</v>
      </c>
      <c r="BXA60" s="7" t="s">
        <v>454</v>
      </c>
      <c r="BXB60" s="7" t="s">
        <v>453</v>
      </c>
      <c r="BXC60" s="7" t="s">
        <v>454</v>
      </c>
      <c r="BXD60" s="7" t="s">
        <v>453</v>
      </c>
      <c r="BXE60" s="7" t="s">
        <v>454</v>
      </c>
      <c r="BXF60" s="7" t="s">
        <v>453</v>
      </c>
      <c r="BXG60" s="7" t="s">
        <v>454</v>
      </c>
      <c r="BXH60" s="7" t="s">
        <v>453</v>
      </c>
      <c r="BXI60" s="7" t="s">
        <v>454</v>
      </c>
      <c r="BXJ60" s="7" t="s">
        <v>453</v>
      </c>
      <c r="BXK60" s="7" t="s">
        <v>454</v>
      </c>
      <c r="BXL60" s="7" t="s">
        <v>453</v>
      </c>
      <c r="BXM60" s="7" t="s">
        <v>454</v>
      </c>
      <c r="BXN60" s="7" t="s">
        <v>453</v>
      </c>
      <c r="BXO60" s="7" t="s">
        <v>454</v>
      </c>
      <c r="BXP60" s="7" t="s">
        <v>453</v>
      </c>
      <c r="BXQ60" s="7" t="s">
        <v>454</v>
      </c>
      <c r="BXR60" s="7" t="s">
        <v>453</v>
      </c>
      <c r="BXS60" s="7" t="s">
        <v>454</v>
      </c>
      <c r="BXT60" s="7" t="s">
        <v>453</v>
      </c>
      <c r="BXU60" s="7" t="s">
        <v>454</v>
      </c>
      <c r="BXV60" s="7" t="s">
        <v>453</v>
      </c>
      <c r="BXW60" s="7" t="s">
        <v>454</v>
      </c>
      <c r="BXX60" s="7" t="s">
        <v>453</v>
      </c>
      <c r="BXY60" s="7" t="s">
        <v>454</v>
      </c>
      <c r="BXZ60" s="7" t="s">
        <v>453</v>
      </c>
      <c r="BYA60" s="7" t="s">
        <v>454</v>
      </c>
      <c r="BYB60" s="7" t="s">
        <v>453</v>
      </c>
      <c r="BYC60" s="7" t="s">
        <v>454</v>
      </c>
      <c r="BYD60" s="7" t="s">
        <v>453</v>
      </c>
      <c r="BYE60" s="7" t="s">
        <v>454</v>
      </c>
      <c r="BYF60" s="7" t="s">
        <v>453</v>
      </c>
      <c r="BYG60" s="7" t="s">
        <v>454</v>
      </c>
      <c r="BYH60" s="7" t="s">
        <v>453</v>
      </c>
      <c r="BYI60" s="7" t="s">
        <v>454</v>
      </c>
      <c r="BYJ60" s="7" t="s">
        <v>453</v>
      </c>
      <c r="BYK60" s="7" t="s">
        <v>454</v>
      </c>
      <c r="BYL60" s="7" t="s">
        <v>453</v>
      </c>
      <c r="BYM60" s="7" t="s">
        <v>454</v>
      </c>
      <c r="BYN60" s="7" t="s">
        <v>453</v>
      </c>
      <c r="BYO60" s="7" t="s">
        <v>454</v>
      </c>
      <c r="BYP60" s="7" t="s">
        <v>453</v>
      </c>
      <c r="BYQ60" s="7" t="s">
        <v>454</v>
      </c>
      <c r="BYR60" s="7" t="s">
        <v>453</v>
      </c>
      <c r="BYS60" s="7" t="s">
        <v>454</v>
      </c>
      <c r="BYT60" s="7" t="s">
        <v>453</v>
      </c>
      <c r="BYU60" s="7" t="s">
        <v>454</v>
      </c>
      <c r="BYV60" s="7" t="s">
        <v>453</v>
      </c>
      <c r="BYW60" s="7" t="s">
        <v>454</v>
      </c>
      <c r="BYX60" s="7" t="s">
        <v>453</v>
      </c>
      <c r="BYY60" s="7" t="s">
        <v>454</v>
      </c>
      <c r="BYZ60" s="7" t="s">
        <v>453</v>
      </c>
      <c r="BZA60" s="7" t="s">
        <v>454</v>
      </c>
      <c r="BZB60" s="7" t="s">
        <v>453</v>
      </c>
      <c r="BZC60" s="7" t="s">
        <v>454</v>
      </c>
      <c r="BZD60" s="7" t="s">
        <v>453</v>
      </c>
      <c r="BZE60" s="7" t="s">
        <v>454</v>
      </c>
      <c r="BZF60" s="7" t="s">
        <v>453</v>
      </c>
      <c r="BZG60" s="7" t="s">
        <v>454</v>
      </c>
      <c r="BZH60" s="7" t="s">
        <v>453</v>
      </c>
      <c r="BZI60" s="7" t="s">
        <v>454</v>
      </c>
      <c r="BZJ60" s="7" t="s">
        <v>453</v>
      </c>
      <c r="BZK60" s="7" t="s">
        <v>454</v>
      </c>
      <c r="BZL60" s="7" t="s">
        <v>453</v>
      </c>
      <c r="BZM60" s="7" t="s">
        <v>454</v>
      </c>
      <c r="BZN60" s="7" t="s">
        <v>453</v>
      </c>
      <c r="BZO60" s="7" t="s">
        <v>454</v>
      </c>
      <c r="BZP60" s="7" t="s">
        <v>453</v>
      </c>
      <c r="BZQ60" s="7" t="s">
        <v>454</v>
      </c>
      <c r="BZR60" s="7" t="s">
        <v>453</v>
      </c>
      <c r="BZS60" s="7" t="s">
        <v>454</v>
      </c>
      <c r="BZT60" s="7" t="s">
        <v>453</v>
      </c>
      <c r="BZU60" s="7" t="s">
        <v>454</v>
      </c>
      <c r="BZV60" s="7" t="s">
        <v>453</v>
      </c>
      <c r="BZW60" s="7" t="s">
        <v>454</v>
      </c>
      <c r="BZX60" s="7" t="s">
        <v>453</v>
      </c>
      <c r="BZY60" s="7" t="s">
        <v>454</v>
      </c>
      <c r="BZZ60" s="7" t="s">
        <v>453</v>
      </c>
      <c r="CAA60" s="7" t="s">
        <v>454</v>
      </c>
      <c r="CAB60" s="7" t="s">
        <v>453</v>
      </c>
      <c r="CAC60" s="7" t="s">
        <v>454</v>
      </c>
      <c r="CAD60" s="7" t="s">
        <v>453</v>
      </c>
      <c r="CAE60" s="7" t="s">
        <v>454</v>
      </c>
      <c r="CAF60" s="7" t="s">
        <v>453</v>
      </c>
      <c r="CAG60" s="7" t="s">
        <v>454</v>
      </c>
      <c r="CAH60" s="7" t="s">
        <v>453</v>
      </c>
      <c r="CAI60" s="7" t="s">
        <v>454</v>
      </c>
      <c r="CAJ60" s="7" t="s">
        <v>453</v>
      </c>
      <c r="CAK60" s="7" t="s">
        <v>454</v>
      </c>
      <c r="CAL60" s="7" t="s">
        <v>453</v>
      </c>
      <c r="CAM60" s="7" t="s">
        <v>454</v>
      </c>
      <c r="CAN60" s="7" t="s">
        <v>453</v>
      </c>
      <c r="CAO60" s="7" t="s">
        <v>454</v>
      </c>
      <c r="CAP60" s="7" t="s">
        <v>453</v>
      </c>
      <c r="CAQ60" s="7" t="s">
        <v>454</v>
      </c>
      <c r="CAR60" s="7" t="s">
        <v>453</v>
      </c>
      <c r="CAS60" s="7" t="s">
        <v>454</v>
      </c>
      <c r="CAT60" s="7" t="s">
        <v>453</v>
      </c>
      <c r="CAU60" s="7" t="s">
        <v>454</v>
      </c>
      <c r="CAV60" s="7" t="s">
        <v>453</v>
      </c>
      <c r="CAW60" s="7" t="s">
        <v>454</v>
      </c>
      <c r="CAX60" s="7" t="s">
        <v>453</v>
      </c>
      <c r="CAY60" s="7" t="s">
        <v>454</v>
      </c>
      <c r="CAZ60" s="7" t="s">
        <v>453</v>
      </c>
      <c r="CBA60" s="7" t="s">
        <v>454</v>
      </c>
      <c r="CBB60" s="7" t="s">
        <v>453</v>
      </c>
      <c r="CBC60" s="7" t="s">
        <v>454</v>
      </c>
      <c r="CBD60" s="7" t="s">
        <v>453</v>
      </c>
      <c r="CBE60" s="7" t="s">
        <v>454</v>
      </c>
      <c r="CBF60" s="7" t="s">
        <v>453</v>
      </c>
      <c r="CBG60" s="7" t="s">
        <v>454</v>
      </c>
      <c r="CBH60" s="7" t="s">
        <v>453</v>
      </c>
      <c r="CBI60" s="7" t="s">
        <v>454</v>
      </c>
      <c r="CBJ60" s="7" t="s">
        <v>453</v>
      </c>
      <c r="CBK60" s="7" t="s">
        <v>454</v>
      </c>
      <c r="CBL60" s="7" t="s">
        <v>453</v>
      </c>
      <c r="CBM60" s="7" t="s">
        <v>454</v>
      </c>
      <c r="CBN60" s="7" t="s">
        <v>453</v>
      </c>
      <c r="CBO60" s="7" t="s">
        <v>454</v>
      </c>
      <c r="CBP60" s="7" t="s">
        <v>453</v>
      </c>
      <c r="CBQ60" s="7" t="s">
        <v>454</v>
      </c>
      <c r="CBR60" s="7" t="s">
        <v>453</v>
      </c>
      <c r="CBS60" s="7" t="s">
        <v>454</v>
      </c>
      <c r="CBT60" s="7" t="s">
        <v>453</v>
      </c>
      <c r="CBU60" s="7" t="s">
        <v>454</v>
      </c>
      <c r="CBV60" s="7" t="s">
        <v>453</v>
      </c>
      <c r="CBW60" s="7" t="s">
        <v>454</v>
      </c>
      <c r="CBX60" s="7" t="s">
        <v>453</v>
      </c>
      <c r="CBY60" s="7" t="s">
        <v>454</v>
      </c>
      <c r="CBZ60" s="7" t="s">
        <v>453</v>
      </c>
      <c r="CCA60" s="7" t="s">
        <v>454</v>
      </c>
      <c r="CCB60" s="7" t="s">
        <v>453</v>
      </c>
      <c r="CCC60" s="7" t="s">
        <v>454</v>
      </c>
      <c r="CCD60" s="7" t="s">
        <v>453</v>
      </c>
      <c r="CCE60" s="7" t="s">
        <v>454</v>
      </c>
      <c r="CCF60" s="7" t="s">
        <v>453</v>
      </c>
      <c r="CCG60" s="7" t="s">
        <v>454</v>
      </c>
      <c r="CCH60" s="7" t="s">
        <v>453</v>
      </c>
      <c r="CCI60" s="7" t="s">
        <v>454</v>
      </c>
      <c r="CCJ60" s="7" t="s">
        <v>453</v>
      </c>
      <c r="CCK60" s="7" t="s">
        <v>454</v>
      </c>
      <c r="CCL60" s="7" t="s">
        <v>453</v>
      </c>
      <c r="CCM60" s="7" t="s">
        <v>454</v>
      </c>
      <c r="CCN60" s="7" t="s">
        <v>453</v>
      </c>
      <c r="CCO60" s="7" t="s">
        <v>454</v>
      </c>
      <c r="CCP60" s="7" t="s">
        <v>453</v>
      </c>
      <c r="CCQ60" s="7" t="s">
        <v>454</v>
      </c>
      <c r="CCR60" s="7" t="s">
        <v>453</v>
      </c>
      <c r="CCS60" s="7" t="s">
        <v>454</v>
      </c>
      <c r="CCT60" s="7" t="s">
        <v>453</v>
      </c>
      <c r="CCU60" s="7" t="s">
        <v>454</v>
      </c>
      <c r="CCV60" s="7" t="s">
        <v>453</v>
      </c>
      <c r="CCW60" s="7" t="s">
        <v>454</v>
      </c>
      <c r="CCX60" s="7" t="s">
        <v>453</v>
      </c>
      <c r="CCY60" s="7" t="s">
        <v>454</v>
      </c>
      <c r="CCZ60" s="7" t="s">
        <v>453</v>
      </c>
      <c r="CDA60" s="7" t="s">
        <v>454</v>
      </c>
      <c r="CDB60" s="7" t="s">
        <v>453</v>
      </c>
      <c r="CDC60" s="7" t="s">
        <v>454</v>
      </c>
      <c r="CDD60" s="7" t="s">
        <v>453</v>
      </c>
      <c r="CDE60" s="7" t="s">
        <v>454</v>
      </c>
      <c r="CDF60" s="7" t="s">
        <v>453</v>
      </c>
      <c r="CDG60" s="7" t="s">
        <v>454</v>
      </c>
      <c r="CDH60" s="7" t="s">
        <v>453</v>
      </c>
      <c r="CDI60" s="7" t="s">
        <v>454</v>
      </c>
      <c r="CDJ60" s="7" t="s">
        <v>453</v>
      </c>
      <c r="CDK60" s="7" t="s">
        <v>454</v>
      </c>
      <c r="CDL60" s="7" t="s">
        <v>453</v>
      </c>
      <c r="CDM60" s="7" t="s">
        <v>454</v>
      </c>
      <c r="CDN60" s="7" t="s">
        <v>453</v>
      </c>
      <c r="CDO60" s="7" t="s">
        <v>454</v>
      </c>
      <c r="CDP60" s="7" t="s">
        <v>453</v>
      </c>
      <c r="CDQ60" s="7" t="s">
        <v>454</v>
      </c>
      <c r="CDR60" s="7" t="s">
        <v>453</v>
      </c>
      <c r="CDS60" s="7" t="s">
        <v>454</v>
      </c>
      <c r="CDT60" s="7" t="s">
        <v>453</v>
      </c>
      <c r="CDU60" s="7" t="s">
        <v>454</v>
      </c>
      <c r="CDV60" s="7" t="s">
        <v>453</v>
      </c>
      <c r="CDW60" s="7" t="s">
        <v>454</v>
      </c>
      <c r="CDX60" s="7" t="s">
        <v>453</v>
      </c>
      <c r="CDY60" s="7" t="s">
        <v>454</v>
      </c>
      <c r="CDZ60" s="7" t="s">
        <v>453</v>
      </c>
      <c r="CEA60" s="7" t="s">
        <v>454</v>
      </c>
      <c r="CEB60" s="7" t="s">
        <v>453</v>
      </c>
      <c r="CEC60" s="7" t="s">
        <v>454</v>
      </c>
      <c r="CED60" s="7" t="s">
        <v>453</v>
      </c>
      <c r="CEE60" s="7" t="s">
        <v>454</v>
      </c>
      <c r="CEF60" s="7" t="s">
        <v>453</v>
      </c>
      <c r="CEG60" s="7" t="s">
        <v>454</v>
      </c>
      <c r="CEH60" s="7" t="s">
        <v>453</v>
      </c>
      <c r="CEI60" s="7" t="s">
        <v>454</v>
      </c>
      <c r="CEJ60" s="7" t="s">
        <v>453</v>
      </c>
      <c r="CEK60" s="7" t="s">
        <v>454</v>
      </c>
      <c r="CEL60" s="7" t="s">
        <v>453</v>
      </c>
      <c r="CEM60" s="7" t="s">
        <v>454</v>
      </c>
      <c r="CEN60" s="7" t="s">
        <v>453</v>
      </c>
      <c r="CEO60" s="7" t="s">
        <v>454</v>
      </c>
      <c r="CEP60" s="7" t="s">
        <v>453</v>
      </c>
      <c r="CEQ60" s="7" t="s">
        <v>454</v>
      </c>
      <c r="CER60" s="7" t="s">
        <v>453</v>
      </c>
      <c r="CES60" s="7" t="s">
        <v>454</v>
      </c>
      <c r="CET60" s="7" t="s">
        <v>453</v>
      </c>
      <c r="CEU60" s="7" t="s">
        <v>454</v>
      </c>
      <c r="CEV60" s="7" t="s">
        <v>453</v>
      </c>
      <c r="CEW60" s="7" t="s">
        <v>454</v>
      </c>
      <c r="CEX60" s="7" t="s">
        <v>453</v>
      </c>
      <c r="CEY60" s="7" t="s">
        <v>454</v>
      </c>
      <c r="CEZ60" s="7" t="s">
        <v>453</v>
      </c>
      <c r="CFA60" s="7" t="s">
        <v>454</v>
      </c>
      <c r="CFB60" s="7" t="s">
        <v>453</v>
      </c>
      <c r="CFC60" s="7" t="s">
        <v>454</v>
      </c>
      <c r="CFD60" s="7" t="s">
        <v>453</v>
      </c>
      <c r="CFE60" s="7" t="s">
        <v>454</v>
      </c>
      <c r="CFF60" s="7" t="s">
        <v>453</v>
      </c>
      <c r="CFG60" s="7" t="s">
        <v>454</v>
      </c>
      <c r="CFH60" s="7" t="s">
        <v>453</v>
      </c>
      <c r="CFI60" s="7" t="s">
        <v>454</v>
      </c>
      <c r="CFJ60" s="7" t="s">
        <v>453</v>
      </c>
      <c r="CFK60" s="7" t="s">
        <v>454</v>
      </c>
      <c r="CFL60" s="7" t="s">
        <v>453</v>
      </c>
      <c r="CFM60" s="7" t="s">
        <v>454</v>
      </c>
      <c r="CFN60" s="7" t="s">
        <v>453</v>
      </c>
      <c r="CFO60" s="7" t="s">
        <v>454</v>
      </c>
      <c r="CFP60" s="7" t="s">
        <v>453</v>
      </c>
      <c r="CFQ60" s="7" t="s">
        <v>454</v>
      </c>
      <c r="CFR60" s="7" t="s">
        <v>453</v>
      </c>
      <c r="CFS60" s="7" t="s">
        <v>454</v>
      </c>
      <c r="CFT60" s="7" t="s">
        <v>453</v>
      </c>
      <c r="CFU60" s="7" t="s">
        <v>454</v>
      </c>
      <c r="CFV60" s="7" t="s">
        <v>453</v>
      </c>
      <c r="CFW60" s="7" t="s">
        <v>454</v>
      </c>
      <c r="CFX60" s="7" t="s">
        <v>453</v>
      </c>
      <c r="CFY60" s="7" t="s">
        <v>454</v>
      </c>
      <c r="CFZ60" s="7" t="s">
        <v>453</v>
      </c>
      <c r="CGA60" s="7" t="s">
        <v>454</v>
      </c>
      <c r="CGB60" s="7" t="s">
        <v>453</v>
      </c>
      <c r="CGC60" s="7" t="s">
        <v>454</v>
      </c>
      <c r="CGD60" s="7" t="s">
        <v>453</v>
      </c>
      <c r="CGE60" s="7" t="s">
        <v>454</v>
      </c>
      <c r="CGF60" s="7" t="s">
        <v>453</v>
      </c>
      <c r="CGG60" s="7" t="s">
        <v>454</v>
      </c>
      <c r="CGH60" s="7" t="s">
        <v>453</v>
      </c>
      <c r="CGI60" s="7" t="s">
        <v>454</v>
      </c>
      <c r="CGJ60" s="7" t="s">
        <v>453</v>
      </c>
      <c r="CGK60" s="7" t="s">
        <v>454</v>
      </c>
      <c r="CGL60" s="7" t="s">
        <v>453</v>
      </c>
      <c r="CGM60" s="7" t="s">
        <v>454</v>
      </c>
      <c r="CGN60" s="7" t="s">
        <v>453</v>
      </c>
      <c r="CGO60" s="7" t="s">
        <v>454</v>
      </c>
      <c r="CGP60" s="7" t="s">
        <v>453</v>
      </c>
      <c r="CGQ60" s="7" t="s">
        <v>454</v>
      </c>
      <c r="CGR60" s="7" t="s">
        <v>453</v>
      </c>
      <c r="CGS60" s="7" t="s">
        <v>454</v>
      </c>
      <c r="CGT60" s="7" t="s">
        <v>453</v>
      </c>
      <c r="CGU60" s="7" t="s">
        <v>454</v>
      </c>
      <c r="CGV60" s="7" t="s">
        <v>453</v>
      </c>
      <c r="CGW60" s="7" t="s">
        <v>454</v>
      </c>
      <c r="CGX60" s="7" t="s">
        <v>453</v>
      </c>
      <c r="CGY60" s="7" t="s">
        <v>454</v>
      </c>
      <c r="CGZ60" s="7" t="s">
        <v>453</v>
      </c>
      <c r="CHA60" s="7" t="s">
        <v>454</v>
      </c>
      <c r="CHB60" s="7" t="s">
        <v>453</v>
      </c>
      <c r="CHC60" s="7" t="s">
        <v>454</v>
      </c>
      <c r="CHD60" s="7" t="s">
        <v>453</v>
      </c>
      <c r="CHE60" s="7" t="s">
        <v>454</v>
      </c>
      <c r="CHF60" s="7" t="s">
        <v>453</v>
      </c>
      <c r="CHG60" s="7" t="s">
        <v>454</v>
      </c>
      <c r="CHH60" s="7" t="s">
        <v>453</v>
      </c>
      <c r="CHI60" s="7" t="s">
        <v>454</v>
      </c>
      <c r="CHJ60" s="7" t="s">
        <v>453</v>
      </c>
      <c r="CHK60" s="7" t="s">
        <v>454</v>
      </c>
      <c r="CHL60" s="7" t="s">
        <v>453</v>
      </c>
      <c r="CHM60" s="7" t="s">
        <v>454</v>
      </c>
      <c r="CHN60" s="7" t="s">
        <v>453</v>
      </c>
      <c r="CHO60" s="7" t="s">
        <v>454</v>
      </c>
      <c r="CHP60" s="7" t="s">
        <v>453</v>
      </c>
      <c r="CHQ60" s="7" t="s">
        <v>454</v>
      </c>
      <c r="CHR60" s="7" t="s">
        <v>453</v>
      </c>
      <c r="CHS60" s="7" t="s">
        <v>454</v>
      </c>
      <c r="CHT60" s="7" t="s">
        <v>453</v>
      </c>
      <c r="CHU60" s="7" t="s">
        <v>454</v>
      </c>
      <c r="CHV60" s="7" t="s">
        <v>453</v>
      </c>
      <c r="CHW60" s="7" t="s">
        <v>454</v>
      </c>
      <c r="CHX60" s="7" t="s">
        <v>453</v>
      </c>
      <c r="CHY60" s="7" t="s">
        <v>454</v>
      </c>
      <c r="CHZ60" s="7" t="s">
        <v>453</v>
      </c>
      <c r="CIA60" s="7" t="s">
        <v>454</v>
      </c>
      <c r="CIB60" s="7" t="s">
        <v>453</v>
      </c>
      <c r="CIC60" s="7" t="s">
        <v>454</v>
      </c>
      <c r="CID60" s="7" t="s">
        <v>453</v>
      </c>
      <c r="CIE60" s="7" t="s">
        <v>454</v>
      </c>
      <c r="CIF60" s="7" t="s">
        <v>453</v>
      </c>
      <c r="CIG60" s="7" t="s">
        <v>454</v>
      </c>
      <c r="CIH60" s="7" t="s">
        <v>453</v>
      </c>
      <c r="CII60" s="7" t="s">
        <v>454</v>
      </c>
      <c r="CIJ60" s="7" t="s">
        <v>453</v>
      </c>
      <c r="CIK60" s="7" t="s">
        <v>454</v>
      </c>
      <c r="CIL60" s="7" t="s">
        <v>453</v>
      </c>
      <c r="CIM60" s="7" t="s">
        <v>454</v>
      </c>
      <c r="CIN60" s="7" t="s">
        <v>453</v>
      </c>
      <c r="CIO60" s="7" t="s">
        <v>454</v>
      </c>
      <c r="CIP60" s="7" t="s">
        <v>453</v>
      </c>
      <c r="CIQ60" s="7" t="s">
        <v>454</v>
      </c>
      <c r="CIR60" s="7" t="s">
        <v>453</v>
      </c>
      <c r="CIS60" s="7" t="s">
        <v>454</v>
      </c>
      <c r="CIT60" s="7" t="s">
        <v>453</v>
      </c>
      <c r="CIU60" s="7" t="s">
        <v>454</v>
      </c>
      <c r="CIV60" s="7" t="s">
        <v>453</v>
      </c>
      <c r="CIW60" s="7" t="s">
        <v>454</v>
      </c>
      <c r="CIX60" s="7" t="s">
        <v>453</v>
      </c>
      <c r="CIY60" s="7" t="s">
        <v>454</v>
      </c>
      <c r="CIZ60" s="7" t="s">
        <v>453</v>
      </c>
      <c r="CJA60" s="7" t="s">
        <v>454</v>
      </c>
      <c r="CJB60" s="7" t="s">
        <v>453</v>
      </c>
      <c r="CJC60" s="7" t="s">
        <v>454</v>
      </c>
      <c r="CJD60" s="7" t="s">
        <v>453</v>
      </c>
      <c r="CJE60" s="7" t="s">
        <v>454</v>
      </c>
      <c r="CJF60" s="7" t="s">
        <v>453</v>
      </c>
      <c r="CJG60" s="7" t="s">
        <v>454</v>
      </c>
      <c r="CJH60" s="7" t="s">
        <v>453</v>
      </c>
      <c r="CJI60" s="7" t="s">
        <v>454</v>
      </c>
      <c r="CJJ60" s="7" t="s">
        <v>453</v>
      </c>
      <c r="CJK60" s="7" t="s">
        <v>454</v>
      </c>
      <c r="CJL60" s="7" t="s">
        <v>453</v>
      </c>
      <c r="CJM60" s="7" t="s">
        <v>454</v>
      </c>
      <c r="CJN60" s="7" t="s">
        <v>453</v>
      </c>
      <c r="CJO60" s="7" t="s">
        <v>454</v>
      </c>
      <c r="CJP60" s="7" t="s">
        <v>453</v>
      </c>
      <c r="CJQ60" s="7" t="s">
        <v>454</v>
      </c>
      <c r="CJR60" s="7" t="s">
        <v>453</v>
      </c>
      <c r="CJS60" s="7" t="s">
        <v>454</v>
      </c>
      <c r="CJT60" s="7" t="s">
        <v>453</v>
      </c>
      <c r="CJU60" s="7" t="s">
        <v>454</v>
      </c>
      <c r="CJV60" s="7" t="s">
        <v>453</v>
      </c>
      <c r="CJW60" s="7" t="s">
        <v>454</v>
      </c>
      <c r="CJX60" s="7" t="s">
        <v>453</v>
      </c>
      <c r="CJY60" s="7" t="s">
        <v>454</v>
      </c>
      <c r="CJZ60" s="7" t="s">
        <v>453</v>
      </c>
      <c r="CKA60" s="7" t="s">
        <v>454</v>
      </c>
      <c r="CKB60" s="7" t="s">
        <v>453</v>
      </c>
      <c r="CKC60" s="7" t="s">
        <v>454</v>
      </c>
      <c r="CKD60" s="7" t="s">
        <v>453</v>
      </c>
      <c r="CKE60" s="7" t="s">
        <v>454</v>
      </c>
      <c r="CKF60" s="7" t="s">
        <v>453</v>
      </c>
      <c r="CKG60" s="7" t="s">
        <v>454</v>
      </c>
      <c r="CKH60" s="7" t="s">
        <v>453</v>
      </c>
      <c r="CKI60" s="7" t="s">
        <v>454</v>
      </c>
      <c r="CKJ60" s="7" t="s">
        <v>453</v>
      </c>
      <c r="CKK60" s="7" t="s">
        <v>454</v>
      </c>
      <c r="CKL60" s="7" t="s">
        <v>453</v>
      </c>
      <c r="CKM60" s="7" t="s">
        <v>454</v>
      </c>
      <c r="CKN60" s="7" t="s">
        <v>453</v>
      </c>
      <c r="CKO60" s="7" t="s">
        <v>454</v>
      </c>
      <c r="CKP60" s="7" t="s">
        <v>453</v>
      </c>
      <c r="CKQ60" s="7" t="s">
        <v>454</v>
      </c>
      <c r="CKR60" s="7" t="s">
        <v>453</v>
      </c>
      <c r="CKS60" s="7" t="s">
        <v>454</v>
      </c>
      <c r="CKT60" s="7" t="s">
        <v>453</v>
      </c>
      <c r="CKU60" s="7" t="s">
        <v>454</v>
      </c>
      <c r="CKV60" s="7" t="s">
        <v>453</v>
      </c>
      <c r="CKW60" s="7" t="s">
        <v>454</v>
      </c>
      <c r="CKX60" s="7" t="s">
        <v>453</v>
      </c>
      <c r="CKY60" s="7" t="s">
        <v>454</v>
      </c>
      <c r="CKZ60" s="7" t="s">
        <v>453</v>
      </c>
      <c r="CLA60" s="7" t="s">
        <v>454</v>
      </c>
      <c r="CLB60" s="7" t="s">
        <v>453</v>
      </c>
      <c r="CLC60" s="7" t="s">
        <v>454</v>
      </c>
      <c r="CLD60" s="7" t="s">
        <v>453</v>
      </c>
      <c r="CLE60" s="7" t="s">
        <v>454</v>
      </c>
      <c r="CLF60" s="7" t="s">
        <v>453</v>
      </c>
      <c r="CLG60" s="7" t="s">
        <v>454</v>
      </c>
      <c r="CLH60" s="7" t="s">
        <v>453</v>
      </c>
      <c r="CLI60" s="7" t="s">
        <v>454</v>
      </c>
      <c r="CLJ60" s="7" t="s">
        <v>453</v>
      </c>
      <c r="CLK60" s="7" t="s">
        <v>454</v>
      </c>
      <c r="CLL60" s="7" t="s">
        <v>453</v>
      </c>
      <c r="CLM60" s="7" t="s">
        <v>454</v>
      </c>
      <c r="CLN60" s="7" t="s">
        <v>453</v>
      </c>
      <c r="CLO60" s="7" t="s">
        <v>454</v>
      </c>
      <c r="CLP60" s="7" t="s">
        <v>453</v>
      </c>
      <c r="CLQ60" s="7" t="s">
        <v>454</v>
      </c>
      <c r="CLR60" s="7" t="s">
        <v>453</v>
      </c>
      <c r="CLS60" s="7" t="s">
        <v>454</v>
      </c>
      <c r="CLT60" s="7" t="s">
        <v>453</v>
      </c>
      <c r="CLU60" s="7" t="s">
        <v>454</v>
      </c>
      <c r="CLV60" s="7" t="s">
        <v>453</v>
      </c>
      <c r="CLW60" s="7" t="s">
        <v>454</v>
      </c>
      <c r="CLX60" s="7" t="s">
        <v>453</v>
      </c>
      <c r="CLY60" s="7" t="s">
        <v>454</v>
      </c>
      <c r="CLZ60" s="7" t="s">
        <v>453</v>
      </c>
      <c r="CMA60" s="7" t="s">
        <v>454</v>
      </c>
      <c r="CMB60" s="7" t="s">
        <v>453</v>
      </c>
      <c r="CMC60" s="7" t="s">
        <v>454</v>
      </c>
      <c r="CMD60" s="7" t="s">
        <v>453</v>
      </c>
      <c r="CME60" s="7" t="s">
        <v>454</v>
      </c>
      <c r="CMF60" s="7" t="s">
        <v>453</v>
      </c>
      <c r="CMG60" s="7" t="s">
        <v>454</v>
      </c>
      <c r="CMH60" s="7" t="s">
        <v>453</v>
      </c>
      <c r="CMI60" s="7" t="s">
        <v>454</v>
      </c>
      <c r="CMJ60" s="7" t="s">
        <v>453</v>
      </c>
      <c r="CMK60" s="7" t="s">
        <v>454</v>
      </c>
      <c r="CML60" s="7" t="s">
        <v>453</v>
      </c>
      <c r="CMM60" s="7" t="s">
        <v>454</v>
      </c>
      <c r="CMN60" s="7" t="s">
        <v>453</v>
      </c>
      <c r="CMO60" s="7" t="s">
        <v>454</v>
      </c>
      <c r="CMP60" s="7" t="s">
        <v>453</v>
      </c>
      <c r="CMQ60" s="7" t="s">
        <v>454</v>
      </c>
      <c r="CMR60" s="7" t="s">
        <v>453</v>
      </c>
      <c r="CMS60" s="7" t="s">
        <v>454</v>
      </c>
      <c r="CMT60" s="7" t="s">
        <v>453</v>
      </c>
      <c r="CMU60" s="7" t="s">
        <v>454</v>
      </c>
      <c r="CMV60" s="7" t="s">
        <v>453</v>
      </c>
      <c r="CMW60" s="7" t="s">
        <v>454</v>
      </c>
      <c r="CMX60" s="7" t="s">
        <v>453</v>
      </c>
      <c r="CMY60" s="7" t="s">
        <v>454</v>
      </c>
      <c r="CMZ60" s="7" t="s">
        <v>453</v>
      </c>
      <c r="CNA60" s="7" t="s">
        <v>454</v>
      </c>
      <c r="CNB60" s="7" t="s">
        <v>453</v>
      </c>
      <c r="CNC60" s="7" t="s">
        <v>454</v>
      </c>
      <c r="CND60" s="7" t="s">
        <v>453</v>
      </c>
      <c r="CNE60" s="7" t="s">
        <v>454</v>
      </c>
      <c r="CNF60" s="7" t="s">
        <v>453</v>
      </c>
      <c r="CNG60" s="7" t="s">
        <v>454</v>
      </c>
      <c r="CNH60" s="7" t="s">
        <v>453</v>
      </c>
      <c r="CNI60" s="7" t="s">
        <v>454</v>
      </c>
      <c r="CNJ60" s="7" t="s">
        <v>453</v>
      </c>
      <c r="CNK60" s="7" t="s">
        <v>454</v>
      </c>
      <c r="CNL60" s="7" t="s">
        <v>453</v>
      </c>
      <c r="CNM60" s="7" t="s">
        <v>454</v>
      </c>
      <c r="CNN60" s="7" t="s">
        <v>453</v>
      </c>
      <c r="CNO60" s="7" t="s">
        <v>454</v>
      </c>
      <c r="CNP60" s="7" t="s">
        <v>453</v>
      </c>
      <c r="CNQ60" s="7" t="s">
        <v>454</v>
      </c>
      <c r="CNR60" s="7" t="s">
        <v>453</v>
      </c>
      <c r="CNS60" s="7" t="s">
        <v>454</v>
      </c>
      <c r="CNT60" s="7" t="s">
        <v>453</v>
      </c>
      <c r="CNU60" s="7" t="s">
        <v>454</v>
      </c>
      <c r="CNV60" s="7" t="s">
        <v>453</v>
      </c>
      <c r="CNW60" s="7" t="s">
        <v>454</v>
      </c>
      <c r="CNX60" s="7" t="s">
        <v>453</v>
      </c>
      <c r="CNY60" s="7" t="s">
        <v>454</v>
      </c>
      <c r="CNZ60" s="7" t="s">
        <v>453</v>
      </c>
      <c r="COA60" s="7" t="s">
        <v>454</v>
      </c>
      <c r="COB60" s="7" t="s">
        <v>453</v>
      </c>
      <c r="COC60" s="7" t="s">
        <v>454</v>
      </c>
      <c r="COD60" s="7" t="s">
        <v>453</v>
      </c>
      <c r="COE60" s="7" t="s">
        <v>454</v>
      </c>
      <c r="COF60" s="7" t="s">
        <v>453</v>
      </c>
      <c r="COG60" s="7" t="s">
        <v>454</v>
      </c>
      <c r="COH60" s="7" t="s">
        <v>453</v>
      </c>
      <c r="COI60" s="7" t="s">
        <v>454</v>
      </c>
      <c r="COJ60" s="7" t="s">
        <v>453</v>
      </c>
      <c r="COK60" s="7" t="s">
        <v>454</v>
      </c>
      <c r="COL60" s="7" t="s">
        <v>453</v>
      </c>
      <c r="COM60" s="7" t="s">
        <v>454</v>
      </c>
      <c r="CON60" s="7" t="s">
        <v>453</v>
      </c>
      <c r="COO60" s="7" t="s">
        <v>454</v>
      </c>
      <c r="COP60" s="7" t="s">
        <v>453</v>
      </c>
      <c r="COQ60" s="7" t="s">
        <v>454</v>
      </c>
      <c r="COR60" s="7" t="s">
        <v>453</v>
      </c>
      <c r="COS60" s="7" t="s">
        <v>454</v>
      </c>
      <c r="COT60" s="7" t="s">
        <v>453</v>
      </c>
      <c r="COU60" s="7" t="s">
        <v>454</v>
      </c>
      <c r="COV60" s="7" t="s">
        <v>453</v>
      </c>
      <c r="COW60" s="7" t="s">
        <v>454</v>
      </c>
      <c r="COX60" s="7" t="s">
        <v>453</v>
      </c>
      <c r="COY60" s="7" t="s">
        <v>454</v>
      </c>
      <c r="COZ60" s="7" t="s">
        <v>453</v>
      </c>
      <c r="CPA60" s="7" t="s">
        <v>454</v>
      </c>
      <c r="CPB60" s="7" t="s">
        <v>453</v>
      </c>
      <c r="CPC60" s="7" t="s">
        <v>454</v>
      </c>
      <c r="CPD60" s="7" t="s">
        <v>453</v>
      </c>
      <c r="CPE60" s="7" t="s">
        <v>454</v>
      </c>
      <c r="CPF60" s="7" t="s">
        <v>453</v>
      </c>
      <c r="CPG60" s="7" t="s">
        <v>454</v>
      </c>
      <c r="CPH60" s="7" t="s">
        <v>453</v>
      </c>
      <c r="CPI60" s="7" t="s">
        <v>454</v>
      </c>
      <c r="CPJ60" s="7" t="s">
        <v>453</v>
      </c>
      <c r="CPK60" s="7" t="s">
        <v>454</v>
      </c>
      <c r="CPL60" s="7" t="s">
        <v>453</v>
      </c>
      <c r="CPM60" s="7" t="s">
        <v>454</v>
      </c>
      <c r="CPN60" s="7" t="s">
        <v>453</v>
      </c>
      <c r="CPO60" s="7" t="s">
        <v>454</v>
      </c>
      <c r="CPP60" s="7" t="s">
        <v>453</v>
      </c>
      <c r="CPQ60" s="7" t="s">
        <v>454</v>
      </c>
      <c r="CPR60" s="7" t="s">
        <v>453</v>
      </c>
      <c r="CPS60" s="7" t="s">
        <v>454</v>
      </c>
      <c r="CPT60" s="7" t="s">
        <v>453</v>
      </c>
      <c r="CPU60" s="7" t="s">
        <v>454</v>
      </c>
      <c r="CPV60" s="7" t="s">
        <v>453</v>
      </c>
      <c r="CPW60" s="7" t="s">
        <v>454</v>
      </c>
      <c r="CPX60" s="7" t="s">
        <v>453</v>
      </c>
      <c r="CPY60" s="7" t="s">
        <v>454</v>
      </c>
      <c r="CPZ60" s="7" t="s">
        <v>453</v>
      </c>
      <c r="CQA60" s="7" t="s">
        <v>454</v>
      </c>
      <c r="CQB60" s="7" t="s">
        <v>453</v>
      </c>
      <c r="CQC60" s="7" t="s">
        <v>454</v>
      </c>
      <c r="CQD60" s="7" t="s">
        <v>453</v>
      </c>
      <c r="CQE60" s="7" t="s">
        <v>454</v>
      </c>
      <c r="CQF60" s="7" t="s">
        <v>453</v>
      </c>
      <c r="CQG60" s="7" t="s">
        <v>454</v>
      </c>
      <c r="CQH60" s="7" t="s">
        <v>453</v>
      </c>
      <c r="CQI60" s="7" t="s">
        <v>454</v>
      </c>
      <c r="CQJ60" s="7" t="s">
        <v>453</v>
      </c>
      <c r="CQK60" s="7" t="s">
        <v>454</v>
      </c>
      <c r="CQL60" s="7" t="s">
        <v>453</v>
      </c>
      <c r="CQM60" s="7" t="s">
        <v>454</v>
      </c>
      <c r="CQN60" s="7" t="s">
        <v>453</v>
      </c>
      <c r="CQO60" s="7" t="s">
        <v>454</v>
      </c>
      <c r="CQP60" s="7" t="s">
        <v>453</v>
      </c>
      <c r="CQQ60" s="7" t="s">
        <v>454</v>
      </c>
      <c r="CQR60" s="7" t="s">
        <v>453</v>
      </c>
      <c r="CQS60" s="7" t="s">
        <v>454</v>
      </c>
      <c r="CQT60" s="7" t="s">
        <v>453</v>
      </c>
      <c r="CQU60" s="7" t="s">
        <v>454</v>
      </c>
      <c r="CQV60" s="7" t="s">
        <v>453</v>
      </c>
      <c r="CQW60" s="7" t="s">
        <v>454</v>
      </c>
      <c r="CQX60" s="7" t="s">
        <v>453</v>
      </c>
      <c r="CQY60" s="7" t="s">
        <v>454</v>
      </c>
      <c r="CQZ60" s="7" t="s">
        <v>453</v>
      </c>
      <c r="CRA60" s="7" t="s">
        <v>454</v>
      </c>
      <c r="CRB60" s="7" t="s">
        <v>453</v>
      </c>
      <c r="CRC60" s="7" t="s">
        <v>454</v>
      </c>
      <c r="CRD60" s="7" t="s">
        <v>453</v>
      </c>
      <c r="CRE60" s="7" t="s">
        <v>454</v>
      </c>
      <c r="CRF60" s="7" t="s">
        <v>453</v>
      </c>
      <c r="CRG60" s="7" t="s">
        <v>454</v>
      </c>
      <c r="CRH60" s="7" t="s">
        <v>453</v>
      </c>
      <c r="CRI60" s="7" t="s">
        <v>454</v>
      </c>
      <c r="CRJ60" s="7" t="s">
        <v>453</v>
      </c>
      <c r="CRK60" s="7" t="s">
        <v>454</v>
      </c>
      <c r="CRL60" s="7" t="s">
        <v>453</v>
      </c>
      <c r="CRM60" s="7" t="s">
        <v>454</v>
      </c>
      <c r="CRN60" s="7" t="s">
        <v>453</v>
      </c>
      <c r="CRO60" s="7" t="s">
        <v>454</v>
      </c>
      <c r="CRP60" s="7" t="s">
        <v>453</v>
      </c>
      <c r="CRQ60" s="7" t="s">
        <v>454</v>
      </c>
      <c r="CRR60" s="7" t="s">
        <v>453</v>
      </c>
      <c r="CRS60" s="7" t="s">
        <v>454</v>
      </c>
      <c r="CRT60" s="7" t="s">
        <v>453</v>
      </c>
      <c r="CRU60" s="7" t="s">
        <v>454</v>
      </c>
      <c r="CRV60" s="7" t="s">
        <v>453</v>
      </c>
      <c r="CRW60" s="7" t="s">
        <v>454</v>
      </c>
      <c r="CRX60" s="7" t="s">
        <v>453</v>
      </c>
      <c r="CRY60" s="7" t="s">
        <v>454</v>
      </c>
      <c r="CRZ60" s="7" t="s">
        <v>453</v>
      </c>
      <c r="CSA60" s="7" t="s">
        <v>454</v>
      </c>
      <c r="CSB60" s="7" t="s">
        <v>453</v>
      </c>
      <c r="CSC60" s="7" t="s">
        <v>454</v>
      </c>
      <c r="CSD60" s="7" t="s">
        <v>453</v>
      </c>
      <c r="CSE60" s="7" t="s">
        <v>454</v>
      </c>
      <c r="CSF60" s="7" t="s">
        <v>453</v>
      </c>
      <c r="CSG60" s="7" t="s">
        <v>454</v>
      </c>
      <c r="CSH60" s="7" t="s">
        <v>453</v>
      </c>
      <c r="CSI60" s="7" t="s">
        <v>454</v>
      </c>
      <c r="CSJ60" s="7" t="s">
        <v>453</v>
      </c>
      <c r="CSK60" s="7" t="s">
        <v>454</v>
      </c>
      <c r="CSL60" s="7" t="s">
        <v>453</v>
      </c>
      <c r="CSM60" s="7" t="s">
        <v>454</v>
      </c>
      <c r="CSN60" s="7" t="s">
        <v>453</v>
      </c>
      <c r="CSO60" s="7" t="s">
        <v>454</v>
      </c>
      <c r="CSP60" s="7" t="s">
        <v>453</v>
      </c>
      <c r="CSQ60" s="7" t="s">
        <v>454</v>
      </c>
      <c r="CSR60" s="7" t="s">
        <v>453</v>
      </c>
      <c r="CSS60" s="7" t="s">
        <v>454</v>
      </c>
      <c r="CST60" s="7" t="s">
        <v>453</v>
      </c>
      <c r="CSU60" s="7" t="s">
        <v>454</v>
      </c>
      <c r="CSV60" s="7" t="s">
        <v>453</v>
      </c>
      <c r="CSW60" s="7" t="s">
        <v>454</v>
      </c>
      <c r="CSX60" s="7" t="s">
        <v>453</v>
      </c>
      <c r="CSY60" s="7" t="s">
        <v>454</v>
      </c>
      <c r="CSZ60" s="7" t="s">
        <v>453</v>
      </c>
      <c r="CTA60" s="7" t="s">
        <v>454</v>
      </c>
      <c r="CTB60" s="7" t="s">
        <v>453</v>
      </c>
      <c r="CTC60" s="7" t="s">
        <v>454</v>
      </c>
      <c r="CTD60" s="7" t="s">
        <v>453</v>
      </c>
      <c r="CTE60" s="7" t="s">
        <v>454</v>
      </c>
      <c r="CTF60" s="7" t="s">
        <v>453</v>
      </c>
      <c r="CTG60" s="7" t="s">
        <v>454</v>
      </c>
      <c r="CTH60" s="7" t="s">
        <v>453</v>
      </c>
      <c r="CTI60" s="7" t="s">
        <v>454</v>
      </c>
      <c r="CTJ60" s="7" t="s">
        <v>453</v>
      </c>
      <c r="CTK60" s="7" t="s">
        <v>454</v>
      </c>
      <c r="CTL60" s="7" t="s">
        <v>453</v>
      </c>
      <c r="CTM60" s="7" t="s">
        <v>454</v>
      </c>
      <c r="CTN60" s="7" t="s">
        <v>453</v>
      </c>
      <c r="CTO60" s="7" t="s">
        <v>454</v>
      </c>
      <c r="CTP60" s="7" t="s">
        <v>453</v>
      </c>
      <c r="CTQ60" s="7" t="s">
        <v>454</v>
      </c>
      <c r="CTR60" s="7" t="s">
        <v>453</v>
      </c>
      <c r="CTS60" s="7" t="s">
        <v>454</v>
      </c>
      <c r="CTT60" s="7" t="s">
        <v>453</v>
      </c>
      <c r="CTU60" s="7" t="s">
        <v>454</v>
      </c>
      <c r="CTV60" s="7" t="s">
        <v>453</v>
      </c>
      <c r="CTW60" s="7" t="s">
        <v>454</v>
      </c>
      <c r="CTX60" s="7" t="s">
        <v>453</v>
      </c>
      <c r="CTY60" s="7" t="s">
        <v>454</v>
      </c>
      <c r="CTZ60" s="7" t="s">
        <v>453</v>
      </c>
      <c r="CUA60" s="7" t="s">
        <v>454</v>
      </c>
      <c r="CUB60" s="7" t="s">
        <v>453</v>
      </c>
      <c r="CUC60" s="7" t="s">
        <v>454</v>
      </c>
      <c r="CUD60" s="7" t="s">
        <v>453</v>
      </c>
      <c r="CUE60" s="7" t="s">
        <v>454</v>
      </c>
      <c r="CUF60" s="7" t="s">
        <v>453</v>
      </c>
      <c r="CUG60" s="7" t="s">
        <v>454</v>
      </c>
      <c r="CUH60" s="7" t="s">
        <v>453</v>
      </c>
      <c r="CUI60" s="7" t="s">
        <v>454</v>
      </c>
      <c r="CUJ60" s="7" t="s">
        <v>453</v>
      </c>
      <c r="CUK60" s="7" t="s">
        <v>454</v>
      </c>
      <c r="CUL60" s="7" t="s">
        <v>453</v>
      </c>
      <c r="CUM60" s="7" t="s">
        <v>454</v>
      </c>
      <c r="CUN60" s="7" t="s">
        <v>453</v>
      </c>
      <c r="CUO60" s="7" t="s">
        <v>454</v>
      </c>
      <c r="CUP60" s="7" t="s">
        <v>453</v>
      </c>
      <c r="CUQ60" s="7" t="s">
        <v>454</v>
      </c>
      <c r="CUR60" s="7" t="s">
        <v>453</v>
      </c>
      <c r="CUS60" s="7" t="s">
        <v>454</v>
      </c>
      <c r="CUT60" s="7" t="s">
        <v>453</v>
      </c>
      <c r="CUU60" s="7" t="s">
        <v>454</v>
      </c>
      <c r="CUV60" s="7" t="s">
        <v>453</v>
      </c>
      <c r="CUW60" s="7" t="s">
        <v>454</v>
      </c>
      <c r="CUX60" s="7" t="s">
        <v>453</v>
      </c>
      <c r="CUY60" s="7" t="s">
        <v>454</v>
      </c>
      <c r="CUZ60" s="7" t="s">
        <v>453</v>
      </c>
      <c r="CVA60" s="7" t="s">
        <v>454</v>
      </c>
      <c r="CVB60" s="7" t="s">
        <v>453</v>
      </c>
      <c r="CVC60" s="7" t="s">
        <v>454</v>
      </c>
      <c r="CVD60" s="7" t="s">
        <v>453</v>
      </c>
      <c r="CVE60" s="7" t="s">
        <v>454</v>
      </c>
      <c r="CVF60" s="7" t="s">
        <v>453</v>
      </c>
      <c r="CVG60" s="7" t="s">
        <v>454</v>
      </c>
      <c r="CVH60" s="7" t="s">
        <v>453</v>
      </c>
      <c r="CVI60" s="7" t="s">
        <v>454</v>
      </c>
      <c r="CVJ60" s="7" t="s">
        <v>453</v>
      </c>
      <c r="CVK60" s="7" t="s">
        <v>454</v>
      </c>
      <c r="CVL60" s="7" t="s">
        <v>453</v>
      </c>
      <c r="CVM60" s="7" t="s">
        <v>454</v>
      </c>
      <c r="CVN60" s="7" t="s">
        <v>453</v>
      </c>
      <c r="CVO60" s="7" t="s">
        <v>454</v>
      </c>
      <c r="CVP60" s="7" t="s">
        <v>453</v>
      </c>
      <c r="CVQ60" s="7" t="s">
        <v>454</v>
      </c>
      <c r="CVR60" s="7" t="s">
        <v>453</v>
      </c>
      <c r="CVS60" s="7" t="s">
        <v>454</v>
      </c>
      <c r="CVT60" s="7" t="s">
        <v>453</v>
      </c>
      <c r="CVU60" s="7" t="s">
        <v>454</v>
      </c>
      <c r="CVV60" s="7" t="s">
        <v>453</v>
      </c>
      <c r="CVW60" s="7" t="s">
        <v>454</v>
      </c>
      <c r="CVX60" s="7" t="s">
        <v>453</v>
      </c>
      <c r="CVY60" s="7" t="s">
        <v>454</v>
      </c>
      <c r="CVZ60" s="7" t="s">
        <v>453</v>
      </c>
      <c r="CWA60" s="7" t="s">
        <v>454</v>
      </c>
      <c r="CWB60" s="7" t="s">
        <v>453</v>
      </c>
      <c r="CWC60" s="7" t="s">
        <v>454</v>
      </c>
      <c r="CWD60" s="7" t="s">
        <v>453</v>
      </c>
      <c r="CWE60" s="7" t="s">
        <v>454</v>
      </c>
      <c r="CWF60" s="7" t="s">
        <v>453</v>
      </c>
      <c r="CWG60" s="7" t="s">
        <v>454</v>
      </c>
      <c r="CWH60" s="7" t="s">
        <v>453</v>
      </c>
      <c r="CWI60" s="7" t="s">
        <v>454</v>
      </c>
      <c r="CWJ60" s="7" t="s">
        <v>453</v>
      </c>
      <c r="CWK60" s="7" t="s">
        <v>454</v>
      </c>
      <c r="CWL60" s="7" t="s">
        <v>453</v>
      </c>
      <c r="CWM60" s="7" t="s">
        <v>454</v>
      </c>
      <c r="CWN60" s="7" t="s">
        <v>453</v>
      </c>
      <c r="CWO60" s="7" t="s">
        <v>454</v>
      </c>
      <c r="CWP60" s="7" t="s">
        <v>453</v>
      </c>
      <c r="CWQ60" s="7" t="s">
        <v>454</v>
      </c>
      <c r="CWR60" s="7" t="s">
        <v>453</v>
      </c>
      <c r="CWS60" s="7" t="s">
        <v>454</v>
      </c>
      <c r="CWT60" s="7" t="s">
        <v>453</v>
      </c>
      <c r="CWU60" s="7" t="s">
        <v>454</v>
      </c>
      <c r="CWV60" s="7" t="s">
        <v>453</v>
      </c>
      <c r="CWW60" s="7" t="s">
        <v>454</v>
      </c>
      <c r="CWX60" s="7" t="s">
        <v>453</v>
      </c>
      <c r="CWY60" s="7" t="s">
        <v>454</v>
      </c>
      <c r="CWZ60" s="7" t="s">
        <v>453</v>
      </c>
      <c r="CXA60" s="7" t="s">
        <v>454</v>
      </c>
      <c r="CXB60" s="7" t="s">
        <v>453</v>
      </c>
      <c r="CXC60" s="7" t="s">
        <v>454</v>
      </c>
      <c r="CXD60" s="7" t="s">
        <v>453</v>
      </c>
      <c r="CXE60" s="7" t="s">
        <v>454</v>
      </c>
      <c r="CXF60" s="7" t="s">
        <v>453</v>
      </c>
      <c r="CXG60" s="7" t="s">
        <v>454</v>
      </c>
      <c r="CXH60" s="7" t="s">
        <v>453</v>
      </c>
      <c r="CXI60" s="7" t="s">
        <v>454</v>
      </c>
      <c r="CXJ60" s="7" t="s">
        <v>453</v>
      </c>
      <c r="CXK60" s="7" t="s">
        <v>454</v>
      </c>
      <c r="CXL60" s="7" t="s">
        <v>453</v>
      </c>
      <c r="CXM60" s="7" t="s">
        <v>454</v>
      </c>
      <c r="CXN60" s="7" t="s">
        <v>453</v>
      </c>
      <c r="CXO60" s="7" t="s">
        <v>454</v>
      </c>
      <c r="CXP60" s="7" t="s">
        <v>453</v>
      </c>
      <c r="CXQ60" s="7" t="s">
        <v>454</v>
      </c>
      <c r="CXR60" s="7" t="s">
        <v>453</v>
      </c>
      <c r="CXS60" s="7" t="s">
        <v>454</v>
      </c>
      <c r="CXT60" s="7" t="s">
        <v>453</v>
      </c>
      <c r="CXU60" s="7" t="s">
        <v>454</v>
      </c>
      <c r="CXV60" s="7" t="s">
        <v>453</v>
      </c>
      <c r="CXW60" s="7" t="s">
        <v>454</v>
      </c>
      <c r="CXX60" s="7" t="s">
        <v>453</v>
      </c>
      <c r="CXY60" s="7" t="s">
        <v>454</v>
      </c>
      <c r="CXZ60" s="7" t="s">
        <v>453</v>
      </c>
      <c r="CYA60" s="7" t="s">
        <v>454</v>
      </c>
      <c r="CYB60" s="7" t="s">
        <v>453</v>
      </c>
      <c r="CYC60" s="7" t="s">
        <v>454</v>
      </c>
      <c r="CYD60" s="7" t="s">
        <v>453</v>
      </c>
      <c r="CYE60" s="7" t="s">
        <v>454</v>
      </c>
      <c r="CYF60" s="7" t="s">
        <v>453</v>
      </c>
      <c r="CYG60" s="7" t="s">
        <v>454</v>
      </c>
      <c r="CYH60" s="7" t="s">
        <v>453</v>
      </c>
      <c r="CYI60" s="7" t="s">
        <v>454</v>
      </c>
      <c r="CYJ60" s="7" t="s">
        <v>453</v>
      </c>
      <c r="CYK60" s="7" t="s">
        <v>454</v>
      </c>
      <c r="CYL60" s="7" t="s">
        <v>453</v>
      </c>
      <c r="CYM60" s="7" t="s">
        <v>454</v>
      </c>
      <c r="CYN60" s="7" t="s">
        <v>453</v>
      </c>
      <c r="CYO60" s="7" t="s">
        <v>454</v>
      </c>
      <c r="CYP60" s="7" t="s">
        <v>453</v>
      </c>
      <c r="CYQ60" s="7" t="s">
        <v>454</v>
      </c>
      <c r="CYR60" s="7" t="s">
        <v>453</v>
      </c>
      <c r="CYS60" s="7" t="s">
        <v>454</v>
      </c>
      <c r="CYT60" s="7" t="s">
        <v>453</v>
      </c>
      <c r="CYU60" s="7" t="s">
        <v>454</v>
      </c>
      <c r="CYV60" s="7" t="s">
        <v>453</v>
      </c>
      <c r="CYW60" s="7" t="s">
        <v>454</v>
      </c>
      <c r="CYX60" s="7" t="s">
        <v>453</v>
      </c>
      <c r="CYY60" s="7" t="s">
        <v>454</v>
      </c>
      <c r="CYZ60" s="7" t="s">
        <v>453</v>
      </c>
      <c r="CZA60" s="7" t="s">
        <v>454</v>
      </c>
      <c r="CZB60" s="7" t="s">
        <v>453</v>
      </c>
      <c r="CZC60" s="7" t="s">
        <v>454</v>
      </c>
      <c r="CZD60" s="7" t="s">
        <v>453</v>
      </c>
      <c r="CZE60" s="7" t="s">
        <v>454</v>
      </c>
      <c r="CZF60" s="7" t="s">
        <v>453</v>
      </c>
      <c r="CZG60" s="7" t="s">
        <v>454</v>
      </c>
      <c r="CZH60" s="7" t="s">
        <v>453</v>
      </c>
      <c r="CZI60" s="7" t="s">
        <v>454</v>
      </c>
      <c r="CZJ60" s="7" t="s">
        <v>453</v>
      </c>
      <c r="CZK60" s="7" t="s">
        <v>454</v>
      </c>
      <c r="CZL60" s="7" t="s">
        <v>453</v>
      </c>
      <c r="CZM60" s="7" t="s">
        <v>454</v>
      </c>
      <c r="CZN60" s="7" t="s">
        <v>453</v>
      </c>
      <c r="CZO60" s="7" t="s">
        <v>454</v>
      </c>
      <c r="CZP60" s="7" t="s">
        <v>453</v>
      </c>
      <c r="CZQ60" s="7" t="s">
        <v>454</v>
      </c>
      <c r="CZR60" s="7" t="s">
        <v>453</v>
      </c>
      <c r="CZS60" s="7" t="s">
        <v>454</v>
      </c>
      <c r="CZT60" s="7" t="s">
        <v>453</v>
      </c>
      <c r="CZU60" s="7" t="s">
        <v>454</v>
      </c>
      <c r="CZV60" s="7" t="s">
        <v>453</v>
      </c>
      <c r="CZW60" s="7" t="s">
        <v>454</v>
      </c>
      <c r="CZX60" s="7" t="s">
        <v>453</v>
      </c>
      <c r="CZY60" s="7" t="s">
        <v>454</v>
      </c>
      <c r="CZZ60" s="7" t="s">
        <v>453</v>
      </c>
      <c r="DAA60" s="7" t="s">
        <v>454</v>
      </c>
      <c r="DAB60" s="7" t="s">
        <v>453</v>
      </c>
      <c r="DAC60" s="7" t="s">
        <v>454</v>
      </c>
      <c r="DAD60" s="7" t="s">
        <v>453</v>
      </c>
      <c r="DAE60" s="7" t="s">
        <v>454</v>
      </c>
      <c r="DAF60" s="7" t="s">
        <v>453</v>
      </c>
      <c r="DAG60" s="7" t="s">
        <v>454</v>
      </c>
      <c r="DAH60" s="7" t="s">
        <v>453</v>
      </c>
      <c r="DAI60" s="7" t="s">
        <v>454</v>
      </c>
      <c r="DAJ60" s="7" t="s">
        <v>453</v>
      </c>
      <c r="DAK60" s="7" t="s">
        <v>454</v>
      </c>
      <c r="DAL60" s="7" t="s">
        <v>453</v>
      </c>
      <c r="DAM60" s="7" t="s">
        <v>454</v>
      </c>
      <c r="DAN60" s="7" t="s">
        <v>453</v>
      </c>
      <c r="DAO60" s="7" t="s">
        <v>454</v>
      </c>
      <c r="DAP60" s="7" t="s">
        <v>453</v>
      </c>
      <c r="DAQ60" s="7" t="s">
        <v>454</v>
      </c>
      <c r="DAR60" s="7" t="s">
        <v>453</v>
      </c>
      <c r="DAS60" s="7" t="s">
        <v>454</v>
      </c>
      <c r="DAT60" s="7" t="s">
        <v>453</v>
      </c>
      <c r="DAU60" s="7" t="s">
        <v>454</v>
      </c>
      <c r="DAV60" s="7" t="s">
        <v>453</v>
      </c>
      <c r="DAW60" s="7" t="s">
        <v>454</v>
      </c>
      <c r="DAX60" s="7" t="s">
        <v>453</v>
      </c>
      <c r="DAY60" s="7" t="s">
        <v>454</v>
      </c>
      <c r="DAZ60" s="7" t="s">
        <v>453</v>
      </c>
      <c r="DBA60" s="7" t="s">
        <v>454</v>
      </c>
      <c r="DBB60" s="7" t="s">
        <v>453</v>
      </c>
      <c r="DBC60" s="7" t="s">
        <v>454</v>
      </c>
      <c r="DBD60" s="7" t="s">
        <v>453</v>
      </c>
      <c r="DBE60" s="7" t="s">
        <v>454</v>
      </c>
      <c r="DBF60" s="7" t="s">
        <v>453</v>
      </c>
      <c r="DBG60" s="7" t="s">
        <v>454</v>
      </c>
      <c r="DBH60" s="7" t="s">
        <v>453</v>
      </c>
      <c r="DBI60" s="7" t="s">
        <v>454</v>
      </c>
      <c r="DBJ60" s="7" t="s">
        <v>453</v>
      </c>
      <c r="DBK60" s="7" t="s">
        <v>454</v>
      </c>
      <c r="DBL60" s="7" t="s">
        <v>453</v>
      </c>
      <c r="DBM60" s="7" t="s">
        <v>454</v>
      </c>
      <c r="DBN60" s="7" t="s">
        <v>453</v>
      </c>
      <c r="DBO60" s="7" t="s">
        <v>454</v>
      </c>
      <c r="DBP60" s="7" t="s">
        <v>453</v>
      </c>
      <c r="DBQ60" s="7" t="s">
        <v>454</v>
      </c>
      <c r="DBR60" s="7" t="s">
        <v>453</v>
      </c>
      <c r="DBS60" s="7" t="s">
        <v>454</v>
      </c>
      <c r="DBT60" s="7" t="s">
        <v>453</v>
      </c>
      <c r="DBU60" s="7" t="s">
        <v>454</v>
      </c>
      <c r="DBV60" s="7" t="s">
        <v>453</v>
      </c>
      <c r="DBW60" s="7" t="s">
        <v>454</v>
      </c>
      <c r="DBX60" s="7" t="s">
        <v>453</v>
      </c>
      <c r="DBY60" s="7" t="s">
        <v>454</v>
      </c>
      <c r="DBZ60" s="7" t="s">
        <v>453</v>
      </c>
      <c r="DCA60" s="7" t="s">
        <v>454</v>
      </c>
      <c r="DCB60" s="7" t="s">
        <v>453</v>
      </c>
      <c r="DCC60" s="7" t="s">
        <v>454</v>
      </c>
      <c r="DCD60" s="7" t="s">
        <v>453</v>
      </c>
      <c r="DCE60" s="7" t="s">
        <v>454</v>
      </c>
      <c r="DCF60" s="7" t="s">
        <v>453</v>
      </c>
      <c r="DCG60" s="7" t="s">
        <v>454</v>
      </c>
      <c r="DCH60" s="7" t="s">
        <v>453</v>
      </c>
      <c r="DCI60" s="7" t="s">
        <v>454</v>
      </c>
      <c r="DCJ60" s="7" t="s">
        <v>453</v>
      </c>
      <c r="DCK60" s="7" t="s">
        <v>454</v>
      </c>
      <c r="DCL60" s="7" t="s">
        <v>453</v>
      </c>
      <c r="DCM60" s="7" t="s">
        <v>454</v>
      </c>
      <c r="DCN60" s="7" t="s">
        <v>453</v>
      </c>
      <c r="DCO60" s="7" t="s">
        <v>454</v>
      </c>
      <c r="DCP60" s="7" t="s">
        <v>453</v>
      </c>
      <c r="DCQ60" s="7" t="s">
        <v>454</v>
      </c>
      <c r="DCR60" s="7" t="s">
        <v>453</v>
      </c>
      <c r="DCS60" s="7" t="s">
        <v>454</v>
      </c>
      <c r="DCT60" s="7" t="s">
        <v>453</v>
      </c>
      <c r="DCU60" s="7" t="s">
        <v>454</v>
      </c>
      <c r="DCV60" s="7" t="s">
        <v>453</v>
      </c>
      <c r="DCW60" s="7" t="s">
        <v>454</v>
      </c>
      <c r="DCX60" s="7" t="s">
        <v>453</v>
      </c>
      <c r="DCY60" s="7" t="s">
        <v>454</v>
      </c>
      <c r="DCZ60" s="7" t="s">
        <v>453</v>
      </c>
      <c r="DDA60" s="7" t="s">
        <v>454</v>
      </c>
      <c r="DDB60" s="7" t="s">
        <v>453</v>
      </c>
      <c r="DDC60" s="7" t="s">
        <v>454</v>
      </c>
      <c r="DDD60" s="7" t="s">
        <v>453</v>
      </c>
      <c r="DDE60" s="7" t="s">
        <v>454</v>
      </c>
      <c r="DDF60" s="7" t="s">
        <v>453</v>
      </c>
      <c r="DDG60" s="7" t="s">
        <v>454</v>
      </c>
      <c r="DDH60" s="7" t="s">
        <v>453</v>
      </c>
      <c r="DDI60" s="7" t="s">
        <v>454</v>
      </c>
      <c r="DDJ60" s="7" t="s">
        <v>453</v>
      </c>
      <c r="DDK60" s="7" t="s">
        <v>454</v>
      </c>
      <c r="DDL60" s="7" t="s">
        <v>453</v>
      </c>
      <c r="DDM60" s="7" t="s">
        <v>454</v>
      </c>
      <c r="DDN60" s="7" t="s">
        <v>453</v>
      </c>
      <c r="DDO60" s="7" t="s">
        <v>454</v>
      </c>
      <c r="DDP60" s="7" t="s">
        <v>453</v>
      </c>
      <c r="DDQ60" s="7" t="s">
        <v>454</v>
      </c>
      <c r="DDR60" s="7" t="s">
        <v>453</v>
      </c>
      <c r="DDS60" s="7" t="s">
        <v>454</v>
      </c>
      <c r="DDT60" s="7" t="s">
        <v>453</v>
      </c>
      <c r="DDU60" s="7" t="s">
        <v>454</v>
      </c>
      <c r="DDV60" s="7" t="s">
        <v>453</v>
      </c>
      <c r="DDW60" s="7" t="s">
        <v>454</v>
      </c>
      <c r="DDX60" s="7" t="s">
        <v>453</v>
      </c>
      <c r="DDY60" s="7" t="s">
        <v>454</v>
      </c>
      <c r="DDZ60" s="7" t="s">
        <v>453</v>
      </c>
      <c r="DEA60" s="7" t="s">
        <v>454</v>
      </c>
      <c r="DEB60" s="7" t="s">
        <v>453</v>
      </c>
      <c r="DEC60" s="7" t="s">
        <v>454</v>
      </c>
      <c r="DED60" s="7" t="s">
        <v>453</v>
      </c>
      <c r="DEE60" s="7" t="s">
        <v>454</v>
      </c>
      <c r="DEF60" s="7" t="s">
        <v>453</v>
      </c>
      <c r="DEG60" s="7" t="s">
        <v>454</v>
      </c>
      <c r="DEH60" s="7" t="s">
        <v>453</v>
      </c>
      <c r="DEI60" s="7" t="s">
        <v>454</v>
      </c>
      <c r="DEJ60" s="7" t="s">
        <v>453</v>
      </c>
      <c r="DEK60" s="7" t="s">
        <v>454</v>
      </c>
      <c r="DEL60" s="7" t="s">
        <v>453</v>
      </c>
      <c r="DEM60" s="7" t="s">
        <v>454</v>
      </c>
      <c r="DEN60" s="7" t="s">
        <v>453</v>
      </c>
      <c r="DEO60" s="7" t="s">
        <v>454</v>
      </c>
      <c r="DEP60" s="7" t="s">
        <v>453</v>
      </c>
      <c r="DEQ60" s="7" t="s">
        <v>454</v>
      </c>
      <c r="DER60" s="7" t="s">
        <v>453</v>
      </c>
      <c r="DES60" s="7" t="s">
        <v>454</v>
      </c>
      <c r="DET60" s="7" t="s">
        <v>453</v>
      </c>
      <c r="DEU60" s="7" t="s">
        <v>454</v>
      </c>
      <c r="DEV60" s="7" t="s">
        <v>453</v>
      </c>
      <c r="DEW60" s="7" t="s">
        <v>454</v>
      </c>
      <c r="DEX60" s="7" t="s">
        <v>453</v>
      </c>
      <c r="DEY60" s="7" t="s">
        <v>454</v>
      </c>
      <c r="DEZ60" s="7" t="s">
        <v>453</v>
      </c>
      <c r="DFA60" s="7" t="s">
        <v>454</v>
      </c>
      <c r="DFB60" s="7" t="s">
        <v>453</v>
      </c>
      <c r="DFC60" s="7" t="s">
        <v>454</v>
      </c>
      <c r="DFD60" s="7" t="s">
        <v>453</v>
      </c>
      <c r="DFE60" s="7" t="s">
        <v>454</v>
      </c>
      <c r="DFF60" s="7" t="s">
        <v>453</v>
      </c>
      <c r="DFG60" s="7" t="s">
        <v>454</v>
      </c>
      <c r="DFH60" s="7" t="s">
        <v>453</v>
      </c>
      <c r="DFI60" s="7" t="s">
        <v>454</v>
      </c>
      <c r="DFJ60" s="7" t="s">
        <v>453</v>
      </c>
      <c r="DFK60" s="7" t="s">
        <v>454</v>
      </c>
      <c r="DFL60" s="7" t="s">
        <v>453</v>
      </c>
      <c r="DFM60" s="7" t="s">
        <v>454</v>
      </c>
      <c r="DFN60" s="7" t="s">
        <v>453</v>
      </c>
      <c r="DFO60" s="7" t="s">
        <v>454</v>
      </c>
      <c r="DFP60" s="7" t="s">
        <v>453</v>
      </c>
      <c r="DFQ60" s="7" t="s">
        <v>454</v>
      </c>
      <c r="DFR60" s="7" t="s">
        <v>453</v>
      </c>
      <c r="DFS60" s="7" t="s">
        <v>454</v>
      </c>
      <c r="DFT60" s="7" t="s">
        <v>453</v>
      </c>
      <c r="DFU60" s="7" t="s">
        <v>454</v>
      </c>
      <c r="DFV60" s="7" t="s">
        <v>453</v>
      </c>
      <c r="DFW60" s="7" t="s">
        <v>454</v>
      </c>
      <c r="DFX60" s="7" t="s">
        <v>453</v>
      </c>
      <c r="DFY60" s="7" t="s">
        <v>454</v>
      </c>
      <c r="DFZ60" s="7" t="s">
        <v>453</v>
      </c>
      <c r="DGA60" s="7" t="s">
        <v>454</v>
      </c>
      <c r="DGB60" s="7" t="s">
        <v>453</v>
      </c>
      <c r="DGC60" s="7" t="s">
        <v>454</v>
      </c>
      <c r="DGD60" s="7" t="s">
        <v>453</v>
      </c>
      <c r="DGE60" s="7" t="s">
        <v>454</v>
      </c>
      <c r="DGF60" s="7" t="s">
        <v>453</v>
      </c>
      <c r="DGG60" s="7" t="s">
        <v>454</v>
      </c>
      <c r="DGH60" s="7" t="s">
        <v>453</v>
      </c>
      <c r="DGI60" s="7" t="s">
        <v>454</v>
      </c>
      <c r="DGJ60" s="7" t="s">
        <v>453</v>
      </c>
      <c r="DGK60" s="7" t="s">
        <v>454</v>
      </c>
      <c r="DGL60" s="7" t="s">
        <v>453</v>
      </c>
      <c r="DGM60" s="7" t="s">
        <v>454</v>
      </c>
      <c r="DGN60" s="7" t="s">
        <v>453</v>
      </c>
      <c r="DGO60" s="7" t="s">
        <v>454</v>
      </c>
      <c r="DGP60" s="7" t="s">
        <v>453</v>
      </c>
      <c r="DGQ60" s="7" t="s">
        <v>454</v>
      </c>
      <c r="DGR60" s="7" t="s">
        <v>453</v>
      </c>
      <c r="DGS60" s="7" t="s">
        <v>454</v>
      </c>
      <c r="DGT60" s="7" t="s">
        <v>453</v>
      </c>
      <c r="DGU60" s="7" t="s">
        <v>454</v>
      </c>
      <c r="DGV60" s="7" t="s">
        <v>453</v>
      </c>
      <c r="DGW60" s="7" t="s">
        <v>454</v>
      </c>
      <c r="DGX60" s="7" t="s">
        <v>453</v>
      </c>
      <c r="DGY60" s="7" t="s">
        <v>454</v>
      </c>
      <c r="DGZ60" s="7" t="s">
        <v>453</v>
      </c>
      <c r="DHA60" s="7" t="s">
        <v>454</v>
      </c>
      <c r="DHB60" s="7" t="s">
        <v>453</v>
      </c>
      <c r="DHC60" s="7" t="s">
        <v>454</v>
      </c>
      <c r="DHD60" s="7" t="s">
        <v>453</v>
      </c>
      <c r="DHE60" s="7" t="s">
        <v>454</v>
      </c>
      <c r="DHF60" s="7" t="s">
        <v>453</v>
      </c>
      <c r="DHG60" s="7" t="s">
        <v>454</v>
      </c>
      <c r="DHH60" s="7" t="s">
        <v>453</v>
      </c>
      <c r="DHI60" s="7" t="s">
        <v>454</v>
      </c>
      <c r="DHJ60" s="7" t="s">
        <v>453</v>
      </c>
      <c r="DHK60" s="7" t="s">
        <v>454</v>
      </c>
      <c r="DHL60" s="7" t="s">
        <v>453</v>
      </c>
      <c r="DHM60" s="7" t="s">
        <v>454</v>
      </c>
      <c r="DHN60" s="7" t="s">
        <v>453</v>
      </c>
      <c r="DHO60" s="7" t="s">
        <v>454</v>
      </c>
      <c r="DHP60" s="7" t="s">
        <v>453</v>
      </c>
      <c r="DHQ60" s="7" t="s">
        <v>454</v>
      </c>
      <c r="DHR60" s="7" t="s">
        <v>453</v>
      </c>
      <c r="DHS60" s="7" t="s">
        <v>454</v>
      </c>
      <c r="DHT60" s="7" t="s">
        <v>453</v>
      </c>
      <c r="DHU60" s="7" t="s">
        <v>454</v>
      </c>
      <c r="DHV60" s="7" t="s">
        <v>453</v>
      </c>
      <c r="DHW60" s="7" t="s">
        <v>454</v>
      </c>
      <c r="DHX60" s="7" t="s">
        <v>453</v>
      </c>
      <c r="DHY60" s="7" t="s">
        <v>454</v>
      </c>
      <c r="DHZ60" s="7" t="s">
        <v>453</v>
      </c>
      <c r="DIA60" s="7" t="s">
        <v>454</v>
      </c>
      <c r="DIB60" s="7" t="s">
        <v>453</v>
      </c>
      <c r="DIC60" s="7" t="s">
        <v>454</v>
      </c>
      <c r="DID60" s="7" t="s">
        <v>453</v>
      </c>
      <c r="DIE60" s="7" t="s">
        <v>454</v>
      </c>
      <c r="DIF60" s="7" t="s">
        <v>453</v>
      </c>
      <c r="DIG60" s="7" t="s">
        <v>454</v>
      </c>
      <c r="DIH60" s="7" t="s">
        <v>453</v>
      </c>
      <c r="DII60" s="7" t="s">
        <v>454</v>
      </c>
      <c r="DIJ60" s="7" t="s">
        <v>453</v>
      </c>
      <c r="DIK60" s="7" t="s">
        <v>454</v>
      </c>
      <c r="DIL60" s="7" t="s">
        <v>453</v>
      </c>
      <c r="DIM60" s="7" t="s">
        <v>454</v>
      </c>
      <c r="DIN60" s="7" t="s">
        <v>453</v>
      </c>
      <c r="DIO60" s="7" t="s">
        <v>454</v>
      </c>
      <c r="DIP60" s="7" t="s">
        <v>453</v>
      </c>
      <c r="DIQ60" s="7" t="s">
        <v>454</v>
      </c>
      <c r="DIR60" s="7" t="s">
        <v>453</v>
      </c>
      <c r="DIS60" s="7" t="s">
        <v>454</v>
      </c>
      <c r="DIT60" s="7" t="s">
        <v>453</v>
      </c>
      <c r="DIU60" s="7" t="s">
        <v>454</v>
      </c>
      <c r="DIV60" s="7" t="s">
        <v>453</v>
      </c>
      <c r="DIW60" s="7" t="s">
        <v>454</v>
      </c>
      <c r="DIX60" s="7" t="s">
        <v>453</v>
      </c>
      <c r="DIY60" s="7" t="s">
        <v>454</v>
      </c>
      <c r="DIZ60" s="7" t="s">
        <v>453</v>
      </c>
      <c r="DJA60" s="7" t="s">
        <v>454</v>
      </c>
      <c r="DJB60" s="7" t="s">
        <v>453</v>
      </c>
      <c r="DJC60" s="7" t="s">
        <v>454</v>
      </c>
      <c r="DJD60" s="7" t="s">
        <v>453</v>
      </c>
      <c r="DJE60" s="7" t="s">
        <v>454</v>
      </c>
      <c r="DJF60" s="7" t="s">
        <v>453</v>
      </c>
      <c r="DJG60" s="7" t="s">
        <v>454</v>
      </c>
      <c r="DJH60" s="7" t="s">
        <v>453</v>
      </c>
      <c r="DJI60" s="7" t="s">
        <v>454</v>
      </c>
      <c r="DJJ60" s="7" t="s">
        <v>453</v>
      </c>
      <c r="DJK60" s="7" t="s">
        <v>454</v>
      </c>
      <c r="DJL60" s="7" t="s">
        <v>453</v>
      </c>
      <c r="DJM60" s="7" t="s">
        <v>454</v>
      </c>
      <c r="DJN60" s="7" t="s">
        <v>453</v>
      </c>
      <c r="DJO60" s="7" t="s">
        <v>454</v>
      </c>
      <c r="DJP60" s="7" t="s">
        <v>453</v>
      </c>
      <c r="DJQ60" s="7" t="s">
        <v>454</v>
      </c>
      <c r="DJR60" s="7" t="s">
        <v>453</v>
      </c>
      <c r="DJS60" s="7" t="s">
        <v>454</v>
      </c>
      <c r="DJT60" s="7" t="s">
        <v>453</v>
      </c>
      <c r="DJU60" s="7" t="s">
        <v>454</v>
      </c>
      <c r="DJV60" s="7" t="s">
        <v>453</v>
      </c>
      <c r="DJW60" s="7" t="s">
        <v>454</v>
      </c>
      <c r="DJX60" s="7" t="s">
        <v>453</v>
      </c>
      <c r="DJY60" s="7" t="s">
        <v>454</v>
      </c>
      <c r="DJZ60" s="7" t="s">
        <v>453</v>
      </c>
      <c r="DKA60" s="7" t="s">
        <v>454</v>
      </c>
      <c r="DKB60" s="7" t="s">
        <v>453</v>
      </c>
      <c r="DKC60" s="7" t="s">
        <v>454</v>
      </c>
      <c r="DKD60" s="7" t="s">
        <v>453</v>
      </c>
      <c r="DKE60" s="7" t="s">
        <v>454</v>
      </c>
      <c r="DKF60" s="7" t="s">
        <v>453</v>
      </c>
      <c r="DKG60" s="7" t="s">
        <v>454</v>
      </c>
      <c r="DKH60" s="7" t="s">
        <v>453</v>
      </c>
      <c r="DKI60" s="7" t="s">
        <v>454</v>
      </c>
      <c r="DKJ60" s="7" t="s">
        <v>453</v>
      </c>
      <c r="DKK60" s="7" t="s">
        <v>454</v>
      </c>
      <c r="DKL60" s="7" t="s">
        <v>453</v>
      </c>
      <c r="DKM60" s="7" t="s">
        <v>454</v>
      </c>
      <c r="DKN60" s="7" t="s">
        <v>453</v>
      </c>
      <c r="DKO60" s="7" t="s">
        <v>454</v>
      </c>
      <c r="DKP60" s="7" t="s">
        <v>453</v>
      </c>
      <c r="DKQ60" s="7" t="s">
        <v>454</v>
      </c>
      <c r="DKR60" s="7" t="s">
        <v>453</v>
      </c>
      <c r="DKS60" s="7" t="s">
        <v>454</v>
      </c>
      <c r="DKT60" s="7" t="s">
        <v>453</v>
      </c>
      <c r="DKU60" s="7" t="s">
        <v>454</v>
      </c>
      <c r="DKV60" s="7" t="s">
        <v>453</v>
      </c>
      <c r="DKW60" s="7" t="s">
        <v>454</v>
      </c>
      <c r="DKX60" s="7" t="s">
        <v>453</v>
      </c>
      <c r="DKY60" s="7" t="s">
        <v>454</v>
      </c>
      <c r="DKZ60" s="7" t="s">
        <v>453</v>
      </c>
      <c r="DLA60" s="7" t="s">
        <v>454</v>
      </c>
      <c r="DLB60" s="7" t="s">
        <v>453</v>
      </c>
      <c r="DLC60" s="7" t="s">
        <v>454</v>
      </c>
      <c r="DLD60" s="7" t="s">
        <v>453</v>
      </c>
      <c r="DLE60" s="7" t="s">
        <v>454</v>
      </c>
      <c r="DLF60" s="7" t="s">
        <v>453</v>
      </c>
      <c r="DLG60" s="7" t="s">
        <v>454</v>
      </c>
      <c r="DLH60" s="7" t="s">
        <v>453</v>
      </c>
      <c r="DLI60" s="7" t="s">
        <v>454</v>
      </c>
      <c r="DLJ60" s="7" t="s">
        <v>453</v>
      </c>
      <c r="DLK60" s="7" t="s">
        <v>454</v>
      </c>
      <c r="DLL60" s="7" t="s">
        <v>453</v>
      </c>
      <c r="DLM60" s="7" t="s">
        <v>454</v>
      </c>
      <c r="DLN60" s="7" t="s">
        <v>453</v>
      </c>
      <c r="DLO60" s="7" t="s">
        <v>454</v>
      </c>
      <c r="DLP60" s="7" t="s">
        <v>453</v>
      </c>
      <c r="DLQ60" s="7" t="s">
        <v>454</v>
      </c>
      <c r="DLR60" s="7" t="s">
        <v>453</v>
      </c>
      <c r="DLS60" s="7" t="s">
        <v>454</v>
      </c>
      <c r="DLT60" s="7" t="s">
        <v>453</v>
      </c>
      <c r="DLU60" s="7" t="s">
        <v>454</v>
      </c>
      <c r="DLV60" s="7" t="s">
        <v>453</v>
      </c>
      <c r="DLW60" s="7" t="s">
        <v>454</v>
      </c>
      <c r="DLX60" s="7" t="s">
        <v>453</v>
      </c>
      <c r="DLY60" s="7" t="s">
        <v>454</v>
      </c>
      <c r="DLZ60" s="7" t="s">
        <v>453</v>
      </c>
      <c r="DMA60" s="7" t="s">
        <v>454</v>
      </c>
      <c r="DMB60" s="7" t="s">
        <v>453</v>
      </c>
      <c r="DMC60" s="7" t="s">
        <v>454</v>
      </c>
      <c r="DMD60" s="7" t="s">
        <v>453</v>
      </c>
      <c r="DME60" s="7" t="s">
        <v>454</v>
      </c>
      <c r="DMF60" s="7" t="s">
        <v>453</v>
      </c>
      <c r="DMG60" s="7" t="s">
        <v>454</v>
      </c>
      <c r="DMH60" s="7" t="s">
        <v>453</v>
      </c>
      <c r="DMI60" s="7" t="s">
        <v>454</v>
      </c>
      <c r="DMJ60" s="7" t="s">
        <v>453</v>
      </c>
      <c r="DMK60" s="7" t="s">
        <v>454</v>
      </c>
      <c r="DML60" s="7" t="s">
        <v>453</v>
      </c>
      <c r="DMM60" s="7" t="s">
        <v>454</v>
      </c>
      <c r="DMN60" s="7" t="s">
        <v>453</v>
      </c>
      <c r="DMO60" s="7" t="s">
        <v>454</v>
      </c>
      <c r="DMP60" s="7" t="s">
        <v>453</v>
      </c>
      <c r="DMQ60" s="7" t="s">
        <v>454</v>
      </c>
      <c r="DMR60" s="7" t="s">
        <v>453</v>
      </c>
      <c r="DMS60" s="7" t="s">
        <v>454</v>
      </c>
      <c r="DMT60" s="7" t="s">
        <v>453</v>
      </c>
      <c r="DMU60" s="7" t="s">
        <v>454</v>
      </c>
      <c r="DMV60" s="7" t="s">
        <v>453</v>
      </c>
      <c r="DMW60" s="7" t="s">
        <v>454</v>
      </c>
      <c r="DMX60" s="7" t="s">
        <v>453</v>
      </c>
      <c r="DMY60" s="7" t="s">
        <v>454</v>
      </c>
      <c r="DMZ60" s="7" t="s">
        <v>453</v>
      </c>
      <c r="DNA60" s="7" t="s">
        <v>454</v>
      </c>
      <c r="DNB60" s="7" t="s">
        <v>453</v>
      </c>
      <c r="DNC60" s="7" t="s">
        <v>454</v>
      </c>
      <c r="DND60" s="7" t="s">
        <v>453</v>
      </c>
      <c r="DNE60" s="7" t="s">
        <v>454</v>
      </c>
      <c r="DNF60" s="7" t="s">
        <v>453</v>
      </c>
      <c r="DNG60" s="7" t="s">
        <v>454</v>
      </c>
      <c r="DNH60" s="7" t="s">
        <v>453</v>
      </c>
      <c r="DNI60" s="7" t="s">
        <v>454</v>
      </c>
      <c r="DNJ60" s="7" t="s">
        <v>453</v>
      </c>
      <c r="DNK60" s="7" t="s">
        <v>454</v>
      </c>
      <c r="DNL60" s="7" t="s">
        <v>453</v>
      </c>
      <c r="DNM60" s="7" t="s">
        <v>454</v>
      </c>
      <c r="DNN60" s="7" t="s">
        <v>453</v>
      </c>
      <c r="DNO60" s="7" t="s">
        <v>454</v>
      </c>
      <c r="DNP60" s="7" t="s">
        <v>453</v>
      </c>
      <c r="DNQ60" s="7" t="s">
        <v>454</v>
      </c>
      <c r="DNR60" s="7" t="s">
        <v>453</v>
      </c>
      <c r="DNS60" s="7" t="s">
        <v>454</v>
      </c>
      <c r="DNT60" s="7" t="s">
        <v>453</v>
      </c>
      <c r="DNU60" s="7" t="s">
        <v>454</v>
      </c>
      <c r="DNV60" s="7" t="s">
        <v>453</v>
      </c>
      <c r="DNW60" s="7" t="s">
        <v>454</v>
      </c>
      <c r="DNX60" s="7" t="s">
        <v>453</v>
      </c>
      <c r="DNY60" s="7" t="s">
        <v>454</v>
      </c>
      <c r="DNZ60" s="7" t="s">
        <v>453</v>
      </c>
      <c r="DOA60" s="7" t="s">
        <v>454</v>
      </c>
      <c r="DOB60" s="7" t="s">
        <v>453</v>
      </c>
      <c r="DOC60" s="7" t="s">
        <v>454</v>
      </c>
      <c r="DOD60" s="7" t="s">
        <v>453</v>
      </c>
      <c r="DOE60" s="7" t="s">
        <v>454</v>
      </c>
      <c r="DOF60" s="7" t="s">
        <v>453</v>
      </c>
      <c r="DOG60" s="7" t="s">
        <v>454</v>
      </c>
      <c r="DOH60" s="7" t="s">
        <v>453</v>
      </c>
      <c r="DOI60" s="7" t="s">
        <v>454</v>
      </c>
      <c r="DOJ60" s="7" t="s">
        <v>453</v>
      </c>
      <c r="DOK60" s="7" t="s">
        <v>454</v>
      </c>
      <c r="DOL60" s="7" t="s">
        <v>453</v>
      </c>
      <c r="DOM60" s="7" t="s">
        <v>454</v>
      </c>
      <c r="DON60" s="7" t="s">
        <v>453</v>
      </c>
      <c r="DOO60" s="7" t="s">
        <v>454</v>
      </c>
      <c r="DOP60" s="7" t="s">
        <v>453</v>
      </c>
      <c r="DOQ60" s="7" t="s">
        <v>454</v>
      </c>
      <c r="DOR60" s="7" t="s">
        <v>453</v>
      </c>
      <c r="DOS60" s="7" t="s">
        <v>454</v>
      </c>
      <c r="DOT60" s="7" t="s">
        <v>453</v>
      </c>
      <c r="DOU60" s="7" t="s">
        <v>454</v>
      </c>
      <c r="DOV60" s="7" t="s">
        <v>453</v>
      </c>
      <c r="DOW60" s="7" t="s">
        <v>454</v>
      </c>
      <c r="DOX60" s="7" t="s">
        <v>453</v>
      </c>
      <c r="DOY60" s="7" t="s">
        <v>454</v>
      </c>
      <c r="DOZ60" s="7" t="s">
        <v>453</v>
      </c>
      <c r="DPA60" s="7" t="s">
        <v>454</v>
      </c>
      <c r="DPB60" s="7" t="s">
        <v>453</v>
      </c>
      <c r="DPC60" s="7" t="s">
        <v>454</v>
      </c>
      <c r="DPD60" s="7" t="s">
        <v>453</v>
      </c>
      <c r="DPE60" s="7" t="s">
        <v>454</v>
      </c>
      <c r="DPF60" s="7" t="s">
        <v>453</v>
      </c>
      <c r="DPG60" s="7" t="s">
        <v>454</v>
      </c>
      <c r="DPH60" s="7" t="s">
        <v>453</v>
      </c>
      <c r="DPI60" s="7" t="s">
        <v>454</v>
      </c>
      <c r="DPJ60" s="7" t="s">
        <v>453</v>
      </c>
      <c r="DPK60" s="7" t="s">
        <v>454</v>
      </c>
      <c r="DPL60" s="7" t="s">
        <v>453</v>
      </c>
      <c r="DPM60" s="7" t="s">
        <v>454</v>
      </c>
      <c r="DPN60" s="7" t="s">
        <v>453</v>
      </c>
      <c r="DPO60" s="7" t="s">
        <v>454</v>
      </c>
      <c r="DPP60" s="7" t="s">
        <v>453</v>
      </c>
      <c r="DPQ60" s="7" t="s">
        <v>454</v>
      </c>
      <c r="DPR60" s="7" t="s">
        <v>453</v>
      </c>
      <c r="DPS60" s="7" t="s">
        <v>454</v>
      </c>
      <c r="DPT60" s="7" t="s">
        <v>453</v>
      </c>
      <c r="DPU60" s="7" t="s">
        <v>454</v>
      </c>
      <c r="DPV60" s="7" t="s">
        <v>453</v>
      </c>
      <c r="DPW60" s="7" t="s">
        <v>454</v>
      </c>
      <c r="DPX60" s="7" t="s">
        <v>453</v>
      </c>
      <c r="DPY60" s="7" t="s">
        <v>454</v>
      </c>
      <c r="DPZ60" s="7" t="s">
        <v>453</v>
      </c>
      <c r="DQA60" s="7" t="s">
        <v>454</v>
      </c>
      <c r="DQB60" s="7" t="s">
        <v>453</v>
      </c>
      <c r="DQC60" s="7" t="s">
        <v>454</v>
      </c>
      <c r="DQD60" s="7" t="s">
        <v>453</v>
      </c>
      <c r="DQE60" s="7" t="s">
        <v>454</v>
      </c>
      <c r="DQF60" s="7" t="s">
        <v>453</v>
      </c>
      <c r="DQG60" s="7" t="s">
        <v>454</v>
      </c>
      <c r="DQH60" s="7" t="s">
        <v>453</v>
      </c>
      <c r="DQI60" s="7" t="s">
        <v>454</v>
      </c>
      <c r="DQJ60" s="7" t="s">
        <v>453</v>
      </c>
      <c r="DQK60" s="7" t="s">
        <v>454</v>
      </c>
      <c r="DQL60" s="7" t="s">
        <v>453</v>
      </c>
      <c r="DQM60" s="7" t="s">
        <v>454</v>
      </c>
      <c r="DQN60" s="7" t="s">
        <v>453</v>
      </c>
      <c r="DQO60" s="7" t="s">
        <v>454</v>
      </c>
      <c r="DQP60" s="7" t="s">
        <v>453</v>
      </c>
      <c r="DQQ60" s="7" t="s">
        <v>454</v>
      </c>
      <c r="DQR60" s="7" t="s">
        <v>453</v>
      </c>
      <c r="DQS60" s="7" t="s">
        <v>454</v>
      </c>
      <c r="DQT60" s="7" t="s">
        <v>453</v>
      </c>
      <c r="DQU60" s="7" t="s">
        <v>454</v>
      </c>
      <c r="DQV60" s="7" t="s">
        <v>453</v>
      </c>
      <c r="DQW60" s="7" t="s">
        <v>454</v>
      </c>
      <c r="DQX60" s="7" t="s">
        <v>453</v>
      </c>
      <c r="DQY60" s="7" t="s">
        <v>454</v>
      </c>
      <c r="DQZ60" s="7" t="s">
        <v>453</v>
      </c>
      <c r="DRA60" s="7" t="s">
        <v>454</v>
      </c>
      <c r="DRB60" s="7" t="s">
        <v>453</v>
      </c>
      <c r="DRC60" s="7" t="s">
        <v>454</v>
      </c>
      <c r="DRD60" s="7" t="s">
        <v>453</v>
      </c>
      <c r="DRE60" s="7" t="s">
        <v>454</v>
      </c>
      <c r="DRF60" s="7" t="s">
        <v>453</v>
      </c>
      <c r="DRG60" s="7" t="s">
        <v>454</v>
      </c>
      <c r="DRH60" s="7" t="s">
        <v>453</v>
      </c>
      <c r="DRI60" s="7" t="s">
        <v>454</v>
      </c>
      <c r="DRJ60" s="7" t="s">
        <v>453</v>
      </c>
      <c r="DRK60" s="7" t="s">
        <v>454</v>
      </c>
      <c r="DRL60" s="7" t="s">
        <v>453</v>
      </c>
      <c r="DRM60" s="7" t="s">
        <v>454</v>
      </c>
      <c r="DRN60" s="7" t="s">
        <v>453</v>
      </c>
      <c r="DRO60" s="7" t="s">
        <v>454</v>
      </c>
      <c r="DRP60" s="7" t="s">
        <v>453</v>
      </c>
      <c r="DRQ60" s="7" t="s">
        <v>454</v>
      </c>
      <c r="DRR60" s="7" t="s">
        <v>453</v>
      </c>
      <c r="DRS60" s="7" t="s">
        <v>454</v>
      </c>
      <c r="DRT60" s="7" t="s">
        <v>453</v>
      </c>
      <c r="DRU60" s="7" t="s">
        <v>454</v>
      </c>
      <c r="DRV60" s="7" t="s">
        <v>453</v>
      </c>
      <c r="DRW60" s="7" t="s">
        <v>454</v>
      </c>
      <c r="DRX60" s="7" t="s">
        <v>453</v>
      </c>
      <c r="DRY60" s="7" t="s">
        <v>454</v>
      </c>
      <c r="DRZ60" s="7" t="s">
        <v>453</v>
      </c>
      <c r="DSA60" s="7" t="s">
        <v>454</v>
      </c>
      <c r="DSB60" s="7" t="s">
        <v>453</v>
      </c>
      <c r="DSC60" s="7" t="s">
        <v>454</v>
      </c>
      <c r="DSD60" s="7" t="s">
        <v>453</v>
      </c>
      <c r="DSE60" s="7" t="s">
        <v>454</v>
      </c>
      <c r="DSF60" s="7" t="s">
        <v>453</v>
      </c>
      <c r="DSG60" s="7" t="s">
        <v>454</v>
      </c>
      <c r="DSH60" s="7" t="s">
        <v>453</v>
      </c>
      <c r="DSI60" s="7" t="s">
        <v>454</v>
      </c>
      <c r="DSJ60" s="7" t="s">
        <v>453</v>
      </c>
      <c r="DSK60" s="7" t="s">
        <v>454</v>
      </c>
      <c r="DSL60" s="7" t="s">
        <v>453</v>
      </c>
      <c r="DSM60" s="7" t="s">
        <v>454</v>
      </c>
      <c r="DSN60" s="7" t="s">
        <v>453</v>
      </c>
      <c r="DSO60" s="7" t="s">
        <v>454</v>
      </c>
      <c r="DSP60" s="7" t="s">
        <v>453</v>
      </c>
      <c r="DSQ60" s="7" t="s">
        <v>454</v>
      </c>
      <c r="DSR60" s="7" t="s">
        <v>453</v>
      </c>
      <c r="DSS60" s="7" t="s">
        <v>454</v>
      </c>
      <c r="DST60" s="7" t="s">
        <v>453</v>
      </c>
      <c r="DSU60" s="7" t="s">
        <v>454</v>
      </c>
      <c r="DSV60" s="7" t="s">
        <v>453</v>
      </c>
      <c r="DSW60" s="7" t="s">
        <v>454</v>
      </c>
      <c r="DSX60" s="7" t="s">
        <v>453</v>
      </c>
      <c r="DSY60" s="7" t="s">
        <v>454</v>
      </c>
      <c r="DSZ60" s="7" t="s">
        <v>453</v>
      </c>
      <c r="DTA60" s="7" t="s">
        <v>454</v>
      </c>
      <c r="DTB60" s="7" t="s">
        <v>453</v>
      </c>
      <c r="DTC60" s="7" t="s">
        <v>454</v>
      </c>
      <c r="DTD60" s="7" t="s">
        <v>453</v>
      </c>
      <c r="DTE60" s="7" t="s">
        <v>454</v>
      </c>
      <c r="DTF60" s="7" t="s">
        <v>453</v>
      </c>
      <c r="DTG60" s="7" t="s">
        <v>454</v>
      </c>
      <c r="DTH60" s="7" t="s">
        <v>453</v>
      </c>
      <c r="DTI60" s="7" t="s">
        <v>454</v>
      </c>
      <c r="DTJ60" s="7" t="s">
        <v>453</v>
      </c>
      <c r="DTK60" s="7" t="s">
        <v>454</v>
      </c>
      <c r="DTL60" s="7" t="s">
        <v>453</v>
      </c>
      <c r="DTM60" s="7" t="s">
        <v>454</v>
      </c>
      <c r="DTN60" s="7" t="s">
        <v>453</v>
      </c>
      <c r="DTO60" s="7" t="s">
        <v>454</v>
      </c>
      <c r="DTP60" s="7" t="s">
        <v>453</v>
      </c>
      <c r="DTQ60" s="7" t="s">
        <v>454</v>
      </c>
      <c r="DTR60" s="7" t="s">
        <v>453</v>
      </c>
      <c r="DTS60" s="7" t="s">
        <v>454</v>
      </c>
      <c r="DTT60" s="7" t="s">
        <v>453</v>
      </c>
      <c r="DTU60" s="7" t="s">
        <v>454</v>
      </c>
      <c r="DTV60" s="7" t="s">
        <v>453</v>
      </c>
      <c r="DTW60" s="7" t="s">
        <v>454</v>
      </c>
      <c r="DTX60" s="7" t="s">
        <v>453</v>
      </c>
      <c r="DTY60" s="7" t="s">
        <v>454</v>
      </c>
      <c r="DTZ60" s="7" t="s">
        <v>453</v>
      </c>
      <c r="DUA60" s="7" t="s">
        <v>454</v>
      </c>
      <c r="DUB60" s="7" t="s">
        <v>453</v>
      </c>
      <c r="DUC60" s="7" t="s">
        <v>454</v>
      </c>
      <c r="DUD60" s="7" t="s">
        <v>453</v>
      </c>
      <c r="DUE60" s="7" t="s">
        <v>454</v>
      </c>
      <c r="DUF60" s="7" t="s">
        <v>453</v>
      </c>
      <c r="DUG60" s="7" t="s">
        <v>454</v>
      </c>
      <c r="DUH60" s="7" t="s">
        <v>453</v>
      </c>
      <c r="DUI60" s="7" t="s">
        <v>454</v>
      </c>
      <c r="DUJ60" s="7" t="s">
        <v>453</v>
      </c>
      <c r="DUK60" s="7" t="s">
        <v>454</v>
      </c>
      <c r="DUL60" s="7" t="s">
        <v>453</v>
      </c>
      <c r="DUM60" s="7" t="s">
        <v>454</v>
      </c>
      <c r="DUN60" s="7" t="s">
        <v>453</v>
      </c>
      <c r="DUO60" s="7" t="s">
        <v>454</v>
      </c>
      <c r="DUP60" s="7" t="s">
        <v>453</v>
      </c>
      <c r="DUQ60" s="7" t="s">
        <v>454</v>
      </c>
      <c r="DUR60" s="7" t="s">
        <v>453</v>
      </c>
      <c r="DUS60" s="7" t="s">
        <v>454</v>
      </c>
      <c r="DUT60" s="7" t="s">
        <v>453</v>
      </c>
      <c r="DUU60" s="7" t="s">
        <v>454</v>
      </c>
      <c r="DUV60" s="7" t="s">
        <v>453</v>
      </c>
      <c r="DUW60" s="7" t="s">
        <v>454</v>
      </c>
      <c r="DUX60" s="7" t="s">
        <v>453</v>
      </c>
      <c r="DUY60" s="7" t="s">
        <v>454</v>
      </c>
      <c r="DUZ60" s="7" t="s">
        <v>453</v>
      </c>
      <c r="DVA60" s="7" t="s">
        <v>454</v>
      </c>
      <c r="DVB60" s="7" t="s">
        <v>453</v>
      </c>
      <c r="DVC60" s="7" t="s">
        <v>454</v>
      </c>
      <c r="DVD60" s="7" t="s">
        <v>453</v>
      </c>
      <c r="DVE60" s="7" t="s">
        <v>454</v>
      </c>
      <c r="DVF60" s="7" t="s">
        <v>453</v>
      </c>
      <c r="DVG60" s="7" t="s">
        <v>454</v>
      </c>
      <c r="DVH60" s="7" t="s">
        <v>453</v>
      </c>
      <c r="DVI60" s="7" t="s">
        <v>454</v>
      </c>
      <c r="DVJ60" s="7" t="s">
        <v>453</v>
      </c>
      <c r="DVK60" s="7" t="s">
        <v>454</v>
      </c>
      <c r="DVL60" s="7" t="s">
        <v>453</v>
      </c>
      <c r="DVM60" s="7" t="s">
        <v>454</v>
      </c>
      <c r="DVN60" s="7" t="s">
        <v>453</v>
      </c>
      <c r="DVO60" s="7" t="s">
        <v>454</v>
      </c>
      <c r="DVP60" s="7" t="s">
        <v>453</v>
      </c>
      <c r="DVQ60" s="7" t="s">
        <v>454</v>
      </c>
      <c r="DVR60" s="7" t="s">
        <v>453</v>
      </c>
      <c r="DVS60" s="7" t="s">
        <v>454</v>
      </c>
      <c r="DVT60" s="7" t="s">
        <v>453</v>
      </c>
      <c r="DVU60" s="7" t="s">
        <v>454</v>
      </c>
      <c r="DVV60" s="7" t="s">
        <v>453</v>
      </c>
      <c r="DVW60" s="7" t="s">
        <v>454</v>
      </c>
      <c r="DVX60" s="7" t="s">
        <v>453</v>
      </c>
      <c r="DVY60" s="7" t="s">
        <v>454</v>
      </c>
      <c r="DVZ60" s="7" t="s">
        <v>453</v>
      </c>
      <c r="DWA60" s="7" t="s">
        <v>454</v>
      </c>
      <c r="DWB60" s="7" t="s">
        <v>453</v>
      </c>
      <c r="DWC60" s="7" t="s">
        <v>454</v>
      </c>
      <c r="DWD60" s="7" t="s">
        <v>453</v>
      </c>
      <c r="DWE60" s="7" t="s">
        <v>454</v>
      </c>
      <c r="DWF60" s="7" t="s">
        <v>453</v>
      </c>
      <c r="DWG60" s="7" t="s">
        <v>454</v>
      </c>
      <c r="DWH60" s="7" t="s">
        <v>453</v>
      </c>
      <c r="DWI60" s="7" t="s">
        <v>454</v>
      </c>
      <c r="DWJ60" s="7" t="s">
        <v>453</v>
      </c>
      <c r="DWK60" s="7" t="s">
        <v>454</v>
      </c>
      <c r="DWL60" s="7" t="s">
        <v>453</v>
      </c>
      <c r="DWM60" s="7" t="s">
        <v>454</v>
      </c>
      <c r="DWN60" s="7" t="s">
        <v>453</v>
      </c>
      <c r="DWO60" s="7" t="s">
        <v>454</v>
      </c>
      <c r="DWP60" s="7" t="s">
        <v>453</v>
      </c>
      <c r="DWQ60" s="7" t="s">
        <v>454</v>
      </c>
      <c r="DWR60" s="7" t="s">
        <v>453</v>
      </c>
      <c r="DWS60" s="7" t="s">
        <v>454</v>
      </c>
      <c r="DWT60" s="7" t="s">
        <v>453</v>
      </c>
      <c r="DWU60" s="7" t="s">
        <v>454</v>
      </c>
      <c r="DWV60" s="7" t="s">
        <v>453</v>
      </c>
      <c r="DWW60" s="7" t="s">
        <v>454</v>
      </c>
      <c r="DWX60" s="7" t="s">
        <v>453</v>
      </c>
      <c r="DWY60" s="7" t="s">
        <v>454</v>
      </c>
      <c r="DWZ60" s="7" t="s">
        <v>453</v>
      </c>
      <c r="DXA60" s="7" t="s">
        <v>454</v>
      </c>
      <c r="DXB60" s="7" t="s">
        <v>453</v>
      </c>
      <c r="DXC60" s="7" t="s">
        <v>454</v>
      </c>
      <c r="DXD60" s="7" t="s">
        <v>453</v>
      </c>
      <c r="DXE60" s="7" t="s">
        <v>454</v>
      </c>
      <c r="DXF60" s="7" t="s">
        <v>453</v>
      </c>
      <c r="DXG60" s="7" t="s">
        <v>454</v>
      </c>
      <c r="DXH60" s="7" t="s">
        <v>453</v>
      </c>
      <c r="DXI60" s="7" t="s">
        <v>454</v>
      </c>
      <c r="DXJ60" s="7" t="s">
        <v>453</v>
      </c>
      <c r="DXK60" s="7" t="s">
        <v>454</v>
      </c>
      <c r="DXL60" s="7" t="s">
        <v>453</v>
      </c>
      <c r="DXM60" s="7" t="s">
        <v>454</v>
      </c>
      <c r="DXN60" s="7" t="s">
        <v>453</v>
      </c>
      <c r="DXO60" s="7" t="s">
        <v>454</v>
      </c>
      <c r="DXP60" s="7" t="s">
        <v>453</v>
      </c>
      <c r="DXQ60" s="7" t="s">
        <v>454</v>
      </c>
      <c r="DXR60" s="7" t="s">
        <v>453</v>
      </c>
      <c r="DXS60" s="7" t="s">
        <v>454</v>
      </c>
      <c r="DXT60" s="7" t="s">
        <v>453</v>
      </c>
      <c r="DXU60" s="7" t="s">
        <v>454</v>
      </c>
      <c r="DXV60" s="7" t="s">
        <v>453</v>
      </c>
      <c r="DXW60" s="7" t="s">
        <v>454</v>
      </c>
      <c r="DXX60" s="7" t="s">
        <v>453</v>
      </c>
      <c r="DXY60" s="7" t="s">
        <v>454</v>
      </c>
      <c r="DXZ60" s="7" t="s">
        <v>453</v>
      </c>
      <c r="DYA60" s="7" t="s">
        <v>454</v>
      </c>
      <c r="DYB60" s="7" t="s">
        <v>453</v>
      </c>
      <c r="DYC60" s="7" t="s">
        <v>454</v>
      </c>
      <c r="DYD60" s="7" t="s">
        <v>453</v>
      </c>
      <c r="DYE60" s="7" t="s">
        <v>454</v>
      </c>
      <c r="DYF60" s="7" t="s">
        <v>453</v>
      </c>
      <c r="DYG60" s="7" t="s">
        <v>454</v>
      </c>
      <c r="DYH60" s="7" t="s">
        <v>453</v>
      </c>
      <c r="DYI60" s="7" t="s">
        <v>454</v>
      </c>
      <c r="DYJ60" s="7" t="s">
        <v>453</v>
      </c>
      <c r="DYK60" s="7" t="s">
        <v>454</v>
      </c>
      <c r="DYL60" s="7" t="s">
        <v>453</v>
      </c>
      <c r="DYM60" s="7" t="s">
        <v>454</v>
      </c>
      <c r="DYN60" s="7" t="s">
        <v>453</v>
      </c>
      <c r="DYO60" s="7" t="s">
        <v>454</v>
      </c>
      <c r="DYP60" s="7" t="s">
        <v>453</v>
      </c>
      <c r="DYQ60" s="7" t="s">
        <v>454</v>
      </c>
      <c r="DYR60" s="7" t="s">
        <v>453</v>
      </c>
      <c r="DYS60" s="7" t="s">
        <v>454</v>
      </c>
      <c r="DYT60" s="7" t="s">
        <v>453</v>
      </c>
      <c r="DYU60" s="7" t="s">
        <v>454</v>
      </c>
      <c r="DYV60" s="7" t="s">
        <v>453</v>
      </c>
      <c r="DYW60" s="7" t="s">
        <v>454</v>
      </c>
      <c r="DYX60" s="7" t="s">
        <v>453</v>
      </c>
      <c r="DYY60" s="7" t="s">
        <v>454</v>
      </c>
      <c r="DYZ60" s="7" t="s">
        <v>453</v>
      </c>
      <c r="DZA60" s="7" t="s">
        <v>454</v>
      </c>
      <c r="DZB60" s="7" t="s">
        <v>453</v>
      </c>
      <c r="DZC60" s="7" t="s">
        <v>454</v>
      </c>
      <c r="DZD60" s="7" t="s">
        <v>453</v>
      </c>
      <c r="DZE60" s="7" t="s">
        <v>454</v>
      </c>
      <c r="DZF60" s="7" t="s">
        <v>453</v>
      </c>
      <c r="DZG60" s="7" t="s">
        <v>454</v>
      </c>
      <c r="DZH60" s="7" t="s">
        <v>453</v>
      </c>
      <c r="DZI60" s="7" t="s">
        <v>454</v>
      </c>
      <c r="DZJ60" s="7" t="s">
        <v>453</v>
      </c>
      <c r="DZK60" s="7" t="s">
        <v>454</v>
      </c>
      <c r="DZL60" s="7" t="s">
        <v>453</v>
      </c>
      <c r="DZM60" s="7" t="s">
        <v>454</v>
      </c>
      <c r="DZN60" s="7" t="s">
        <v>453</v>
      </c>
      <c r="DZO60" s="7" t="s">
        <v>454</v>
      </c>
      <c r="DZP60" s="7" t="s">
        <v>453</v>
      </c>
      <c r="DZQ60" s="7" t="s">
        <v>454</v>
      </c>
      <c r="DZR60" s="7" t="s">
        <v>453</v>
      </c>
      <c r="DZS60" s="7" t="s">
        <v>454</v>
      </c>
      <c r="DZT60" s="7" t="s">
        <v>453</v>
      </c>
      <c r="DZU60" s="7" t="s">
        <v>454</v>
      </c>
      <c r="DZV60" s="7" t="s">
        <v>453</v>
      </c>
      <c r="DZW60" s="7" t="s">
        <v>454</v>
      </c>
      <c r="DZX60" s="7" t="s">
        <v>453</v>
      </c>
      <c r="DZY60" s="7" t="s">
        <v>454</v>
      </c>
      <c r="DZZ60" s="7" t="s">
        <v>453</v>
      </c>
      <c r="EAA60" s="7" t="s">
        <v>454</v>
      </c>
      <c r="EAB60" s="7" t="s">
        <v>453</v>
      </c>
      <c r="EAC60" s="7" t="s">
        <v>454</v>
      </c>
      <c r="EAD60" s="7" t="s">
        <v>453</v>
      </c>
      <c r="EAE60" s="7" t="s">
        <v>454</v>
      </c>
      <c r="EAF60" s="7" t="s">
        <v>453</v>
      </c>
      <c r="EAG60" s="7" t="s">
        <v>454</v>
      </c>
      <c r="EAH60" s="7" t="s">
        <v>453</v>
      </c>
      <c r="EAI60" s="7" t="s">
        <v>454</v>
      </c>
      <c r="EAJ60" s="7" t="s">
        <v>453</v>
      </c>
      <c r="EAK60" s="7" t="s">
        <v>454</v>
      </c>
      <c r="EAL60" s="7" t="s">
        <v>453</v>
      </c>
      <c r="EAM60" s="7" t="s">
        <v>454</v>
      </c>
      <c r="EAN60" s="7" t="s">
        <v>453</v>
      </c>
      <c r="EAO60" s="7" t="s">
        <v>454</v>
      </c>
      <c r="EAP60" s="7" t="s">
        <v>453</v>
      </c>
      <c r="EAQ60" s="7" t="s">
        <v>454</v>
      </c>
      <c r="EAR60" s="7" t="s">
        <v>453</v>
      </c>
      <c r="EAS60" s="7" t="s">
        <v>454</v>
      </c>
      <c r="EAT60" s="7" t="s">
        <v>453</v>
      </c>
      <c r="EAU60" s="7" t="s">
        <v>454</v>
      </c>
      <c r="EAV60" s="7" t="s">
        <v>453</v>
      </c>
      <c r="EAW60" s="7" t="s">
        <v>454</v>
      </c>
      <c r="EAX60" s="7" t="s">
        <v>453</v>
      </c>
      <c r="EAY60" s="7" t="s">
        <v>454</v>
      </c>
      <c r="EAZ60" s="7" t="s">
        <v>453</v>
      </c>
      <c r="EBA60" s="7" t="s">
        <v>454</v>
      </c>
      <c r="EBB60" s="7" t="s">
        <v>453</v>
      </c>
      <c r="EBC60" s="7" t="s">
        <v>454</v>
      </c>
      <c r="EBD60" s="7" t="s">
        <v>453</v>
      </c>
      <c r="EBE60" s="7" t="s">
        <v>454</v>
      </c>
      <c r="EBF60" s="7" t="s">
        <v>453</v>
      </c>
      <c r="EBG60" s="7" t="s">
        <v>454</v>
      </c>
      <c r="EBH60" s="7" t="s">
        <v>453</v>
      </c>
      <c r="EBI60" s="7" t="s">
        <v>454</v>
      </c>
      <c r="EBJ60" s="7" t="s">
        <v>453</v>
      </c>
      <c r="EBK60" s="7" t="s">
        <v>454</v>
      </c>
      <c r="EBL60" s="7" t="s">
        <v>453</v>
      </c>
      <c r="EBM60" s="7" t="s">
        <v>454</v>
      </c>
      <c r="EBN60" s="7" t="s">
        <v>453</v>
      </c>
      <c r="EBO60" s="7" t="s">
        <v>454</v>
      </c>
      <c r="EBP60" s="7" t="s">
        <v>453</v>
      </c>
      <c r="EBQ60" s="7" t="s">
        <v>454</v>
      </c>
      <c r="EBR60" s="7" t="s">
        <v>453</v>
      </c>
      <c r="EBS60" s="7" t="s">
        <v>454</v>
      </c>
      <c r="EBT60" s="7" t="s">
        <v>453</v>
      </c>
      <c r="EBU60" s="7" t="s">
        <v>454</v>
      </c>
      <c r="EBV60" s="7" t="s">
        <v>453</v>
      </c>
      <c r="EBW60" s="7" t="s">
        <v>454</v>
      </c>
      <c r="EBX60" s="7" t="s">
        <v>453</v>
      </c>
      <c r="EBY60" s="7" t="s">
        <v>454</v>
      </c>
      <c r="EBZ60" s="7" t="s">
        <v>453</v>
      </c>
      <c r="ECA60" s="7" t="s">
        <v>454</v>
      </c>
      <c r="ECB60" s="7" t="s">
        <v>453</v>
      </c>
      <c r="ECC60" s="7" t="s">
        <v>454</v>
      </c>
      <c r="ECD60" s="7" t="s">
        <v>453</v>
      </c>
      <c r="ECE60" s="7" t="s">
        <v>454</v>
      </c>
      <c r="ECF60" s="7" t="s">
        <v>453</v>
      </c>
      <c r="ECG60" s="7" t="s">
        <v>454</v>
      </c>
      <c r="ECH60" s="7" t="s">
        <v>453</v>
      </c>
      <c r="ECI60" s="7" t="s">
        <v>454</v>
      </c>
      <c r="ECJ60" s="7" t="s">
        <v>453</v>
      </c>
      <c r="ECK60" s="7" t="s">
        <v>454</v>
      </c>
      <c r="ECL60" s="7" t="s">
        <v>453</v>
      </c>
      <c r="ECM60" s="7" t="s">
        <v>454</v>
      </c>
      <c r="ECN60" s="7" t="s">
        <v>453</v>
      </c>
      <c r="ECO60" s="7" t="s">
        <v>454</v>
      </c>
      <c r="ECP60" s="7" t="s">
        <v>453</v>
      </c>
      <c r="ECQ60" s="7" t="s">
        <v>454</v>
      </c>
      <c r="ECR60" s="7" t="s">
        <v>453</v>
      </c>
      <c r="ECS60" s="7" t="s">
        <v>454</v>
      </c>
      <c r="ECT60" s="7" t="s">
        <v>453</v>
      </c>
      <c r="ECU60" s="7" t="s">
        <v>454</v>
      </c>
      <c r="ECV60" s="7" t="s">
        <v>453</v>
      </c>
      <c r="ECW60" s="7" t="s">
        <v>454</v>
      </c>
      <c r="ECX60" s="7" t="s">
        <v>453</v>
      </c>
      <c r="ECY60" s="7" t="s">
        <v>454</v>
      </c>
      <c r="ECZ60" s="7" t="s">
        <v>453</v>
      </c>
      <c r="EDA60" s="7" t="s">
        <v>454</v>
      </c>
      <c r="EDB60" s="7" t="s">
        <v>453</v>
      </c>
      <c r="EDC60" s="7" t="s">
        <v>454</v>
      </c>
      <c r="EDD60" s="7" t="s">
        <v>453</v>
      </c>
      <c r="EDE60" s="7" t="s">
        <v>454</v>
      </c>
      <c r="EDF60" s="7" t="s">
        <v>453</v>
      </c>
      <c r="EDG60" s="7" t="s">
        <v>454</v>
      </c>
      <c r="EDH60" s="7" t="s">
        <v>453</v>
      </c>
      <c r="EDI60" s="7" t="s">
        <v>454</v>
      </c>
      <c r="EDJ60" s="7" t="s">
        <v>453</v>
      </c>
      <c r="EDK60" s="7" t="s">
        <v>454</v>
      </c>
      <c r="EDL60" s="7" t="s">
        <v>453</v>
      </c>
      <c r="EDM60" s="7" t="s">
        <v>454</v>
      </c>
      <c r="EDN60" s="7" t="s">
        <v>453</v>
      </c>
      <c r="EDO60" s="7" t="s">
        <v>454</v>
      </c>
      <c r="EDP60" s="7" t="s">
        <v>453</v>
      </c>
      <c r="EDQ60" s="7" t="s">
        <v>454</v>
      </c>
      <c r="EDR60" s="7" t="s">
        <v>453</v>
      </c>
      <c r="EDS60" s="7" t="s">
        <v>454</v>
      </c>
      <c r="EDT60" s="7" t="s">
        <v>453</v>
      </c>
      <c r="EDU60" s="7" t="s">
        <v>454</v>
      </c>
      <c r="EDV60" s="7" t="s">
        <v>453</v>
      </c>
      <c r="EDW60" s="7" t="s">
        <v>454</v>
      </c>
      <c r="EDX60" s="7" t="s">
        <v>453</v>
      </c>
      <c r="EDY60" s="7" t="s">
        <v>454</v>
      </c>
      <c r="EDZ60" s="7" t="s">
        <v>453</v>
      </c>
      <c r="EEA60" s="7" t="s">
        <v>454</v>
      </c>
      <c r="EEB60" s="7" t="s">
        <v>453</v>
      </c>
      <c r="EEC60" s="7" t="s">
        <v>454</v>
      </c>
      <c r="EED60" s="7" t="s">
        <v>453</v>
      </c>
      <c r="EEE60" s="7" t="s">
        <v>454</v>
      </c>
      <c r="EEF60" s="7" t="s">
        <v>453</v>
      </c>
      <c r="EEG60" s="7" t="s">
        <v>454</v>
      </c>
      <c r="EEH60" s="7" t="s">
        <v>453</v>
      </c>
      <c r="EEI60" s="7" t="s">
        <v>454</v>
      </c>
      <c r="EEJ60" s="7" t="s">
        <v>453</v>
      </c>
      <c r="EEK60" s="7" t="s">
        <v>454</v>
      </c>
      <c r="EEL60" s="7" t="s">
        <v>453</v>
      </c>
      <c r="EEM60" s="7" t="s">
        <v>454</v>
      </c>
      <c r="EEN60" s="7" t="s">
        <v>453</v>
      </c>
      <c r="EEO60" s="7" t="s">
        <v>454</v>
      </c>
      <c r="EEP60" s="7" t="s">
        <v>453</v>
      </c>
      <c r="EEQ60" s="7" t="s">
        <v>454</v>
      </c>
      <c r="EER60" s="7" t="s">
        <v>453</v>
      </c>
      <c r="EES60" s="7" t="s">
        <v>454</v>
      </c>
      <c r="EET60" s="7" t="s">
        <v>453</v>
      </c>
      <c r="EEU60" s="7" t="s">
        <v>454</v>
      </c>
      <c r="EEV60" s="7" t="s">
        <v>453</v>
      </c>
      <c r="EEW60" s="7" t="s">
        <v>454</v>
      </c>
      <c r="EEX60" s="7" t="s">
        <v>453</v>
      </c>
      <c r="EEY60" s="7" t="s">
        <v>454</v>
      </c>
      <c r="EEZ60" s="7" t="s">
        <v>453</v>
      </c>
      <c r="EFA60" s="7" t="s">
        <v>454</v>
      </c>
      <c r="EFB60" s="7" t="s">
        <v>453</v>
      </c>
      <c r="EFC60" s="7" t="s">
        <v>454</v>
      </c>
      <c r="EFD60" s="7" t="s">
        <v>453</v>
      </c>
      <c r="EFE60" s="7" t="s">
        <v>454</v>
      </c>
      <c r="EFF60" s="7" t="s">
        <v>453</v>
      </c>
      <c r="EFG60" s="7" t="s">
        <v>454</v>
      </c>
      <c r="EFH60" s="7" t="s">
        <v>453</v>
      </c>
      <c r="EFI60" s="7" t="s">
        <v>454</v>
      </c>
      <c r="EFJ60" s="7" t="s">
        <v>453</v>
      </c>
      <c r="EFK60" s="7" t="s">
        <v>454</v>
      </c>
      <c r="EFL60" s="7" t="s">
        <v>453</v>
      </c>
      <c r="EFM60" s="7" t="s">
        <v>454</v>
      </c>
      <c r="EFN60" s="7" t="s">
        <v>453</v>
      </c>
      <c r="EFO60" s="7" t="s">
        <v>454</v>
      </c>
      <c r="EFP60" s="7" t="s">
        <v>453</v>
      </c>
      <c r="EFQ60" s="7" t="s">
        <v>454</v>
      </c>
      <c r="EFR60" s="7" t="s">
        <v>453</v>
      </c>
      <c r="EFS60" s="7" t="s">
        <v>454</v>
      </c>
      <c r="EFT60" s="7" t="s">
        <v>453</v>
      </c>
      <c r="EFU60" s="7" t="s">
        <v>454</v>
      </c>
      <c r="EFV60" s="7" t="s">
        <v>453</v>
      </c>
      <c r="EFW60" s="7" t="s">
        <v>454</v>
      </c>
      <c r="EFX60" s="7" t="s">
        <v>453</v>
      </c>
      <c r="EFY60" s="7" t="s">
        <v>454</v>
      </c>
      <c r="EFZ60" s="7" t="s">
        <v>453</v>
      </c>
      <c r="EGA60" s="7" t="s">
        <v>454</v>
      </c>
      <c r="EGB60" s="7" t="s">
        <v>453</v>
      </c>
      <c r="EGC60" s="7" t="s">
        <v>454</v>
      </c>
      <c r="EGD60" s="7" t="s">
        <v>453</v>
      </c>
      <c r="EGE60" s="7" t="s">
        <v>454</v>
      </c>
      <c r="EGF60" s="7" t="s">
        <v>453</v>
      </c>
      <c r="EGG60" s="7" t="s">
        <v>454</v>
      </c>
      <c r="EGH60" s="7" t="s">
        <v>453</v>
      </c>
      <c r="EGI60" s="7" t="s">
        <v>454</v>
      </c>
      <c r="EGJ60" s="7" t="s">
        <v>453</v>
      </c>
      <c r="EGK60" s="7" t="s">
        <v>454</v>
      </c>
      <c r="EGL60" s="7" t="s">
        <v>453</v>
      </c>
      <c r="EGM60" s="7" t="s">
        <v>454</v>
      </c>
      <c r="EGN60" s="7" t="s">
        <v>453</v>
      </c>
      <c r="EGO60" s="7" t="s">
        <v>454</v>
      </c>
      <c r="EGP60" s="7" t="s">
        <v>453</v>
      </c>
      <c r="EGQ60" s="7" t="s">
        <v>454</v>
      </c>
      <c r="EGR60" s="7" t="s">
        <v>453</v>
      </c>
      <c r="EGS60" s="7" t="s">
        <v>454</v>
      </c>
      <c r="EGT60" s="7" t="s">
        <v>453</v>
      </c>
      <c r="EGU60" s="7" t="s">
        <v>454</v>
      </c>
      <c r="EGV60" s="7" t="s">
        <v>453</v>
      </c>
      <c r="EGW60" s="7" t="s">
        <v>454</v>
      </c>
      <c r="EGX60" s="7" t="s">
        <v>453</v>
      </c>
      <c r="EGY60" s="7" t="s">
        <v>454</v>
      </c>
      <c r="EGZ60" s="7" t="s">
        <v>453</v>
      </c>
      <c r="EHA60" s="7" t="s">
        <v>454</v>
      </c>
      <c r="EHB60" s="7" t="s">
        <v>453</v>
      </c>
      <c r="EHC60" s="7" t="s">
        <v>454</v>
      </c>
      <c r="EHD60" s="7" t="s">
        <v>453</v>
      </c>
      <c r="EHE60" s="7" t="s">
        <v>454</v>
      </c>
      <c r="EHF60" s="7" t="s">
        <v>453</v>
      </c>
      <c r="EHG60" s="7" t="s">
        <v>454</v>
      </c>
      <c r="EHH60" s="7" t="s">
        <v>453</v>
      </c>
      <c r="EHI60" s="7" t="s">
        <v>454</v>
      </c>
      <c r="EHJ60" s="7" t="s">
        <v>453</v>
      </c>
      <c r="EHK60" s="7" t="s">
        <v>454</v>
      </c>
      <c r="EHL60" s="7" t="s">
        <v>453</v>
      </c>
      <c r="EHM60" s="7" t="s">
        <v>454</v>
      </c>
      <c r="EHN60" s="7" t="s">
        <v>453</v>
      </c>
      <c r="EHO60" s="7" t="s">
        <v>454</v>
      </c>
      <c r="EHP60" s="7" t="s">
        <v>453</v>
      </c>
      <c r="EHQ60" s="7" t="s">
        <v>454</v>
      </c>
      <c r="EHR60" s="7" t="s">
        <v>453</v>
      </c>
      <c r="EHS60" s="7" t="s">
        <v>454</v>
      </c>
      <c r="EHT60" s="7" t="s">
        <v>453</v>
      </c>
      <c r="EHU60" s="7" t="s">
        <v>454</v>
      </c>
      <c r="EHV60" s="7" t="s">
        <v>453</v>
      </c>
      <c r="EHW60" s="7" t="s">
        <v>454</v>
      </c>
      <c r="EHX60" s="7" t="s">
        <v>453</v>
      </c>
      <c r="EHY60" s="7" t="s">
        <v>454</v>
      </c>
      <c r="EHZ60" s="7" t="s">
        <v>453</v>
      </c>
      <c r="EIA60" s="7" t="s">
        <v>454</v>
      </c>
      <c r="EIB60" s="7" t="s">
        <v>453</v>
      </c>
      <c r="EIC60" s="7" t="s">
        <v>454</v>
      </c>
      <c r="EID60" s="7" t="s">
        <v>453</v>
      </c>
      <c r="EIE60" s="7" t="s">
        <v>454</v>
      </c>
      <c r="EIF60" s="7" t="s">
        <v>453</v>
      </c>
      <c r="EIG60" s="7" t="s">
        <v>454</v>
      </c>
      <c r="EIH60" s="7" t="s">
        <v>453</v>
      </c>
      <c r="EII60" s="7" t="s">
        <v>454</v>
      </c>
      <c r="EIJ60" s="7" t="s">
        <v>453</v>
      </c>
      <c r="EIK60" s="7" t="s">
        <v>454</v>
      </c>
      <c r="EIL60" s="7" t="s">
        <v>453</v>
      </c>
      <c r="EIM60" s="7" t="s">
        <v>454</v>
      </c>
      <c r="EIN60" s="7" t="s">
        <v>453</v>
      </c>
      <c r="EIO60" s="7" t="s">
        <v>454</v>
      </c>
      <c r="EIP60" s="7" t="s">
        <v>453</v>
      </c>
      <c r="EIQ60" s="7" t="s">
        <v>454</v>
      </c>
      <c r="EIR60" s="7" t="s">
        <v>453</v>
      </c>
      <c r="EIS60" s="7" t="s">
        <v>454</v>
      </c>
      <c r="EIT60" s="7" t="s">
        <v>453</v>
      </c>
      <c r="EIU60" s="7" t="s">
        <v>454</v>
      </c>
      <c r="EIV60" s="7" t="s">
        <v>453</v>
      </c>
      <c r="EIW60" s="7" t="s">
        <v>454</v>
      </c>
      <c r="EIX60" s="7" t="s">
        <v>453</v>
      </c>
      <c r="EIY60" s="7" t="s">
        <v>454</v>
      </c>
      <c r="EIZ60" s="7" t="s">
        <v>453</v>
      </c>
      <c r="EJA60" s="7" t="s">
        <v>454</v>
      </c>
      <c r="EJB60" s="7" t="s">
        <v>453</v>
      </c>
      <c r="EJC60" s="7" t="s">
        <v>454</v>
      </c>
      <c r="EJD60" s="7" t="s">
        <v>453</v>
      </c>
      <c r="EJE60" s="7" t="s">
        <v>454</v>
      </c>
      <c r="EJF60" s="7" t="s">
        <v>453</v>
      </c>
      <c r="EJG60" s="7" t="s">
        <v>454</v>
      </c>
      <c r="EJH60" s="7" t="s">
        <v>453</v>
      </c>
      <c r="EJI60" s="7" t="s">
        <v>454</v>
      </c>
      <c r="EJJ60" s="7" t="s">
        <v>453</v>
      </c>
      <c r="EJK60" s="7" t="s">
        <v>454</v>
      </c>
      <c r="EJL60" s="7" t="s">
        <v>453</v>
      </c>
      <c r="EJM60" s="7" t="s">
        <v>454</v>
      </c>
      <c r="EJN60" s="7" t="s">
        <v>453</v>
      </c>
      <c r="EJO60" s="7" t="s">
        <v>454</v>
      </c>
      <c r="EJP60" s="7" t="s">
        <v>453</v>
      </c>
      <c r="EJQ60" s="7" t="s">
        <v>454</v>
      </c>
      <c r="EJR60" s="7" t="s">
        <v>453</v>
      </c>
      <c r="EJS60" s="7" t="s">
        <v>454</v>
      </c>
      <c r="EJT60" s="7" t="s">
        <v>453</v>
      </c>
      <c r="EJU60" s="7" t="s">
        <v>454</v>
      </c>
      <c r="EJV60" s="7" t="s">
        <v>453</v>
      </c>
      <c r="EJW60" s="7" t="s">
        <v>454</v>
      </c>
      <c r="EJX60" s="7" t="s">
        <v>453</v>
      </c>
      <c r="EJY60" s="7" t="s">
        <v>454</v>
      </c>
      <c r="EJZ60" s="7" t="s">
        <v>453</v>
      </c>
      <c r="EKA60" s="7" t="s">
        <v>454</v>
      </c>
      <c r="EKB60" s="7" t="s">
        <v>453</v>
      </c>
      <c r="EKC60" s="7" t="s">
        <v>454</v>
      </c>
      <c r="EKD60" s="7" t="s">
        <v>453</v>
      </c>
      <c r="EKE60" s="7" t="s">
        <v>454</v>
      </c>
      <c r="EKF60" s="7" t="s">
        <v>453</v>
      </c>
      <c r="EKG60" s="7" t="s">
        <v>454</v>
      </c>
      <c r="EKH60" s="7" t="s">
        <v>453</v>
      </c>
      <c r="EKI60" s="7" t="s">
        <v>454</v>
      </c>
      <c r="EKJ60" s="7" t="s">
        <v>453</v>
      </c>
      <c r="EKK60" s="7" t="s">
        <v>454</v>
      </c>
      <c r="EKL60" s="7" t="s">
        <v>453</v>
      </c>
      <c r="EKM60" s="7" t="s">
        <v>454</v>
      </c>
      <c r="EKN60" s="7" t="s">
        <v>453</v>
      </c>
      <c r="EKO60" s="7" t="s">
        <v>454</v>
      </c>
      <c r="EKP60" s="7" t="s">
        <v>453</v>
      </c>
      <c r="EKQ60" s="7" t="s">
        <v>454</v>
      </c>
      <c r="EKR60" s="7" t="s">
        <v>453</v>
      </c>
      <c r="EKS60" s="7" t="s">
        <v>454</v>
      </c>
      <c r="EKT60" s="7" t="s">
        <v>453</v>
      </c>
      <c r="EKU60" s="7" t="s">
        <v>454</v>
      </c>
      <c r="EKV60" s="7" t="s">
        <v>453</v>
      </c>
      <c r="EKW60" s="7" t="s">
        <v>454</v>
      </c>
      <c r="EKX60" s="7" t="s">
        <v>453</v>
      </c>
      <c r="EKY60" s="7" t="s">
        <v>454</v>
      </c>
      <c r="EKZ60" s="7" t="s">
        <v>453</v>
      </c>
      <c r="ELA60" s="7" t="s">
        <v>454</v>
      </c>
      <c r="ELB60" s="7" t="s">
        <v>453</v>
      </c>
      <c r="ELC60" s="7" t="s">
        <v>454</v>
      </c>
      <c r="ELD60" s="7" t="s">
        <v>453</v>
      </c>
      <c r="ELE60" s="7" t="s">
        <v>454</v>
      </c>
      <c r="ELF60" s="7" t="s">
        <v>453</v>
      </c>
      <c r="ELG60" s="7" t="s">
        <v>454</v>
      </c>
      <c r="ELH60" s="7" t="s">
        <v>453</v>
      </c>
      <c r="ELI60" s="7" t="s">
        <v>454</v>
      </c>
      <c r="ELJ60" s="7" t="s">
        <v>453</v>
      </c>
      <c r="ELK60" s="7" t="s">
        <v>454</v>
      </c>
      <c r="ELL60" s="7" t="s">
        <v>453</v>
      </c>
      <c r="ELM60" s="7" t="s">
        <v>454</v>
      </c>
      <c r="ELN60" s="7" t="s">
        <v>453</v>
      </c>
      <c r="ELO60" s="7" t="s">
        <v>454</v>
      </c>
      <c r="ELP60" s="7" t="s">
        <v>453</v>
      </c>
      <c r="ELQ60" s="7" t="s">
        <v>454</v>
      </c>
      <c r="ELR60" s="7" t="s">
        <v>453</v>
      </c>
      <c r="ELS60" s="7" t="s">
        <v>454</v>
      </c>
      <c r="ELT60" s="7" t="s">
        <v>453</v>
      </c>
      <c r="ELU60" s="7" t="s">
        <v>454</v>
      </c>
      <c r="ELV60" s="7" t="s">
        <v>453</v>
      </c>
      <c r="ELW60" s="7" t="s">
        <v>454</v>
      </c>
      <c r="ELX60" s="7" t="s">
        <v>453</v>
      </c>
      <c r="ELY60" s="7" t="s">
        <v>454</v>
      </c>
      <c r="ELZ60" s="7" t="s">
        <v>453</v>
      </c>
      <c r="EMA60" s="7" t="s">
        <v>454</v>
      </c>
      <c r="EMB60" s="7" t="s">
        <v>453</v>
      </c>
      <c r="EMC60" s="7" t="s">
        <v>454</v>
      </c>
      <c r="EMD60" s="7" t="s">
        <v>453</v>
      </c>
      <c r="EME60" s="7" t="s">
        <v>454</v>
      </c>
      <c r="EMF60" s="7" t="s">
        <v>453</v>
      </c>
      <c r="EMG60" s="7" t="s">
        <v>454</v>
      </c>
      <c r="EMH60" s="7" t="s">
        <v>453</v>
      </c>
      <c r="EMI60" s="7" t="s">
        <v>454</v>
      </c>
      <c r="EMJ60" s="7" t="s">
        <v>453</v>
      </c>
      <c r="EMK60" s="7" t="s">
        <v>454</v>
      </c>
      <c r="EML60" s="7" t="s">
        <v>453</v>
      </c>
      <c r="EMM60" s="7" t="s">
        <v>454</v>
      </c>
      <c r="EMN60" s="7" t="s">
        <v>453</v>
      </c>
      <c r="EMO60" s="7" t="s">
        <v>454</v>
      </c>
      <c r="EMP60" s="7" t="s">
        <v>453</v>
      </c>
      <c r="EMQ60" s="7" t="s">
        <v>454</v>
      </c>
      <c r="EMR60" s="7" t="s">
        <v>453</v>
      </c>
      <c r="EMS60" s="7" t="s">
        <v>454</v>
      </c>
      <c r="EMT60" s="7" t="s">
        <v>453</v>
      </c>
      <c r="EMU60" s="7" t="s">
        <v>454</v>
      </c>
      <c r="EMV60" s="7" t="s">
        <v>453</v>
      </c>
      <c r="EMW60" s="7" t="s">
        <v>454</v>
      </c>
      <c r="EMX60" s="7" t="s">
        <v>453</v>
      </c>
      <c r="EMY60" s="7" t="s">
        <v>454</v>
      </c>
      <c r="EMZ60" s="7" t="s">
        <v>453</v>
      </c>
      <c r="ENA60" s="7" t="s">
        <v>454</v>
      </c>
      <c r="ENB60" s="7" t="s">
        <v>453</v>
      </c>
      <c r="ENC60" s="7" t="s">
        <v>454</v>
      </c>
      <c r="END60" s="7" t="s">
        <v>453</v>
      </c>
      <c r="ENE60" s="7" t="s">
        <v>454</v>
      </c>
      <c r="ENF60" s="7" t="s">
        <v>453</v>
      </c>
      <c r="ENG60" s="7" t="s">
        <v>454</v>
      </c>
      <c r="ENH60" s="7" t="s">
        <v>453</v>
      </c>
      <c r="ENI60" s="7" t="s">
        <v>454</v>
      </c>
      <c r="ENJ60" s="7" t="s">
        <v>453</v>
      </c>
      <c r="ENK60" s="7" t="s">
        <v>454</v>
      </c>
      <c r="ENL60" s="7" t="s">
        <v>453</v>
      </c>
      <c r="ENM60" s="7" t="s">
        <v>454</v>
      </c>
      <c r="ENN60" s="7" t="s">
        <v>453</v>
      </c>
      <c r="ENO60" s="7" t="s">
        <v>454</v>
      </c>
      <c r="ENP60" s="7" t="s">
        <v>453</v>
      </c>
      <c r="ENQ60" s="7" t="s">
        <v>454</v>
      </c>
      <c r="ENR60" s="7" t="s">
        <v>453</v>
      </c>
      <c r="ENS60" s="7" t="s">
        <v>454</v>
      </c>
      <c r="ENT60" s="7" t="s">
        <v>453</v>
      </c>
      <c r="ENU60" s="7" t="s">
        <v>454</v>
      </c>
      <c r="ENV60" s="7" t="s">
        <v>453</v>
      </c>
      <c r="ENW60" s="7" t="s">
        <v>454</v>
      </c>
      <c r="ENX60" s="7" t="s">
        <v>453</v>
      </c>
      <c r="ENY60" s="7" t="s">
        <v>454</v>
      </c>
      <c r="ENZ60" s="7" t="s">
        <v>453</v>
      </c>
      <c r="EOA60" s="7" t="s">
        <v>454</v>
      </c>
      <c r="EOB60" s="7" t="s">
        <v>453</v>
      </c>
      <c r="EOC60" s="7" t="s">
        <v>454</v>
      </c>
      <c r="EOD60" s="7" t="s">
        <v>453</v>
      </c>
      <c r="EOE60" s="7" t="s">
        <v>454</v>
      </c>
      <c r="EOF60" s="7" t="s">
        <v>453</v>
      </c>
      <c r="EOG60" s="7" t="s">
        <v>454</v>
      </c>
      <c r="EOH60" s="7" t="s">
        <v>453</v>
      </c>
      <c r="EOI60" s="7" t="s">
        <v>454</v>
      </c>
      <c r="EOJ60" s="7" t="s">
        <v>453</v>
      </c>
      <c r="EOK60" s="7" t="s">
        <v>454</v>
      </c>
      <c r="EOL60" s="7" t="s">
        <v>453</v>
      </c>
      <c r="EOM60" s="7" t="s">
        <v>454</v>
      </c>
      <c r="EON60" s="7" t="s">
        <v>453</v>
      </c>
      <c r="EOO60" s="7" t="s">
        <v>454</v>
      </c>
      <c r="EOP60" s="7" t="s">
        <v>453</v>
      </c>
      <c r="EOQ60" s="7" t="s">
        <v>454</v>
      </c>
      <c r="EOR60" s="7" t="s">
        <v>453</v>
      </c>
      <c r="EOS60" s="7" t="s">
        <v>454</v>
      </c>
      <c r="EOT60" s="7" t="s">
        <v>453</v>
      </c>
      <c r="EOU60" s="7" t="s">
        <v>454</v>
      </c>
      <c r="EOV60" s="7" t="s">
        <v>453</v>
      </c>
      <c r="EOW60" s="7" t="s">
        <v>454</v>
      </c>
      <c r="EOX60" s="7" t="s">
        <v>453</v>
      </c>
      <c r="EOY60" s="7" t="s">
        <v>454</v>
      </c>
      <c r="EOZ60" s="7" t="s">
        <v>453</v>
      </c>
      <c r="EPA60" s="7" t="s">
        <v>454</v>
      </c>
      <c r="EPB60" s="7" t="s">
        <v>453</v>
      </c>
      <c r="EPC60" s="7" t="s">
        <v>454</v>
      </c>
      <c r="EPD60" s="7" t="s">
        <v>453</v>
      </c>
      <c r="EPE60" s="7" t="s">
        <v>454</v>
      </c>
      <c r="EPF60" s="7" t="s">
        <v>453</v>
      </c>
      <c r="EPG60" s="7" t="s">
        <v>454</v>
      </c>
      <c r="EPH60" s="7" t="s">
        <v>453</v>
      </c>
      <c r="EPI60" s="7" t="s">
        <v>454</v>
      </c>
      <c r="EPJ60" s="7" t="s">
        <v>453</v>
      </c>
      <c r="EPK60" s="7" t="s">
        <v>454</v>
      </c>
      <c r="EPL60" s="7" t="s">
        <v>453</v>
      </c>
      <c r="EPM60" s="7" t="s">
        <v>454</v>
      </c>
      <c r="EPN60" s="7" t="s">
        <v>453</v>
      </c>
      <c r="EPO60" s="7" t="s">
        <v>454</v>
      </c>
      <c r="EPP60" s="7" t="s">
        <v>453</v>
      </c>
      <c r="EPQ60" s="7" t="s">
        <v>454</v>
      </c>
      <c r="EPR60" s="7" t="s">
        <v>453</v>
      </c>
      <c r="EPS60" s="7" t="s">
        <v>454</v>
      </c>
      <c r="EPT60" s="7" t="s">
        <v>453</v>
      </c>
      <c r="EPU60" s="7" t="s">
        <v>454</v>
      </c>
      <c r="EPV60" s="7" t="s">
        <v>453</v>
      </c>
      <c r="EPW60" s="7" t="s">
        <v>454</v>
      </c>
      <c r="EPX60" s="7" t="s">
        <v>453</v>
      </c>
      <c r="EPY60" s="7" t="s">
        <v>454</v>
      </c>
      <c r="EPZ60" s="7" t="s">
        <v>453</v>
      </c>
      <c r="EQA60" s="7" t="s">
        <v>454</v>
      </c>
      <c r="EQB60" s="7" t="s">
        <v>453</v>
      </c>
      <c r="EQC60" s="7" t="s">
        <v>454</v>
      </c>
      <c r="EQD60" s="7" t="s">
        <v>453</v>
      </c>
      <c r="EQE60" s="7" t="s">
        <v>454</v>
      </c>
      <c r="EQF60" s="7" t="s">
        <v>453</v>
      </c>
      <c r="EQG60" s="7" t="s">
        <v>454</v>
      </c>
      <c r="EQH60" s="7" t="s">
        <v>453</v>
      </c>
      <c r="EQI60" s="7" t="s">
        <v>454</v>
      </c>
      <c r="EQJ60" s="7" t="s">
        <v>453</v>
      </c>
      <c r="EQK60" s="7" t="s">
        <v>454</v>
      </c>
      <c r="EQL60" s="7" t="s">
        <v>453</v>
      </c>
      <c r="EQM60" s="7" t="s">
        <v>454</v>
      </c>
      <c r="EQN60" s="7" t="s">
        <v>453</v>
      </c>
      <c r="EQO60" s="7" t="s">
        <v>454</v>
      </c>
      <c r="EQP60" s="7" t="s">
        <v>453</v>
      </c>
      <c r="EQQ60" s="7" t="s">
        <v>454</v>
      </c>
      <c r="EQR60" s="7" t="s">
        <v>453</v>
      </c>
      <c r="EQS60" s="7" t="s">
        <v>454</v>
      </c>
      <c r="EQT60" s="7" t="s">
        <v>453</v>
      </c>
      <c r="EQU60" s="7" t="s">
        <v>454</v>
      </c>
      <c r="EQV60" s="7" t="s">
        <v>453</v>
      </c>
      <c r="EQW60" s="7" t="s">
        <v>454</v>
      </c>
      <c r="EQX60" s="7" t="s">
        <v>453</v>
      </c>
      <c r="EQY60" s="7" t="s">
        <v>454</v>
      </c>
      <c r="EQZ60" s="7" t="s">
        <v>453</v>
      </c>
      <c r="ERA60" s="7" t="s">
        <v>454</v>
      </c>
      <c r="ERB60" s="7" t="s">
        <v>453</v>
      </c>
      <c r="ERC60" s="7" t="s">
        <v>454</v>
      </c>
      <c r="ERD60" s="7" t="s">
        <v>453</v>
      </c>
      <c r="ERE60" s="7" t="s">
        <v>454</v>
      </c>
      <c r="ERF60" s="7" t="s">
        <v>453</v>
      </c>
      <c r="ERG60" s="7" t="s">
        <v>454</v>
      </c>
      <c r="ERH60" s="7" t="s">
        <v>453</v>
      </c>
      <c r="ERI60" s="7" t="s">
        <v>454</v>
      </c>
      <c r="ERJ60" s="7" t="s">
        <v>453</v>
      </c>
      <c r="ERK60" s="7" t="s">
        <v>454</v>
      </c>
      <c r="ERL60" s="7" t="s">
        <v>453</v>
      </c>
      <c r="ERM60" s="7" t="s">
        <v>454</v>
      </c>
      <c r="ERN60" s="7" t="s">
        <v>453</v>
      </c>
      <c r="ERO60" s="7" t="s">
        <v>454</v>
      </c>
      <c r="ERP60" s="7" t="s">
        <v>453</v>
      </c>
      <c r="ERQ60" s="7" t="s">
        <v>454</v>
      </c>
      <c r="ERR60" s="7" t="s">
        <v>453</v>
      </c>
      <c r="ERS60" s="7" t="s">
        <v>454</v>
      </c>
      <c r="ERT60" s="7" t="s">
        <v>453</v>
      </c>
      <c r="ERU60" s="7" t="s">
        <v>454</v>
      </c>
      <c r="ERV60" s="7" t="s">
        <v>453</v>
      </c>
      <c r="ERW60" s="7" t="s">
        <v>454</v>
      </c>
      <c r="ERX60" s="7" t="s">
        <v>453</v>
      </c>
      <c r="ERY60" s="7" t="s">
        <v>454</v>
      </c>
      <c r="ERZ60" s="7" t="s">
        <v>453</v>
      </c>
      <c r="ESA60" s="7" t="s">
        <v>454</v>
      </c>
      <c r="ESB60" s="7" t="s">
        <v>453</v>
      </c>
      <c r="ESC60" s="7" t="s">
        <v>454</v>
      </c>
      <c r="ESD60" s="7" t="s">
        <v>453</v>
      </c>
      <c r="ESE60" s="7" t="s">
        <v>454</v>
      </c>
      <c r="ESF60" s="7" t="s">
        <v>453</v>
      </c>
      <c r="ESG60" s="7" t="s">
        <v>454</v>
      </c>
      <c r="ESH60" s="7" t="s">
        <v>453</v>
      </c>
      <c r="ESI60" s="7" t="s">
        <v>454</v>
      </c>
      <c r="ESJ60" s="7" t="s">
        <v>453</v>
      </c>
      <c r="ESK60" s="7" t="s">
        <v>454</v>
      </c>
      <c r="ESL60" s="7" t="s">
        <v>453</v>
      </c>
      <c r="ESM60" s="7" t="s">
        <v>454</v>
      </c>
      <c r="ESN60" s="7" t="s">
        <v>453</v>
      </c>
      <c r="ESO60" s="7" t="s">
        <v>454</v>
      </c>
      <c r="ESP60" s="7" t="s">
        <v>453</v>
      </c>
      <c r="ESQ60" s="7" t="s">
        <v>454</v>
      </c>
      <c r="ESR60" s="7" t="s">
        <v>453</v>
      </c>
      <c r="ESS60" s="7" t="s">
        <v>454</v>
      </c>
      <c r="EST60" s="7" t="s">
        <v>453</v>
      </c>
      <c r="ESU60" s="7" t="s">
        <v>454</v>
      </c>
      <c r="ESV60" s="7" t="s">
        <v>453</v>
      </c>
      <c r="ESW60" s="7" t="s">
        <v>454</v>
      </c>
      <c r="ESX60" s="7" t="s">
        <v>453</v>
      </c>
      <c r="ESY60" s="7" t="s">
        <v>454</v>
      </c>
      <c r="ESZ60" s="7" t="s">
        <v>453</v>
      </c>
      <c r="ETA60" s="7" t="s">
        <v>454</v>
      </c>
      <c r="ETB60" s="7" t="s">
        <v>453</v>
      </c>
      <c r="ETC60" s="7" t="s">
        <v>454</v>
      </c>
      <c r="ETD60" s="7" t="s">
        <v>453</v>
      </c>
      <c r="ETE60" s="7" t="s">
        <v>454</v>
      </c>
      <c r="ETF60" s="7" t="s">
        <v>453</v>
      </c>
      <c r="ETG60" s="7" t="s">
        <v>454</v>
      </c>
      <c r="ETH60" s="7" t="s">
        <v>453</v>
      </c>
      <c r="ETI60" s="7" t="s">
        <v>454</v>
      </c>
      <c r="ETJ60" s="7" t="s">
        <v>453</v>
      </c>
      <c r="ETK60" s="7" t="s">
        <v>454</v>
      </c>
      <c r="ETL60" s="7" t="s">
        <v>453</v>
      </c>
      <c r="ETM60" s="7" t="s">
        <v>454</v>
      </c>
      <c r="ETN60" s="7" t="s">
        <v>453</v>
      </c>
      <c r="ETO60" s="7" t="s">
        <v>454</v>
      </c>
      <c r="ETP60" s="7" t="s">
        <v>453</v>
      </c>
      <c r="ETQ60" s="7" t="s">
        <v>454</v>
      </c>
      <c r="ETR60" s="7" t="s">
        <v>453</v>
      </c>
      <c r="ETS60" s="7" t="s">
        <v>454</v>
      </c>
      <c r="ETT60" s="7" t="s">
        <v>453</v>
      </c>
      <c r="ETU60" s="7" t="s">
        <v>454</v>
      </c>
      <c r="ETV60" s="7" t="s">
        <v>453</v>
      </c>
      <c r="ETW60" s="7" t="s">
        <v>454</v>
      </c>
      <c r="ETX60" s="7" t="s">
        <v>453</v>
      </c>
      <c r="ETY60" s="7" t="s">
        <v>454</v>
      </c>
      <c r="ETZ60" s="7" t="s">
        <v>453</v>
      </c>
      <c r="EUA60" s="7" t="s">
        <v>454</v>
      </c>
      <c r="EUB60" s="7" t="s">
        <v>453</v>
      </c>
      <c r="EUC60" s="7" t="s">
        <v>454</v>
      </c>
      <c r="EUD60" s="7" t="s">
        <v>453</v>
      </c>
      <c r="EUE60" s="7" t="s">
        <v>454</v>
      </c>
      <c r="EUF60" s="7" t="s">
        <v>453</v>
      </c>
      <c r="EUG60" s="7" t="s">
        <v>454</v>
      </c>
      <c r="EUH60" s="7" t="s">
        <v>453</v>
      </c>
      <c r="EUI60" s="7" t="s">
        <v>454</v>
      </c>
      <c r="EUJ60" s="7" t="s">
        <v>453</v>
      </c>
      <c r="EUK60" s="7" t="s">
        <v>454</v>
      </c>
      <c r="EUL60" s="7" t="s">
        <v>453</v>
      </c>
      <c r="EUM60" s="7" t="s">
        <v>454</v>
      </c>
      <c r="EUN60" s="7" t="s">
        <v>453</v>
      </c>
      <c r="EUO60" s="7" t="s">
        <v>454</v>
      </c>
      <c r="EUP60" s="7" t="s">
        <v>453</v>
      </c>
      <c r="EUQ60" s="7" t="s">
        <v>454</v>
      </c>
      <c r="EUR60" s="7" t="s">
        <v>453</v>
      </c>
      <c r="EUS60" s="7" t="s">
        <v>454</v>
      </c>
      <c r="EUT60" s="7" t="s">
        <v>453</v>
      </c>
      <c r="EUU60" s="7" t="s">
        <v>454</v>
      </c>
      <c r="EUV60" s="7" t="s">
        <v>453</v>
      </c>
      <c r="EUW60" s="7" t="s">
        <v>454</v>
      </c>
      <c r="EUX60" s="7" t="s">
        <v>453</v>
      </c>
      <c r="EUY60" s="7" t="s">
        <v>454</v>
      </c>
      <c r="EUZ60" s="7" t="s">
        <v>453</v>
      </c>
      <c r="EVA60" s="7" t="s">
        <v>454</v>
      </c>
      <c r="EVB60" s="7" t="s">
        <v>453</v>
      </c>
      <c r="EVC60" s="7" t="s">
        <v>454</v>
      </c>
      <c r="EVD60" s="7" t="s">
        <v>453</v>
      </c>
      <c r="EVE60" s="7" t="s">
        <v>454</v>
      </c>
      <c r="EVF60" s="7" t="s">
        <v>453</v>
      </c>
      <c r="EVG60" s="7" t="s">
        <v>454</v>
      </c>
      <c r="EVH60" s="7" t="s">
        <v>453</v>
      </c>
      <c r="EVI60" s="7" t="s">
        <v>454</v>
      </c>
      <c r="EVJ60" s="7" t="s">
        <v>453</v>
      </c>
      <c r="EVK60" s="7" t="s">
        <v>454</v>
      </c>
      <c r="EVL60" s="7" t="s">
        <v>453</v>
      </c>
      <c r="EVM60" s="7" t="s">
        <v>454</v>
      </c>
      <c r="EVN60" s="7" t="s">
        <v>453</v>
      </c>
      <c r="EVO60" s="7" t="s">
        <v>454</v>
      </c>
      <c r="EVP60" s="7" t="s">
        <v>453</v>
      </c>
      <c r="EVQ60" s="7" t="s">
        <v>454</v>
      </c>
      <c r="EVR60" s="7" t="s">
        <v>453</v>
      </c>
      <c r="EVS60" s="7" t="s">
        <v>454</v>
      </c>
      <c r="EVT60" s="7" t="s">
        <v>453</v>
      </c>
      <c r="EVU60" s="7" t="s">
        <v>454</v>
      </c>
      <c r="EVV60" s="7" t="s">
        <v>453</v>
      </c>
      <c r="EVW60" s="7" t="s">
        <v>454</v>
      </c>
      <c r="EVX60" s="7" t="s">
        <v>453</v>
      </c>
      <c r="EVY60" s="7" t="s">
        <v>454</v>
      </c>
      <c r="EVZ60" s="7" t="s">
        <v>453</v>
      </c>
      <c r="EWA60" s="7" t="s">
        <v>454</v>
      </c>
      <c r="EWB60" s="7" t="s">
        <v>453</v>
      </c>
      <c r="EWC60" s="7" t="s">
        <v>454</v>
      </c>
      <c r="EWD60" s="7" t="s">
        <v>453</v>
      </c>
      <c r="EWE60" s="7" t="s">
        <v>454</v>
      </c>
      <c r="EWF60" s="7" t="s">
        <v>453</v>
      </c>
      <c r="EWG60" s="7" t="s">
        <v>454</v>
      </c>
      <c r="EWH60" s="7" t="s">
        <v>453</v>
      </c>
      <c r="EWI60" s="7" t="s">
        <v>454</v>
      </c>
      <c r="EWJ60" s="7" t="s">
        <v>453</v>
      </c>
      <c r="EWK60" s="7" t="s">
        <v>454</v>
      </c>
      <c r="EWL60" s="7" t="s">
        <v>453</v>
      </c>
      <c r="EWM60" s="7" t="s">
        <v>454</v>
      </c>
      <c r="EWN60" s="7" t="s">
        <v>453</v>
      </c>
      <c r="EWO60" s="7" t="s">
        <v>454</v>
      </c>
      <c r="EWP60" s="7" t="s">
        <v>453</v>
      </c>
      <c r="EWQ60" s="7" t="s">
        <v>454</v>
      </c>
      <c r="EWR60" s="7" t="s">
        <v>453</v>
      </c>
      <c r="EWS60" s="7" t="s">
        <v>454</v>
      </c>
      <c r="EWT60" s="7" t="s">
        <v>453</v>
      </c>
      <c r="EWU60" s="7" t="s">
        <v>454</v>
      </c>
      <c r="EWV60" s="7" t="s">
        <v>453</v>
      </c>
      <c r="EWW60" s="7" t="s">
        <v>454</v>
      </c>
      <c r="EWX60" s="7" t="s">
        <v>453</v>
      </c>
      <c r="EWY60" s="7" t="s">
        <v>454</v>
      </c>
      <c r="EWZ60" s="7" t="s">
        <v>453</v>
      </c>
      <c r="EXA60" s="7" t="s">
        <v>454</v>
      </c>
      <c r="EXB60" s="7" t="s">
        <v>453</v>
      </c>
      <c r="EXC60" s="7" t="s">
        <v>454</v>
      </c>
      <c r="EXD60" s="7" t="s">
        <v>453</v>
      </c>
      <c r="EXE60" s="7" t="s">
        <v>454</v>
      </c>
      <c r="EXF60" s="7" t="s">
        <v>453</v>
      </c>
      <c r="EXG60" s="7" t="s">
        <v>454</v>
      </c>
      <c r="EXH60" s="7" t="s">
        <v>453</v>
      </c>
      <c r="EXI60" s="7" t="s">
        <v>454</v>
      </c>
      <c r="EXJ60" s="7" t="s">
        <v>453</v>
      </c>
      <c r="EXK60" s="7" t="s">
        <v>454</v>
      </c>
      <c r="EXL60" s="7" t="s">
        <v>453</v>
      </c>
      <c r="EXM60" s="7" t="s">
        <v>454</v>
      </c>
      <c r="EXN60" s="7" t="s">
        <v>453</v>
      </c>
      <c r="EXO60" s="7" t="s">
        <v>454</v>
      </c>
      <c r="EXP60" s="7" t="s">
        <v>453</v>
      </c>
      <c r="EXQ60" s="7" t="s">
        <v>454</v>
      </c>
      <c r="EXR60" s="7" t="s">
        <v>453</v>
      </c>
      <c r="EXS60" s="7" t="s">
        <v>454</v>
      </c>
      <c r="EXT60" s="7" t="s">
        <v>453</v>
      </c>
      <c r="EXU60" s="7" t="s">
        <v>454</v>
      </c>
      <c r="EXV60" s="7" t="s">
        <v>453</v>
      </c>
      <c r="EXW60" s="7" t="s">
        <v>454</v>
      </c>
      <c r="EXX60" s="7" t="s">
        <v>453</v>
      </c>
      <c r="EXY60" s="7" t="s">
        <v>454</v>
      </c>
      <c r="EXZ60" s="7" t="s">
        <v>453</v>
      </c>
      <c r="EYA60" s="7" t="s">
        <v>454</v>
      </c>
      <c r="EYB60" s="7" t="s">
        <v>453</v>
      </c>
      <c r="EYC60" s="7" t="s">
        <v>454</v>
      </c>
      <c r="EYD60" s="7" t="s">
        <v>453</v>
      </c>
      <c r="EYE60" s="7" t="s">
        <v>454</v>
      </c>
      <c r="EYF60" s="7" t="s">
        <v>453</v>
      </c>
      <c r="EYG60" s="7" t="s">
        <v>454</v>
      </c>
      <c r="EYH60" s="7" t="s">
        <v>453</v>
      </c>
      <c r="EYI60" s="7" t="s">
        <v>454</v>
      </c>
      <c r="EYJ60" s="7" t="s">
        <v>453</v>
      </c>
      <c r="EYK60" s="7" t="s">
        <v>454</v>
      </c>
      <c r="EYL60" s="7" t="s">
        <v>453</v>
      </c>
      <c r="EYM60" s="7" t="s">
        <v>454</v>
      </c>
      <c r="EYN60" s="7" t="s">
        <v>453</v>
      </c>
      <c r="EYO60" s="7" t="s">
        <v>454</v>
      </c>
      <c r="EYP60" s="7" t="s">
        <v>453</v>
      </c>
      <c r="EYQ60" s="7" t="s">
        <v>454</v>
      </c>
      <c r="EYR60" s="7" t="s">
        <v>453</v>
      </c>
      <c r="EYS60" s="7" t="s">
        <v>454</v>
      </c>
      <c r="EYT60" s="7" t="s">
        <v>453</v>
      </c>
      <c r="EYU60" s="7" t="s">
        <v>454</v>
      </c>
      <c r="EYV60" s="7" t="s">
        <v>453</v>
      </c>
      <c r="EYW60" s="7" t="s">
        <v>454</v>
      </c>
      <c r="EYX60" s="7" t="s">
        <v>453</v>
      </c>
      <c r="EYY60" s="7" t="s">
        <v>454</v>
      </c>
      <c r="EYZ60" s="7" t="s">
        <v>453</v>
      </c>
      <c r="EZA60" s="7" t="s">
        <v>454</v>
      </c>
      <c r="EZB60" s="7" t="s">
        <v>453</v>
      </c>
      <c r="EZC60" s="7" t="s">
        <v>454</v>
      </c>
      <c r="EZD60" s="7" t="s">
        <v>453</v>
      </c>
      <c r="EZE60" s="7" t="s">
        <v>454</v>
      </c>
      <c r="EZF60" s="7" t="s">
        <v>453</v>
      </c>
      <c r="EZG60" s="7" t="s">
        <v>454</v>
      </c>
      <c r="EZH60" s="7" t="s">
        <v>453</v>
      </c>
      <c r="EZI60" s="7" t="s">
        <v>454</v>
      </c>
      <c r="EZJ60" s="7" t="s">
        <v>453</v>
      </c>
      <c r="EZK60" s="7" t="s">
        <v>454</v>
      </c>
      <c r="EZL60" s="7" t="s">
        <v>453</v>
      </c>
      <c r="EZM60" s="7" t="s">
        <v>454</v>
      </c>
      <c r="EZN60" s="7" t="s">
        <v>453</v>
      </c>
      <c r="EZO60" s="7" t="s">
        <v>454</v>
      </c>
      <c r="EZP60" s="7" t="s">
        <v>453</v>
      </c>
      <c r="EZQ60" s="7" t="s">
        <v>454</v>
      </c>
      <c r="EZR60" s="7" t="s">
        <v>453</v>
      </c>
      <c r="EZS60" s="7" t="s">
        <v>454</v>
      </c>
      <c r="EZT60" s="7" t="s">
        <v>453</v>
      </c>
      <c r="EZU60" s="7" t="s">
        <v>454</v>
      </c>
      <c r="EZV60" s="7" t="s">
        <v>453</v>
      </c>
      <c r="EZW60" s="7" t="s">
        <v>454</v>
      </c>
      <c r="EZX60" s="7" t="s">
        <v>453</v>
      </c>
      <c r="EZY60" s="7" t="s">
        <v>454</v>
      </c>
      <c r="EZZ60" s="7" t="s">
        <v>453</v>
      </c>
      <c r="FAA60" s="7" t="s">
        <v>454</v>
      </c>
      <c r="FAB60" s="7" t="s">
        <v>453</v>
      </c>
      <c r="FAC60" s="7" t="s">
        <v>454</v>
      </c>
      <c r="FAD60" s="7" t="s">
        <v>453</v>
      </c>
      <c r="FAE60" s="7" t="s">
        <v>454</v>
      </c>
      <c r="FAF60" s="7" t="s">
        <v>453</v>
      </c>
      <c r="FAG60" s="7" t="s">
        <v>454</v>
      </c>
      <c r="FAH60" s="7" t="s">
        <v>453</v>
      </c>
      <c r="FAI60" s="7" t="s">
        <v>454</v>
      </c>
      <c r="FAJ60" s="7" t="s">
        <v>453</v>
      </c>
      <c r="FAK60" s="7" t="s">
        <v>454</v>
      </c>
      <c r="FAL60" s="7" t="s">
        <v>453</v>
      </c>
      <c r="FAM60" s="7" t="s">
        <v>454</v>
      </c>
      <c r="FAN60" s="7" t="s">
        <v>453</v>
      </c>
      <c r="FAO60" s="7" t="s">
        <v>454</v>
      </c>
      <c r="FAP60" s="7" t="s">
        <v>453</v>
      </c>
      <c r="FAQ60" s="7" t="s">
        <v>454</v>
      </c>
      <c r="FAR60" s="7" t="s">
        <v>453</v>
      </c>
      <c r="FAS60" s="7" t="s">
        <v>454</v>
      </c>
      <c r="FAT60" s="7" t="s">
        <v>453</v>
      </c>
      <c r="FAU60" s="7" t="s">
        <v>454</v>
      </c>
      <c r="FAV60" s="7" t="s">
        <v>453</v>
      </c>
      <c r="FAW60" s="7" t="s">
        <v>454</v>
      </c>
      <c r="FAX60" s="7" t="s">
        <v>453</v>
      </c>
      <c r="FAY60" s="7" t="s">
        <v>454</v>
      </c>
      <c r="FAZ60" s="7" t="s">
        <v>453</v>
      </c>
      <c r="FBA60" s="7" t="s">
        <v>454</v>
      </c>
      <c r="FBB60" s="7" t="s">
        <v>453</v>
      </c>
      <c r="FBC60" s="7" t="s">
        <v>454</v>
      </c>
      <c r="FBD60" s="7" t="s">
        <v>453</v>
      </c>
      <c r="FBE60" s="7" t="s">
        <v>454</v>
      </c>
      <c r="FBF60" s="7" t="s">
        <v>453</v>
      </c>
      <c r="FBG60" s="7" t="s">
        <v>454</v>
      </c>
      <c r="FBH60" s="7" t="s">
        <v>453</v>
      </c>
      <c r="FBI60" s="7" t="s">
        <v>454</v>
      </c>
      <c r="FBJ60" s="7" t="s">
        <v>453</v>
      </c>
      <c r="FBK60" s="7" t="s">
        <v>454</v>
      </c>
      <c r="FBL60" s="7" t="s">
        <v>453</v>
      </c>
      <c r="FBM60" s="7" t="s">
        <v>454</v>
      </c>
      <c r="FBN60" s="7" t="s">
        <v>453</v>
      </c>
      <c r="FBO60" s="7" t="s">
        <v>454</v>
      </c>
      <c r="FBP60" s="7" t="s">
        <v>453</v>
      </c>
      <c r="FBQ60" s="7" t="s">
        <v>454</v>
      </c>
      <c r="FBR60" s="7" t="s">
        <v>453</v>
      </c>
      <c r="FBS60" s="7" t="s">
        <v>454</v>
      </c>
      <c r="FBT60" s="7" t="s">
        <v>453</v>
      </c>
      <c r="FBU60" s="7" t="s">
        <v>454</v>
      </c>
      <c r="FBV60" s="7" t="s">
        <v>453</v>
      </c>
      <c r="FBW60" s="7" t="s">
        <v>454</v>
      </c>
      <c r="FBX60" s="7" t="s">
        <v>453</v>
      </c>
      <c r="FBY60" s="7" t="s">
        <v>454</v>
      </c>
      <c r="FBZ60" s="7" t="s">
        <v>453</v>
      </c>
      <c r="FCA60" s="7" t="s">
        <v>454</v>
      </c>
      <c r="FCB60" s="7" t="s">
        <v>453</v>
      </c>
      <c r="FCC60" s="7" t="s">
        <v>454</v>
      </c>
      <c r="FCD60" s="7" t="s">
        <v>453</v>
      </c>
      <c r="FCE60" s="7" t="s">
        <v>454</v>
      </c>
      <c r="FCF60" s="7" t="s">
        <v>453</v>
      </c>
      <c r="FCG60" s="7" t="s">
        <v>454</v>
      </c>
      <c r="FCH60" s="7" t="s">
        <v>453</v>
      </c>
      <c r="FCI60" s="7" t="s">
        <v>454</v>
      </c>
      <c r="FCJ60" s="7" t="s">
        <v>453</v>
      </c>
      <c r="FCK60" s="7" t="s">
        <v>454</v>
      </c>
      <c r="FCL60" s="7" t="s">
        <v>453</v>
      </c>
      <c r="FCM60" s="7" t="s">
        <v>454</v>
      </c>
      <c r="FCN60" s="7" t="s">
        <v>453</v>
      </c>
      <c r="FCO60" s="7" t="s">
        <v>454</v>
      </c>
      <c r="FCP60" s="7" t="s">
        <v>453</v>
      </c>
      <c r="FCQ60" s="7" t="s">
        <v>454</v>
      </c>
      <c r="FCR60" s="7" t="s">
        <v>453</v>
      </c>
      <c r="FCS60" s="7" t="s">
        <v>454</v>
      </c>
      <c r="FCT60" s="7" t="s">
        <v>453</v>
      </c>
      <c r="FCU60" s="7" t="s">
        <v>454</v>
      </c>
      <c r="FCV60" s="7" t="s">
        <v>453</v>
      </c>
      <c r="FCW60" s="7" t="s">
        <v>454</v>
      </c>
      <c r="FCX60" s="7" t="s">
        <v>453</v>
      </c>
      <c r="FCY60" s="7" t="s">
        <v>454</v>
      </c>
      <c r="FCZ60" s="7" t="s">
        <v>453</v>
      </c>
      <c r="FDA60" s="7" t="s">
        <v>454</v>
      </c>
      <c r="FDB60" s="7" t="s">
        <v>453</v>
      </c>
      <c r="FDC60" s="7" t="s">
        <v>454</v>
      </c>
      <c r="FDD60" s="7" t="s">
        <v>453</v>
      </c>
      <c r="FDE60" s="7" t="s">
        <v>454</v>
      </c>
      <c r="FDF60" s="7" t="s">
        <v>453</v>
      </c>
      <c r="FDG60" s="7" t="s">
        <v>454</v>
      </c>
      <c r="FDH60" s="7" t="s">
        <v>453</v>
      </c>
      <c r="FDI60" s="7" t="s">
        <v>454</v>
      </c>
      <c r="FDJ60" s="7" t="s">
        <v>453</v>
      </c>
      <c r="FDK60" s="7" t="s">
        <v>454</v>
      </c>
      <c r="FDL60" s="7" t="s">
        <v>453</v>
      </c>
      <c r="FDM60" s="7" t="s">
        <v>454</v>
      </c>
      <c r="FDN60" s="7" t="s">
        <v>453</v>
      </c>
      <c r="FDO60" s="7" t="s">
        <v>454</v>
      </c>
      <c r="FDP60" s="7" t="s">
        <v>453</v>
      </c>
      <c r="FDQ60" s="7" t="s">
        <v>454</v>
      </c>
      <c r="FDR60" s="7" t="s">
        <v>453</v>
      </c>
      <c r="FDS60" s="7" t="s">
        <v>454</v>
      </c>
      <c r="FDT60" s="7" t="s">
        <v>453</v>
      </c>
      <c r="FDU60" s="7" t="s">
        <v>454</v>
      </c>
      <c r="FDV60" s="7" t="s">
        <v>453</v>
      </c>
      <c r="FDW60" s="7" t="s">
        <v>454</v>
      </c>
      <c r="FDX60" s="7" t="s">
        <v>453</v>
      </c>
      <c r="FDY60" s="7" t="s">
        <v>454</v>
      </c>
      <c r="FDZ60" s="7" t="s">
        <v>453</v>
      </c>
      <c r="FEA60" s="7" t="s">
        <v>454</v>
      </c>
      <c r="FEB60" s="7" t="s">
        <v>453</v>
      </c>
      <c r="FEC60" s="7" t="s">
        <v>454</v>
      </c>
      <c r="FED60" s="7" t="s">
        <v>453</v>
      </c>
      <c r="FEE60" s="7" t="s">
        <v>454</v>
      </c>
      <c r="FEF60" s="7" t="s">
        <v>453</v>
      </c>
      <c r="FEG60" s="7" t="s">
        <v>454</v>
      </c>
      <c r="FEH60" s="7" t="s">
        <v>453</v>
      </c>
      <c r="FEI60" s="7" t="s">
        <v>454</v>
      </c>
      <c r="FEJ60" s="7" t="s">
        <v>453</v>
      </c>
      <c r="FEK60" s="7" t="s">
        <v>454</v>
      </c>
      <c r="FEL60" s="7" t="s">
        <v>453</v>
      </c>
      <c r="FEM60" s="7" t="s">
        <v>454</v>
      </c>
      <c r="FEN60" s="7" t="s">
        <v>453</v>
      </c>
      <c r="FEO60" s="7" t="s">
        <v>454</v>
      </c>
      <c r="FEP60" s="7" t="s">
        <v>453</v>
      </c>
      <c r="FEQ60" s="7" t="s">
        <v>454</v>
      </c>
      <c r="FER60" s="7" t="s">
        <v>453</v>
      </c>
      <c r="FES60" s="7" t="s">
        <v>454</v>
      </c>
      <c r="FET60" s="7" t="s">
        <v>453</v>
      </c>
      <c r="FEU60" s="7" t="s">
        <v>454</v>
      </c>
      <c r="FEV60" s="7" t="s">
        <v>453</v>
      </c>
      <c r="FEW60" s="7" t="s">
        <v>454</v>
      </c>
      <c r="FEX60" s="7" t="s">
        <v>453</v>
      </c>
      <c r="FEY60" s="7" t="s">
        <v>454</v>
      </c>
      <c r="FEZ60" s="7" t="s">
        <v>453</v>
      </c>
      <c r="FFA60" s="7" t="s">
        <v>454</v>
      </c>
      <c r="FFB60" s="7" t="s">
        <v>453</v>
      </c>
      <c r="FFC60" s="7" t="s">
        <v>454</v>
      </c>
      <c r="FFD60" s="7" t="s">
        <v>453</v>
      </c>
      <c r="FFE60" s="7" t="s">
        <v>454</v>
      </c>
      <c r="FFF60" s="7" t="s">
        <v>453</v>
      </c>
      <c r="FFG60" s="7" t="s">
        <v>454</v>
      </c>
      <c r="FFH60" s="7" t="s">
        <v>453</v>
      </c>
      <c r="FFI60" s="7" t="s">
        <v>454</v>
      </c>
      <c r="FFJ60" s="7" t="s">
        <v>453</v>
      </c>
      <c r="FFK60" s="7" t="s">
        <v>454</v>
      </c>
      <c r="FFL60" s="7" t="s">
        <v>453</v>
      </c>
      <c r="FFM60" s="7" t="s">
        <v>454</v>
      </c>
      <c r="FFN60" s="7" t="s">
        <v>453</v>
      </c>
      <c r="FFO60" s="7" t="s">
        <v>454</v>
      </c>
      <c r="FFP60" s="7" t="s">
        <v>453</v>
      </c>
      <c r="FFQ60" s="7" t="s">
        <v>454</v>
      </c>
      <c r="FFR60" s="7" t="s">
        <v>453</v>
      </c>
      <c r="FFS60" s="7" t="s">
        <v>454</v>
      </c>
      <c r="FFT60" s="7" t="s">
        <v>453</v>
      </c>
      <c r="FFU60" s="7" t="s">
        <v>454</v>
      </c>
      <c r="FFV60" s="7" t="s">
        <v>453</v>
      </c>
      <c r="FFW60" s="7" t="s">
        <v>454</v>
      </c>
      <c r="FFX60" s="7" t="s">
        <v>453</v>
      </c>
      <c r="FFY60" s="7" t="s">
        <v>454</v>
      </c>
      <c r="FFZ60" s="7" t="s">
        <v>453</v>
      </c>
      <c r="FGA60" s="7" t="s">
        <v>454</v>
      </c>
      <c r="FGB60" s="7" t="s">
        <v>453</v>
      </c>
      <c r="FGC60" s="7" t="s">
        <v>454</v>
      </c>
      <c r="FGD60" s="7" t="s">
        <v>453</v>
      </c>
      <c r="FGE60" s="7" t="s">
        <v>454</v>
      </c>
      <c r="FGF60" s="7" t="s">
        <v>453</v>
      </c>
      <c r="FGG60" s="7" t="s">
        <v>454</v>
      </c>
      <c r="FGH60" s="7" t="s">
        <v>453</v>
      </c>
      <c r="FGI60" s="7" t="s">
        <v>454</v>
      </c>
      <c r="FGJ60" s="7" t="s">
        <v>453</v>
      </c>
      <c r="FGK60" s="7" t="s">
        <v>454</v>
      </c>
      <c r="FGL60" s="7" t="s">
        <v>453</v>
      </c>
      <c r="FGM60" s="7" t="s">
        <v>454</v>
      </c>
      <c r="FGN60" s="7" t="s">
        <v>453</v>
      </c>
      <c r="FGO60" s="7" t="s">
        <v>454</v>
      </c>
      <c r="FGP60" s="7" t="s">
        <v>453</v>
      </c>
      <c r="FGQ60" s="7" t="s">
        <v>454</v>
      </c>
      <c r="FGR60" s="7" t="s">
        <v>453</v>
      </c>
      <c r="FGS60" s="7" t="s">
        <v>454</v>
      </c>
      <c r="FGT60" s="7" t="s">
        <v>453</v>
      </c>
      <c r="FGU60" s="7" t="s">
        <v>454</v>
      </c>
      <c r="FGV60" s="7" t="s">
        <v>453</v>
      </c>
      <c r="FGW60" s="7" t="s">
        <v>454</v>
      </c>
      <c r="FGX60" s="7" t="s">
        <v>453</v>
      </c>
      <c r="FGY60" s="7" t="s">
        <v>454</v>
      </c>
      <c r="FGZ60" s="7" t="s">
        <v>453</v>
      </c>
      <c r="FHA60" s="7" t="s">
        <v>454</v>
      </c>
      <c r="FHB60" s="7" t="s">
        <v>453</v>
      </c>
      <c r="FHC60" s="7" t="s">
        <v>454</v>
      </c>
      <c r="FHD60" s="7" t="s">
        <v>453</v>
      </c>
      <c r="FHE60" s="7" t="s">
        <v>454</v>
      </c>
      <c r="FHF60" s="7" t="s">
        <v>453</v>
      </c>
      <c r="FHG60" s="7" t="s">
        <v>454</v>
      </c>
      <c r="FHH60" s="7" t="s">
        <v>453</v>
      </c>
      <c r="FHI60" s="7" t="s">
        <v>454</v>
      </c>
      <c r="FHJ60" s="7" t="s">
        <v>453</v>
      </c>
      <c r="FHK60" s="7" t="s">
        <v>454</v>
      </c>
      <c r="FHL60" s="7" t="s">
        <v>453</v>
      </c>
      <c r="FHM60" s="7" t="s">
        <v>454</v>
      </c>
      <c r="FHN60" s="7" t="s">
        <v>453</v>
      </c>
      <c r="FHO60" s="7" t="s">
        <v>454</v>
      </c>
      <c r="FHP60" s="7" t="s">
        <v>453</v>
      </c>
      <c r="FHQ60" s="7" t="s">
        <v>454</v>
      </c>
      <c r="FHR60" s="7" t="s">
        <v>453</v>
      </c>
      <c r="FHS60" s="7" t="s">
        <v>454</v>
      </c>
      <c r="FHT60" s="7" t="s">
        <v>453</v>
      </c>
      <c r="FHU60" s="7" t="s">
        <v>454</v>
      </c>
      <c r="FHV60" s="7" t="s">
        <v>453</v>
      </c>
      <c r="FHW60" s="7" t="s">
        <v>454</v>
      </c>
      <c r="FHX60" s="7" t="s">
        <v>453</v>
      </c>
      <c r="FHY60" s="7" t="s">
        <v>454</v>
      </c>
      <c r="FHZ60" s="7" t="s">
        <v>453</v>
      </c>
      <c r="FIA60" s="7" t="s">
        <v>454</v>
      </c>
      <c r="FIB60" s="7" t="s">
        <v>453</v>
      </c>
      <c r="FIC60" s="7" t="s">
        <v>454</v>
      </c>
      <c r="FID60" s="7" t="s">
        <v>453</v>
      </c>
      <c r="FIE60" s="7" t="s">
        <v>454</v>
      </c>
      <c r="FIF60" s="7" t="s">
        <v>453</v>
      </c>
      <c r="FIG60" s="7" t="s">
        <v>454</v>
      </c>
      <c r="FIH60" s="7" t="s">
        <v>453</v>
      </c>
      <c r="FII60" s="7" t="s">
        <v>454</v>
      </c>
      <c r="FIJ60" s="7" t="s">
        <v>453</v>
      </c>
      <c r="FIK60" s="7" t="s">
        <v>454</v>
      </c>
      <c r="FIL60" s="7" t="s">
        <v>453</v>
      </c>
      <c r="FIM60" s="7" t="s">
        <v>454</v>
      </c>
      <c r="FIN60" s="7" t="s">
        <v>453</v>
      </c>
      <c r="FIO60" s="7" t="s">
        <v>454</v>
      </c>
      <c r="FIP60" s="7" t="s">
        <v>453</v>
      </c>
      <c r="FIQ60" s="7" t="s">
        <v>454</v>
      </c>
      <c r="FIR60" s="7" t="s">
        <v>453</v>
      </c>
      <c r="FIS60" s="7" t="s">
        <v>454</v>
      </c>
      <c r="FIT60" s="7" t="s">
        <v>453</v>
      </c>
      <c r="FIU60" s="7" t="s">
        <v>454</v>
      </c>
      <c r="FIV60" s="7" t="s">
        <v>453</v>
      </c>
      <c r="FIW60" s="7" t="s">
        <v>454</v>
      </c>
      <c r="FIX60" s="7" t="s">
        <v>453</v>
      </c>
      <c r="FIY60" s="7" t="s">
        <v>454</v>
      </c>
      <c r="FIZ60" s="7" t="s">
        <v>453</v>
      </c>
      <c r="FJA60" s="7" t="s">
        <v>454</v>
      </c>
      <c r="FJB60" s="7" t="s">
        <v>453</v>
      </c>
      <c r="FJC60" s="7" t="s">
        <v>454</v>
      </c>
      <c r="FJD60" s="7" t="s">
        <v>453</v>
      </c>
      <c r="FJE60" s="7" t="s">
        <v>454</v>
      </c>
      <c r="FJF60" s="7" t="s">
        <v>453</v>
      </c>
      <c r="FJG60" s="7" t="s">
        <v>454</v>
      </c>
      <c r="FJH60" s="7" t="s">
        <v>453</v>
      </c>
      <c r="FJI60" s="7" t="s">
        <v>454</v>
      </c>
      <c r="FJJ60" s="7" t="s">
        <v>453</v>
      </c>
      <c r="FJK60" s="7" t="s">
        <v>454</v>
      </c>
      <c r="FJL60" s="7" t="s">
        <v>453</v>
      </c>
      <c r="FJM60" s="7" t="s">
        <v>454</v>
      </c>
      <c r="FJN60" s="7" t="s">
        <v>453</v>
      </c>
      <c r="FJO60" s="7" t="s">
        <v>454</v>
      </c>
      <c r="FJP60" s="7" t="s">
        <v>453</v>
      </c>
      <c r="FJQ60" s="7" t="s">
        <v>454</v>
      </c>
      <c r="FJR60" s="7" t="s">
        <v>453</v>
      </c>
      <c r="FJS60" s="7" t="s">
        <v>454</v>
      </c>
      <c r="FJT60" s="7" t="s">
        <v>453</v>
      </c>
      <c r="FJU60" s="7" t="s">
        <v>454</v>
      </c>
      <c r="FJV60" s="7" t="s">
        <v>453</v>
      </c>
      <c r="FJW60" s="7" t="s">
        <v>454</v>
      </c>
      <c r="FJX60" s="7" t="s">
        <v>453</v>
      </c>
      <c r="FJY60" s="7" t="s">
        <v>454</v>
      </c>
      <c r="FJZ60" s="7" t="s">
        <v>453</v>
      </c>
      <c r="FKA60" s="7" t="s">
        <v>454</v>
      </c>
      <c r="FKB60" s="7" t="s">
        <v>453</v>
      </c>
      <c r="FKC60" s="7" t="s">
        <v>454</v>
      </c>
      <c r="FKD60" s="7" t="s">
        <v>453</v>
      </c>
      <c r="FKE60" s="7" t="s">
        <v>454</v>
      </c>
      <c r="FKF60" s="7" t="s">
        <v>453</v>
      </c>
      <c r="FKG60" s="7" t="s">
        <v>454</v>
      </c>
      <c r="FKH60" s="7" t="s">
        <v>453</v>
      </c>
      <c r="FKI60" s="7" t="s">
        <v>454</v>
      </c>
      <c r="FKJ60" s="7" t="s">
        <v>453</v>
      </c>
      <c r="FKK60" s="7" t="s">
        <v>454</v>
      </c>
      <c r="FKL60" s="7" t="s">
        <v>453</v>
      </c>
      <c r="FKM60" s="7" t="s">
        <v>454</v>
      </c>
      <c r="FKN60" s="7" t="s">
        <v>453</v>
      </c>
      <c r="FKO60" s="7" t="s">
        <v>454</v>
      </c>
      <c r="FKP60" s="7" t="s">
        <v>453</v>
      </c>
      <c r="FKQ60" s="7" t="s">
        <v>454</v>
      </c>
      <c r="FKR60" s="7" t="s">
        <v>453</v>
      </c>
      <c r="FKS60" s="7" t="s">
        <v>454</v>
      </c>
      <c r="FKT60" s="7" t="s">
        <v>453</v>
      </c>
      <c r="FKU60" s="7" t="s">
        <v>454</v>
      </c>
      <c r="FKV60" s="7" t="s">
        <v>453</v>
      </c>
      <c r="FKW60" s="7" t="s">
        <v>454</v>
      </c>
      <c r="FKX60" s="7" t="s">
        <v>453</v>
      </c>
      <c r="FKY60" s="7" t="s">
        <v>454</v>
      </c>
      <c r="FKZ60" s="7" t="s">
        <v>453</v>
      </c>
      <c r="FLA60" s="7" t="s">
        <v>454</v>
      </c>
      <c r="FLB60" s="7" t="s">
        <v>453</v>
      </c>
      <c r="FLC60" s="7" t="s">
        <v>454</v>
      </c>
      <c r="FLD60" s="7" t="s">
        <v>453</v>
      </c>
      <c r="FLE60" s="7" t="s">
        <v>454</v>
      </c>
      <c r="FLF60" s="7" t="s">
        <v>453</v>
      </c>
      <c r="FLG60" s="7" t="s">
        <v>454</v>
      </c>
      <c r="FLH60" s="7" t="s">
        <v>453</v>
      </c>
      <c r="FLI60" s="7" t="s">
        <v>454</v>
      </c>
      <c r="FLJ60" s="7" t="s">
        <v>453</v>
      </c>
      <c r="FLK60" s="7" t="s">
        <v>454</v>
      </c>
      <c r="FLL60" s="7" t="s">
        <v>453</v>
      </c>
      <c r="FLM60" s="7" t="s">
        <v>454</v>
      </c>
      <c r="FLN60" s="7" t="s">
        <v>453</v>
      </c>
      <c r="FLO60" s="7" t="s">
        <v>454</v>
      </c>
      <c r="FLP60" s="7" t="s">
        <v>453</v>
      </c>
      <c r="FLQ60" s="7" t="s">
        <v>454</v>
      </c>
      <c r="FLR60" s="7" t="s">
        <v>453</v>
      </c>
      <c r="FLS60" s="7" t="s">
        <v>454</v>
      </c>
      <c r="FLT60" s="7" t="s">
        <v>453</v>
      </c>
      <c r="FLU60" s="7" t="s">
        <v>454</v>
      </c>
      <c r="FLV60" s="7" t="s">
        <v>453</v>
      </c>
      <c r="FLW60" s="7" t="s">
        <v>454</v>
      </c>
      <c r="FLX60" s="7" t="s">
        <v>453</v>
      </c>
      <c r="FLY60" s="7" t="s">
        <v>454</v>
      </c>
      <c r="FLZ60" s="7" t="s">
        <v>453</v>
      </c>
      <c r="FMA60" s="7" t="s">
        <v>454</v>
      </c>
      <c r="FMB60" s="7" t="s">
        <v>453</v>
      </c>
      <c r="FMC60" s="7" t="s">
        <v>454</v>
      </c>
      <c r="FMD60" s="7" t="s">
        <v>453</v>
      </c>
      <c r="FME60" s="7" t="s">
        <v>454</v>
      </c>
      <c r="FMF60" s="7" t="s">
        <v>453</v>
      </c>
      <c r="FMG60" s="7" t="s">
        <v>454</v>
      </c>
      <c r="FMH60" s="7" t="s">
        <v>453</v>
      </c>
      <c r="FMI60" s="7" t="s">
        <v>454</v>
      </c>
      <c r="FMJ60" s="7" t="s">
        <v>453</v>
      </c>
      <c r="FMK60" s="7" t="s">
        <v>454</v>
      </c>
      <c r="FML60" s="7" t="s">
        <v>453</v>
      </c>
      <c r="FMM60" s="7" t="s">
        <v>454</v>
      </c>
      <c r="FMN60" s="7" t="s">
        <v>453</v>
      </c>
      <c r="FMO60" s="7" t="s">
        <v>454</v>
      </c>
      <c r="FMP60" s="7" t="s">
        <v>453</v>
      </c>
      <c r="FMQ60" s="7" t="s">
        <v>454</v>
      </c>
      <c r="FMR60" s="7" t="s">
        <v>453</v>
      </c>
      <c r="FMS60" s="7" t="s">
        <v>454</v>
      </c>
      <c r="FMT60" s="7" t="s">
        <v>453</v>
      </c>
      <c r="FMU60" s="7" t="s">
        <v>454</v>
      </c>
      <c r="FMV60" s="7" t="s">
        <v>453</v>
      </c>
      <c r="FMW60" s="7" t="s">
        <v>454</v>
      </c>
      <c r="FMX60" s="7" t="s">
        <v>453</v>
      </c>
      <c r="FMY60" s="7" t="s">
        <v>454</v>
      </c>
      <c r="FMZ60" s="7" t="s">
        <v>453</v>
      </c>
      <c r="FNA60" s="7" t="s">
        <v>454</v>
      </c>
      <c r="FNB60" s="7" t="s">
        <v>453</v>
      </c>
      <c r="FNC60" s="7" t="s">
        <v>454</v>
      </c>
      <c r="FND60" s="7" t="s">
        <v>453</v>
      </c>
      <c r="FNE60" s="7" t="s">
        <v>454</v>
      </c>
      <c r="FNF60" s="7" t="s">
        <v>453</v>
      </c>
      <c r="FNG60" s="7" t="s">
        <v>454</v>
      </c>
      <c r="FNH60" s="7" t="s">
        <v>453</v>
      </c>
      <c r="FNI60" s="7" t="s">
        <v>454</v>
      </c>
      <c r="FNJ60" s="7" t="s">
        <v>453</v>
      </c>
      <c r="FNK60" s="7" t="s">
        <v>454</v>
      </c>
      <c r="FNL60" s="7" t="s">
        <v>453</v>
      </c>
      <c r="FNM60" s="7" t="s">
        <v>454</v>
      </c>
      <c r="FNN60" s="7" t="s">
        <v>453</v>
      </c>
      <c r="FNO60" s="7" t="s">
        <v>454</v>
      </c>
      <c r="FNP60" s="7" t="s">
        <v>453</v>
      </c>
      <c r="FNQ60" s="7" t="s">
        <v>454</v>
      </c>
      <c r="FNR60" s="7" t="s">
        <v>453</v>
      </c>
      <c r="FNS60" s="7" t="s">
        <v>454</v>
      </c>
      <c r="FNT60" s="7" t="s">
        <v>453</v>
      </c>
      <c r="FNU60" s="7" t="s">
        <v>454</v>
      </c>
      <c r="FNV60" s="7" t="s">
        <v>453</v>
      </c>
      <c r="FNW60" s="7" t="s">
        <v>454</v>
      </c>
      <c r="FNX60" s="7" t="s">
        <v>453</v>
      </c>
      <c r="FNY60" s="7" t="s">
        <v>454</v>
      </c>
      <c r="FNZ60" s="7" t="s">
        <v>453</v>
      </c>
      <c r="FOA60" s="7" t="s">
        <v>454</v>
      </c>
      <c r="FOB60" s="7" t="s">
        <v>453</v>
      </c>
      <c r="FOC60" s="7" t="s">
        <v>454</v>
      </c>
      <c r="FOD60" s="7" t="s">
        <v>453</v>
      </c>
      <c r="FOE60" s="7" t="s">
        <v>454</v>
      </c>
      <c r="FOF60" s="7" t="s">
        <v>453</v>
      </c>
      <c r="FOG60" s="7" t="s">
        <v>454</v>
      </c>
      <c r="FOH60" s="7" t="s">
        <v>453</v>
      </c>
      <c r="FOI60" s="7" t="s">
        <v>454</v>
      </c>
      <c r="FOJ60" s="7" t="s">
        <v>453</v>
      </c>
      <c r="FOK60" s="7" t="s">
        <v>454</v>
      </c>
      <c r="FOL60" s="7" t="s">
        <v>453</v>
      </c>
      <c r="FOM60" s="7" t="s">
        <v>454</v>
      </c>
      <c r="FON60" s="7" t="s">
        <v>453</v>
      </c>
      <c r="FOO60" s="7" t="s">
        <v>454</v>
      </c>
      <c r="FOP60" s="7" t="s">
        <v>453</v>
      </c>
      <c r="FOQ60" s="7" t="s">
        <v>454</v>
      </c>
      <c r="FOR60" s="7" t="s">
        <v>453</v>
      </c>
      <c r="FOS60" s="7" t="s">
        <v>454</v>
      </c>
      <c r="FOT60" s="7" t="s">
        <v>453</v>
      </c>
      <c r="FOU60" s="7" t="s">
        <v>454</v>
      </c>
      <c r="FOV60" s="7" t="s">
        <v>453</v>
      </c>
      <c r="FOW60" s="7" t="s">
        <v>454</v>
      </c>
      <c r="FOX60" s="7" t="s">
        <v>453</v>
      </c>
      <c r="FOY60" s="7" t="s">
        <v>454</v>
      </c>
      <c r="FOZ60" s="7" t="s">
        <v>453</v>
      </c>
      <c r="FPA60" s="7" t="s">
        <v>454</v>
      </c>
      <c r="FPB60" s="7" t="s">
        <v>453</v>
      </c>
      <c r="FPC60" s="7" t="s">
        <v>454</v>
      </c>
      <c r="FPD60" s="7" t="s">
        <v>453</v>
      </c>
      <c r="FPE60" s="7" t="s">
        <v>454</v>
      </c>
      <c r="FPF60" s="7" t="s">
        <v>453</v>
      </c>
      <c r="FPG60" s="7" t="s">
        <v>454</v>
      </c>
      <c r="FPH60" s="7" t="s">
        <v>453</v>
      </c>
      <c r="FPI60" s="7" t="s">
        <v>454</v>
      </c>
      <c r="FPJ60" s="7" t="s">
        <v>453</v>
      </c>
      <c r="FPK60" s="7" t="s">
        <v>454</v>
      </c>
      <c r="FPL60" s="7" t="s">
        <v>453</v>
      </c>
      <c r="FPM60" s="7" t="s">
        <v>454</v>
      </c>
      <c r="FPN60" s="7" t="s">
        <v>453</v>
      </c>
      <c r="FPO60" s="7" t="s">
        <v>454</v>
      </c>
      <c r="FPP60" s="7" t="s">
        <v>453</v>
      </c>
      <c r="FPQ60" s="7" t="s">
        <v>454</v>
      </c>
      <c r="FPR60" s="7" t="s">
        <v>453</v>
      </c>
      <c r="FPS60" s="7" t="s">
        <v>454</v>
      </c>
      <c r="FPT60" s="7" t="s">
        <v>453</v>
      </c>
      <c r="FPU60" s="7" t="s">
        <v>454</v>
      </c>
      <c r="FPV60" s="7" t="s">
        <v>453</v>
      </c>
      <c r="FPW60" s="7" t="s">
        <v>454</v>
      </c>
      <c r="FPX60" s="7" t="s">
        <v>453</v>
      </c>
      <c r="FPY60" s="7" t="s">
        <v>454</v>
      </c>
      <c r="FPZ60" s="7" t="s">
        <v>453</v>
      </c>
      <c r="FQA60" s="7" t="s">
        <v>454</v>
      </c>
      <c r="FQB60" s="7" t="s">
        <v>453</v>
      </c>
      <c r="FQC60" s="7" t="s">
        <v>454</v>
      </c>
      <c r="FQD60" s="7" t="s">
        <v>453</v>
      </c>
      <c r="FQE60" s="7" t="s">
        <v>454</v>
      </c>
      <c r="FQF60" s="7" t="s">
        <v>453</v>
      </c>
      <c r="FQG60" s="7" t="s">
        <v>454</v>
      </c>
      <c r="FQH60" s="7" t="s">
        <v>453</v>
      </c>
      <c r="FQI60" s="7" t="s">
        <v>454</v>
      </c>
      <c r="FQJ60" s="7" t="s">
        <v>453</v>
      </c>
      <c r="FQK60" s="7" t="s">
        <v>454</v>
      </c>
      <c r="FQL60" s="7" t="s">
        <v>453</v>
      </c>
      <c r="FQM60" s="7" t="s">
        <v>454</v>
      </c>
      <c r="FQN60" s="7" t="s">
        <v>453</v>
      </c>
      <c r="FQO60" s="7" t="s">
        <v>454</v>
      </c>
      <c r="FQP60" s="7" t="s">
        <v>453</v>
      </c>
      <c r="FQQ60" s="7" t="s">
        <v>454</v>
      </c>
      <c r="FQR60" s="7" t="s">
        <v>453</v>
      </c>
      <c r="FQS60" s="7" t="s">
        <v>454</v>
      </c>
      <c r="FQT60" s="7" t="s">
        <v>453</v>
      </c>
      <c r="FQU60" s="7" t="s">
        <v>454</v>
      </c>
      <c r="FQV60" s="7" t="s">
        <v>453</v>
      </c>
      <c r="FQW60" s="7" t="s">
        <v>454</v>
      </c>
      <c r="FQX60" s="7" t="s">
        <v>453</v>
      </c>
      <c r="FQY60" s="7" t="s">
        <v>454</v>
      </c>
      <c r="FQZ60" s="7" t="s">
        <v>453</v>
      </c>
      <c r="FRA60" s="7" t="s">
        <v>454</v>
      </c>
      <c r="FRB60" s="7" t="s">
        <v>453</v>
      </c>
      <c r="FRC60" s="7" t="s">
        <v>454</v>
      </c>
      <c r="FRD60" s="7" t="s">
        <v>453</v>
      </c>
      <c r="FRE60" s="7" t="s">
        <v>454</v>
      </c>
      <c r="FRF60" s="7" t="s">
        <v>453</v>
      </c>
      <c r="FRG60" s="7" t="s">
        <v>454</v>
      </c>
      <c r="FRH60" s="7" t="s">
        <v>453</v>
      </c>
      <c r="FRI60" s="7" t="s">
        <v>454</v>
      </c>
      <c r="FRJ60" s="7" t="s">
        <v>453</v>
      </c>
      <c r="FRK60" s="7" t="s">
        <v>454</v>
      </c>
      <c r="FRL60" s="7" t="s">
        <v>453</v>
      </c>
      <c r="FRM60" s="7" t="s">
        <v>454</v>
      </c>
      <c r="FRN60" s="7" t="s">
        <v>453</v>
      </c>
      <c r="FRO60" s="7" t="s">
        <v>454</v>
      </c>
      <c r="FRP60" s="7" t="s">
        <v>453</v>
      </c>
      <c r="FRQ60" s="7" t="s">
        <v>454</v>
      </c>
      <c r="FRR60" s="7" t="s">
        <v>453</v>
      </c>
      <c r="FRS60" s="7" t="s">
        <v>454</v>
      </c>
      <c r="FRT60" s="7" t="s">
        <v>453</v>
      </c>
      <c r="FRU60" s="7" t="s">
        <v>454</v>
      </c>
      <c r="FRV60" s="7" t="s">
        <v>453</v>
      </c>
      <c r="FRW60" s="7" t="s">
        <v>454</v>
      </c>
      <c r="FRX60" s="7" t="s">
        <v>453</v>
      </c>
      <c r="FRY60" s="7" t="s">
        <v>454</v>
      </c>
      <c r="FRZ60" s="7" t="s">
        <v>453</v>
      </c>
      <c r="FSA60" s="7" t="s">
        <v>454</v>
      </c>
      <c r="FSB60" s="7" t="s">
        <v>453</v>
      </c>
      <c r="FSC60" s="7" t="s">
        <v>454</v>
      </c>
      <c r="FSD60" s="7" t="s">
        <v>453</v>
      </c>
      <c r="FSE60" s="7" t="s">
        <v>454</v>
      </c>
      <c r="FSF60" s="7" t="s">
        <v>453</v>
      </c>
      <c r="FSG60" s="7" t="s">
        <v>454</v>
      </c>
      <c r="FSH60" s="7" t="s">
        <v>453</v>
      </c>
      <c r="FSI60" s="7" t="s">
        <v>454</v>
      </c>
      <c r="FSJ60" s="7" t="s">
        <v>453</v>
      </c>
      <c r="FSK60" s="7" t="s">
        <v>454</v>
      </c>
      <c r="FSL60" s="7" t="s">
        <v>453</v>
      </c>
      <c r="FSM60" s="7" t="s">
        <v>454</v>
      </c>
      <c r="FSN60" s="7" t="s">
        <v>453</v>
      </c>
      <c r="FSO60" s="7" t="s">
        <v>454</v>
      </c>
      <c r="FSP60" s="7" t="s">
        <v>453</v>
      </c>
      <c r="FSQ60" s="7" t="s">
        <v>454</v>
      </c>
      <c r="FSR60" s="7" t="s">
        <v>453</v>
      </c>
      <c r="FSS60" s="7" t="s">
        <v>454</v>
      </c>
      <c r="FST60" s="7" t="s">
        <v>453</v>
      </c>
      <c r="FSU60" s="7" t="s">
        <v>454</v>
      </c>
      <c r="FSV60" s="7" t="s">
        <v>453</v>
      </c>
      <c r="FSW60" s="7" t="s">
        <v>454</v>
      </c>
      <c r="FSX60" s="7" t="s">
        <v>453</v>
      </c>
      <c r="FSY60" s="7" t="s">
        <v>454</v>
      </c>
      <c r="FSZ60" s="7" t="s">
        <v>453</v>
      </c>
      <c r="FTA60" s="7" t="s">
        <v>454</v>
      </c>
      <c r="FTB60" s="7" t="s">
        <v>453</v>
      </c>
      <c r="FTC60" s="7" t="s">
        <v>454</v>
      </c>
      <c r="FTD60" s="7" t="s">
        <v>453</v>
      </c>
      <c r="FTE60" s="7" t="s">
        <v>454</v>
      </c>
      <c r="FTF60" s="7" t="s">
        <v>453</v>
      </c>
      <c r="FTG60" s="7" t="s">
        <v>454</v>
      </c>
      <c r="FTH60" s="7" t="s">
        <v>453</v>
      </c>
      <c r="FTI60" s="7" t="s">
        <v>454</v>
      </c>
      <c r="FTJ60" s="7" t="s">
        <v>453</v>
      </c>
      <c r="FTK60" s="7" t="s">
        <v>454</v>
      </c>
      <c r="FTL60" s="7" t="s">
        <v>453</v>
      </c>
      <c r="FTM60" s="7" t="s">
        <v>454</v>
      </c>
      <c r="FTN60" s="7" t="s">
        <v>453</v>
      </c>
      <c r="FTO60" s="7" t="s">
        <v>454</v>
      </c>
      <c r="FTP60" s="7" t="s">
        <v>453</v>
      </c>
      <c r="FTQ60" s="7" t="s">
        <v>454</v>
      </c>
      <c r="FTR60" s="7" t="s">
        <v>453</v>
      </c>
      <c r="FTS60" s="7" t="s">
        <v>454</v>
      </c>
      <c r="FTT60" s="7" t="s">
        <v>453</v>
      </c>
      <c r="FTU60" s="7" t="s">
        <v>454</v>
      </c>
      <c r="FTV60" s="7" t="s">
        <v>453</v>
      </c>
      <c r="FTW60" s="7" t="s">
        <v>454</v>
      </c>
      <c r="FTX60" s="7" t="s">
        <v>453</v>
      </c>
      <c r="FTY60" s="7" t="s">
        <v>454</v>
      </c>
      <c r="FTZ60" s="7" t="s">
        <v>453</v>
      </c>
      <c r="FUA60" s="7" t="s">
        <v>454</v>
      </c>
      <c r="FUB60" s="7" t="s">
        <v>453</v>
      </c>
      <c r="FUC60" s="7" t="s">
        <v>454</v>
      </c>
      <c r="FUD60" s="7" t="s">
        <v>453</v>
      </c>
      <c r="FUE60" s="7" t="s">
        <v>454</v>
      </c>
      <c r="FUF60" s="7" t="s">
        <v>453</v>
      </c>
      <c r="FUG60" s="7" t="s">
        <v>454</v>
      </c>
      <c r="FUH60" s="7" t="s">
        <v>453</v>
      </c>
      <c r="FUI60" s="7" t="s">
        <v>454</v>
      </c>
      <c r="FUJ60" s="7" t="s">
        <v>453</v>
      </c>
      <c r="FUK60" s="7" t="s">
        <v>454</v>
      </c>
      <c r="FUL60" s="7" t="s">
        <v>453</v>
      </c>
      <c r="FUM60" s="7" t="s">
        <v>454</v>
      </c>
      <c r="FUN60" s="7" t="s">
        <v>453</v>
      </c>
      <c r="FUO60" s="7" t="s">
        <v>454</v>
      </c>
      <c r="FUP60" s="7" t="s">
        <v>453</v>
      </c>
      <c r="FUQ60" s="7" t="s">
        <v>454</v>
      </c>
      <c r="FUR60" s="7" t="s">
        <v>453</v>
      </c>
      <c r="FUS60" s="7" t="s">
        <v>454</v>
      </c>
      <c r="FUT60" s="7" t="s">
        <v>453</v>
      </c>
      <c r="FUU60" s="7" t="s">
        <v>454</v>
      </c>
      <c r="FUV60" s="7" t="s">
        <v>453</v>
      </c>
      <c r="FUW60" s="7" t="s">
        <v>454</v>
      </c>
      <c r="FUX60" s="7" t="s">
        <v>453</v>
      </c>
      <c r="FUY60" s="7" t="s">
        <v>454</v>
      </c>
      <c r="FUZ60" s="7" t="s">
        <v>453</v>
      </c>
      <c r="FVA60" s="7" t="s">
        <v>454</v>
      </c>
      <c r="FVB60" s="7" t="s">
        <v>453</v>
      </c>
      <c r="FVC60" s="7" t="s">
        <v>454</v>
      </c>
      <c r="FVD60" s="7" t="s">
        <v>453</v>
      </c>
      <c r="FVE60" s="7" t="s">
        <v>454</v>
      </c>
      <c r="FVF60" s="7" t="s">
        <v>453</v>
      </c>
      <c r="FVG60" s="7" t="s">
        <v>454</v>
      </c>
      <c r="FVH60" s="7" t="s">
        <v>453</v>
      </c>
      <c r="FVI60" s="7" t="s">
        <v>454</v>
      </c>
      <c r="FVJ60" s="7" t="s">
        <v>453</v>
      </c>
      <c r="FVK60" s="7" t="s">
        <v>454</v>
      </c>
      <c r="FVL60" s="7" t="s">
        <v>453</v>
      </c>
      <c r="FVM60" s="7" t="s">
        <v>454</v>
      </c>
      <c r="FVN60" s="7" t="s">
        <v>453</v>
      </c>
      <c r="FVO60" s="7" t="s">
        <v>454</v>
      </c>
      <c r="FVP60" s="7" t="s">
        <v>453</v>
      </c>
      <c r="FVQ60" s="7" t="s">
        <v>454</v>
      </c>
      <c r="FVR60" s="7" t="s">
        <v>453</v>
      </c>
      <c r="FVS60" s="7" t="s">
        <v>454</v>
      </c>
      <c r="FVT60" s="7" t="s">
        <v>453</v>
      </c>
      <c r="FVU60" s="7" t="s">
        <v>454</v>
      </c>
      <c r="FVV60" s="7" t="s">
        <v>453</v>
      </c>
      <c r="FVW60" s="7" t="s">
        <v>454</v>
      </c>
      <c r="FVX60" s="7" t="s">
        <v>453</v>
      </c>
      <c r="FVY60" s="7" t="s">
        <v>454</v>
      </c>
      <c r="FVZ60" s="7" t="s">
        <v>453</v>
      </c>
      <c r="FWA60" s="7" t="s">
        <v>454</v>
      </c>
      <c r="FWB60" s="7" t="s">
        <v>453</v>
      </c>
      <c r="FWC60" s="7" t="s">
        <v>454</v>
      </c>
      <c r="FWD60" s="7" t="s">
        <v>453</v>
      </c>
      <c r="FWE60" s="7" t="s">
        <v>454</v>
      </c>
      <c r="FWF60" s="7" t="s">
        <v>453</v>
      </c>
      <c r="FWG60" s="7" t="s">
        <v>454</v>
      </c>
      <c r="FWH60" s="7" t="s">
        <v>453</v>
      </c>
      <c r="FWI60" s="7" t="s">
        <v>454</v>
      </c>
      <c r="FWJ60" s="7" t="s">
        <v>453</v>
      </c>
      <c r="FWK60" s="7" t="s">
        <v>454</v>
      </c>
      <c r="FWL60" s="7" t="s">
        <v>453</v>
      </c>
      <c r="FWM60" s="7" t="s">
        <v>454</v>
      </c>
      <c r="FWN60" s="7" t="s">
        <v>453</v>
      </c>
      <c r="FWO60" s="7" t="s">
        <v>454</v>
      </c>
      <c r="FWP60" s="7" t="s">
        <v>453</v>
      </c>
      <c r="FWQ60" s="7" t="s">
        <v>454</v>
      </c>
      <c r="FWR60" s="7" t="s">
        <v>453</v>
      </c>
      <c r="FWS60" s="7" t="s">
        <v>454</v>
      </c>
      <c r="FWT60" s="7" t="s">
        <v>453</v>
      </c>
      <c r="FWU60" s="7" t="s">
        <v>454</v>
      </c>
      <c r="FWV60" s="7" t="s">
        <v>453</v>
      </c>
      <c r="FWW60" s="7" t="s">
        <v>454</v>
      </c>
      <c r="FWX60" s="7" t="s">
        <v>453</v>
      </c>
      <c r="FWY60" s="7" t="s">
        <v>454</v>
      </c>
      <c r="FWZ60" s="7" t="s">
        <v>453</v>
      </c>
      <c r="FXA60" s="7" t="s">
        <v>454</v>
      </c>
      <c r="FXB60" s="7" t="s">
        <v>453</v>
      </c>
      <c r="FXC60" s="7" t="s">
        <v>454</v>
      </c>
      <c r="FXD60" s="7" t="s">
        <v>453</v>
      </c>
      <c r="FXE60" s="7" t="s">
        <v>454</v>
      </c>
      <c r="FXF60" s="7" t="s">
        <v>453</v>
      </c>
      <c r="FXG60" s="7" t="s">
        <v>454</v>
      </c>
      <c r="FXH60" s="7" t="s">
        <v>453</v>
      </c>
      <c r="FXI60" s="7" t="s">
        <v>454</v>
      </c>
      <c r="FXJ60" s="7" t="s">
        <v>453</v>
      </c>
      <c r="FXK60" s="7" t="s">
        <v>454</v>
      </c>
      <c r="FXL60" s="7" t="s">
        <v>453</v>
      </c>
      <c r="FXM60" s="7" t="s">
        <v>454</v>
      </c>
      <c r="FXN60" s="7" t="s">
        <v>453</v>
      </c>
      <c r="FXO60" s="7" t="s">
        <v>454</v>
      </c>
      <c r="FXP60" s="7" t="s">
        <v>453</v>
      </c>
      <c r="FXQ60" s="7" t="s">
        <v>454</v>
      </c>
      <c r="FXR60" s="7" t="s">
        <v>453</v>
      </c>
      <c r="FXS60" s="7" t="s">
        <v>454</v>
      </c>
      <c r="FXT60" s="7" t="s">
        <v>453</v>
      </c>
      <c r="FXU60" s="7" t="s">
        <v>454</v>
      </c>
      <c r="FXV60" s="7" t="s">
        <v>453</v>
      </c>
      <c r="FXW60" s="7" t="s">
        <v>454</v>
      </c>
      <c r="FXX60" s="7" t="s">
        <v>453</v>
      </c>
      <c r="FXY60" s="7" t="s">
        <v>454</v>
      </c>
      <c r="FXZ60" s="7" t="s">
        <v>453</v>
      </c>
      <c r="FYA60" s="7" t="s">
        <v>454</v>
      </c>
      <c r="FYB60" s="7" t="s">
        <v>453</v>
      </c>
      <c r="FYC60" s="7" t="s">
        <v>454</v>
      </c>
      <c r="FYD60" s="7" t="s">
        <v>453</v>
      </c>
      <c r="FYE60" s="7" t="s">
        <v>454</v>
      </c>
      <c r="FYF60" s="7" t="s">
        <v>453</v>
      </c>
      <c r="FYG60" s="7" t="s">
        <v>454</v>
      </c>
      <c r="FYH60" s="7" t="s">
        <v>453</v>
      </c>
      <c r="FYI60" s="7" t="s">
        <v>454</v>
      </c>
      <c r="FYJ60" s="7" t="s">
        <v>453</v>
      </c>
      <c r="FYK60" s="7" t="s">
        <v>454</v>
      </c>
      <c r="FYL60" s="7" t="s">
        <v>453</v>
      </c>
      <c r="FYM60" s="7" t="s">
        <v>454</v>
      </c>
      <c r="FYN60" s="7" t="s">
        <v>453</v>
      </c>
      <c r="FYO60" s="7" t="s">
        <v>454</v>
      </c>
      <c r="FYP60" s="7" t="s">
        <v>453</v>
      </c>
      <c r="FYQ60" s="7" t="s">
        <v>454</v>
      </c>
      <c r="FYR60" s="7" t="s">
        <v>453</v>
      </c>
      <c r="FYS60" s="7" t="s">
        <v>454</v>
      </c>
      <c r="FYT60" s="7" t="s">
        <v>453</v>
      </c>
      <c r="FYU60" s="7" t="s">
        <v>454</v>
      </c>
      <c r="FYV60" s="7" t="s">
        <v>453</v>
      </c>
      <c r="FYW60" s="7" t="s">
        <v>454</v>
      </c>
      <c r="FYX60" s="7" t="s">
        <v>453</v>
      </c>
      <c r="FYY60" s="7" t="s">
        <v>454</v>
      </c>
      <c r="FYZ60" s="7" t="s">
        <v>453</v>
      </c>
      <c r="FZA60" s="7" t="s">
        <v>454</v>
      </c>
      <c r="FZB60" s="7" t="s">
        <v>453</v>
      </c>
      <c r="FZC60" s="7" t="s">
        <v>454</v>
      </c>
      <c r="FZD60" s="7" t="s">
        <v>453</v>
      </c>
      <c r="FZE60" s="7" t="s">
        <v>454</v>
      </c>
      <c r="FZF60" s="7" t="s">
        <v>453</v>
      </c>
      <c r="FZG60" s="7" t="s">
        <v>454</v>
      </c>
      <c r="FZH60" s="7" t="s">
        <v>453</v>
      </c>
      <c r="FZI60" s="7" t="s">
        <v>454</v>
      </c>
      <c r="FZJ60" s="7" t="s">
        <v>453</v>
      </c>
      <c r="FZK60" s="7" t="s">
        <v>454</v>
      </c>
      <c r="FZL60" s="7" t="s">
        <v>453</v>
      </c>
      <c r="FZM60" s="7" t="s">
        <v>454</v>
      </c>
      <c r="FZN60" s="7" t="s">
        <v>453</v>
      </c>
      <c r="FZO60" s="7" t="s">
        <v>454</v>
      </c>
      <c r="FZP60" s="7" t="s">
        <v>453</v>
      </c>
      <c r="FZQ60" s="7" t="s">
        <v>454</v>
      </c>
      <c r="FZR60" s="7" t="s">
        <v>453</v>
      </c>
      <c r="FZS60" s="7" t="s">
        <v>454</v>
      </c>
      <c r="FZT60" s="7" t="s">
        <v>453</v>
      </c>
      <c r="FZU60" s="7" t="s">
        <v>454</v>
      </c>
      <c r="FZV60" s="7" t="s">
        <v>453</v>
      </c>
      <c r="FZW60" s="7" t="s">
        <v>454</v>
      </c>
      <c r="FZX60" s="7" t="s">
        <v>453</v>
      </c>
      <c r="FZY60" s="7" t="s">
        <v>454</v>
      </c>
      <c r="FZZ60" s="7" t="s">
        <v>453</v>
      </c>
      <c r="GAA60" s="7" t="s">
        <v>454</v>
      </c>
      <c r="GAB60" s="7" t="s">
        <v>453</v>
      </c>
      <c r="GAC60" s="7" t="s">
        <v>454</v>
      </c>
      <c r="GAD60" s="7" t="s">
        <v>453</v>
      </c>
      <c r="GAE60" s="7" t="s">
        <v>454</v>
      </c>
      <c r="GAF60" s="7" t="s">
        <v>453</v>
      </c>
      <c r="GAG60" s="7" t="s">
        <v>454</v>
      </c>
      <c r="GAH60" s="7" t="s">
        <v>453</v>
      </c>
      <c r="GAI60" s="7" t="s">
        <v>454</v>
      </c>
      <c r="GAJ60" s="7" t="s">
        <v>453</v>
      </c>
      <c r="GAK60" s="7" t="s">
        <v>454</v>
      </c>
      <c r="GAL60" s="7" t="s">
        <v>453</v>
      </c>
      <c r="GAM60" s="7" t="s">
        <v>454</v>
      </c>
      <c r="GAN60" s="7" t="s">
        <v>453</v>
      </c>
      <c r="GAO60" s="7" t="s">
        <v>454</v>
      </c>
      <c r="GAP60" s="7" t="s">
        <v>453</v>
      </c>
      <c r="GAQ60" s="7" t="s">
        <v>454</v>
      </c>
      <c r="GAR60" s="7" t="s">
        <v>453</v>
      </c>
      <c r="GAS60" s="7" t="s">
        <v>454</v>
      </c>
      <c r="GAT60" s="7" t="s">
        <v>453</v>
      </c>
      <c r="GAU60" s="7" t="s">
        <v>454</v>
      </c>
      <c r="GAV60" s="7" t="s">
        <v>453</v>
      </c>
      <c r="GAW60" s="7" t="s">
        <v>454</v>
      </c>
      <c r="GAX60" s="7" t="s">
        <v>453</v>
      </c>
      <c r="GAY60" s="7" t="s">
        <v>454</v>
      </c>
      <c r="GAZ60" s="7" t="s">
        <v>453</v>
      </c>
      <c r="GBA60" s="7" t="s">
        <v>454</v>
      </c>
      <c r="GBB60" s="7" t="s">
        <v>453</v>
      </c>
      <c r="GBC60" s="7" t="s">
        <v>454</v>
      </c>
      <c r="GBD60" s="7" t="s">
        <v>453</v>
      </c>
      <c r="GBE60" s="7" t="s">
        <v>454</v>
      </c>
      <c r="GBF60" s="7" t="s">
        <v>453</v>
      </c>
      <c r="GBG60" s="7" t="s">
        <v>454</v>
      </c>
      <c r="GBH60" s="7" t="s">
        <v>453</v>
      </c>
      <c r="GBI60" s="7" t="s">
        <v>454</v>
      </c>
      <c r="GBJ60" s="7" t="s">
        <v>453</v>
      </c>
      <c r="GBK60" s="7" t="s">
        <v>454</v>
      </c>
      <c r="GBL60" s="7" t="s">
        <v>453</v>
      </c>
      <c r="GBM60" s="7" t="s">
        <v>454</v>
      </c>
      <c r="GBN60" s="7" t="s">
        <v>453</v>
      </c>
      <c r="GBO60" s="7" t="s">
        <v>454</v>
      </c>
      <c r="GBP60" s="7" t="s">
        <v>453</v>
      </c>
      <c r="GBQ60" s="7" t="s">
        <v>454</v>
      </c>
      <c r="GBR60" s="7" t="s">
        <v>453</v>
      </c>
      <c r="GBS60" s="7" t="s">
        <v>454</v>
      </c>
      <c r="GBT60" s="7" t="s">
        <v>453</v>
      </c>
      <c r="GBU60" s="7" t="s">
        <v>454</v>
      </c>
      <c r="GBV60" s="7" t="s">
        <v>453</v>
      </c>
      <c r="GBW60" s="7" t="s">
        <v>454</v>
      </c>
      <c r="GBX60" s="7" t="s">
        <v>453</v>
      </c>
      <c r="GBY60" s="7" t="s">
        <v>454</v>
      </c>
      <c r="GBZ60" s="7" t="s">
        <v>453</v>
      </c>
      <c r="GCA60" s="7" t="s">
        <v>454</v>
      </c>
      <c r="GCB60" s="7" t="s">
        <v>453</v>
      </c>
      <c r="GCC60" s="7" t="s">
        <v>454</v>
      </c>
      <c r="GCD60" s="7" t="s">
        <v>453</v>
      </c>
      <c r="GCE60" s="7" t="s">
        <v>454</v>
      </c>
      <c r="GCF60" s="7" t="s">
        <v>453</v>
      </c>
      <c r="GCG60" s="7" t="s">
        <v>454</v>
      </c>
      <c r="GCH60" s="7" t="s">
        <v>453</v>
      </c>
      <c r="GCI60" s="7" t="s">
        <v>454</v>
      </c>
      <c r="GCJ60" s="7" t="s">
        <v>453</v>
      </c>
      <c r="GCK60" s="7" t="s">
        <v>454</v>
      </c>
      <c r="GCL60" s="7" t="s">
        <v>453</v>
      </c>
      <c r="GCM60" s="7" t="s">
        <v>454</v>
      </c>
      <c r="GCN60" s="7" t="s">
        <v>453</v>
      </c>
      <c r="GCO60" s="7" t="s">
        <v>454</v>
      </c>
      <c r="GCP60" s="7" t="s">
        <v>453</v>
      </c>
      <c r="GCQ60" s="7" t="s">
        <v>454</v>
      </c>
      <c r="GCR60" s="7" t="s">
        <v>453</v>
      </c>
      <c r="GCS60" s="7" t="s">
        <v>454</v>
      </c>
      <c r="GCT60" s="7" t="s">
        <v>453</v>
      </c>
      <c r="GCU60" s="7" t="s">
        <v>454</v>
      </c>
      <c r="GCV60" s="7" t="s">
        <v>453</v>
      </c>
      <c r="GCW60" s="7" t="s">
        <v>454</v>
      </c>
      <c r="GCX60" s="7" t="s">
        <v>453</v>
      </c>
      <c r="GCY60" s="7" t="s">
        <v>454</v>
      </c>
      <c r="GCZ60" s="7" t="s">
        <v>453</v>
      </c>
      <c r="GDA60" s="7" t="s">
        <v>454</v>
      </c>
      <c r="GDB60" s="7" t="s">
        <v>453</v>
      </c>
      <c r="GDC60" s="7" t="s">
        <v>454</v>
      </c>
      <c r="GDD60" s="7" t="s">
        <v>453</v>
      </c>
      <c r="GDE60" s="7" t="s">
        <v>454</v>
      </c>
      <c r="GDF60" s="7" t="s">
        <v>453</v>
      </c>
      <c r="GDG60" s="7" t="s">
        <v>454</v>
      </c>
      <c r="GDH60" s="7" t="s">
        <v>453</v>
      </c>
      <c r="GDI60" s="7" t="s">
        <v>454</v>
      </c>
      <c r="GDJ60" s="7" t="s">
        <v>453</v>
      </c>
      <c r="GDK60" s="7" t="s">
        <v>454</v>
      </c>
      <c r="GDL60" s="7" t="s">
        <v>453</v>
      </c>
      <c r="GDM60" s="7" t="s">
        <v>454</v>
      </c>
      <c r="GDN60" s="7" t="s">
        <v>453</v>
      </c>
      <c r="GDO60" s="7" t="s">
        <v>454</v>
      </c>
      <c r="GDP60" s="7" t="s">
        <v>453</v>
      </c>
      <c r="GDQ60" s="7" t="s">
        <v>454</v>
      </c>
      <c r="GDR60" s="7" t="s">
        <v>453</v>
      </c>
      <c r="GDS60" s="7" t="s">
        <v>454</v>
      </c>
      <c r="GDT60" s="7" t="s">
        <v>453</v>
      </c>
      <c r="GDU60" s="7" t="s">
        <v>454</v>
      </c>
      <c r="GDV60" s="7" t="s">
        <v>453</v>
      </c>
      <c r="GDW60" s="7" t="s">
        <v>454</v>
      </c>
      <c r="GDX60" s="7" t="s">
        <v>453</v>
      </c>
      <c r="GDY60" s="7" t="s">
        <v>454</v>
      </c>
      <c r="GDZ60" s="7" t="s">
        <v>453</v>
      </c>
      <c r="GEA60" s="7" t="s">
        <v>454</v>
      </c>
      <c r="GEB60" s="7" t="s">
        <v>453</v>
      </c>
      <c r="GEC60" s="7" t="s">
        <v>454</v>
      </c>
      <c r="GED60" s="7" t="s">
        <v>453</v>
      </c>
      <c r="GEE60" s="7" t="s">
        <v>454</v>
      </c>
      <c r="GEF60" s="7" t="s">
        <v>453</v>
      </c>
      <c r="GEG60" s="7" t="s">
        <v>454</v>
      </c>
      <c r="GEH60" s="7" t="s">
        <v>453</v>
      </c>
      <c r="GEI60" s="7" t="s">
        <v>454</v>
      </c>
      <c r="GEJ60" s="7" t="s">
        <v>453</v>
      </c>
      <c r="GEK60" s="7" t="s">
        <v>454</v>
      </c>
      <c r="GEL60" s="7" t="s">
        <v>453</v>
      </c>
      <c r="GEM60" s="7" t="s">
        <v>454</v>
      </c>
      <c r="GEN60" s="7" t="s">
        <v>453</v>
      </c>
      <c r="GEO60" s="7" t="s">
        <v>454</v>
      </c>
      <c r="GEP60" s="7" t="s">
        <v>453</v>
      </c>
      <c r="GEQ60" s="7" t="s">
        <v>454</v>
      </c>
      <c r="GER60" s="7" t="s">
        <v>453</v>
      </c>
      <c r="GES60" s="7" t="s">
        <v>454</v>
      </c>
      <c r="GET60" s="7" t="s">
        <v>453</v>
      </c>
      <c r="GEU60" s="7" t="s">
        <v>454</v>
      </c>
      <c r="GEV60" s="7" t="s">
        <v>453</v>
      </c>
      <c r="GEW60" s="7" t="s">
        <v>454</v>
      </c>
      <c r="GEX60" s="7" t="s">
        <v>453</v>
      </c>
      <c r="GEY60" s="7" t="s">
        <v>454</v>
      </c>
      <c r="GEZ60" s="7" t="s">
        <v>453</v>
      </c>
      <c r="GFA60" s="7" t="s">
        <v>454</v>
      </c>
      <c r="GFB60" s="7" t="s">
        <v>453</v>
      </c>
      <c r="GFC60" s="7" t="s">
        <v>454</v>
      </c>
      <c r="GFD60" s="7" t="s">
        <v>453</v>
      </c>
      <c r="GFE60" s="7" t="s">
        <v>454</v>
      </c>
      <c r="GFF60" s="7" t="s">
        <v>453</v>
      </c>
      <c r="GFG60" s="7" t="s">
        <v>454</v>
      </c>
      <c r="GFH60" s="7" t="s">
        <v>453</v>
      </c>
      <c r="GFI60" s="7" t="s">
        <v>454</v>
      </c>
      <c r="GFJ60" s="7" t="s">
        <v>453</v>
      </c>
      <c r="GFK60" s="7" t="s">
        <v>454</v>
      </c>
      <c r="GFL60" s="7" t="s">
        <v>453</v>
      </c>
      <c r="GFM60" s="7" t="s">
        <v>454</v>
      </c>
      <c r="GFN60" s="7" t="s">
        <v>453</v>
      </c>
      <c r="GFO60" s="7" t="s">
        <v>454</v>
      </c>
      <c r="GFP60" s="7" t="s">
        <v>453</v>
      </c>
      <c r="GFQ60" s="7" t="s">
        <v>454</v>
      </c>
      <c r="GFR60" s="7" t="s">
        <v>453</v>
      </c>
      <c r="GFS60" s="7" t="s">
        <v>454</v>
      </c>
      <c r="GFT60" s="7" t="s">
        <v>453</v>
      </c>
      <c r="GFU60" s="7" t="s">
        <v>454</v>
      </c>
      <c r="GFV60" s="7" t="s">
        <v>453</v>
      </c>
      <c r="GFW60" s="7" t="s">
        <v>454</v>
      </c>
      <c r="GFX60" s="7" t="s">
        <v>453</v>
      </c>
      <c r="GFY60" s="7" t="s">
        <v>454</v>
      </c>
      <c r="GFZ60" s="7" t="s">
        <v>453</v>
      </c>
      <c r="GGA60" s="7" t="s">
        <v>454</v>
      </c>
      <c r="GGB60" s="7" t="s">
        <v>453</v>
      </c>
      <c r="GGC60" s="7" t="s">
        <v>454</v>
      </c>
      <c r="GGD60" s="7" t="s">
        <v>453</v>
      </c>
      <c r="GGE60" s="7" t="s">
        <v>454</v>
      </c>
      <c r="GGF60" s="7" t="s">
        <v>453</v>
      </c>
      <c r="GGG60" s="7" t="s">
        <v>454</v>
      </c>
      <c r="GGH60" s="7" t="s">
        <v>453</v>
      </c>
      <c r="GGI60" s="7" t="s">
        <v>454</v>
      </c>
      <c r="GGJ60" s="7" t="s">
        <v>453</v>
      </c>
      <c r="GGK60" s="7" t="s">
        <v>454</v>
      </c>
      <c r="GGL60" s="7" t="s">
        <v>453</v>
      </c>
      <c r="GGM60" s="7" t="s">
        <v>454</v>
      </c>
      <c r="GGN60" s="7" t="s">
        <v>453</v>
      </c>
      <c r="GGO60" s="7" t="s">
        <v>454</v>
      </c>
      <c r="GGP60" s="7" t="s">
        <v>453</v>
      </c>
      <c r="GGQ60" s="7" t="s">
        <v>454</v>
      </c>
      <c r="GGR60" s="7" t="s">
        <v>453</v>
      </c>
      <c r="GGS60" s="7" t="s">
        <v>454</v>
      </c>
      <c r="GGT60" s="7" t="s">
        <v>453</v>
      </c>
      <c r="GGU60" s="7" t="s">
        <v>454</v>
      </c>
      <c r="GGV60" s="7" t="s">
        <v>453</v>
      </c>
      <c r="GGW60" s="7" t="s">
        <v>454</v>
      </c>
      <c r="GGX60" s="7" t="s">
        <v>453</v>
      </c>
      <c r="GGY60" s="7" t="s">
        <v>454</v>
      </c>
      <c r="GGZ60" s="7" t="s">
        <v>453</v>
      </c>
      <c r="GHA60" s="7" t="s">
        <v>454</v>
      </c>
      <c r="GHB60" s="7" t="s">
        <v>453</v>
      </c>
      <c r="GHC60" s="7" t="s">
        <v>454</v>
      </c>
      <c r="GHD60" s="7" t="s">
        <v>453</v>
      </c>
      <c r="GHE60" s="7" t="s">
        <v>454</v>
      </c>
      <c r="GHF60" s="7" t="s">
        <v>453</v>
      </c>
      <c r="GHG60" s="7" t="s">
        <v>454</v>
      </c>
      <c r="GHH60" s="7" t="s">
        <v>453</v>
      </c>
      <c r="GHI60" s="7" t="s">
        <v>454</v>
      </c>
      <c r="GHJ60" s="7" t="s">
        <v>453</v>
      </c>
      <c r="GHK60" s="7" t="s">
        <v>454</v>
      </c>
      <c r="GHL60" s="7" t="s">
        <v>453</v>
      </c>
      <c r="GHM60" s="7" t="s">
        <v>454</v>
      </c>
      <c r="GHN60" s="7" t="s">
        <v>453</v>
      </c>
      <c r="GHO60" s="7" t="s">
        <v>454</v>
      </c>
      <c r="GHP60" s="7" t="s">
        <v>453</v>
      </c>
      <c r="GHQ60" s="7" t="s">
        <v>454</v>
      </c>
      <c r="GHR60" s="7" t="s">
        <v>453</v>
      </c>
      <c r="GHS60" s="7" t="s">
        <v>454</v>
      </c>
      <c r="GHT60" s="7" t="s">
        <v>453</v>
      </c>
      <c r="GHU60" s="7" t="s">
        <v>454</v>
      </c>
      <c r="GHV60" s="7" t="s">
        <v>453</v>
      </c>
      <c r="GHW60" s="7" t="s">
        <v>454</v>
      </c>
      <c r="GHX60" s="7" t="s">
        <v>453</v>
      </c>
      <c r="GHY60" s="7" t="s">
        <v>454</v>
      </c>
      <c r="GHZ60" s="7" t="s">
        <v>453</v>
      </c>
      <c r="GIA60" s="7" t="s">
        <v>454</v>
      </c>
      <c r="GIB60" s="7" t="s">
        <v>453</v>
      </c>
      <c r="GIC60" s="7" t="s">
        <v>454</v>
      </c>
      <c r="GID60" s="7" t="s">
        <v>453</v>
      </c>
      <c r="GIE60" s="7" t="s">
        <v>454</v>
      </c>
      <c r="GIF60" s="7" t="s">
        <v>453</v>
      </c>
      <c r="GIG60" s="7" t="s">
        <v>454</v>
      </c>
      <c r="GIH60" s="7" t="s">
        <v>453</v>
      </c>
      <c r="GII60" s="7" t="s">
        <v>454</v>
      </c>
      <c r="GIJ60" s="7" t="s">
        <v>453</v>
      </c>
      <c r="GIK60" s="7" t="s">
        <v>454</v>
      </c>
      <c r="GIL60" s="7" t="s">
        <v>453</v>
      </c>
      <c r="GIM60" s="7" t="s">
        <v>454</v>
      </c>
      <c r="GIN60" s="7" t="s">
        <v>453</v>
      </c>
      <c r="GIO60" s="7" t="s">
        <v>454</v>
      </c>
      <c r="GIP60" s="7" t="s">
        <v>453</v>
      </c>
      <c r="GIQ60" s="7" t="s">
        <v>454</v>
      </c>
      <c r="GIR60" s="7" t="s">
        <v>453</v>
      </c>
      <c r="GIS60" s="7" t="s">
        <v>454</v>
      </c>
      <c r="GIT60" s="7" t="s">
        <v>453</v>
      </c>
      <c r="GIU60" s="7" t="s">
        <v>454</v>
      </c>
      <c r="GIV60" s="7" t="s">
        <v>453</v>
      </c>
      <c r="GIW60" s="7" t="s">
        <v>454</v>
      </c>
      <c r="GIX60" s="7" t="s">
        <v>453</v>
      </c>
      <c r="GIY60" s="7" t="s">
        <v>454</v>
      </c>
      <c r="GIZ60" s="7" t="s">
        <v>453</v>
      </c>
      <c r="GJA60" s="7" t="s">
        <v>454</v>
      </c>
      <c r="GJB60" s="7" t="s">
        <v>453</v>
      </c>
      <c r="GJC60" s="7" t="s">
        <v>454</v>
      </c>
      <c r="GJD60" s="7" t="s">
        <v>453</v>
      </c>
      <c r="GJE60" s="7" t="s">
        <v>454</v>
      </c>
      <c r="GJF60" s="7" t="s">
        <v>453</v>
      </c>
      <c r="GJG60" s="7" t="s">
        <v>454</v>
      </c>
      <c r="GJH60" s="7" t="s">
        <v>453</v>
      </c>
      <c r="GJI60" s="7" t="s">
        <v>454</v>
      </c>
      <c r="GJJ60" s="7" t="s">
        <v>453</v>
      </c>
      <c r="GJK60" s="7" t="s">
        <v>454</v>
      </c>
      <c r="GJL60" s="7" t="s">
        <v>453</v>
      </c>
      <c r="GJM60" s="7" t="s">
        <v>454</v>
      </c>
      <c r="GJN60" s="7" t="s">
        <v>453</v>
      </c>
      <c r="GJO60" s="7" t="s">
        <v>454</v>
      </c>
      <c r="GJP60" s="7" t="s">
        <v>453</v>
      </c>
      <c r="GJQ60" s="7" t="s">
        <v>454</v>
      </c>
      <c r="GJR60" s="7" t="s">
        <v>453</v>
      </c>
      <c r="GJS60" s="7" t="s">
        <v>454</v>
      </c>
      <c r="GJT60" s="7" t="s">
        <v>453</v>
      </c>
      <c r="GJU60" s="7" t="s">
        <v>454</v>
      </c>
      <c r="GJV60" s="7" t="s">
        <v>453</v>
      </c>
      <c r="GJW60" s="7" t="s">
        <v>454</v>
      </c>
      <c r="GJX60" s="7" t="s">
        <v>453</v>
      </c>
      <c r="GJY60" s="7" t="s">
        <v>454</v>
      </c>
      <c r="GJZ60" s="7" t="s">
        <v>453</v>
      </c>
      <c r="GKA60" s="7" t="s">
        <v>454</v>
      </c>
      <c r="GKB60" s="7" t="s">
        <v>453</v>
      </c>
      <c r="GKC60" s="7" t="s">
        <v>454</v>
      </c>
      <c r="GKD60" s="7" t="s">
        <v>453</v>
      </c>
      <c r="GKE60" s="7" t="s">
        <v>454</v>
      </c>
      <c r="GKF60" s="7" t="s">
        <v>453</v>
      </c>
      <c r="GKG60" s="7" t="s">
        <v>454</v>
      </c>
      <c r="GKH60" s="7" t="s">
        <v>453</v>
      </c>
      <c r="GKI60" s="7" t="s">
        <v>454</v>
      </c>
      <c r="GKJ60" s="7" t="s">
        <v>453</v>
      </c>
      <c r="GKK60" s="7" t="s">
        <v>454</v>
      </c>
      <c r="GKL60" s="7" t="s">
        <v>453</v>
      </c>
      <c r="GKM60" s="7" t="s">
        <v>454</v>
      </c>
      <c r="GKN60" s="7" t="s">
        <v>453</v>
      </c>
      <c r="GKO60" s="7" t="s">
        <v>454</v>
      </c>
      <c r="GKP60" s="7" t="s">
        <v>453</v>
      </c>
      <c r="GKQ60" s="7" t="s">
        <v>454</v>
      </c>
      <c r="GKR60" s="7" t="s">
        <v>453</v>
      </c>
      <c r="GKS60" s="7" t="s">
        <v>454</v>
      </c>
      <c r="GKT60" s="7" t="s">
        <v>453</v>
      </c>
      <c r="GKU60" s="7" t="s">
        <v>454</v>
      </c>
      <c r="GKV60" s="7" t="s">
        <v>453</v>
      </c>
      <c r="GKW60" s="7" t="s">
        <v>454</v>
      </c>
      <c r="GKX60" s="7" t="s">
        <v>453</v>
      </c>
      <c r="GKY60" s="7" t="s">
        <v>454</v>
      </c>
      <c r="GKZ60" s="7" t="s">
        <v>453</v>
      </c>
      <c r="GLA60" s="7" t="s">
        <v>454</v>
      </c>
      <c r="GLB60" s="7" t="s">
        <v>453</v>
      </c>
      <c r="GLC60" s="7" t="s">
        <v>454</v>
      </c>
      <c r="GLD60" s="7" t="s">
        <v>453</v>
      </c>
      <c r="GLE60" s="7" t="s">
        <v>454</v>
      </c>
      <c r="GLF60" s="7" t="s">
        <v>453</v>
      </c>
      <c r="GLG60" s="7" t="s">
        <v>454</v>
      </c>
      <c r="GLH60" s="7" t="s">
        <v>453</v>
      </c>
      <c r="GLI60" s="7" t="s">
        <v>454</v>
      </c>
      <c r="GLJ60" s="7" t="s">
        <v>453</v>
      </c>
      <c r="GLK60" s="7" t="s">
        <v>454</v>
      </c>
      <c r="GLL60" s="7" t="s">
        <v>453</v>
      </c>
      <c r="GLM60" s="7" t="s">
        <v>454</v>
      </c>
      <c r="GLN60" s="7" t="s">
        <v>453</v>
      </c>
      <c r="GLO60" s="7" t="s">
        <v>454</v>
      </c>
      <c r="GLP60" s="7" t="s">
        <v>453</v>
      </c>
      <c r="GLQ60" s="7" t="s">
        <v>454</v>
      </c>
      <c r="GLR60" s="7" t="s">
        <v>453</v>
      </c>
      <c r="GLS60" s="7" t="s">
        <v>454</v>
      </c>
      <c r="GLT60" s="7" t="s">
        <v>453</v>
      </c>
      <c r="GLU60" s="7" t="s">
        <v>454</v>
      </c>
      <c r="GLV60" s="7" t="s">
        <v>453</v>
      </c>
      <c r="GLW60" s="7" t="s">
        <v>454</v>
      </c>
      <c r="GLX60" s="7" t="s">
        <v>453</v>
      </c>
      <c r="GLY60" s="7" t="s">
        <v>454</v>
      </c>
      <c r="GLZ60" s="7" t="s">
        <v>453</v>
      </c>
      <c r="GMA60" s="7" t="s">
        <v>454</v>
      </c>
      <c r="GMB60" s="7" t="s">
        <v>453</v>
      </c>
      <c r="GMC60" s="7" t="s">
        <v>454</v>
      </c>
      <c r="GMD60" s="7" t="s">
        <v>453</v>
      </c>
      <c r="GME60" s="7" t="s">
        <v>454</v>
      </c>
      <c r="GMF60" s="7" t="s">
        <v>453</v>
      </c>
      <c r="GMG60" s="7" t="s">
        <v>454</v>
      </c>
      <c r="GMH60" s="7" t="s">
        <v>453</v>
      </c>
      <c r="GMI60" s="7" t="s">
        <v>454</v>
      </c>
      <c r="GMJ60" s="7" t="s">
        <v>453</v>
      </c>
      <c r="GMK60" s="7" t="s">
        <v>454</v>
      </c>
      <c r="GML60" s="7" t="s">
        <v>453</v>
      </c>
      <c r="GMM60" s="7" t="s">
        <v>454</v>
      </c>
      <c r="GMN60" s="7" t="s">
        <v>453</v>
      </c>
      <c r="GMO60" s="7" t="s">
        <v>454</v>
      </c>
      <c r="GMP60" s="7" t="s">
        <v>453</v>
      </c>
      <c r="GMQ60" s="7" t="s">
        <v>454</v>
      </c>
      <c r="GMR60" s="7" t="s">
        <v>453</v>
      </c>
      <c r="GMS60" s="7" t="s">
        <v>454</v>
      </c>
      <c r="GMT60" s="7" t="s">
        <v>453</v>
      </c>
      <c r="GMU60" s="7" t="s">
        <v>454</v>
      </c>
      <c r="GMV60" s="7" t="s">
        <v>453</v>
      </c>
      <c r="GMW60" s="7" t="s">
        <v>454</v>
      </c>
      <c r="GMX60" s="7" t="s">
        <v>453</v>
      </c>
      <c r="GMY60" s="7" t="s">
        <v>454</v>
      </c>
      <c r="GMZ60" s="7" t="s">
        <v>453</v>
      </c>
      <c r="GNA60" s="7" t="s">
        <v>454</v>
      </c>
      <c r="GNB60" s="7" t="s">
        <v>453</v>
      </c>
      <c r="GNC60" s="7" t="s">
        <v>454</v>
      </c>
      <c r="GND60" s="7" t="s">
        <v>453</v>
      </c>
      <c r="GNE60" s="7" t="s">
        <v>454</v>
      </c>
      <c r="GNF60" s="7" t="s">
        <v>453</v>
      </c>
      <c r="GNG60" s="7" t="s">
        <v>454</v>
      </c>
      <c r="GNH60" s="7" t="s">
        <v>453</v>
      </c>
      <c r="GNI60" s="7" t="s">
        <v>454</v>
      </c>
      <c r="GNJ60" s="7" t="s">
        <v>453</v>
      </c>
      <c r="GNK60" s="7" t="s">
        <v>454</v>
      </c>
      <c r="GNL60" s="7" t="s">
        <v>453</v>
      </c>
      <c r="GNM60" s="7" t="s">
        <v>454</v>
      </c>
      <c r="GNN60" s="7" t="s">
        <v>453</v>
      </c>
      <c r="GNO60" s="7" t="s">
        <v>454</v>
      </c>
      <c r="GNP60" s="7" t="s">
        <v>453</v>
      </c>
      <c r="GNQ60" s="7" t="s">
        <v>454</v>
      </c>
      <c r="GNR60" s="7" t="s">
        <v>453</v>
      </c>
      <c r="GNS60" s="7" t="s">
        <v>454</v>
      </c>
      <c r="GNT60" s="7" t="s">
        <v>453</v>
      </c>
      <c r="GNU60" s="7" t="s">
        <v>454</v>
      </c>
      <c r="GNV60" s="7" t="s">
        <v>453</v>
      </c>
      <c r="GNW60" s="7" t="s">
        <v>454</v>
      </c>
      <c r="GNX60" s="7" t="s">
        <v>453</v>
      </c>
      <c r="GNY60" s="7" t="s">
        <v>454</v>
      </c>
      <c r="GNZ60" s="7" t="s">
        <v>453</v>
      </c>
      <c r="GOA60" s="7" t="s">
        <v>454</v>
      </c>
      <c r="GOB60" s="7" t="s">
        <v>453</v>
      </c>
      <c r="GOC60" s="7" t="s">
        <v>454</v>
      </c>
      <c r="GOD60" s="7" t="s">
        <v>453</v>
      </c>
      <c r="GOE60" s="7" t="s">
        <v>454</v>
      </c>
      <c r="GOF60" s="7" t="s">
        <v>453</v>
      </c>
      <c r="GOG60" s="7" t="s">
        <v>454</v>
      </c>
      <c r="GOH60" s="7" t="s">
        <v>453</v>
      </c>
      <c r="GOI60" s="7" t="s">
        <v>454</v>
      </c>
      <c r="GOJ60" s="7" t="s">
        <v>453</v>
      </c>
      <c r="GOK60" s="7" t="s">
        <v>454</v>
      </c>
      <c r="GOL60" s="7" t="s">
        <v>453</v>
      </c>
      <c r="GOM60" s="7" t="s">
        <v>454</v>
      </c>
      <c r="GON60" s="7" t="s">
        <v>453</v>
      </c>
      <c r="GOO60" s="7" t="s">
        <v>454</v>
      </c>
      <c r="GOP60" s="7" t="s">
        <v>453</v>
      </c>
      <c r="GOQ60" s="7" t="s">
        <v>454</v>
      </c>
      <c r="GOR60" s="7" t="s">
        <v>453</v>
      </c>
      <c r="GOS60" s="7" t="s">
        <v>454</v>
      </c>
      <c r="GOT60" s="7" t="s">
        <v>453</v>
      </c>
      <c r="GOU60" s="7" t="s">
        <v>454</v>
      </c>
      <c r="GOV60" s="7" t="s">
        <v>453</v>
      </c>
      <c r="GOW60" s="7" t="s">
        <v>454</v>
      </c>
      <c r="GOX60" s="7" t="s">
        <v>453</v>
      </c>
      <c r="GOY60" s="7" t="s">
        <v>454</v>
      </c>
      <c r="GOZ60" s="7" t="s">
        <v>453</v>
      </c>
      <c r="GPA60" s="7" t="s">
        <v>454</v>
      </c>
      <c r="GPB60" s="7" t="s">
        <v>453</v>
      </c>
      <c r="GPC60" s="7" t="s">
        <v>454</v>
      </c>
      <c r="GPD60" s="7" t="s">
        <v>453</v>
      </c>
      <c r="GPE60" s="7" t="s">
        <v>454</v>
      </c>
      <c r="GPF60" s="7" t="s">
        <v>453</v>
      </c>
      <c r="GPG60" s="7" t="s">
        <v>454</v>
      </c>
      <c r="GPH60" s="7" t="s">
        <v>453</v>
      </c>
      <c r="GPI60" s="7" t="s">
        <v>454</v>
      </c>
      <c r="GPJ60" s="7" t="s">
        <v>453</v>
      </c>
      <c r="GPK60" s="7" t="s">
        <v>454</v>
      </c>
      <c r="GPL60" s="7" t="s">
        <v>453</v>
      </c>
      <c r="GPM60" s="7" t="s">
        <v>454</v>
      </c>
      <c r="GPN60" s="7" t="s">
        <v>453</v>
      </c>
      <c r="GPO60" s="7" t="s">
        <v>454</v>
      </c>
      <c r="GPP60" s="7" t="s">
        <v>453</v>
      </c>
      <c r="GPQ60" s="7" t="s">
        <v>454</v>
      </c>
      <c r="GPR60" s="7" t="s">
        <v>453</v>
      </c>
      <c r="GPS60" s="7" t="s">
        <v>454</v>
      </c>
      <c r="GPT60" s="7" t="s">
        <v>453</v>
      </c>
      <c r="GPU60" s="7" t="s">
        <v>454</v>
      </c>
      <c r="GPV60" s="7" t="s">
        <v>453</v>
      </c>
      <c r="GPW60" s="7" t="s">
        <v>454</v>
      </c>
      <c r="GPX60" s="7" t="s">
        <v>453</v>
      </c>
      <c r="GPY60" s="7" t="s">
        <v>454</v>
      </c>
      <c r="GPZ60" s="7" t="s">
        <v>453</v>
      </c>
      <c r="GQA60" s="7" t="s">
        <v>454</v>
      </c>
      <c r="GQB60" s="7" t="s">
        <v>453</v>
      </c>
      <c r="GQC60" s="7" t="s">
        <v>454</v>
      </c>
      <c r="GQD60" s="7" t="s">
        <v>453</v>
      </c>
      <c r="GQE60" s="7" t="s">
        <v>454</v>
      </c>
      <c r="GQF60" s="7" t="s">
        <v>453</v>
      </c>
      <c r="GQG60" s="7" t="s">
        <v>454</v>
      </c>
      <c r="GQH60" s="7" t="s">
        <v>453</v>
      </c>
      <c r="GQI60" s="7" t="s">
        <v>454</v>
      </c>
      <c r="GQJ60" s="7" t="s">
        <v>453</v>
      </c>
      <c r="GQK60" s="7" t="s">
        <v>454</v>
      </c>
      <c r="GQL60" s="7" t="s">
        <v>453</v>
      </c>
      <c r="GQM60" s="7" t="s">
        <v>454</v>
      </c>
      <c r="GQN60" s="7" t="s">
        <v>453</v>
      </c>
      <c r="GQO60" s="7" t="s">
        <v>454</v>
      </c>
      <c r="GQP60" s="7" t="s">
        <v>453</v>
      </c>
      <c r="GQQ60" s="7" t="s">
        <v>454</v>
      </c>
      <c r="GQR60" s="7" t="s">
        <v>453</v>
      </c>
      <c r="GQS60" s="7" t="s">
        <v>454</v>
      </c>
      <c r="GQT60" s="7" t="s">
        <v>453</v>
      </c>
      <c r="GQU60" s="7" t="s">
        <v>454</v>
      </c>
      <c r="GQV60" s="7" t="s">
        <v>453</v>
      </c>
      <c r="GQW60" s="7" t="s">
        <v>454</v>
      </c>
      <c r="GQX60" s="7" t="s">
        <v>453</v>
      </c>
      <c r="GQY60" s="7" t="s">
        <v>454</v>
      </c>
      <c r="GQZ60" s="7" t="s">
        <v>453</v>
      </c>
      <c r="GRA60" s="7" t="s">
        <v>454</v>
      </c>
      <c r="GRB60" s="7" t="s">
        <v>453</v>
      </c>
      <c r="GRC60" s="7" t="s">
        <v>454</v>
      </c>
      <c r="GRD60" s="7" t="s">
        <v>453</v>
      </c>
      <c r="GRE60" s="7" t="s">
        <v>454</v>
      </c>
      <c r="GRF60" s="7" t="s">
        <v>453</v>
      </c>
      <c r="GRG60" s="7" t="s">
        <v>454</v>
      </c>
      <c r="GRH60" s="7" t="s">
        <v>453</v>
      </c>
      <c r="GRI60" s="7" t="s">
        <v>454</v>
      </c>
      <c r="GRJ60" s="7" t="s">
        <v>453</v>
      </c>
      <c r="GRK60" s="7" t="s">
        <v>454</v>
      </c>
      <c r="GRL60" s="7" t="s">
        <v>453</v>
      </c>
      <c r="GRM60" s="7" t="s">
        <v>454</v>
      </c>
      <c r="GRN60" s="7" t="s">
        <v>453</v>
      </c>
      <c r="GRO60" s="7" t="s">
        <v>454</v>
      </c>
      <c r="GRP60" s="7" t="s">
        <v>453</v>
      </c>
      <c r="GRQ60" s="7" t="s">
        <v>454</v>
      </c>
      <c r="GRR60" s="7" t="s">
        <v>453</v>
      </c>
      <c r="GRS60" s="7" t="s">
        <v>454</v>
      </c>
      <c r="GRT60" s="7" t="s">
        <v>453</v>
      </c>
      <c r="GRU60" s="7" t="s">
        <v>454</v>
      </c>
      <c r="GRV60" s="7" t="s">
        <v>453</v>
      </c>
      <c r="GRW60" s="7" t="s">
        <v>454</v>
      </c>
      <c r="GRX60" s="7" t="s">
        <v>453</v>
      </c>
      <c r="GRY60" s="7" t="s">
        <v>454</v>
      </c>
      <c r="GRZ60" s="7" t="s">
        <v>453</v>
      </c>
      <c r="GSA60" s="7" t="s">
        <v>454</v>
      </c>
      <c r="GSB60" s="7" t="s">
        <v>453</v>
      </c>
      <c r="GSC60" s="7" t="s">
        <v>454</v>
      </c>
      <c r="GSD60" s="7" t="s">
        <v>453</v>
      </c>
      <c r="GSE60" s="7" t="s">
        <v>454</v>
      </c>
      <c r="GSF60" s="7" t="s">
        <v>453</v>
      </c>
      <c r="GSG60" s="7" t="s">
        <v>454</v>
      </c>
      <c r="GSH60" s="7" t="s">
        <v>453</v>
      </c>
      <c r="GSI60" s="7" t="s">
        <v>454</v>
      </c>
      <c r="GSJ60" s="7" t="s">
        <v>453</v>
      </c>
      <c r="GSK60" s="7" t="s">
        <v>454</v>
      </c>
      <c r="GSL60" s="7" t="s">
        <v>453</v>
      </c>
      <c r="GSM60" s="7" t="s">
        <v>454</v>
      </c>
      <c r="GSN60" s="7" t="s">
        <v>453</v>
      </c>
      <c r="GSO60" s="7" t="s">
        <v>454</v>
      </c>
      <c r="GSP60" s="7" t="s">
        <v>453</v>
      </c>
      <c r="GSQ60" s="7" t="s">
        <v>454</v>
      </c>
      <c r="GSR60" s="7" t="s">
        <v>453</v>
      </c>
      <c r="GSS60" s="7" t="s">
        <v>454</v>
      </c>
      <c r="GST60" s="7" t="s">
        <v>453</v>
      </c>
      <c r="GSU60" s="7" t="s">
        <v>454</v>
      </c>
      <c r="GSV60" s="7" t="s">
        <v>453</v>
      </c>
      <c r="GSW60" s="7" t="s">
        <v>454</v>
      </c>
      <c r="GSX60" s="7" t="s">
        <v>453</v>
      </c>
      <c r="GSY60" s="7" t="s">
        <v>454</v>
      </c>
      <c r="GSZ60" s="7" t="s">
        <v>453</v>
      </c>
      <c r="GTA60" s="7" t="s">
        <v>454</v>
      </c>
      <c r="GTB60" s="7" t="s">
        <v>453</v>
      </c>
      <c r="GTC60" s="7" t="s">
        <v>454</v>
      </c>
      <c r="GTD60" s="7" t="s">
        <v>453</v>
      </c>
      <c r="GTE60" s="7" t="s">
        <v>454</v>
      </c>
      <c r="GTF60" s="7" t="s">
        <v>453</v>
      </c>
      <c r="GTG60" s="7" t="s">
        <v>454</v>
      </c>
      <c r="GTH60" s="7" t="s">
        <v>453</v>
      </c>
      <c r="GTI60" s="7" t="s">
        <v>454</v>
      </c>
      <c r="GTJ60" s="7" t="s">
        <v>453</v>
      </c>
      <c r="GTK60" s="7" t="s">
        <v>454</v>
      </c>
      <c r="GTL60" s="7" t="s">
        <v>453</v>
      </c>
      <c r="GTM60" s="7" t="s">
        <v>454</v>
      </c>
      <c r="GTN60" s="7" t="s">
        <v>453</v>
      </c>
      <c r="GTO60" s="7" t="s">
        <v>454</v>
      </c>
      <c r="GTP60" s="7" t="s">
        <v>453</v>
      </c>
      <c r="GTQ60" s="7" t="s">
        <v>454</v>
      </c>
      <c r="GTR60" s="7" t="s">
        <v>453</v>
      </c>
      <c r="GTS60" s="7" t="s">
        <v>454</v>
      </c>
      <c r="GTT60" s="7" t="s">
        <v>453</v>
      </c>
      <c r="GTU60" s="7" t="s">
        <v>454</v>
      </c>
      <c r="GTV60" s="7" t="s">
        <v>453</v>
      </c>
      <c r="GTW60" s="7" t="s">
        <v>454</v>
      </c>
      <c r="GTX60" s="7" t="s">
        <v>453</v>
      </c>
      <c r="GTY60" s="7" t="s">
        <v>454</v>
      </c>
      <c r="GTZ60" s="7" t="s">
        <v>453</v>
      </c>
      <c r="GUA60" s="7" t="s">
        <v>454</v>
      </c>
      <c r="GUB60" s="7" t="s">
        <v>453</v>
      </c>
      <c r="GUC60" s="7" t="s">
        <v>454</v>
      </c>
      <c r="GUD60" s="7" t="s">
        <v>453</v>
      </c>
      <c r="GUE60" s="7" t="s">
        <v>454</v>
      </c>
      <c r="GUF60" s="7" t="s">
        <v>453</v>
      </c>
      <c r="GUG60" s="7" t="s">
        <v>454</v>
      </c>
      <c r="GUH60" s="7" t="s">
        <v>453</v>
      </c>
      <c r="GUI60" s="7" t="s">
        <v>454</v>
      </c>
      <c r="GUJ60" s="7" t="s">
        <v>453</v>
      </c>
      <c r="GUK60" s="7" t="s">
        <v>454</v>
      </c>
      <c r="GUL60" s="7" t="s">
        <v>453</v>
      </c>
      <c r="GUM60" s="7" t="s">
        <v>454</v>
      </c>
      <c r="GUN60" s="7" t="s">
        <v>453</v>
      </c>
      <c r="GUO60" s="7" t="s">
        <v>454</v>
      </c>
      <c r="GUP60" s="7" t="s">
        <v>453</v>
      </c>
      <c r="GUQ60" s="7" t="s">
        <v>454</v>
      </c>
      <c r="GUR60" s="7" t="s">
        <v>453</v>
      </c>
      <c r="GUS60" s="7" t="s">
        <v>454</v>
      </c>
      <c r="GUT60" s="7" t="s">
        <v>453</v>
      </c>
      <c r="GUU60" s="7" t="s">
        <v>454</v>
      </c>
      <c r="GUV60" s="7" t="s">
        <v>453</v>
      </c>
      <c r="GUW60" s="7" t="s">
        <v>454</v>
      </c>
      <c r="GUX60" s="7" t="s">
        <v>453</v>
      </c>
      <c r="GUY60" s="7" t="s">
        <v>454</v>
      </c>
      <c r="GUZ60" s="7" t="s">
        <v>453</v>
      </c>
      <c r="GVA60" s="7" t="s">
        <v>454</v>
      </c>
      <c r="GVB60" s="7" t="s">
        <v>453</v>
      </c>
      <c r="GVC60" s="7" t="s">
        <v>454</v>
      </c>
      <c r="GVD60" s="7" t="s">
        <v>453</v>
      </c>
      <c r="GVE60" s="7" t="s">
        <v>454</v>
      </c>
      <c r="GVF60" s="7" t="s">
        <v>453</v>
      </c>
      <c r="GVG60" s="7" t="s">
        <v>454</v>
      </c>
      <c r="GVH60" s="7" t="s">
        <v>453</v>
      </c>
      <c r="GVI60" s="7" t="s">
        <v>454</v>
      </c>
      <c r="GVJ60" s="7" t="s">
        <v>453</v>
      </c>
      <c r="GVK60" s="7" t="s">
        <v>454</v>
      </c>
      <c r="GVL60" s="7" t="s">
        <v>453</v>
      </c>
      <c r="GVM60" s="7" t="s">
        <v>454</v>
      </c>
      <c r="GVN60" s="7" t="s">
        <v>453</v>
      </c>
      <c r="GVO60" s="7" t="s">
        <v>454</v>
      </c>
      <c r="GVP60" s="7" t="s">
        <v>453</v>
      </c>
      <c r="GVQ60" s="7" t="s">
        <v>454</v>
      </c>
      <c r="GVR60" s="7" t="s">
        <v>453</v>
      </c>
      <c r="GVS60" s="7" t="s">
        <v>454</v>
      </c>
      <c r="GVT60" s="7" t="s">
        <v>453</v>
      </c>
      <c r="GVU60" s="7" t="s">
        <v>454</v>
      </c>
      <c r="GVV60" s="7" t="s">
        <v>453</v>
      </c>
      <c r="GVW60" s="7" t="s">
        <v>454</v>
      </c>
      <c r="GVX60" s="7" t="s">
        <v>453</v>
      </c>
      <c r="GVY60" s="7" t="s">
        <v>454</v>
      </c>
      <c r="GVZ60" s="7" t="s">
        <v>453</v>
      </c>
      <c r="GWA60" s="7" t="s">
        <v>454</v>
      </c>
      <c r="GWB60" s="7" t="s">
        <v>453</v>
      </c>
      <c r="GWC60" s="7" t="s">
        <v>454</v>
      </c>
      <c r="GWD60" s="7" t="s">
        <v>453</v>
      </c>
      <c r="GWE60" s="7" t="s">
        <v>454</v>
      </c>
      <c r="GWF60" s="7" t="s">
        <v>453</v>
      </c>
      <c r="GWG60" s="7" t="s">
        <v>454</v>
      </c>
      <c r="GWH60" s="7" t="s">
        <v>453</v>
      </c>
      <c r="GWI60" s="7" t="s">
        <v>454</v>
      </c>
      <c r="GWJ60" s="7" t="s">
        <v>453</v>
      </c>
      <c r="GWK60" s="7" t="s">
        <v>454</v>
      </c>
      <c r="GWL60" s="7" t="s">
        <v>453</v>
      </c>
      <c r="GWM60" s="7" t="s">
        <v>454</v>
      </c>
      <c r="GWN60" s="7" t="s">
        <v>453</v>
      </c>
      <c r="GWO60" s="7" t="s">
        <v>454</v>
      </c>
      <c r="GWP60" s="7" t="s">
        <v>453</v>
      </c>
      <c r="GWQ60" s="7" t="s">
        <v>454</v>
      </c>
      <c r="GWR60" s="7" t="s">
        <v>453</v>
      </c>
      <c r="GWS60" s="7" t="s">
        <v>454</v>
      </c>
      <c r="GWT60" s="7" t="s">
        <v>453</v>
      </c>
      <c r="GWU60" s="7" t="s">
        <v>454</v>
      </c>
      <c r="GWV60" s="7" t="s">
        <v>453</v>
      </c>
      <c r="GWW60" s="7" t="s">
        <v>454</v>
      </c>
      <c r="GWX60" s="7" t="s">
        <v>453</v>
      </c>
      <c r="GWY60" s="7" t="s">
        <v>454</v>
      </c>
      <c r="GWZ60" s="7" t="s">
        <v>453</v>
      </c>
      <c r="GXA60" s="7" t="s">
        <v>454</v>
      </c>
      <c r="GXB60" s="7" t="s">
        <v>453</v>
      </c>
      <c r="GXC60" s="7" t="s">
        <v>454</v>
      </c>
      <c r="GXD60" s="7" t="s">
        <v>453</v>
      </c>
      <c r="GXE60" s="7" t="s">
        <v>454</v>
      </c>
      <c r="GXF60" s="7" t="s">
        <v>453</v>
      </c>
      <c r="GXG60" s="7" t="s">
        <v>454</v>
      </c>
      <c r="GXH60" s="7" t="s">
        <v>453</v>
      </c>
      <c r="GXI60" s="7" t="s">
        <v>454</v>
      </c>
      <c r="GXJ60" s="7" t="s">
        <v>453</v>
      </c>
      <c r="GXK60" s="7" t="s">
        <v>454</v>
      </c>
      <c r="GXL60" s="7" t="s">
        <v>453</v>
      </c>
      <c r="GXM60" s="7" t="s">
        <v>454</v>
      </c>
      <c r="GXN60" s="7" t="s">
        <v>453</v>
      </c>
      <c r="GXO60" s="7" t="s">
        <v>454</v>
      </c>
      <c r="GXP60" s="7" t="s">
        <v>453</v>
      </c>
      <c r="GXQ60" s="7" t="s">
        <v>454</v>
      </c>
      <c r="GXR60" s="7" t="s">
        <v>453</v>
      </c>
      <c r="GXS60" s="7" t="s">
        <v>454</v>
      </c>
      <c r="GXT60" s="7" t="s">
        <v>453</v>
      </c>
      <c r="GXU60" s="7" t="s">
        <v>454</v>
      </c>
      <c r="GXV60" s="7" t="s">
        <v>453</v>
      </c>
      <c r="GXW60" s="7" t="s">
        <v>454</v>
      </c>
      <c r="GXX60" s="7" t="s">
        <v>453</v>
      </c>
      <c r="GXY60" s="7" t="s">
        <v>454</v>
      </c>
      <c r="GXZ60" s="7" t="s">
        <v>453</v>
      </c>
      <c r="GYA60" s="7" t="s">
        <v>454</v>
      </c>
      <c r="GYB60" s="7" t="s">
        <v>453</v>
      </c>
      <c r="GYC60" s="7" t="s">
        <v>454</v>
      </c>
      <c r="GYD60" s="7" t="s">
        <v>453</v>
      </c>
      <c r="GYE60" s="7" t="s">
        <v>454</v>
      </c>
      <c r="GYF60" s="7" t="s">
        <v>453</v>
      </c>
      <c r="GYG60" s="7" t="s">
        <v>454</v>
      </c>
      <c r="GYH60" s="7" t="s">
        <v>453</v>
      </c>
      <c r="GYI60" s="7" t="s">
        <v>454</v>
      </c>
      <c r="GYJ60" s="7" t="s">
        <v>453</v>
      </c>
      <c r="GYK60" s="7" t="s">
        <v>454</v>
      </c>
      <c r="GYL60" s="7" t="s">
        <v>453</v>
      </c>
      <c r="GYM60" s="7" t="s">
        <v>454</v>
      </c>
      <c r="GYN60" s="7" t="s">
        <v>453</v>
      </c>
      <c r="GYO60" s="7" t="s">
        <v>454</v>
      </c>
      <c r="GYP60" s="7" t="s">
        <v>453</v>
      </c>
      <c r="GYQ60" s="7" t="s">
        <v>454</v>
      </c>
      <c r="GYR60" s="7" t="s">
        <v>453</v>
      </c>
      <c r="GYS60" s="7" t="s">
        <v>454</v>
      </c>
      <c r="GYT60" s="7" t="s">
        <v>453</v>
      </c>
      <c r="GYU60" s="7" t="s">
        <v>454</v>
      </c>
      <c r="GYV60" s="7" t="s">
        <v>453</v>
      </c>
      <c r="GYW60" s="7" t="s">
        <v>454</v>
      </c>
      <c r="GYX60" s="7" t="s">
        <v>453</v>
      </c>
      <c r="GYY60" s="7" t="s">
        <v>454</v>
      </c>
      <c r="GYZ60" s="7" t="s">
        <v>453</v>
      </c>
      <c r="GZA60" s="7" t="s">
        <v>454</v>
      </c>
      <c r="GZB60" s="7" t="s">
        <v>453</v>
      </c>
      <c r="GZC60" s="7" t="s">
        <v>454</v>
      </c>
      <c r="GZD60" s="7" t="s">
        <v>453</v>
      </c>
      <c r="GZE60" s="7" t="s">
        <v>454</v>
      </c>
      <c r="GZF60" s="7" t="s">
        <v>453</v>
      </c>
      <c r="GZG60" s="7" t="s">
        <v>454</v>
      </c>
      <c r="GZH60" s="7" t="s">
        <v>453</v>
      </c>
      <c r="GZI60" s="7" t="s">
        <v>454</v>
      </c>
      <c r="GZJ60" s="7" t="s">
        <v>453</v>
      </c>
      <c r="GZK60" s="7" t="s">
        <v>454</v>
      </c>
      <c r="GZL60" s="7" t="s">
        <v>453</v>
      </c>
      <c r="GZM60" s="7" t="s">
        <v>454</v>
      </c>
      <c r="GZN60" s="7" t="s">
        <v>453</v>
      </c>
      <c r="GZO60" s="7" t="s">
        <v>454</v>
      </c>
      <c r="GZP60" s="7" t="s">
        <v>453</v>
      </c>
      <c r="GZQ60" s="7" t="s">
        <v>454</v>
      </c>
      <c r="GZR60" s="7" t="s">
        <v>453</v>
      </c>
      <c r="GZS60" s="7" t="s">
        <v>454</v>
      </c>
      <c r="GZT60" s="7" t="s">
        <v>453</v>
      </c>
      <c r="GZU60" s="7" t="s">
        <v>454</v>
      </c>
      <c r="GZV60" s="7" t="s">
        <v>453</v>
      </c>
      <c r="GZW60" s="7" t="s">
        <v>454</v>
      </c>
      <c r="GZX60" s="7" t="s">
        <v>453</v>
      </c>
      <c r="GZY60" s="7" t="s">
        <v>454</v>
      </c>
      <c r="GZZ60" s="7" t="s">
        <v>453</v>
      </c>
      <c r="HAA60" s="7" t="s">
        <v>454</v>
      </c>
      <c r="HAB60" s="7" t="s">
        <v>453</v>
      </c>
      <c r="HAC60" s="7" t="s">
        <v>454</v>
      </c>
      <c r="HAD60" s="7" t="s">
        <v>453</v>
      </c>
      <c r="HAE60" s="7" t="s">
        <v>454</v>
      </c>
      <c r="HAF60" s="7" t="s">
        <v>453</v>
      </c>
      <c r="HAG60" s="7" t="s">
        <v>454</v>
      </c>
      <c r="HAH60" s="7" t="s">
        <v>453</v>
      </c>
      <c r="HAI60" s="7" t="s">
        <v>454</v>
      </c>
      <c r="HAJ60" s="7" t="s">
        <v>453</v>
      </c>
      <c r="HAK60" s="7" t="s">
        <v>454</v>
      </c>
      <c r="HAL60" s="7" t="s">
        <v>453</v>
      </c>
      <c r="HAM60" s="7" t="s">
        <v>454</v>
      </c>
      <c r="HAN60" s="7" t="s">
        <v>453</v>
      </c>
      <c r="HAO60" s="7" t="s">
        <v>454</v>
      </c>
      <c r="HAP60" s="7" t="s">
        <v>453</v>
      </c>
      <c r="HAQ60" s="7" t="s">
        <v>454</v>
      </c>
      <c r="HAR60" s="7" t="s">
        <v>453</v>
      </c>
      <c r="HAS60" s="7" t="s">
        <v>454</v>
      </c>
      <c r="HAT60" s="7" t="s">
        <v>453</v>
      </c>
      <c r="HAU60" s="7" t="s">
        <v>454</v>
      </c>
      <c r="HAV60" s="7" t="s">
        <v>453</v>
      </c>
      <c r="HAW60" s="7" t="s">
        <v>454</v>
      </c>
      <c r="HAX60" s="7" t="s">
        <v>453</v>
      </c>
      <c r="HAY60" s="7" t="s">
        <v>454</v>
      </c>
      <c r="HAZ60" s="7" t="s">
        <v>453</v>
      </c>
      <c r="HBA60" s="7" t="s">
        <v>454</v>
      </c>
      <c r="HBB60" s="7" t="s">
        <v>453</v>
      </c>
      <c r="HBC60" s="7" t="s">
        <v>454</v>
      </c>
      <c r="HBD60" s="7" t="s">
        <v>453</v>
      </c>
      <c r="HBE60" s="7" t="s">
        <v>454</v>
      </c>
      <c r="HBF60" s="7" t="s">
        <v>453</v>
      </c>
      <c r="HBG60" s="7" t="s">
        <v>454</v>
      </c>
      <c r="HBH60" s="7" t="s">
        <v>453</v>
      </c>
      <c r="HBI60" s="7" t="s">
        <v>454</v>
      </c>
      <c r="HBJ60" s="7" t="s">
        <v>453</v>
      </c>
      <c r="HBK60" s="7" t="s">
        <v>454</v>
      </c>
      <c r="HBL60" s="7" t="s">
        <v>453</v>
      </c>
      <c r="HBM60" s="7" t="s">
        <v>454</v>
      </c>
      <c r="HBN60" s="7" t="s">
        <v>453</v>
      </c>
      <c r="HBO60" s="7" t="s">
        <v>454</v>
      </c>
      <c r="HBP60" s="7" t="s">
        <v>453</v>
      </c>
      <c r="HBQ60" s="7" t="s">
        <v>454</v>
      </c>
      <c r="HBR60" s="7" t="s">
        <v>453</v>
      </c>
      <c r="HBS60" s="7" t="s">
        <v>454</v>
      </c>
      <c r="HBT60" s="7" t="s">
        <v>453</v>
      </c>
      <c r="HBU60" s="7" t="s">
        <v>454</v>
      </c>
      <c r="HBV60" s="7" t="s">
        <v>453</v>
      </c>
      <c r="HBW60" s="7" t="s">
        <v>454</v>
      </c>
      <c r="HBX60" s="7" t="s">
        <v>453</v>
      </c>
      <c r="HBY60" s="7" t="s">
        <v>454</v>
      </c>
      <c r="HBZ60" s="7" t="s">
        <v>453</v>
      </c>
      <c r="HCA60" s="7" t="s">
        <v>454</v>
      </c>
      <c r="HCB60" s="7" t="s">
        <v>453</v>
      </c>
      <c r="HCC60" s="7" t="s">
        <v>454</v>
      </c>
      <c r="HCD60" s="7" t="s">
        <v>453</v>
      </c>
      <c r="HCE60" s="7" t="s">
        <v>454</v>
      </c>
      <c r="HCF60" s="7" t="s">
        <v>453</v>
      </c>
      <c r="HCG60" s="7" t="s">
        <v>454</v>
      </c>
      <c r="HCH60" s="7" t="s">
        <v>453</v>
      </c>
      <c r="HCI60" s="7" t="s">
        <v>454</v>
      </c>
      <c r="HCJ60" s="7" t="s">
        <v>453</v>
      </c>
      <c r="HCK60" s="7" t="s">
        <v>454</v>
      </c>
      <c r="HCL60" s="7" t="s">
        <v>453</v>
      </c>
      <c r="HCM60" s="7" t="s">
        <v>454</v>
      </c>
      <c r="HCN60" s="7" t="s">
        <v>453</v>
      </c>
      <c r="HCO60" s="7" t="s">
        <v>454</v>
      </c>
      <c r="HCP60" s="7" t="s">
        <v>453</v>
      </c>
      <c r="HCQ60" s="7" t="s">
        <v>454</v>
      </c>
      <c r="HCR60" s="7" t="s">
        <v>453</v>
      </c>
      <c r="HCS60" s="7" t="s">
        <v>454</v>
      </c>
      <c r="HCT60" s="7" t="s">
        <v>453</v>
      </c>
      <c r="HCU60" s="7" t="s">
        <v>454</v>
      </c>
      <c r="HCV60" s="7" t="s">
        <v>453</v>
      </c>
      <c r="HCW60" s="7" t="s">
        <v>454</v>
      </c>
      <c r="HCX60" s="7" t="s">
        <v>453</v>
      </c>
      <c r="HCY60" s="7" t="s">
        <v>454</v>
      </c>
      <c r="HCZ60" s="7" t="s">
        <v>453</v>
      </c>
      <c r="HDA60" s="7" t="s">
        <v>454</v>
      </c>
      <c r="HDB60" s="7" t="s">
        <v>453</v>
      </c>
      <c r="HDC60" s="7" t="s">
        <v>454</v>
      </c>
      <c r="HDD60" s="7" t="s">
        <v>453</v>
      </c>
      <c r="HDE60" s="7" t="s">
        <v>454</v>
      </c>
      <c r="HDF60" s="7" t="s">
        <v>453</v>
      </c>
      <c r="HDG60" s="7" t="s">
        <v>454</v>
      </c>
      <c r="HDH60" s="7" t="s">
        <v>453</v>
      </c>
      <c r="HDI60" s="7" t="s">
        <v>454</v>
      </c>
      <c r="HDJ60" s="7" t="s">
        <v>453</v>
      </c>
      <c r="HDK60" s="7" t="s">
        <v>454</v>
      </c>
      <c r="HDL60" s="7" t="s">
        <v>453</v>
      </c>
      <c r="HDM60" s="7" t="s">
        <v>454</v>
      </c>
      <c r="HDN60" s="7" t="s">
        <v>453</v>
      </c>
      <c r="HDO60" s="7" t="s">
        <v>454</v>
      </c>
      <c r="HDP60" s="7" t="s">
        <v>453</v>
      </c>
      <c r="HDQ60" s="7" t="s">
        <v>454</v>
      </c>
      <c r="HDR60" s="7" t="s">
        <v>453</v>
      </c>
      <c r="HDS60" s="7" t="s">
        <v>454</v>
      </c>
      <c r="HDT60" s="7" t="s">
        <v>453</v>
      </c>
      <c r="HDU60" s="7" t="s">
        <v>454</v>
      </c>
      <c r="HDV60" s="7" t="s">
        <v>453</v>
      </c>
      <c r="HDW60" s="7" t="s">
        <v>454</v>
      </c>
      <c r="HDX60" s="7" t="s">
        <v>453</v>
      </c>
      <c r="HDY60" s="7" t="s">
        <v>454</v>
      </c>
      <c r="HDZ60" s="7" t="s">
        <v>453</v>
      </c>
      <c r="HEA60" s="7" t="s">
        <v>454</v>
      </c>
      <c r="HEB60" s="7" t="s">
        <v>453</v>
      </c>
      <c r="HEC60" s="7" t="s">
        <v>454</v>
      </c>
      <c r="HED60" s="7" t="s">
        <v>453</v>
      </c>
      <c r="HEE60" s="7" t="s">
        <v>454</v>
      </c>
      <c r="HEF60" s="7" t="s">
        <v>453</v>
      </c>
      <c r="HEG60" s="7" t="s">
        <v>454</v>
      </c>
      <c r="HEH60" s="7" t="s">
        <v>453</v>
      </c>
      <c r="HEI60" s="7" t="s">
        <v>454</v>
      </c>
      <c r="HEJ60" s="7" t="s">
        <v>453</v>
      </c>
      <c r="HEK60" s="7" t="s">
        <v>454</v>
      </c>
      <c r="HEL60" s="7" t="s">
        <v>453</v>
      </c>
      <c r="HEM60" s="7" t="s">
        <v>454</v>
      </c>
      <c r="HEN60" s="7" t="s">
        <v>453</v>
      </c>
      <c r="HEO60" s="7" t="s">
        <v>454</v>
      </c>
      <c r="HEP60" s="7" t="s">
        <v>453</v>
      </c>
      <c r="HEQ60" s="7" t="s">
        <v>454</v>
      </c>
      <c r="HER60" s="7" t="s">
        <v>453</v>
      </c>
      <c r="HES60" s="7" t="s">
        <v>454</v>
      </c>
      <c r="HET60" s="7" t="s">
        <v>453</v>
      </c>
      <c r="HEU60" s="7" t="s">
        <v>454</v>
      </c>
      <c r="HEV60" s="7" t="s">
        <v>453</v>
      </c>
      <c r="HEW60" s="7" t="s">
        <v>454</v>
      </c>
      <c r="HEX60" s="7" t="s">
        <v>453</v>
      </c>
      <c r="HEY60" s="7" t="s">
        <v>454</v>
      </c>
      <c r="HEZ60" s="7" t="s">
        <v>453</v>
      </c>
      <c r="HFA60" s="7" t="s">
        <v>454</v>
      </c>
      <c r="HFB60" s="7" t="s">
        <v>453</v>
      </c>
      <c r="HFC60" s="7" t="s">
        <v>454</v>
      </c>
      <c r="HFD60" s="7" t="s">
        <v>453</v>
      </c>
      <c r="HFE60" s="7" t="s">
        <v>454</v>
      </c>
      <c r="HFF60" s="7" t="s">
        <v>453</v>
      </c>
      <c r="HFG60" s="7" t="s">
        <v>454</v>
      </c>
      <c r="HFH60" s="7" t="s">
        <v>453</v>
      </c>
      <c r="HFI60" s="7" t="s">
        <v>454</v>
      </c>
      <c r="HFJ60" s="7" t="s">
        <v>453</v>
      </c>
      <c r="HFK60" s="7" t="s">
        <v>454</v>
      </c>
      <c r="HFL60" s="7" t="s">
        <v>453</v>
      </c>
      <c r="HFM60" s="7" t="s">
        <v>454</v>
      </c>
      <c r="HFN60" s="7" t="s">
        <v>453</v>
      </c>
      <c r="HFO60" s="7" t="s">
        <v>454</v>
      </c>
      <c r="HFP60" s="7" t="s">
        <v>453</v>
      </c>
      <c r="HFQ60" s="7" t="s">
        <v>454</v>
      </c>
      <c r="HFR60" s="7" t="s">
        <v>453</v>
      </c>
      <c r="HFS60" s="7" t="s">
        <v>454</v>
      </c>
      <c r="HFT60" s="7" t="s">
        <v>453</v>
      </c>
      <c r="HFU60" s="7" t="s">
        <v>454</v>
      </c>
      <c r="HFV60" s="7" t="s">
        <v>453</v>
      </c>
      <c r="HFW60" s="7" t="s">
        <v>454</v>
      </c>
      <c r="HFX60" s="7" t="s">
        <v>453</v>
      </c>
      <c r="HFY60" s="7" t="s">
        <v>454</v>
      </c>
      <c r="HFZ60" s="7" t="s">
        <v>453</v>
      </c>
      <c r="HGA60" s="7" t="s">
        <v>454</v>
      </c>
      <c r="HGB60" s="7" t="s">
        <v>453</v>
      </c>
      <c r="HGC60" s="7" t="s">
        <v>454</v>
      </c>
      <c r="HGD60" s="7" t="s">
        <v>453</v>
      </c>
      <c r="HGE60" s="7" t="s">
        <v>454</v>
      </c>
      <c r="HGF60" s="7" t="s">
        <v>453</v>
      </c>
      <c r="HGG60" s="7" t="s">
        <v>454</v>
      </c>
      <c r="HGH60" s="7" t="s">
        <v>453</v>
      </c>
      <c r="HGI60" s="7" t="s">
        <v>454</v>
      </c>
      <c r="HGJ60" s="7" t="s">
        <v>453</v>
      </c>
      <c r="HGK60" s="7" t="s">
        <v>454</v>
      </c>
      <c r="HGL60" s="7" t="s">
        <v>453</v>
      </c>
      <c r="HGM60" s="7" t="s">
        <v>454</v>
      </c>
      <c r="HGN60" s="7" t="s">
        <v>453</v>
      </c>
      <c r="HGO60" s="7" t="s">
        <v>454</v>
      </c>
      <c r="HGP60" s="7" t="s">
        <v>453</v>
      </c>
      <c r="HGQ60" s="7" t="s">
        <v>454</v>
      </c>
      <c r="HGR60" s="7" t="s">
        <v>453</v>
      </c>
      <c r="HGS60" s="7" t="s">
        <v>454</v>
      </c>
      <c r="HGT60" s="7" t="s">
        <v>453</v>
      </c>
      <c r="HGU60" s="7" t="s">
        <v>454</v>
      </c>
      <c r="HGV60" s="7" t="s">
        <v>453</v>
      </c>
      <c r="HGW60" s="7" t="s">
        <v>454</v>
      </c>
      <c r="HGX60" s="7" t="s">
        <v>453</v>
      </c>
      <c r="HGY60" s="7" t="s">
        <v>454</v>
      </c>
      <c r="HGZ60" s="7" t="s">
        <v>453</v>
      </c>
      <c r="HHA60" s="7" t="s">
        <v>454</v>
      </c>
      <c r="HHB60" s="7" t="s">
        <v>453</v>
      </c>
      <c r="HHC60" s="7" t="s">
        <v>454</v>
      </c>
      <c r="HHD60" s="7" t="s">
        <v>453</v>
      </c>
      <c r="HHE60" s="7" t="s">
        <v>454</v>
      </c>
      <c r="HHF60" s="7" t="s">
        <v>453</v>
      </c>
      <c r="HHG60" s="7" t="s">
        <v>454</v>
      </c>
      <c r="HHH60" s="7" t="s">
        <v>453</v>
      </c>
      <c r="HHI60" s="7" t="s">
        <v>454</v>
      </c>
      <c r="HHJ60" s="7" t="s">
        <v>453</v>
      </c>
      <c r="HHK60" s="7" t="s">
        <v>454</v>
      </c>
      <c r="HHL60" s="7" t="s">
        <v>453</v>
      </c>
      <c r="HHM60" s="7" t="s">
        <v>454</v>
      </c>
      <c r="HHN60" s="7" t="s">
        <v>453</v>
      </c>
      <c r="HHO60" s="7" t="s">
        <v>454</v>
      </c>
      <c r="HHP60" s="7" t="s">
        <v>453</v>
      </c>
      <c r="HHQ60" s="7" t="s">
        <v>454</v>
      </c>
      <c r="HHR60" s="7" t="s">
        <v>453</v>
      </c>
      <c r="HHS60" s="7" t="s">
        <v>454</v>
      </c>
      <c r="HHT60" s="7" t="s">
        <v>453</v>
      </c>
      <c r="HHU60" s="7" t="s">
        <v>454</v>
      </c>
      <c r="HHV60" s="7" t="s">
        <v>453</v>
      </c>
      <c r="HHW60" s="7" t="s">
        <v>454</v>
      </c>
      <c r="HHX60" s="7" t="s">
        <v>453</v>
      </c>
      <c r="HHY60" s="7" t="s">
        <v>454</v>
      </c>
      <c r="HHZ60" s="7" t="s">
        <v>453</v>
      </c>
      <c r="HIA60" s="7" t="s">
        <v>454</v>
      </c>
      <c r="HIB60" s="7" t="s">
        <v>453</v>
      </c>
      <c r="HIC60" s="7" t="s">
        <v>454</v>
      </c>
      <c r="HID60" s="7" t="s">
        <v>453</v>
      </c>
      <c r="HIE60" s="7" t="s">
        <v>454</v>
      </c>
      <c r="HIF60" s="7" t="s">
        <v>453</v>
      </c>
      <c r="HIG60" s="7" t="s">
        <v>454</v>
      </c>
      <c r="HIH60" s="7" t="s">
        <v>453</v>
      </c>
      <c r="HII60" s="7" t="s">
        <v>454</v>
      </c>
      <c r="HIJ60" s="7" t="s">
        <v>453</v>
      </c>
      <c r="HIK60" s="7" t="s">
        <v>454</v>
      </c>
      <c r="HIL60" s="7" t="s">
        <v>453</v>
      </c>
      <c r="HIM60" s="7" t="s">
        <v>454</v>
      </c>
      <c r="HIN60" s="7" t="s">
        <v>453</v>
      </c>
      <c r="HIO60" s="7" t="s">
        <v>454</v>
      </c>
      <c r="HIP60" s="7" t="s">
        <v>453</v>
      </c>
      <c r="HIQ60" s="7" t="s">
        <v>454</v>
      </c>
      <c r="HIR60" s="7" t="s">
        <v>453</v>
      </c>
      <c r="HIS60" s="7" t="s">
        <v>454</v>
      </c>
      <c r="HIT60" s="7" t="s">
        <v>453</v>
      </c>
      <c r="HIU60" s="7" t="s">
        <v>454</v>
      </c>
      <c r="HIV60" s="7" t="s">
        <v>453</v>
      </c>
      <c r="HIW60" s="7" t="s">
        <v>454</v>
      </c>
      <c r="HIX60" s="7" t="s">
        <v>453</v>
      </c>
      <c r="HIY60" s="7" t="s">
        <v>454</v>
      </c>
      <c r="HIZ60" s="7" t="s">
        <v>453</v>
      </c>
      <c r="HJA60" s="7" t="s">
        <v>454</v>
      </c>
      <c r="HJB60" s="7" t="s">
        <v>453</v>
      </c>
      <c r="HJC60" s="7" t="s">
        <v>454</v>
      </c>
      <c r="HJD60" s="7" t="s">
        <v>453</v>
      </c>
      <c r="HJE60" s="7" t="s">
        <v>454</v>
      </c>
      <c r="HJF60" s="7" t="s">
        <v>453</v>
      </c>
      <c r="HJG60" s="7" t="s">
        <v>454</v>
      </c>
      <c r="HJH60" s="7" t="s">
        <v>453</v>
      </c>
      <c r="HJI60" s="7" t="s">
        <v>454</v>
      </c>
      <c r="HJJ60" s="7" t="s">
        <v>453</v>
      </c>
      <c r="HJK60" s="7" t="s">
        <v>454</v>
      </c>
      <c r="HJL60" s="7" t="s">
        <v>453</v>
      </c>
      <c r="HJM60" s="7" t="s">
        <v>454</v>
      </c>
      <c r="HJN60" s="7" t="s">
        <v>453</v>
      </c>
      <c r="HJO60" s="7" t="s">
        <v>454</v>
      </c>
      <c r="HJP60" s="7" t="s">
        <v>453</v>
      </c>
      <c r="HJQ60" s="7" t="s">
        <v>454</v>
      </c>
      <c r="HJR60" s="7" t="s">
        <v>453</v>
      </c>
      <c r="HJS60" s="7" t="s">
        <v>454</v>
      </c>
      <c r="HJT60" s="7" t="s">
        <v>453</v>
      </c>
      <c r="HJU60" s="7" t="s">
        <v>454</v>
      </c>
      <c r="HJV60" s="7" t="s">
        <v>453</v>
      </c>
      <c r="HJW60" s="7" t="s">
        <v>454</v>
      </c>
      <c r="HJX60" s="7" t="s">
        <v>453</v>
      </c>
      <c r="HJY60" s="7" t="s">
        <v>454</v>
      </c>
      <c r="HJZ60" s="7" t="s">
        <v>453</v>
      </c>
      <c r="HKA60" s="7" t="s">
        <v>454</v>
      </c>
      <c r="HKB60" s="7" t="s">
        <v>453</v>
      </c>
      <c r="HKC60" s="7" t="s">
        <v>454</v>
      </c>
      <c r="HKD60" s="7" t="s">
        <v>453</v>
      </c>
      <c r="HKE60" s="7" t="s">
        <v>454</v>
      </c>
      <c r="HKF60" s="7" t="s">
        <v>453</v>
      </c>
      <c r="HKG60" s="7" t="s">
        <v>454</v>
      </c>
      <c r="HKH60" s="7" t="s">
        <v>453</v>
      </c>
      <c r="HKI60" s="7" t="s">
        <v>454</v>
      </c>
      <c r="HKJ60" s="7" t="s">
        <v>453</v>
      </c>
      <c r="HKK60" s="7" t="s">
        <v>454</v>
      </c>
      <c r="HKL60" s="7" t="s">
        <v>453</v>
      </c>
      <c r="HKM60" s="7" t="s">
        <v>454</v>
      </c>
      <c r="HKN60" s="7" t="s">
        <v>453</v>
      </c>
      <c r="HKO60" s="7" t="s">
        <v>454</v>
      </c>
      <c r="HKP60" s="7" t="s">
        <v>453</v>
      </c>
      <c r="HKQ60" s="7" t="s">
        <v>454</v>
      </c>
      <c r="HKR60" s="7" t="s">
        <v>453</v>
      </c>
      <c r="HKS60" s="7" t="s">
        <v>454</v>
      </c>
      <c r="HKT60" s="7" t="s">
        <v>453</v>
      </c>
      <c r="HKU60" s="7" t="s">
        <v>454</v>
      </c>
      <c r="HKV60" s="7" t="s">
        <v>453</v>
      </c>
      <c r="HKW60" s="7" t="s">
        <v>454</v>
      </c>
      <c r="HKX60" s="7" t="s">
        <v>453</v>
      </c>
      <c r="HKY60" s="7" t="s">
        <v>454</v>
      </c>
      <c r="HKZ60" s="7" t="s">
        <v>453</v>
      </c>
      <c r="HLA60" s="7" t="s">
        <v>454</v>
      </c>
      <c r="HLB60" s="7" t="s">
        <v>453</v>
      </c>
      <c r="HLC60" s="7" t="s">
        <v>454</v>
      </c>
      <c r="HLD60" s="7" t="s">
        <v>453</v>
      </c>
      <c r="HLE60" s="7" t="s">
        <v>454</v>
      </c>
      <c r="HLF60" s="7" t="s">
        <v>453</v>
      </c>
      <c r="HLG60" s="7" t="s">
        <v>454</v>
      </c>
      <c r="HLH60" s="7" t="s">
        <v>453</v>
      </c>
      <c r="HLI60" s="7" t="s">
        <v>454</v>
      </c>
      <c r="HLJ60" s="7" t="s">
        <v>453</v>
      </c>
      <c r="HLK60" s="7" t="s">
        <v>454</v>
      </c>
      <c r="HLL60" s="7" t="s">
        <v>453</v>
      </c>
      <c r="HLM60" s="7" t="s">
        <v>454</v>
      </c>
      <c r="HLN60" s="7" t="s">
        <v>453</v>
      </c>
      <c r="HLO60" s="7" t="s">
        <v>454</v>
      </c>
      <c r="HLP60" s="7" t="s">
        <v>453</v>
      </c>
      <c r="HLQ60" s="7" t="s">
        <v>454</v>
      </c>
      <c r="HLR60" s="7" t="s">
        <v>453</v>
      </c>
      <c r="HLS60" s="7" t="s">
        <v>454</v>
      </c>
      <c r="HLT60" s="7" t="s">
        <v>453</v>
      </c>
      <c r="HLU60" s="7" t="s">
        <v>454</v>
      </c>
      <c r="HLV60" s="7" t="s">
        <v>453</v>
      </c>
      <c r="HLW60" s="7" t="s">
        <v>454</v>
      </c>
      <c r="HLX60" s="7" t="s">
        <v>453</v>
      </c>
      <c r="HLY60" s="7" t="s">
        <v>454</v>
      </c>
      <c r="HLZ60" s="7" t="s">
        <v>453</v>
      </c>
      <c r="HMA60" s="7" t="s">
        <v>454</v>
      </c>
      <c r="HMB60" s="7" t="s">
        <v>453</v>
      </c>
      <c r="HMC60" s="7" t="s">
        <v>454</v>
      </c>
      <c r="HMD60" s="7" t="s">
        <v>453</v>
      </c>
      <c r="HME60" s="7" t="s">
        <v>454</v>
      </c>
      <c r="HMF60" s="7" t="s">
        <v>453</v>
      </c>
      <c r="HMG60" s="7" t="s">
        <v>454</v>
      </c>
      <c r="HMH60" s="7" t="s">
        <v>453</v>
      </c>
      <c r="HMI60" s="7" t="s">
        <v>454</v>
      </c>
      <c r="HMJ60" s="7" t="s">
        <v>453</v>
      </c>
      <c r="HMK60" s="7" t="s">
        <v>454</v>
      </c>
      <c r="HML60" s="7" t="s">
        <v>453</v>
      </c>
      <c r="HMM60" s="7" t="s">
        <v>454</v>
      </c>
      <c r="HMN60" s="7" t="s">
        <v>453</v>
      </c>
      <c r="HMO60" s="7" t="s">
        <v>454</v>
      </c>
      <c r="HMP60" s="7" t="s">
        <v>453</v>
      </c>
      <c r="HMQ60" s="7" t="s">
        <v>454</v>
      </c>
      <c r="HMR60" s="7" t="s">
        <v>453</v>
      </c>
      <c r="HMS60" s="7" t="s">
        <v>454</v>
      </c>
      <c r="HMT60" s="7" t="s">
        <v>453</v>
      </c>
      <c r="HMU60" s="7" t="s">
        <v>454</v>
      </c>
      <c r="HMV60" s="7" t="s">
        <v>453</v>
      </c>
      <c r="HMW60" s="7" t="s">
        <v>454</v>
      </c>
      <c r="HMX60" s="7" t="s">
        <v>453</v>
      </c>
      <c r="HMY60" s="7" t="s">
        <v>454</v>
      </c>
      <c r="HMZ60" s="7" t="s">
        <v>453</v>
      </c>
      <c r="HNA60" s="7" t="s">
        <v>454</v>
      </c>
      <c r="HNB60" s="7" t="s">
        <v>453</v>
      </c>
      <c r="HNC60" s="7" t="s">
        <v>454</v>
      </c>
      <c r="HND60" s="7" t="s">
        <v>453</v>
      </c>
      <c r="HNE60" s="7" t="s">
        <v>454</v>
      </c>
      <c r="HNF60" s="7" t="s">
        <v>453</v>
      </c>
      <c r="HNG60" s="7" t="s">
        <v>454</v>
      </c>
      <c r="HNH60" s="7" t="s">
        <v>453</v>
      </c>
      <c r="HNI60" s="7" t="s">
        <v>454</v>
      </c>
      <c r="HNJ60" s="7" t="s">
        <v>453</v>
      </c>
      <c r="HNK60" s="7" t="s">
        <v>454</v>
      </c>
      <c r="HNL60" s="7" t="s">
        <v>453</v>
      </c>
      <c r="HNM60" s="7" t="s">
        <v>454</v>
      </c>
      <c r="HNN60" s="7" t="s">
        <v>453</v>
      </c>
      <c r="HNO60" s="7" t="s">
        <v>454</v>
      </c>
      <c r="HNP60" s="7" t="s">
        <v>453</v>
      </c>
      <c r="HNQ60" s="7" t="s">
        <v>454</v>
      </c>
      <c r="HNR60" s="7" t="s">
        <v>453</v>
      </c>
      <c r="HNS60" s="7" t="s">
        <v>454</v>
      </c>
      <c r="HNT60" s="7" t="s">
        <v>453</v>
      </c>
      <c r="HNU60" s="7" t="s">
        <v>454</v>
      </c>
      <c r="HNV60" s="7" t="s">
        <v>453</v>
      </c>
      <c r="HNW60" s="7" t="s">
        <v>454</v>
      </c>
      <c r="HNX60" s="7" t="s">
        <v>453</v>
      </c>
      <c r="HNY60" s="7" t="s">
        <v>454</v>
      </c>
      <c r="HNZ60" s="7" t="s">
        <v>453</v>
      </c>
      <c r="HOA60" s="7" t="s">
        <v>454</v>
      </c>
      <c r="HOB60" s="7" t="s">
        <v>453</v>
      </c>
      <c r="HOC60" s="7" t="s">
        <v>454</v>
      </c>
      <c r="HOD60" s="7" t="s">
        <v>453</v>
      </c>
      <c r="HOE60" s="7" t="s">
        <v>454</v>
      </c>
      <c r="HOF60" s="7" t="s">
        <v>453</v>
      </c>
      <c r="HOG60" s="7" t="s">
        <v>454</v>
      </c>
      <c r="HOH60" s="7" t="s">
        <v>453</v>
      </c>
      <c r="HOI60" s="7" t="s">
        <v>454</v>
      </c>
      <c r="HOJ60" s="7" t="s">
        <v>453</v>
      </c>
      <c r="HOK60" s="7" t="s">
        <v>454</v>
      </c>
      <c r="HOL60" s="7" t="s">
        <v>453</v>
      </c>
      <c r="HOM60" s="7" t="s">
        <v>454</v>
      </c>
      <c r="HON60" s="7" t="s">
        <v>453</v>
      </c>
      <c r="HOO60" s="7" t="s">
        <v>454</v>
      </c>
      <c r="HOP60" s="7" t="s">
        <v>453</v>
      </c>
      <c r="HOQ60" s="7" t="s">
        <v>454</v>
      </c>
      <c r="HOR60" s="7" t="s">
        <v>453</v>
      </c>
      <c r="HOS60" s="7" t="s">
        <v>454</v>
      </c>
      <c r="HOT60" s="7" t="s">
        <v>453</v>
      </c>
      <c r="HOU60" s="7" t="s">
        <v>454</v>
      </c>
      <c r="HOV60" s="7" t="s">
        <v>453</v>
      </c>
      <c r="HOW60" s="7" t="s">
        <v>454</v>
      </c>
      <c r="HOX60" s="7" t="s">
        <v>453</v>
      </c>
      <c r="HOY60" s="7" t="s">
        <v>454</v>
      </c>
      <c r="HOZ60" s="7" t="s">
        <v>453</v>
      </c>
      <c r="HPA60" s="7" t="s">
        <v>454</v>
      </c>
      <c r="HPB60" s="7" t="s">
        <v>453</v>
      </c>
      <c r="HPC60" s="7" t="s">
        <v>454</v>
      </c>
      <c r="HPD60" s="7" t="s">
        <v>453</v>
      </c>
      <c r="HPE60" s="7" t="s">
        <v>454</v>
      </c>
      <c r="HPF60" s="7" t="s">
        <v>453</v>
      </c>
      <c r="HPG60" s="7" t="s">
        <v>454</v>
      </c>
      <c r="HPH60" s="7" t="s">
        <v>453</v>
      </c>
      <c r="HPI60" s="7" t="s">
        <v>454</v>
      </c>
      <c r="HPJ60" s="7" t="s">
        <v>453</v>
      </c>
      <c r="HPK60" s="7" t="s">
        <v>454</v>
      </c>
      <c r="HPL60" s="7" t="s">
        <v>453</v>
      </c>
      <c r="HPM60" s="7" t="s">
        <v>454</v>
      </c>
      <c r="HPN60" s="7" t="s">
        <v>453</v>
      </c>
      <c r="HPO60" s="7" t="s">
        <v>454</v>
      </c>
      <c r="HPP60" s="7" t="s">
        <v>453</v>
      </c>
      <c r="HPQ60" s="7" t="s">
        <v>454</v>
      </c>
      <c r="HPR60" s="7" t="s">
        <v>453</v>
      </c>
      <c r="HPS60" s="7" t="s">
        <v>454</v>
      </c>
      <c r="HPT60" s="7" t="s">
        <v>453</v>
      </c>
      <c r="HPU60" s="7" t="s">
        <v>454</v>
      </c>
      <c r="HPV60" s="7" t="s">
        <v>453</v>
      </c>
      <c r="HPW60" s="7" t="s">
        <v>454</v>
      </c>
      <c r="HPX60" s="7" t="s">
        <v>453</v>
      </c>
      <c r="HPY60" s="7" t="s">
        <v>454</v>
      </c>
      <c r="HPZ60" s="7" t="s">
        <v>453</v>
      </c>
      <c r="HQA60" s="7" t="s">
        <v>454</v>
      </c>
      <c r="HQB60" s="7" t="s">
        <v>453</v>
      </c>
      <c r="HQC60" s="7" t="s">
        <v>454</v>
      </c>
      <c r="HQD60" s="7" t="s">
        <v>453</v>
      </c>
      <c r="HQE60" s="7" t="s">
        <v>454</v>
      </c>
      <c r="HQF60" s="7" t="s">
        <v>453</v>
      </c>
      <c r="HQG60" s="7" t="s">
        <v>454</v>
      </c>
      <c r="HQH60" s="7" t="s">
        <v>453</v>
      </c>
      <c r="HQI60" s="7" t="s">
        <v>454</v>
      </c>
      <c r="HQJ60" s="7" t="s">
        <v>453</v>
      </c>
      <c r="HQK60" s="7" t="s">
        <v>454</v>
      </c>
      <c r="HQL60" s="7" t="s">
        <v>453</v>
      </c>
      <c r="HQM60" s="7" t="s">
        <v>454</v>
      </c>
      <c r="HQN60" s="7" t="s">
        <v>453</v>
      </c>
      <c r="HQO60" s="7" t="s">
        <v>454</v>
      </c>
      <c r="HQP60" s="7" t="s">
        <v>453</v>
      </c>
      <c r="HQQ60" s="7" t="s">
        <v>454</v>
      </c>
      <c r="HQR60" s="7" t="s">
        <v>453</v>
      </c>
      <c r="HQS60" s="7" t="s">
        <v>454</v>
      </c>
      <c r="HQT60" s="7" t="s">
        <v>453</v>
      </c>
      <c r="HQU60" s="7" t="s">
        <v>454</v>
      </c>
      <c r="HQV60" s="7" t="s">
        <v>453</v>
      </c>
      <c r="HQW60" s="7" t="s">
        <v>454</v>
      </c>
      <c r="HQX60" s="7" t="s">
        <v>453</v>
      </c>
      <c r="HQY60" s="7" t="s">
        <v>454</v>
      </c>
      <c r="HQZ60" s="7" t="s">
        <v>453</v>
      </c>
      <c r="HRA60" s="7" t="s">
        <v>454</v>
      </c>
      <c r="HRB60" s="7" t="s">
        <v>453</v>
      </c>
      <c r="HRC60" s="7" t="s">
        <v>454</v>
      </c>
      <c r="HRD60" s="7" t="s">
        <v>453</v>
      </c>
      <c r="HRE60" s="7" t="s">
        <v>454</v>
      </c>
      <c r="HRF60" s="7" t="s">
        <v>453</v>
      </c>
      <c r="HRG60" s="7" t="s">
        <v>454</v>
      </c>
      <c r="HRH60" s="7" t="s">
        <v>453</v>
      </c>
      <c r="HRI60" s="7" t="s">
        <v>454</v>
      </c>
      <c r="HRJ60" s="7" t="s">
        <v>453</v>
      </c>
      <c r="HRK60" s="7" t="s">
        <v>454</v>
      </c>
      <c r="HRL60" s="7" t="s">
        <v>453</v>
      </c>
      <c r="HRM60" s="7" t="s">
        <v>454</v>
      </c>
      <c r="HRN60" s="7" t="s">
        <v>453</v>
      </c>
      <c r="HRO60" s="7" t="s">
        <v>454</v>
      </c>
      <c r="HRP60" s="7" t="s">
        <v>453</v>
      </c>
      <c r="HRQ60" s="7" t="s">
        <v>454</v>
      </c>
      <c r="HRR60" s="7" t="s">
        <v>453</v>
      </c>
      <c r="HRS60" s="7" t="s">
        <v>454</v>
      </c>
      <c r="HRT60" s="7" t="s">
        <v>453</v>
      </c>
      <c r="HRU60" s="7" t="s">
        <v>454</v>
      </c>
      <c r="HRV60" s="7" t="s">
        <v>453</v>
      </c>
      <c r="HRW60" s="7" t="s">
        <v>454</v>
      </c>
      <c r="HRX60" s="7" t="s">
        <v>453</v>
      </c>
      <c r="HRY60" s="7" t="s">
        <v>454</v>
      </c>
      <c r="HRZ60" s="7" t="s">
        <v>453</v>
      </c>
      <c r="HSA60" s="7" t="s">
        <v>454</v>
      </c>
      <c r="HSB60" s="7" t="s">
        <v>453</v>
      </c>
      <c r="HSC60" s="7" t="s">
        <v>454</v>
      </c>
      <c r="HSD60" s="7" t="s">
        <v>453</v>
      </c>
      <c r="HSE60" s="7" t="s">
        <v>454</v>
      </c>
      <c r="HSF60" s="7" t="s">
        <v>453</v>
      </c>
      <c r="HSG60" s="7" t="s">
        <v>454</v>
      </c>
      <c r="HSH60" s="7" t="s">
        <v>453</v>
      </c>
      <c r="HSI60" s="7" t="s">
        <v>454</v>
      </c>
      <c r="HSJ60" s="7" t="s">
        <v>453</v>
      </c>
      <c r="HSK60" s="7" t="s">
        <v>454</v>
      </c>
      <c r="HSL60" s="7" t="s">
        <v>453</v>
      </c>
      <c r="HSM60" s="7" t="s">
        <v>454</v>
      </c>
      <c r="HSN60" s="7" t="s">
        <v>453</v>
      </c>
      <c r="HSO60" s="7" t="s">
        <v>454</v>
      </c>
      <c r="HSP60" s="7" t="s">
        <v>453</v>
      </c>
      <c r="HSQ60" s="7" t="s">
        <v>454</v>
      </c>
      <c r="HSR60" s="7" t="s">
        <v>453</v>
      </c>
      <c r="HSS60" s="7" t="s">
        <v>454</v>
      </c>
      <c r="HST60" s="7" t="s">
        <v>453</v>
      </c>
      <c r="HSU60" s="7" t="s">
        <v>454</v>
      </c>
      <c r="HSV60" s="7" t="s">
        <v>453</v>
      </c>
      <c r="HSW60" s="7" t="s">
        <v>454</v>
      </c>
      <c r="HSX60" s="7" t="s">
        <v>453</v>
      </c>
      <c r="HSY60" s="7" t="s">
        <v>454</v>
      </c>
      <c r="HSZ60" s="7" t="s">
        <v>453</v>
      </c>
      <c r="HTA60" s="7" t="s">
        <v>454</v>
      </c>
      <c r="HTB60" s="7" t="s">
        <v>453</v>
      </c>
      <c r="HTC60" s="7" t="s">
        <v>454</v>
      </c>
      <c r="HTD60" s="7" t="s">
        <v>453</v>
      </c>
      <c r="HTE60" s="7" t="s">
        <v>454</v>
      </c>
      <c r="HTF60" s="7" t="s">
        <v>453</v>
      </c>
      <c r="HTG60" s="7" t="s">
        <v>454</v>
      </c>
      <c r="HTH60" s="7" t="s">
        <v>453</v>
      </c>
      <c r="HTI60" s="7" t="s">
        <v>454</v>
      </c>
      <c r="HTJ60" s="7" t="s">
        <v>453</v>
      </c>
      <c r="HTK60" s="7" t="s">
        <v>454</v>
      </c>
      <c r="HTL60" s="7" t="s">
        <v>453</v>
      </c>
      <c r="HTM60" s="7" t="s">
        <v>454</v>
      </c>
      <c r="HTN60" s="7" t="s">
        <v>453</v>
      </c>
      <c r="HTO60" s="7" t="s">
        <v>454</v>
      </c>
      <c r="HTP60" s="7" t="s">
        <v>453</v>
      </c>
      <c r="HTQ60" s="7" t="s">
        <v>454</v>
      </c>
      <c r="HTR60" s="7" t="s">
        <v>453</v>
      </c>
      <c r="HTS60" s="7" t="s">
        <v>454</v>
      </c>
      <c r="HTT60" s="7" t="s">
        <v>453</v>
      </c>
      <c r="HTU60" s="7" t="s">
        <v>454</v>
      </c>
      <c r="HTV60" s="7" t="s">
        <v>453</v>
      </c>
      <c r="HTW60" s="7" t="s">
        <v>454</v>
      </c>
      <c r="HTX60" s="7" t="s">
        <v>453</v>
      </c>
      <c r="HTY60" s="7" t="s">
        <v>454</v>
      </c>
      <c r="HTZ60" s="7" t="s">
        <v>453</v>
      </c>
      <c r="HUA60" s="7" t="s">
        <v>454</v>
      </c>
      <c r="HUB60" s="7" t="s">
        <v>453</v>
      </c>
      <c r="HUC60" s="7" t="s">
        <v>454</v>
      </c>
      <c r="HUD60" s="7" t="s">
        <v>453</v>
      </c>
      <c r="HUE60" s="7" t="s">
        <v>454</v>
      </c>
      <c r="HUF60" s="7" t="s">
        <v>453</v>
      </c>
      <c r="HUG60" s="7" t="s">
        <v>454</v>
      </c>
      <c r="HUH60" s="7" t="s">
        <v>453</v>
      </c>
      <c r="HUI60" s="7" t="s">
        <v>454</v>
      </c>
      <c r="HUJ60" s="7" t="s">
        <v>453</v>
      </c>
      <c r="HUK60" s="7" t="s">
        <v>454</v>
      </c>
      <c r="HUL60" s="7" t="s">
        <v>453</v>
      </c>
      <c r="HUM60" s="7" t="s">
        <v>454</v>
      </c>
      <c r="HUN60" s="7" t="s">
        <v>453</v>
      </c>
      <c r="HUO60" s="7" t="s">
        <v>454</v>
      </c>
      <c r="HUP60" s="7" t="s">
        <v>453</v>
      </c>
      <c r="HUQ60" s="7" t="s">
        <v>454</v>
      </c>
      <c r="HUR60" s="7" t="s">
        <v>453</v>
      </c>
      <c r="HUS60" s="7" t="s">
        <v>454</v>
      </c>
      <c r="HUT60" s="7" t="s">
        <v>453</v>
      </c>
      <c r="HUU60" s="7" t="s">
        <v>454</v>
      </c>
      <c r="HUV60" s="7" t="s">
        <v>453</v>
      </c>
      <c r="HUW60" s="7" t="s">
        <v>454</v>
      </c>
      <c r="HUX60" s="7" t="s">
        <v>453</v>
      </c>
      <c r="HUY60" s="7" t="s">
        <v>454</v>
      </c>
      <c r="HUZ60" s="7" t="s">
        <v>453</v>
      </c>
      <c r="HVA60" s="7" t="s">
        <v>454</v>
      </c>
      <c r="HVB60" s="7" t="s">
        <v>453</v>
      </c>
      <c r="HVC60" s="7" t="s">
        <v>454</v>
      </c>
      <c r="HVD60" s="7" t="s">
        <v>453</v>
      </c>
      <c r="HVE60" s="7" t="s">
        <v>454</v>
      </c>
      <c r="HVF60" s="7" t="s">
        <v>453</v>
      </c>
      <c r="HVG60" s="7" t="s">
        <v>454</v>
      </c>
      <c r="HVH60" s="7" t="s">
        <v>453</v>
      </c>
      <c r="HVI60" s="7" t="s">
        <v>454</v>
      </c>
      <c r="HVJ60" s="7" t="s">
        <v>453</v>
      </c>
      <c r="HVK60" s="7" t="s">
        <v>454</v>
      </c>
      <c r="HVL60" s="7" t="s">
        <v>453</v>
      </c>
      <c r="HVM60" s="7" t="s">
        <v>454</v>
      </c>
      <c r="HVN60" s="7" t="s">
        <v>453</v>
      </c>
      <c r="HVO60" s="7" t="s">
        <v>454</v>
      </c>
      <c r="HVP60" s="7" t="s">
        <v>453</v>
      </c>
      <c r="HVQ60" s="7" t="s">
        <v>454</v>
      </c>
      <c r="HVR60" s="7" t="s">
        <v>453</v>
      </c>
      <c r="HVS60" s="7" t="s">
        <v>454</v>
      </c>
      <c r="HVT60" s="7" t="s">
        <v>453</v>
      </c>
      <c r="HVU60" s="7" t="s">
        <v>454</v>
      </c>
      <c r="HVV60" s="7" t="s">
        <v>453</v>
      </c>
      <c r="HVW60" s="7" t="s">
        <v>454</v>
      </c>
      <c r="HVX60" s="7" t="s">
        <v>453</v>
      </c>
      <c r="HVY60" s="7" t="s">
        <v>454</v>
      </c>
      <c r="HVZ60" s="7" t="s">
        <v>453</v>
      </c>
      <c r="HWA60" s="7" t="s">
        <v>454</v>
      </c>
      <c r="HWB60" s="7" t="s">
        <v>453</v>
      </c>
      <c r="HWC60" s="7" t="s">
        <v>454</v>
      </c>
      <c r="HWD60" s="7" t="s">
        <v>453</v>
      </c>
      <c r="HWE60" s="7" t="s">
        <v>454</v>
      </c>
      <c r="HWF60" s="7" t="s">
        <v>453</v>
      </c>
      <c r="HWG60" s="7" t="s">
        <v>454</v>
      </c>
      <c r="HWH60" s="7" t="s">
        <v>453</v>
      </c>
      <c r="HWI60" s="7" t="s">
        <v>454</v>
      </c>
      <c r="HWJ60" s="7" t="s">
        <v>453</v>
      </c>
      <c r="HWK60" s="7" t="s">
        <v>454</v>
      </c>
      <c r="HWL60" s="7" t="s">
        <v>453</v>
      </c>
      <c r="HWM60" s="7" t="s">
        <v>454</v>
      </c>
      <c r="HWN60" s="7" t="s">
        <v>453</v>
      </c>
      <c r="HWO60" s="7" t="s">
        <v>454</v>
      </c>
      <c r="HWP60" s="7" t="s">
        <v>453</v>
      </c>
      <c r="HWQ60" s="7" t="s">
        <v>454</v>
      </c>
      <c r="HWR60" s="7" t="s">
        <v>453</v>
      </c>
      <c r="HWS60" s="7" t="s">
        <v>454</v>
      </c>
      <c r="HWT60" s="7" t="s">
        <v>453</v>
      </c>
      <c r="HWU60" s="7" t="s">
        <v>454</v>
      </c>
      <c r="HWV60" s="7" t="s">
        <v>453</v>
      </c>
      <c r="HWW60" s="7" t="s">
        <v>454</v>
      </c>
      <c r="HWX60" s="7" t="s">
        <v>453</v>
      </c>
      <c r="HWY60" s="7" t="s">
        <v>454</v>
      </c>
      <c r="HWZ60" s="7" t="s">
        <v>453</v>
      </c>
      <c r="HXA60" s="7" t="s">
        <v>454</v>
      </c>
      <c r="HXB60" s="7" t="s">
        <v>453</v>
      </c>
      <c r="HXC60" s="7" t="s">
        <v>454</v>
      </c>
      <c r="HXD60" s="7" t="s">
        <v>453</v>
      </c>
      <c r="HXE60" s="7" t="s">
        <v>454</v>
      </c>
      <c r="HXF60" s="7" t="s">
        <v>453</v>
      </c>
      <c r="HXG60" s="7" t="s">
        <v>454</v>
      </c>
      <c r="HXH60" s="7" t="s">
        <v>453</v>
      </c>
      <c r="HXI60" s="7" t="s">
        <v>454</v>
      </c>
      <c r="HXJ60" s="7" t="s">
        <v>453</v>
      </c>
      <c r="HXK60" s="7" t="s">
        <v>454</v>
      </c>
      <c r="HXL60" s="7" t="s">
        <v>453</v>
      </c>
      <c r="HXM60" s="7" t="s">
        <v>454</v>
      </c>
      <c r="HXN60" s="7" t="s">
        <v>453</v>
      </c>
      <c r="HXO60" s="7" t="s">
        <v>454</v>
      </c>
      <c r="HXP60" s="7" t="s">
        <v>453</v>
      </c>
      <c r="HXQ60" s="7" t="s">
        <v>454</v>
      </c>
      <c r="HXR60" s="7" t="s">
        <v>453</v>
      </c>
      <c r="HXS60" s="7" t="s">
        <v>454</v>
      </c>
      <c r="HXT60" s="7" t="s">
        <v>453</v>
      </c>
      <c r="HXU60" s="7" t="s">
        <v>454</v>
      </c>
      <c r="HXV60" s="7" t="s">
        <v>453</v>
      </c>
      <c r="HXW60" s="7" t="s">
        <v>454</v>
      </c>
      <c r="HXX60" s="7" t="s">
        <v>453</v>
      </c>
      <c r="HXY60" s="7" t="s">
        <v>454</v>
      </c>
      <c r="HXZ60" s="7" t="s">
        <v>453</v>
      </c>
      <c r="HYA60" s="7" t="s">
        <v>454</v>
      </c>
      <c r="HYB60" s="7" t="s">
        <v>453</v>
      </c>
      <c r="HYC60" s="7" t="s">
        <v>454</v>
      </c>
      <c r="HYD60" s="7" t="s">
        <v>453</v>
      </c>
      <c r="HYE60" s="7" t="s">
        <v>454</v>
      </c>
      <c r="HYF60" s="7" t="s">
        <v>453</v>
      </c>
      <c r="HYG60" s="7" t="s">
        <v>454</v>
      </c>
      <c r="HYH60" s="7" t="s">
        <v>453</v>
      </c>
      <c r="HYI60" s="7" t="s">
        <v>454</v>
      </c>
      <c r="HYJ60" s="7" t="s">
        <v>453</v>
      </c>
      <c r="HYK60" s="7" t="s">
        <v>454</v>
      </c>
      <c r="HYL60" s="7" t="s">
        <v>453</v>
      </c>
      <c r="HYM60" s="7" t="s">
        <v>454</v>
      </c>
      <c r="HYN60" s="7" t="s">
        <v>453</v>
      </c>
      <c r="HYO60" s="7" t="s">
        <v>454</v>
      </c>
      <c r="HYP60" s="7" t="s">
        <v>453</v>
      </c>
      <c r="HYQ60" s="7" t="s">
        <v>454</v>
      </c>
      <c r="HYR60" s="7" t="s">
        <v>453</v>
      </c>
      <c r="HYS60" s="7" t="s">
        <v>454</v>
      </c>
      <c r="HYT60" s="7" t="s">
        <v>453</v>
      </c>
      <c r="HYU60" s="7" t="s">
        <v>454</v>
      </c>
      <c r="HYV60" s="7" t="s">
        <v>453</v>
      </c>
      <c r="HYW60" s="7" t="s">
        <v>454</v>
      </c>
      <c r="HYX60" s="7" t="s">
        <v>453</v>
      </c>
      <c r="HYY60" s="7" t="s">
        <v>454</v>
      </c>
      <c r="HYZ60" s="7" t="s">
        <v>453</v>
      </c>
      <c r="HZA60" s="7" t="s">
        <v>454</v>
      </c>
      <c r="HZB60" s="7" t="s">
        <v>453</v>
      </c>
      <c r="HZC60" s="7" t="s">
        <v>454</v>
      </c>
      <c r="HZD60" s="7" t="s">
        <v>453</v>
      </c>
      <c r="HZE60" s="7" t="s">
        <v>454</v>
      </c>
      <c r="HZF60" s="7" t="s">
        <v>453</v>
      </c>
      <c r="HZG60" s="7" t="s">
        <v>454</v>
      </c>
      <c r="HZH60" s="7" t="s">
        <v>453</v>
      </c>
      <c r="HZI60" s="7" t="s">
        <v>454</v>
      </c>
      <c r="HZJ60" s="7" t="s">
        <v>453</v>
      </c>
      <c r="HZK60" s="7" t="s">
        <v>454</v>
      </c>
      <c r="HZL60" s="7" t="s">
        <v>453</v>
      </c>
      <c r="HZM60" s="7" t="s">
        <v>454</v>
      </c>
      <c r="HZN60" s="7" t="s">
        <v>453</v>
      </c>
      <c r="HZO60" s="7" t="s">
        <v>454</v>
      </c>
      <c r="HZP60" s="7" t="s">
        <v>453</v>
      </c>
      <c r="HZQ60" s="7" t="s">
        <v>454</v>
      </c>
      <c r="HZR60" s="7" t="s">
        <v>453</v>
      </c>
      <c r="HZS60" s="7" t="s">
        <v>454</v>
      </c>
      <c r="HZT60" s="7" t="s">
        <v>453</v>
      </c>
      <c r="HZU60" s="7" t="s">
        <v>454</v>
      </c>
      <c r="HZV60" s="7" t="s">
        <v>453</v>
      </c>
      <c r="HZW60" s="7" t="s">
        <v>454</v>
      </c>
      <c r="HZX60" s="7" t="s">
        <v>453</v>
      </c>
      <c r="HZY60" s="7" t="s">
        <v>454</v>
      </c>
      <c r="HZZ60" s="7" t="s">
        <v>453</v>
      </c>
      <c r="IAA60" s="7" t="s">
        <v>454</v>
      </c>
      <c r="IAB60" s="7" t="s">
        <v>453</v>
      </c>
      <c r="IAC60" s="7" t="s">
        <v>454</v>
      </c>
      <c r="IAD60" s="7" t="s">
        <v>453</v>
      </c>
      <c r="IAE60" s="7" t="s">
        <v>454</v>
      </c>
      <c r="IAF60" s="7" t="s">
        <v>453</v>
      </c>
      <c r="IAG60" s="7" t="s">
        <v>454</v>
      </c>
      <c r="IAH60" s="7" t="s">
        <v>453</v>
      </c>
      <c r="IAI60" s="7" t="s">
        <v>454</v>
      </c>
      <c r="IAJ60" s="7" t="s">
        <v>453</v>
      </c>
      <c r="IAK60" s="7" t="s">
        <v>454</v>
      </c>
      <c r="IAL60" s="7" t="s">
        <v>453</v>
      </c>
      <c r="IAM60" s="7" t="s">
        <v>454</v>
      </c>
      <c r="IAN60" s="7" t="s">
        <v>453</v>
      </c>
      <c r="IAO60" s="7" t="s">
        <v>454</v>
      </c>
      <c r="IAP60" s="7" t="s">
        <v>453</v>
      </c>
      <c r="IAQ60" s="7" t="s">
        <v>454</v>
      </c>
      <c r="IAR60" s="7" t="s">
        <v>453</v>
      </c>
      <c r="IAS60" s="7" t="s">
        <v>454</v>
      </c>
      <c r="IAT60" s="7" t="s">
        <v>453</v>
      </c>
      <c r="IAU60" s="7" t="s">
        <v>454</v>
      </c>
      <c r="IAV60" s="7" t="s">
        <v>453</v>
      </c>
      <c r="IAW60" s="7" t="s">
        <v>454</v>
      </c>
      <c r="IAX60" s="7" t="s">
        <v>453</v>
      </c>
      <c r="IAY60" s="7" t="s">
        <v>454</v>
      </c>
      <c r="IAZ60" s="7" t="s">
        <v>453</v>
      </c>
      <c r="IBA60" s="7" t="s">
        <v>454</v>
      </c>
      <c r="IBB60" s="7" t="s">
        <v>453</v>
      </c>
      <c r="IBC60" s="7" t="s">
        <v>454</v>
      </c>
      <c r="IBD60" s="7" t="s">
        <v>453</v>
      </c>
      <c r="IBE60" s="7" t="s">
        <v>454</v>
      </c>
      <c r="IBF60" s="7" t="s">
        <v>453</v>
      </c>
      <c r="IBG60" s="7" t="s">
        <v>454</v>
      </c>
      <c r="IBH60" s="7" t="s">
        <v>453</v>
      </c>
      <c r="IBI60" s="7" t="s">
        <v>454</v>
      </c>
      <c r="IBJ60" s="7" t="s">
        <v>453</v>
      </c>
      <c r="IBK60" s="7" t="s">
        <v>454</v>
      </c>
      <c r="IBL60" s="7" t="s">
        <v>453</v>
      </c>
      <c r="IBM60" s="7" t="s">
        <v>454</v>
      </c>
      <c r="IBN60" s="7" t="s">
        <v>453</v>
      </c>
      <c r="IBO60" s="7" t="s">
        <v>454</v>
      </c>
      <c r="IBP60" s="7" t="s">
        <v>453</v>
      </c>
      <c r="IBQ60" s="7" t="s">
        <v>454</v>
      </c>
      <c r="IBR60" s="7" t="s">
        <v>453</v>
      </c>
      <c r="IBS60" s="7" t="s">
        <v>454</v>
      </c>
      <c r="IBT60" s="7" t="s">
        <v>453</v>
      </c>
      <c r="IBU60" s="7" t="s">
        <v>454</v>
      </c>
      <c r="IBV60" s="7" t="s">
        <v>453</v>
      </c>
      <c r="IBW60" s="7" t="s">
        <v>454</v>
      </c>
      <c r="IBX60" s="7" t="s">
        <v>453</v>
      </c>
      <c r="IBY60" s="7" t="s">
        <v>454</v>
      </c>
      <c r="IBZ60" s="7" t="s">
        <v>453</v>
      </c>
      <c r="ICA60" s="7" t="s">
        <v>454</v>
      </c>
      <c r="ICB60" s="7" t="s">
        <v>453</v>
      </c>
      <c r="ICC60" s="7" t="s">
        <v>454</v>
      </c>
      <c r="ICD60" s="7" t="s">
        <v>453</v>
      </c>
      <c r="ICE60" s="7" t="s">
        <v>454</v>
      </c>
      <c r="ICF60" s="7" t="s">
        <v>453</v>
      </c>
      <c r="ICG60" s="7" t="s">
        <v>454</v>
      </c>
      <c r="ICH60" s="7" t="s">
        <v>453</v>
      </c>
      <c r="ICI60" s="7" t="s">
        <v>454</v>
      </c>
      <c r="ICJ60" s="7" t="s">
        <v>453</v>
      </c>
      <c r="ICK60" s="7" t="s">
        <v>454</v>
      </c>
      <c r="ICL60" s="7" t="s">
        <v>453</v>
      </c>
      <c r="ICM60" s="7" t="s">
        <v>454</v>
      </c>
      <c r="ICN60" s="7" t="s">
        <v>453</v>
      </c>
      <c r="ICO60" s="7" t="s">
        <v>454</v>
      </c>
      <c r="ICP60" s="7" t="s">
        <v>453</v>
      </c>
      <c r="ICQ60" s="7" t="s">
        <v>454</v>
      </c>
      <c r="ICR60" s="7" t="s">
        <v>453</v>
      </c>
      <c r="ICS60" s="7" t="s">
        <v>454</v>
      </c>
      <c r="ICT60" s="7" t="s">
        <v>453</v>
      </c>
      <c r="ICU60" s="7" t="s">
        <v>454</v>
      </c>
      <c r="ICV60" s="7" t="s">
        <v>453</v>
      </c>
      <c r="ICW60" s="7" t="s">
        <v>454</v>
      </c>
      <c r="ICX60" s="7" t="s">
        <v>453</v>
      </c>
      <c r="ICY60" s="7" t="s">
        <v>454</v>
      </c>
      <c r="ICZ60" s="7" t="s">
        <v>453</v>
      </c>
      <c r="IDA60" s="7" t="s">
        <v>454</v>
      </c>
      <c r="IDB60" s="7" t="s">
        <v>453</v>
      </c>
      <c r="IDC60" s="7" t="s">
        <v>454</v>
      </c>
      <c r="IDD60" s="7" t="s">
        <v>453</v>
      </c>
      <c r="IDE60" s="7" t="s">
        <v>454</v>
      </c>
      <c r="IDF60" s="7" t="s">
        <v>453</v>
      </c>
      <c r="IDG60" s="7" t="s">
        <v>454</v>
      </c>
      <c r="IDH60" s="7" t="s">
        <v>453</v>
      </c>
      <c r="IDI60" s="7" t="s">
        <v>454</v>
      </c>
      <c r="IDJ60" s="7" t="s">
        <v>453</v>
      </c>
      <c r="IDK60" s="7" t="s">
        <v>454</v>
      </c>
      <c r="IDL60" s="7" t="s">
        <v>453</v>
      </c>
      <c r="IDM60" s="7" t="s">
        <v>454</v>
      </c>
      <c r="IDN60" s="7" t="s">
        <v>453</v>
      </c>
      <c r="IDO60" s="7" t="s">
        <v>454</v>
      </c>
      <c r="IDP60" s="7" t="s">
        <v>453</v>
      </c>
      <c r="IDQ60" s="7" t="s">
        <v>454</v>
      </c>
      <c r="IDR60" s="7" t="s">
        <v>453</v>
      </c>
      <c r="IDS60" s="7" t="s">
        <v>454</v>
      </c>
      <c r="IDT60" s="7" t="s">
        <v>453</v>
      </c>
      <c r="IDU60" s="7" t="s">
        <v>454</v>
      </c>
      <c r="IDV60" s="7" t="s">
        <v>453</v>
      </c>
      <c r="IDW60" s="7" t="s">
        <v>454</v>
      </c>
      <c r="IDX60" s="7" t="s">
        <v>453</v>
      </c>
      <c r="IDY60" s="7" t="s">
        <v>454</v>
      </c>
      <c r="IDZ60" s="7" t="s">
        <v>453</v>
      </c>
      <c r="IEA60" s="7" t="s">
        <v>454</v>
      </c>
      <c r="IEB60" s="7" t="s">
        <v>453</v>
      </c>
      <c r="IEC60" s="7" t="s">
        <v>454</v>
      </c>
      <c r="IED60" s="7" t="s">
        <v>453</v>
      </c>
      <c r="IEE60" s="7" t="s">
        <v>454</v>
      </c>
      <c r="IEF60" s="7" t="s">
        <v>453</v>
      </c>
      <c r="IEG60" s="7" t="s">
        <v>454</v>
      </c>
      <c r="IEH60" s="7" t="s">
        <v>453</v>
      </c>
      <c r="IEI60" s="7" t="s">
        <v>454</v>
      </c>
      <c r="IEJ60" s="7" t="s">
        <v>453</v>
      </c>
      <c r="IEK60" s="7" t="s">
        <v>454</v>
      </c>
      <c r="IEL60" s="7" t="s">
        <v>453</v>
      </c>
      <c r="IEM60" s="7" t="s">
        <v>454</v>
      </c>
      <c r="IEN60" s="7" t="s">
        <v>453</v>
      </c>
      <c r="IEO60" s="7" t="s">
        <v>454</v>
      </c>
      <c r="IEP60" s="7" t="s">
        <v>453</v>
      </c>
      <c r="IEQ60" s="7" t="s">
        <v>454</v>
      </c>
      <c r="IER60" s="7" t="s">
        <v>453</v>
      </c>
      <c r="IES60" s="7" t="s">
        <v>454</v>
      </c>
      <c r="IET60" s="7" t="s">
        <v>453</v>
      </c>
      <c r="IEU60" s="7" t="s">
        <v>454</v>
      </c>
      <c r="IEV60" s="7" t="s">
        <v>453</v>
      </c>
      <c r="IEW60" s="7" t="s">
        <v>454</v>
      </c>
      <c r="IEX60" s="7" t="s">
        <v>453</v>
      </c>
      <c r="IEY60" s="7" t="s">
        <v>454</v>
      </c>
      <c r="IEZ60" s="7" t="s">
        <v>453</v>
      </c>
      <c r="IFA60" s="7" t="s">
        <v>454</v>
      </c>
      <c r="IFB60" s="7" t="s">
        <v>453</v>
      </c>
      <c r="IFC60" s="7" t="s">
        <v>454</v>
      </c>
      <c r="IFD60" s="7" t="s">
        <v>453</v>
      </c>
      <c r="IFE60" s="7" t="s">
        <v>454</v>
      </c>
      <c r="IFF60" s="7" t="s">
        <v>453</v>
      </c>
      <c r="IFG60" s="7" t="s">
        <v>454</v>
      </c>
      <c r="IFH60" s="7" t="s">
        <v>453</v>
      </c>
      <c r="IFI60" s="7" t="s">
        <v>454</v>
      </c>
      <c r="IFJ60" s="7" t="s">
        <v>453</v>
      </c>
      <c r="IFK60" s="7" t="s">
        <v>454</v>
      </c>
      <c r="IFL60" s="7" t="s">
        <v>453</v>
      </c>
      <c r="IFM60" s="7" t="s">
        <v>454</v>
      </c>
      <c r="IFN60" s="7" t="s">
        <v>453</v>
      </c>
      <c r="IFO60" s="7" t="s">
        <v>454</v>
      </c>
      <c r="IFP60" s="7" t="s">
        <v>453</v>
      </c>
      <c r="IFQ60" s="7" t="s">
        <v>454</v>
      </c>
      <c r="IFR60" s="7" t="s">
        <v>453</v>
      </c>
      <c r="IFS60" s="7" t="s">
        <v>454</v>
      </c>
      <c r="IFT60" s="7" t="s">
        <v>453</v>
      </c>
      <c r="IFU60" s="7" t="s">
        <v>454</v>
      </c>
      <c r="IFV60" s="7" t="s">
        <v>453</v>
      </c>
      <c r="IFW60" s="7" t="s">
        <v>454</v>
      </c>
      <c r="IFX60" s="7" t="s">
        <v>453</v>
      </c>
      <c r="IFY60" s="7" t="s">
        <v>454</v>
      </c>
      <c r="IFZ60" s="7" t="s">
        <v>453</v>
      </c>
      <c r="IGA60" s="7" t="s">
        <v>454</v>
      </c>
      <c r="IGB60" s="7" t="s">
        <v>453</v>
      </c>
      <c r="IGC60" s="7" t="s">
        <v>454</v>
      </c>
      <c r="IGD60" s="7" t="s">
        <v>453</v>
      </c>
      <c r="IGE60" s="7" t="s">
        <v>454</v>
      </c>
      <c r="IGF60" s="7" t="s">
        <v>453</v>
      </c>
      <c r="IGG60" s="7" t="s">
        <v>454</v>
      </c>
      <c r="IGH60" s="7" t="s">
        <v>453</v>
      </c>
      <c r="IGI60" s="7" t="s">
        <v>454</v>
      </c>
      <c r="IGJ60" s="7" t="s">
        <v>453</v>
      </c>
      <c r="IGK60" s="7" t="s">
        <v>454</v>
      </c>
      <c r="IGL60" s="7" t="s">
        <v>453</v>
      </c>
      <c r="IGM60" s="7" t="s">
        <v>454</v>
      </c>
      <c r="IGN60" s="7" t="s">
        <v>453</v>
      </c>
      <c r="IGO60" s="7" t="s">
        <v>454</v>
      </c>
      <c r="IGP60" s="7" t="s">
        <v>453</v>
      </c>
      <c r="IGQ60" s="7" t="s">
        <v>454</v>
      </c>
      <c r="IGR60" s="7" t="s">
        <v>453</v>
      </c>
      <c r="IGS60" s="7" t="s">
        <v>454</v>
      </c>
      <c r="IGT60" s="7" t="s">
        <v>453</v>
      </c>
      <c r="IGU60" s="7" t="s">
        <v>454</v>
      </c>
      <c r="IGV60" s="7" t="s">
        <v>453</v>
      </c>
      <c r="IGW60" s="7" t="s">
        <v>454</v>
      </c>
      <c r="IGX60" s="7" t="s">
        <v>453</v>
      </c>
      <c r="IGY60" s="7" t="s">
        <v>454</v>
      </c>
      <c r="IGZ60" s="7" t="s">
        <v>453</v>
      </c>
      <c r="IHA60" s="7" t="s">
        <v>454</v>
      </c>
      <c r="IHB60" s="7" t="s">
        <v>453</v>
      </c>
      <c r="IHC60" s="7" t="s">
        <v>454</v>
      </c>
      <c r="IHD60" s="7" t="s">
        <v>453</v>
      </c>
      <c r="IHE60" s="7" t="s">
        <v>454</v>
      </c>
      <c r="IHF60" s="7" t="s">
        <v>453</v>
      </c>
      <c r="IHG60" s="7" t="s">
        <v>454</v>
      </c>
      <c r="IHH60" s="7" t="s">
        <v>453</v>
      </c>
      <c r="IHI60" s="7" t="s">
        <v>454</v>
      </c>
      <c r="IHJ60" s="7" t="s">
        <v>453</v>
      </c>
      <c r="IHK60" s="7" t="s">
        <v>454</v>
      </c>
      <c r="IHL60" s="7" t="s">
        <v>453</v>
      </c>
      <c r="IHM60" s="7" t="s">
        <v>454</v>
      </c>
      <c r="IHN60" s="7" t="s">
        <v>453</v>
      </c>
      <c r="IHO60" s="7" t="s">
        <v>454</v>
      </c>
      <c r="IHP60" s="7" t="s">
        <v>453</v>
      </c>
      <c r="IHQ60" s="7" t="s">
        <v>454</v>
      </c>
      <c r="IHR60" s="7" t="s">
        <v>453</v>
      </c>
      <c r="IHS60" s="7" t="s">
        <v>454</v>
      </c>
      <c r="IHT60" s="7" t="s">
        <v>453</v>
      </c>
      <c r="IHU60" s="7" t="s">
        <v>454</v>
      </c>
      <c r="IHV60" s="7" t="s">
        <v>453</v>
      </c>
      <c r="IHW60" s="7" t="s">
        <v>454</v>
      </c>
      <c r="IHX60" s="7" t="s">
        <v>453</v>
      </c>
      <c r="IHY60" s="7" t="s">
        <v>454</v>
      </c>
      <c r="IHZ60" s="7" t="s">
        <v>453</v>
      </c>
      <c r="IIA60" s="7" t="s">
        <v>454</v>
      </c>
      <c r="IIB60" s="7" t="s">
        <v>453</v>
      </c>
      <c r="IIC60" s="7" t="s">
        <v>454</v>
      </c>
      <c r="IID60" s="7" t="s">
        <v>453</v>
      </c>
      <c r="IIE60" s="7" t="s">
        <v>454</v>
      </c>
      <c r="IIF60" s="7" t="s">
        <v>453</v>
      </c>
      <c r="IIG60" s="7" t="s">
        <v>454</v>
      </c>
      <c r="IIH60" s="7" t="s">
        <v>453</v>
      </c>
      <c r="III60" s="7" t="s">
        <v>454</v>
      </c>
      <c r="IIJ60" s="7" t="s">
        <v>453</v>
      </c>
      <c r="IIK60" s="7" t="s">
        <v>454</v>
      </c>
      <c r="IIL60" s="7" t="s">
        <v>453</v>
      </c>
      <c r="IIM60" s="7" t="s">
        <v>454</v>
      </c>
      <c r="IIN60" s="7" t="s">
        <v>453</v>
      </c>
      <c r="IIO60" s="7" t="s">
        <v>454</v>
      </c>
      <c r="IIP60" s="7" t="s">
        <v>453</v>
      </c>
      <c r="IIQ60" s="7" t="s">
        <v>454</v>
      </c>
      <c r="IIR60" s="7" t="s">
        <v>453</v>
      </c>
      <c r="IIS60" s="7" t="s">
        <v>454</v>
      </c>
      <c r="IIT60" s="7" t="s">
        <v>453</v>
      </c>
      <c r="IIU60" s="7" t="s">
        <v>454</v>
      </c>
      <c r="IIV60" s="7" t="s">
        <v>453</v>
      </c>
      <c r="IIW60" s="7" t="s">
        <v>454</v>
      </c>
      <c r="IIX60" s="7" t="s">
        <v>453</v>
      </c>
      <c r="IIY60" s="7" t="s">
        <v>454</v>
      </c>
      <c r="IIZ60" s="7" t="s">
        <v>453</v>
      </c>
      <c r="IJA60" s="7" t="s">
        <v>454</v>
      </c>
      <c r="IJB60" s="7" t="s">
        <v>453</v>
      </c>
      <c r="IJC60" s="7" t="s">
        <v>454</v>
      </c>
      <c r="IJD60" s="7" t="s">
        <v>453</v>
      </c>
      <c r="IJE60" s="7" t="s">
        <v>454</v>
      </c>
      <c r="IJF60" s="7" t="s">
        <v>453</v>
      </c>
      <c r="IJG60" s="7" t="s">
        <v>454</v>
      </c>
      <c r="IJH60" s="7" t="s">
        <v>453</v>
      </c>
      <c r="IJI60" s="7" t="s">
        <v>454</v>
      </c>
      <c r="IJJ60" s="7" t="s">
        <v>453</v>
      </c>
      <c r="IJK60" s="7" t="s">
        <v>454</v>
      </c>
      <c r="IJL60" s="7" t="s">
        <v>453</v>
      </c>
      <c r="IJM60" s="7" t="s">
        <v>454</v>
      </c>
      <c r="IJN60" s="7" t="s">
        <v>453</v>
      </c>
      <c r="IJO60" s="7" t="s">
        <v>454</v>
      </c>
      <c r="IJP60" s="7" t="s">
        <v>453</v>
      </c>
      <c r="IJQ60" s="7" t="s">
        <v>454</v>
      </c>
      <c r="IJR60" s="7" t="s">
        <v>453</v>
      </c>
      <c r="IJS60" s="7" t="s">
        <v>454</v>
      </c>
      <c r="IJT60" s="7" t="s">
        <v>453</v>
      </c>
      <c r="IJU60" s="7" t="s">
        <v>454</v>
      </c>
      <c r="IJV60" s="7" t="s">
        <v>453</v>
      </c>
      <c r="IJW60" s="7" t="s">
        <v>454</v>
      </c>
      <c r="IJX60" s="7" t="s">
        <v>453</v>
      </c>
      <c r="IJY60" s="7" t="s">
        <v>454</v>
      </c>
      <c r="IJZ60" s="7" t="s">
        <v>453</v>
      </c>
      <c r="IKA60" s="7" t="s">
        <v>454</v>
      </c>
      <c r="IKB60" s="7" t="s">
        <v>453</v>
      </c>
      <c r="IKC60" s="7" t="s">
        <v>454</v>
      </c>
      <c r="IKD60" s="7" t="s">
        <v>453</v>
      </c>
      <c r="IKE60" s="7" t="s">
        <v>454</v>
      </c>
      <c r="IKF60" s="7" t="s">
        <v>453</v>
      </c>
      <c r="IKG60" s="7" t="s">
        <v>454</v>
      </c>
      <c r="IKH60" s="7" t="s">
        <v>453</v>
      </c>
      <c r="IKI60" s="7" t="s">
        <v>454</v>
      </c>
      <c r="IKJ60" s="7" t="s">
        <v>453</v>
      </c>
      <c r="IKK60" s="7" t="s">
        <v>454</v>
      </c>
      <c r="IKL60" s="7" t="s">
        <v>453</v>
      </c>
      <c r="IKM60" s="7" t="s">
        <v>454</v>
      </c>
      <c r="IKN60" s="7" t="s">
        <v>453</v>
      </c>
      <c r="IKO60" s="7" t="s">
        <v>454</v>
      </c>
      <c r="IKP60" s="7" t="s">
        <v>453</v>
      </c>
      <c r="IKQ60" s="7" t="s">
        <v>454</v>
      </c>
      <c r="IKR60" s="7" t="s">
        <v>453</v>
      </c>
      <c r="IKS60" s="7" t="s">
        <v>454</v>
      </c>
      <c r="IKT60" s="7" t="s">
        <v>453</v>
      </c>
      <c r="IKU60" s="7" t="s">
        <v>454</v>
      </c>
      <c r="IKV60" s="7" t="s">
        <v>453</v>
      </c>
      <c r="IKW60" s="7" t="s">
        <v>454</v>
      </c>
      <c r="IKX60" s="7" t="s">
        <v>453</v>
      </c>
      <c r="IKY60" s="7" t="s">
        <v>454</v>
      </c>
      <c r="IKZ60" s="7" t="s">
        <v>453</v>
      </c>
      <c r="ILA60" s="7" t="s">
        <v>454</v>
      </c>
      <c r="ILB60" s="7" t="s">
        <v>453</v>
      </c>
      <c r="ILC60" s="7" t="s">
        <v>454</v>
      </c>
      <c r="ILD60" s="7" t="s">
        <v>453</v>
      </c>
      <c r="ILE60" s="7" t="s">
        <v>454</v>
      </c>
      <c r="ILF60" s="7" t="s">
        <v>453</v>
      </c>
      <c r="ILG60" s="7" t="s">
        <v>454</v>
      </c>
      <c r="ILH60" s="7" t="s">
        <v>453</v>
      </c>
      <c r="ILI60" s="7" t="s">
        <v>454</v>
      </c>
      <c r="ILJ60" s="7" t="s">
        <v>453</v>
      </c>
      <c r="ILK60" s="7" t="s">
        <v>454</v>
      </c>
      <c r="ILL60" s="7" t="s">
        <v>453</v>
      </c>
      <c r="ILM60" s="7" t="s">
        <v>454</v>
      </c>
      <c r="ILN60" s="7" t="s">
        <v>453</v>
      </c>
      <c r="ILO60" s="7" t="s">
        <v>454</v>
      </c>
      <c r="ILP60" s="7" t="s">
        <v>453</v>
      </c>
      <c r="ILQ60" s="7" t="s">
        <v>454</v>
      </c>
      <c r="ILR60" s="7" t="s">
        <v>453</v>
      </c>
      <c r="ILS60" s="7" t="s">
        <v>454</v>
      </c>
      <c r="ILT60" s="7" t="s">
        <v>453</v>
      </c>
      <c r="ILU60" s="7" t="s">
        <v>454</v>
      </c>
      <c r="ILV60" s="7" t="s">
        <v>453</v>
      </c>
      <c r="ILW60" s="7" t="s">
        <v>454</v>
      </c>
      <c r="ILX60" s="7" t="s">
        <v>453</v>
      </c>
      <c r="ILY60" s="7" t="s">
        <v>454</v>
      </c>
      <c r="ILZ60" s="7" t="s">
        <v>453</v>
      </c>
      <c r="IMA60" s="7" t="s">
        <v>454</v>
      </c>
      <c r="IMB60" s="7" t="s">
        <v>453</v>
      </c>
      <c r="IMC60" s="7" t="s">
        <v>454</v>
      </c>
      <c r="IMD60" s="7" t="s">
        <v>453</v>
      </c>
      <c r="IME60" s="7" t="s">
        <v>454</v>
      </c>
      <c r="IMF60" s="7" t="s">
        <v>453</v>
      </c>
      <c r="IMG60" s="7" t="s">
        <v>454</v>
      </c>
      <c r="IMH60" s="7" t="s">
        <v>453</v>
      </c>
      <c r="IMI60" s="7" t="s">
        <v>454</v>
      </c>
      <c r="IMJ60" s="7" t="s">
        <v>453</v>
      </c>
      <c r="IMK60" s="7" t="s">
        <v>454</v>
      </c>
      <c r="IML60" s="7" t="s">
        <v>453</v>
      </c>
      <c r="IMM60" s="7" t="s">
        <v>454</v>
      </c>
      <c r="IMN60" s="7" t="s">
        <v>453</v>
      </c>
      <c r="IMO60" s="7" t="s">
        <v>454</v>
      </c>
      <c r="IMP60" s="7" t="s">
        <v>453</v>
      </c>
      <c r="IMQ60" s="7" t="s">
        <v>454</v>
      </c>
      <c r="IMR60" s="7" t="s">
        <v>453</v>
      </c>
      <c r="IMS60" s="7" t="s">
        <v>454</v>
      </c>
      <c r="IMT60" s="7" t="s">
        <v>453</v>
      </c>
      <c r="IMU60" s="7" t="s">
        <v>454</v>
      </c>
      <c r="IMV60" s="7" t="s">
        <v>453</v>
      </c>
      <c r="IMW60" s="7" t="s">
        <v>454</v>
      </c>
      <c r="IMX60" s="7" t="s">
        <v>453</v>
      </c>
      <c r="IMY60" s="7" t="s">
        <v>454</v>
      </c>
      <c r="IMZ60" s="7" t="s">
        <v>453</v>
      </c>
      <c r="INA60" s="7" t="s">
        <v>454</v>
      </c>
      <c r="INB60" s="7" t="s">
        <v>453</v>
      </c>
      <c r="INC60" s="7" t="s">
        <v>454</v>
      </c>
      <c r="IND60" s="7" t="s">
        <v>453</v>
      </c>
      <c r="INE60" s="7" t="s">
        <v>454</v>
      </c>
      <c r="INF60" s="7" t="s">
        <v>453</v>
      </c>
      <c r="ING60" s="7" t="s">
        <v>454</v>
      </c>
      <c r="INH60" s="7" t="s">
        <v>453</v>
      </c>
      <c r="INI60" s="7" t="s">
        <v>454</v>
      </c>
      <c r="INJ60" s="7" t="s">
        <v>453</v>
      </c>
      <c r="INK60" s="7" t="s">
        <v>454</v>
      </c>
      <c r="INL60" s="7" t="s">
        <v>453</v>
      </c>
      <c r="INM60" s="7" t="s">
        <v>454</v>
      </c>
      <c r="INN60" s="7" t="s">
        <v>453</v>
      </c>
      <c r="INO60" s="7" t="s">
        <v>454</v>
      </c>
      <c r="INP60" s="7" t="s">
        <v>453</v>
      </c>
      <c r="INQ60" s="7" t="s">
        <v>454</v>
      </c>
      <c r="INR60" s="7" t="s">
        <v>453</v>
      </c>
      <c r="INS60" s="7" t="s">
        <v>454</v>
      </c>
      <c r="INT60" s="7" t="s">
        <v>453</v>
      </c>
      <c r="INU60" s="7" t="s">
        <v>454</v>
      </c>
      <c r="INV60" s="7" t="s">
        <v>453</v>
      </c>
      <c r="INW60" s="7" t="s">
        <v>454</v>
      </c>
      <c r="INX60" s="7" t="s">
        <v>453</v>
      </c>
      <c r="INY60" s="7" t="s">
        <v>454</v>
      </c>
      <c r="INZ60" s="7" t="s">
        <v>453</v>
      </c>
      <c r="IOA60" s="7" t="s">
        <v>454</v>
      </c>
      <c r="IOB60" s="7" t="s">
        <v>453</v>
      </c>
      <c r="IOC60" s="7" t="s">
        <v>454</v>
      </c>
      <c r="IOD60" s="7" t="s">
        <v>453</v>
      </c>
      <c r="IOE60" s="7" t="s">
        <v>454</v>
      </c>
      <c r="IOF60" s="7" t="s">
        <v>453</v>
      </c>
      <c r="IOG60" s="7" t="s">
        <v>454</v>
      </c>
      <c r="IOH60" s="7" t="s">
        <v>453</v>
      </c>
      <c r="IOI60" s="7" t="s">
        <v>454</v>
      </c>
      <c r="IOJ60" s="7" t="s">
        <v>453</v>
      </c>
      <c r="IOK60" s="7" t="s">
        <v>454</v>
      </c>
      <c r="IOL60" s="7" t="s">
        <v>453</v>
      </c>
      <c r="IOM60" s="7" t="s">
        <v>454</v>
      </c>
      <c r="ION60" s="7" t="s">
        <v>453</v>
      </c>
      <c r="IOO60" s="7" t="s">
        <v>454</v>
      </c>
      <c r="IOP60" s="7" t="s">
        <v>453</v>
      </c>
      <c r="IOQ60" s="7" t="s">
        <v>454</v>
      </c>
      <c r="IOR60" s="7" t="s">
        <v>453</v>
      </c>
      <c r="IOS60" s="7" t="s">
        <v>454</v>
      </c>
      <c r="IOT60" s="7" t="s">
        <v>453</v>
      </c>
      <c r="IOU60" s="7" t="s">
        <v>454</v>
      </c>
      <c r="IOV60" s="7" t="s">
        <v>453</v>
      </c>
      <c r="IOW60" s="7" t="s">
        <v>454</v>
      </c>
      <c r="IOX60" s="7" t="s">
        <v>453</v>
      </c>
      <c r="IOY60" s="7" t="s">
        <v>454</v>
      </c>
      <c r="IOZ60" s="7" t="s">
        <v>453</v>
      </c>
      <c r="IPA60" s="7" t="s">
        <v>454</v>
      </c>
      <c r="IPB60" s="7" t="s">
        <v>453</v>
      </c>
      <c r="IPC60" s="7" t="s">
        <v>454</v>
      </c>
      <c r="IPD60" s="7" t="s">
        <v>453</v>
      </c>
      <c r="IPE60" s="7" t="s">
        <v>454</v>
      </c>
      <c r="IPF60" s="7" t="s">
        <v>453</v>
      </c>
      <c r="IPG60" s="7" t="s">
        <v>454</v>
      </c>
      <c r="IPH60" s="7" t="s">
        <v>453</v>
      </c>
      <c r="IPI60" s="7" t="s">
        <v>454</v>
      </c>
      <c r="IPJ60" s="7" t="s">
        <v>453</v>
      </c>
      <c r="IPK60" s="7" t="s">
        <v>454</v>
      </c>
      <c r="IPL60" s="7" t="s">
        <v>453</v>
      </c>
      <c r="IPM60" s="7" t="s">
        <v>454</v>
      </c>
      <c r="IPN60" s="7" t="s">
        <v>453</v>
      </c>
      <c r="IPO60" s="7" t="s">
        <v>454</v>
      </c>
      <c r="IPP60" s="7" t="s">
        <v>453</v>
      </c>
      <c r="IPQ60" s="7" t="s">
        <v>454</v>
      </c>
      <c r="IPR60" s="7" t="s">
        <v>453</v>
      </c>
      <c r="IPS60" s="7" t="s">
        <v>454</v>
      </c>
      <c r="IPT60" s="7" t="s">
        <v>453</v>
      </c>
      <c r="IPU60" s="7" t="s">
        <v>454</v>
      </c>
      <c r="IPV60" s="7" t="s">
        <v>453</v>
      </c>
      <c r="IPW60" s="7" t="s">
        <v>454</v>
      </c>
      <c r="IPX60" s="7" t="s">
        <v>453</v>
      </c>
      <c r="IPY60" s="7" t="s">
        <v>454</v>
      </c>
      <c r="IPZ60" s="7" t="s">
        <v>453</v>
      </c>
      <c r="IQA60" s="7" t="s">
        <v>454</v>
      </c>
      <c r="IQB60" s="7" t="s">
        <v>453</v>
      </c>
      <c r="IQC60" s="7" t="s">
        <v>454</v>
      </c>
      <c r="IQD60" s="7" t="s">
        <v>453</v>
      </c>
      <c r="IQE60" s="7" t="s">
        <v>454</v>
      </c>
      <c r="IQF60" s="7" t="s">
        <v>453</v>
      </c>
      <c r="IQG60" s="7" t="s">
        <v>454</v>
      </c>
      <c r="IQH60" s="7" t="s">
        <v>453</v>
      </c>
      <c r="IQI60" s="7" t="s">
        <v>454</v>
      </c>
      <c r="IQJ60" s="7" t="s">
        <v>453</v>
      </c>
      <c r="IQK60" s="7" t="s">
        <v>454</v>
      </c>
      <c r="IQL60" s="7" t="s">
        <v>453</v>
      </c>
      <c r="IQM60" s="7" t="s">
        <v>454</v>
      </c>
      <c r="IQN60" s="7" t="s">
        <v>453</v>
      </c>
      <c r="IQO60" s="7" t="s">
        <v>454</v>
      </c>
      <c r="IQP60" s="7" t="s">
        <v>453</v>
      </c>
      <c r="IQQ60" s="7" t="s">
        <v>454</v>
      </c>
      <c r="IQR60" s="7" t="s">
        <v>453</v>
      </c>
      <c r="IQS60" s="7" t="s">
        <v>454</v>
      </c>
      <c r="IQT60" s="7" t="s">
        <v>453</v>
      </c>
      <c r="IQU60" s="7" t="s">
        <v>454</v>
      </c>
      <c r="IQV60" s="7" t="s">
        <v>453</v>
      </c>
      <c r="IQW60" s="7" t="s">
        <v>454</v>
      </c>
      <c r="IQX60" s="7" t="s">
        <v>453</v>
      </c>
      <c r="IQY60" s="7" t="s">
        <v>454</v>
      </c>
      <c r="IQZ60" s="7" t="s">
        <v>453</v>
      </c>
      <c r="IRA60" s="7" t="s">
        <v>454</v>
      </c>
      <c r="IRB60" s="7" t="s">
        <v>453</v>
      </c>
      <c r="IRC60" s="7" t="s">
        <v>454</v>
      </c>
      <c r="IRD60" s="7" t="s">
        <v>453</v>
      </c>
      <c r="IRE60" s="7" t="s">
        <v>454</v>
      </c>
      <c r="IRF60" s="7" t="s">
        <v>453</v>
      </c>
      <c r="IRG60" s="7" t="s">
        <v>454</v>
      </c>
      <c r="IRH60" s="7" t="s">
        <v>453</v>
      </c>
      <c r="IRI60" s="7" t="s">
        <v>454</v>
      </c>
      <c r="IRJ60" s="7" t="s">
        <v>453</v>
      </c>
      <c r="IRK60" s="7" t="s">
        <v>454</v>
      </c>
      <c r="IRL60" s="7" t="s">
        <v>453</v>
      </c>
      <c r="IRM60" s="7" t="s">
        <v>454</v>
      </c>
      <c r="IRN60" s="7" t="s">
        <v>453</v>
      </c>
      <c r="IRO60" s="7" t="s">
        <v>454</v>
      </c>
      <c r="IRP60" s="7" t="s">
        <v>453</v>
      </c>
      <c r="IRQ60" s="7" t="s">
        <v>454</v>
      </c>
      <c r="IRR60" s="7" t="s">
        <v>453</v>
      </c>
      <c r="IRS60" s="7" t="s">
        <v>454</v>
      </c>
      <c r="IRT60" s="7" t="s">
        <v>453</v>
      </c>
      <c r="IRU60" s="7" t="s">
        <v>454</v>
      </c>
      <c r="IRV60" s="7" t="s">
        <v>453</v>
      </c>
      <c r="IRW60" s="7" t="s">
        <v>454</v>
      </c>
      <c r="IRX60" s="7" t="s">
        <v>453</v>
      </c>
      <c r="IRY60" s="7" t="s">
        <v>454</v>
      </c>
      <c r="IRZ60" s="7" t="s">
        <v>453</v>
      </c>
      <c r="ISA60" s="7" t="s">
        <v>454</v>
      </c>
      <c r="ISB60" s="7" t="s">
        <v>453</v>
      </c>
      <c r="ISC60" s="7" t="s">
        <v>454</v>
      </c>
      <c r="ISD60" s="7" t="s">
        <v>453</v>
      </c>
      <c r="ISE60" s="7" t="s">
        <v>454</v>
      </c>
      <c r="ISF60" s="7" t="s">
        <v>453</v>
      </c>
      <c r="ISG60" s="7" t="s">
        <v>454</v>
      </c>
      <c r="ISH60" s="7" t="s">
        <v>453</v>
      </c>
      <c r="ISI60" s="7" t="s">
        <v>454</v>
      </c>
      <c r="ISJ60" s="7" t="s">
        <v>453</v>
      </c>
      <c r="ISK60" s="7" t="s">
        <v>454</v>
      </c>
      <c r="ISL60" s="7" t="s">
        <v>453</v>
      </c>
      <c r="ISM60" s="7" t="s">
        <v>454</v>
      </c>
      <c r="ISN60" s="7" t="s">
        <v>453</v>
      </c>
      <c r="ISO60" s="7" t="s">
        <v>454</v>
      </c>
      <c r="ISP60" s="7" t="s">
        <v>453</v>
      </c>
      <c r="ISQ60" s="7" t="s">
        <v>454</v>
      </c>
      <c r="ISR60" s="7" t="s">
        <v>453</v>
      </c>
      <c r="ISS60" s="7" t="s">
        <v>454</v>
      </c>
      <c r="IST60" s="7" t="s">
        <v>453</v>
      </c>
      <c r="ISU60" s="7" t="s">
        <v>454</v>
      </c>
      <c r="ISV60" s="7" t="s">
        <v>453</v>
      </c>
      <c r="ISW60" s="7" t="s">
        <v>454</v>
      </c>
      <c r="ISX60" s="7" t="s">
        <v>453</v>
      </c>
      <c r="ISY60" s="7" t="s">
        <v>454</v>
      </c>
      <c r="ISZ60" s="7" t="s">
        <v>453</v>
      </c>
      <c r="ITA60" s="7" t="s">
        <v>454</v>
      </c>
      <c r="ITB60" s="7" t="s">
        <v>453</v>
      </c>
      <c r="ITC60" s="7" t="s">
        <v>454</v>
      </c>
      <c r="ITD60" s="7" t="s">
        <v>453</v>
      </c>
      <c r="ITE60" s="7" t="s">
        <v>454</v>
      </c>
      <c r="ITF60" s="7" t="s">
        <v>453</v>
      </c>
      <c r="ITG60" s="7" t="s">
        <v>454</v>
      </c>
      <c r="ITH60" s="7" t="s">
        <v>453</v>
      </c>
      <c r="ITI60" s="7" t="s">
        <v>454</v>
      </c>
      <c r="ITJ60" s="7" t="s">
        <v>453</v>
      </c>
      <c r="ITK60" s="7" t="s">
        <v>454</v>
      </c>
      <c r="ITL60" s="7" t="s">
        <v>453</v>
      </c>
      <c r="ITM60" s="7" t="s">
        <v>454</v>
      </c>
      <c r="ITN60" s="7" t="s">
        <v>453</v>
      </c>
      <c r="ITO60" s="7" t="s">
        <v>454</v>
      </c>
      <c r="ITP60" s="7" t="s">
        <v>453</v>
      </c>
      <c r="ITQ60" s="7" t="s">
        <v>454</v>
      </c>
      <c r="ITR60" s="7" t="s">
        <v>453</v>
      </c>
      <c r="ITS60" s="7" t="s">
        <v>454</v>
      </c>
      <c r="ITT60" s="7" t="s">
        <v>453</v>
      </c>
      <c r="ITU60" s="7" t="s">
        <v>454</v>
      </c>
      <c r="ITV60" s="7" t="s">
        <v>453</v>
      </c>
      <c r="ITW60" s="7" t="s">
        <v>454</v>
      </c>
      <c r="ITX60" s="7" t="s">
        <v>453</v>
      </c>
      <c r="ITY60" s="7" t="s">
        <v>454</v>
      </c>
      <c r="ITZ60" s="7" t="s">
        <v>453</v>
      </c>
      <c r="IUA60" s="7" t="s">
        <v>454</v>
      </c>
      <c r="IUB60" s="7" t="s">
        <v>453</v>
      </c>
      <c r="IUC60" s="7" t="s">
        <v>454</v>
      </c>
      <c r="IUD60" s="7" t="s">
        <v>453</v>
      </c>
      <c r="IUE60" s="7" t="s">
        <v>454</v>
      </c>
      <c r="IUF60" s="7" t="s">
        <v>453</v>
      </c>
      <c r="IUG60" s="7" t="s">
        <v>454</v>
      </c>
      <c r="IUH60" s="7" t="s">
        <v>453</v>
      </c>
      <c r="IUI60" s="7" t="s">
        <v>454</v>
      </c>
      <c r="IUJ60" s="7" t="s">
        <v>453</v>
      </c>
      <c r="IUK60" s="7" t="s">
        <v>454</v>
      </c>
      <c r="IUL60" s="7" t="s">
        <v>453</v>
      </c>
      <c r="IUM60" s="7" t="s">
        <v>454</v>
      </c>
      <c r="IUN60" s="7" t="s">
        <v>453</v>
      </c>
      <c r="IUO60" s="7" t="s">
        <v>454</v>
      </c>
      <c r="IUP60" s="7" t="s">
        <v>453</v>
      </c>
      <c r="IUQ60" s="7" t="s">
        <v>454</v>
      </c>
      <c r="IUR60" s="7" t="s">
        <v>453</v>
      </c>
      <c r="IUS60" s="7" t="s">
        <v>454</v>
      </c>
      <c r="IUT60" s="7" t="s">
        <v>453</v>
      </c>
      <c r="IUU60" s="7" t="s">
        <v>454</v>
      </c>
      <c r="IUV60" s="7" t="s">
        <v>453</v>
      </c>
      <c r="IUW60" s="7" t="s">
        <v>454</v>
      </c>
      <c r="IUX60" s="7" t="s">
        <v>453</v>
      </c>
      <c r="IUY60" s="7" t="s">
        <v>454</v>
      </c>
      <c r="IUZ60" s="7" t="s">
        <v>453</v>
      </c>
      <c r="IVA60" s="7" t="s">
        <v>454</v>
      </c>
      <c r="IVB60" s="7" t="s">
        <v>453</v>
      </c>
      <c r="IVC60" s="7" t="s">
        <v>454</v>
      </c>
      <c r="IVD60" s="7" t="s">
        <v>453</v>
      </c>
      <c r="IVE60" s="7" t="s">
        <v>454</v>
      </c>
      <c r="IVF60" s="7" t="s">
        <v>453</v>
      </c>
      <c r="IVG60" s="7" t="s">
        <v>454</v>
      </c>
      <c r="IVH60" s="7" t="s">
        <v>453</v>
      </c>
      <c r="IVI60" s="7" t="s">
        <v>454</v>
      </c>
      <c r="IVJ60" s="7" t="s">
        <v>453</v>
      </c>
      <c r="IVK60" s="7" t="s">
        <v>454</v>
      </c>
      <c r="IVL60" s="7" t="s">
        <v>453</v>
      </c>
      <c r="IVM60" s="7" t="s">
        <v>454</v>
      </c>
      <c r="IVN60" s="7" t="s">
        <v>453</v>
      </c>
      <c r="IVO60" s="7" t="s">
        <v>454</v>
      </c>
      <c r="IVP60" s="7" t="s">
        <v>453</v>
      </c>
      <c r="IVQ60" s="7" t="s">
        <v>454</v>
      </c>
      <c r="IVR60" s="7" t="s">
        <v>453</v>
      </c>
      <c r="IVS60" s="7" t="s">
        <v>454</v>
      </c>
      <c r="IVT60" s="7" t="s">
        <v>453</v>
      </c>
      <c r="IVU60" s="7" t="s">
        <v>454</v>
      </c>
      <c r="IVV60" s="7" t="s">
        <v>453</v>
      </c>
      <c r="IVW60" s="7" t="s">
        <v>454</v>
      </c>
      <c r="IVX60" s="7" t="s">
        <v>453</v>
      </c>
      <c r="IVY60" s="7" t="s">
        <v>454</v>
      </c>
      <c r="IVZ60" s="7" t="s">
        <v>453</v>
      </c>
      <c r="IWA60" s="7" t="s">
        <v>454</v>
      </c>
      <c r="IWB60" s="7" t="s">
        <v>453</v>
      </c>
      <c r="IWC60" s="7" t="s">
        <v>454</v>
      </c>
      <c r="IWD60" s="7" t="s">
        <v>453</v>
      </c>
      <c r="IWE60" s="7" t="s">
        <v>454</v>
      </c>
      <c r="IWF60" s="7" t="s">
        <v>453</v>
      </c>
      <c r="IWG60" s="7" t="s">
        <v>454</v>
      </c>
      <c r="IWH60" s="7" t="s">
        <v>453</v>
      </c>
      <c r="IWI60" s="7" t="s">
        <v>454</v>
      </c>
      <c r="IWJ60" s="7" t="s">
        <v>453</v>
      </c>
      <c r="IWK60" s="7" t="s">
        <v>454</v>
      </c>
      <c r="IWL60" s="7" t="s">
        <v>453</v>
      </c>
      <c r="IWM60" s="7" t="s">
        <v>454</v>
      </c>
      <c r="IWN60" s="7" t="s">
        <v>453</v>
      </c>
      <c r="IWO60" s="7" t="s">
        <v>454</v>
      </c>
      <c r="IWP60" s="7" t="s">
        <v>453</v>
      </c>
      <c r="IWQ60" s="7" t="s">
        <v>454</v>
      </c>
      <c r="IWR60" s="7" t="s">
        <v>453</v>
      </c>
      <c r="IWS60" s="7" t="s">
        <v>454</v>
      </c>
      <c r="IWT60" s="7" t="s">
        <v>453</v>
      </c>
      <c r="IWU60" s="7" t="s">
        <v>454</v>
      </c>
      <c r="IWV60" s="7" t="s">
        <v>453</v>
      </c>
      <c r="IWW60" s="7" t="s">
        <v>454</v>
      </c>
      <c r="IWX60" s="7" t="s">
        <v>453</v>
      </c>
      <c r="IWY60" s="7" t="s">
        <v>454</v>
      </c>
      <c r="IWZ60" s="7" t="s">
        <v>453</v>
      </c>
      <c r="IXA60" s="7" t="s">
        <v>454</v>
      </c>
      <c r="IXB60" s="7" t="s">
        <v>453</v>
      </c>
      <c r="IXC60" s="7" t="s">
        <v>454</v>
      </c>
      <c r="IXD60" s="7" t="s">
        <v>453</v>
      </c>
      <c r="IXE60" s="7" t="s">
        <v>454</v>
      </c>
      <c r="IXF60" s="7" t="s">
        <v>453</v>
      </c>
      <c r="IXG60" s="7" t="s">
        <v>454</v>
      </c>
      <c r="IXH60" s="7" t="s">
        <v>453</v>
      </c>
      <c r="IXI60" s="7" t="s">
        <v>454</v>
      </c>
      <c r="IXJ60" s="7" t="s">
        <v>453</v>
      </c>
      <c r="IXK60" s="7" t="s">
        <v>454</v>
      </c>
      <c r="IXL60" s="7" t="s">
        <v>453</v>
      </c>
      <c r="IXM60" s="7" t="s">
        <v>454</v>
      </c>
      <c r="IXN60" s="7" t="s">
        <v>453</v>
      </c>
      <c r="IXO60" s="7" t="s">
        <v>454</v>
      </c>
      <c r="IXP60" s="7" t="s">
        <v>453</v>
      </c>
      <c r="IXQ60" s="7" t="s">
        <v>454</v>
      </c>
      <c r="IXR60" s="7" t="s">
        <v>453</v>
      </c>
      <c r="IXS60" s="7" t="s">
        <v>454</v>
      </c>
      <c r="IXT60" s="7" t="s">
        <v>453</v>
      </c>
      <c r="IXU60" s="7" t="s">
        <v>454</v>
      </c>
      <c r="IXV60" s="7" t="s">
        <v>453</v>
      </c>
      <c r="IXW60" s="7" t="s">
        <v>454</v>
      </c>
      <c r="IXX60" s="7" t="s">
        <v>453</v>
      </c>
      <c r="IXY60" s="7" t="s">
        <v>454</v>
      </c>
      <c r="IXZ60" s="7" t="s">
        <v>453</v>
      </c>
      <c r="IYA60" s="7" t="s">
        <v>454</v>
      </c>
      <c r="IYB60" s="7" t="s">
        <v>453</v>
      </c>
      <c r="IYC60" s="7" t="s">
        <v>454</v>
      </c>
      <c r="IYD60" s="7" t="s">
        <v>453</v>
      </c>
      <c r="IYE60" s="7" t="s">
        <v>454</v>
      </c>
      <c r="IYF60" s="7" t="s">
        <v>453</v>
      </c>
      <c r="IYG60" s="7" t="s">
        <v>454</v>
      </c>
      <c r="IYH60" s="7" t="s">
        <v>453</v>
      </c>
      <c r="IYI60" s="7" t="s">
        <v>454</v>
      </c>
      <c r="IYJ60" s="7" t="s">
        <v>453</v>
      </c>
      <c r="IYK60" s="7" t="s">
        <v>454</v>
      </c>
      <c r="IYL60" s="7" t="s">
        <v>453</v>
      </c>
      <c r="IYM60" s="7" t="s">
        <v>454</v>
      </c>
      <c r="IYN60" s="7" t="s">
        <v>453</v>
      </c>
      <c r="IYO60" s="7" t="s">
        <v>454</v>
      </c>
      <c r="IYP60" s="7" t="s">
        <v>453</v>
      </c>
      <c r="IYQ60" s="7" t="s">
        <v>454</v>
      </c>
      <c r="IYR60" s="7" t="s">
        <v>453</v>
      </c>
      <c r="IYS60" s="7" t="s">
        <v>454</v>
      </c>
      <c r="IYT60" s="7" t="s">
        <v>453</v>
      </c>
      <c r="IYU60" s="7" t="s">
        <v>454</v>
      </c>
      <c r="IYV60" s="7" t="s">
        <v>453</v>
      </c>
      <c r="IYW60" s="7" t="s">
        <v>454</v>
      </c>
      <c r="IYX60" s="7" t="s">
        <v>453</v>
      </c>
      <c r="IYY60" s="7" t="s">
        <v>454</v>
      </c>
      <c r="IYZ60" s="7" t="s">
        <v>453</v>
      </c>
      <c r="IZA60" s="7" t="s">
        <v>454</v>
      </c>
      <c r="IZB60" s="7" t="s">
        <v>453</v>
      </c>
      <c r="IZC60" s="7" t="s">
        <v>454</v>
      </c>
      <c r="IZD60" s="7" t="s">
        <v>453</v>
      </c>
      <c r="IZE60" s="7" t="s">
        <v>454</v>
      </c>
      <c r="IZF60" s="7" t="s">
        <v>453</v>
      </c>
      <c r="IZG60" s="7" t="s">
        <v>454</v>
      </c>
      <c r="IZH60" s="7" t="s">
        <v>453</v>
      </c>
      <c r="IZI60" s="7" t="s">
        <v>454</v>
      </c>
      <c r="IZJ60" s="7" t="s">
        <v>453</v>
      </c>
      <c r="IZK60" s="7" t="s">
        <v>454</v>
      </c>
      <c r="IZL60" s="7" t="s">
        <v>453</v>
      </c>
      <c r="IZM60" s="7" t="s">
        <v>454</v>
      </c>
      <c r="IZN60" s="7" t="s">
        <v>453</v>
      </c>
      <c r="IZO60" s="7" t="s">
        <v>454</v>
      </c>
      <c r="IZP60" s="7" t="s">
        <v>453</v>
      </c>
      <c r="IZQ60" s="7" t="s">
        <v>454</v>
      </c>
      <c r="IZR60" s="7" t="s">
        <v>453</v>
      </c>
      <c r="IZS60" s="7" t="s">
        <v>454</v>
      </c>
      <c r="IZT60" s="7" t="s">
        <v>453</v>
      </c>
      <c r="IZU60" s="7" t="s">
        <v>454</v>
      </c>
      <c r="IZV60" s="7" t="s">
        <v>453</v>
      </c>
      <c r="IZW60" s="7" t="s">
        <v>454</v>
      </c>
      <c r="IZX60" s="7" t="s">
        <v>453</v>
      </c>
      <c r="IZY60" s="7" t="s">
        <v>454</v>
      </c>
      <c r="IZZ60" s="7" t="s">
        <v>453</v>
      </c>
      <c r="JAA60" s="7" t="s">
        <v>454</v>
      </c>
      <c r="JAB60" s="7" t="s">
        <v>453</v>
      </c>
      <c r="JAC60" s="7" t="s">
        <v>454</v>
      </c>
      <c r="JAD60" s="7" t="s">
        <v>453</v>
      </c>
      <c r="JAE60" s="7" t="s">
        <v>454</v>
      </c>
      <c r="JAF60" s="7" t="s">
        <v>453</v>
      </c>
      <c r="JAG60" s="7" t="s">
        <v>454</v>
      </c>
      <c r="JAH60" s="7" t="s">
        <v>453</v>
      </c>
      <c r="JAI60" s="7" t="s">
        <v>454</v>
      </c>
      <c r="JAJ60" s="7" t="s">
        <v>453</v>
      </c>
      <c r="JAK60" s="7" t="s">
        <v>454</v>
      </c>
      <c r="JAL60" s="7" t="s">
        <v>453</v>
      </c>
      <c r="JAM60" s="7" t="s">
        <v>454</v>
      </c>
      <c r="JAN60" s="7" t="s">
        <v>453</v>
      </c>
      <c r="JAO60" s="7" t="s">
        <v>454</v>
      </c>
      <c r="JAP60" s="7" t="s">
        <v>453</v>
      </c>
      <c r="JAQ60" s="7" t="s">
        <v>454</v>
      </c>
      <c r="JAR60" s="7" t="s">
        <v>453</v>
      </c>
      <c r="JAS60" s="7" t="s">
        <v>454</v>
      </c>
      <c r="JAT60" s="7" t="s">
        <v>453</v>
      </c>
      <c r="JAU60" s="7" t="s">
        <v>454</v>
      </c>
      <c r="JAV60" s="7" t="s">
        <v>453</v>
      </c>
      <c r="JAW60" s="7" t="s">
        <v>454</v>
      </c>
      <c r="JAX60" s="7" t="s">
        <v>453</v>
      </c>
      <c r="JAY60" s="7" t="s">
        <v>454</v>
      </c>
      <c r="JAZ60" s="7" t="s">
        <v>453</v>
      </c>
      <c r="JBA60" s="7" t="s">
        <v>454</v>
      </c>
      <c r="JBB60" s="7" t="s">
        <v>453</v>
      </c>
      <c r="JBC60" s="7" t="s">
        <v>454</v>
      </c>
      <c r="JBD60" s="7" t="s">
        <v>453</v>
      </c>
      <c r="JBE60" s="7" t="s">
        <v>454</v>
      </c>
      <c r="JBF60" s="7" t="s">
        <v>453</v>
      </c>
      <c r="JBG60" s="7" t="s">
        <v>454</v>
      </c>
      <c r="JBH60" s="7" t="s">
        <v>453</v>
      </c>
      <c r="JBI60" s="7" t="s">
        <v>454</v>
      </c>
      <c r="JBJ60" s="7" t="s">
        <v>453</v>
      </c>
      <c r="JBK60" s="7" t="s">
        <v>454</v>
      </c>
      <c r="JBL60" s="7" t="s">
        <v>453</v>
      </c>
      <c r="JBM60" s="7" t="s">
        <v>454</v>
      </c>
      <c r="JBN60" s="7" t="s">
        <v>453</v>
      </c>
      <c r="JBO60" s="7" t="s">
        <v>454</v>
      </c>
      <c r="JBP60" s="7" t="s">
        <v>453</v>
      </c>
      <c r="JBQ60" s="7" t="s">
        <v>454</v>
      </c>
      <c r="JBR60" s="7" t="s">
        <v>453</v>
      </c>
      <c r="JBS60" s="7" t="s">
        <v>454</v>
      </c>
      <c r="JBT60" s="7" t="s">
        <v>453</v>
      </c>
      <c r="JBU60" s="7" t="s">
        <v>454</v>
      </c>
      <c r="JBV60" s="7" t="s">
        <v>453</v>
      </c>
      <c r="JBW60" s="7" t="s">
        <v>454</v>
      </c>
      <c r="JBX60" s="7" t="s">
        <v>453</v>
      </c>
      <c r="JBY60" s="7" t="s">
        <v>454</v>
      </c>
      <c r="JBZ60" s="7" t="s">
        <v>453</v>
      </c>
      <c r="JCA60" s="7" t="s">
        <v>454</v>
      </c>
      <c r="JCB60" s="7" t="s">
        <v>453</v>
      </c>
      <c r="JCC60" s="7" t="s">
        <v>454</v>
      </c>
      <c r="JCD60" s="7" t="s">
        <v>453</v>
      </c>
      <c r="JCE60" s="7" t="s">
        <v>454</v>
      </c>
      <c r="JCF60" s="7" t="s">
        <v>453</v>
      </c>
      <c r="JCG60" s="7" t="s">
        <v>454</v>
      </c>
      <c r="JCH60" s="7" t="s">
        <v>453</v>
      </c>
      <c r="JCI60" s="7" t="s">
        <v>454</v>
      </c>
      <c r="JCJ60" s="7" t="s">
        <v>453</v>
      </c>
      <c r="JCK60" s="7" t="s">
        <v>454</v>
      </c>
      <c r="JCL60" s="7" t="s">
        <v>453</v>
      </c>
      <c r="JCM60" s="7" t="s">
        <v>454</v>
      </c>
      <c r="JCN60" s="7" t="s">
        <v>453</v>
      </c>
      <c r="JCO60" s="7" t="s">
        <v>454</v>
      </c>
      <c r="JCP60" s="7" t="s">
        <v>453</v>
      </c>
      <c r="JCQ60" s="7" t="s">
        <v>454</v>
      </c>
      <c r="JCR60" s="7" t="s">
        <v>453</v>
      </c>
      <c r="JCS60" s="7" t="s">
        <v>454</v>
      </c>
      <c r="JCT60" s="7" t="s">
        <v>453</v>
      </c>
      <c r="JCU60" s="7" t="s">
        <v>454</v>
      </c>
      <c r="JCV60" s="7" t="s">
        <v>453</v>
      </c>
      <c r="JCW60" s="7" t="s">
        <v>454</v>
      </c>
      <c r="JCX60" s="7" t="s">
        <v>453</v>
      </c>
      <c r="JCY60" s="7" t="s">
        <v>454</v>
      </c>
      <c r="JCZ60" s="7" t="s">
        <v>453</v>
      </c>
      <c r="JDA60" s="7" t="s">
        <v>454</v>
      </c>
      <c r="JDB60" s="7" t="s">
        <v>453</v>
      </c>
      <c r="JDC60" s="7" t="s">
        <v>454</v>
      </c>
      <c r="JDD60" s="7" t="s">
        <v>453</v>
      </c>
      <c r="JDE60" s="7" t="s">
        <v>454</v>
      </c>
      <c r="JDF60" s="7" t="s">
        <v>453</v>
      </c>
      <c r="JDG60" s="7" t="s">
        <v>454</v>
      </c>
      <c r="JDH60" s="7" t="s">
        <v>453</v>
      </c>
      <c r="JDI60" s="7" t="s">
        <v>454</v>
      </c>
      <c r="JDJ60" s="7" t="s">
        <v>453</v>
      </c>
      <c r="JDK60" s="7" t="s">
        <v>454</v>
      </c>
      <c r="JDL60" s="7" t="s">
        <v>453</v>
      </c>
      <c r="JDM60" s="7" t="s">
        <v>454</v>
      </c>
      <c r="JDN60" s="7" t="s">
        <v>453</v>
      </c>
      <c r="JDO60" s="7" t="s">
        <v>454</v>
      </c>
      <c r="JDP60" s="7" t="s">
        <v>453</v>
      </c>
      <c r="JDQ60" s="7" t="s">
        <v>454</v>
      </c>
      <c r="JDR60" s="7" t="s">
        <v>453</v>
      </c>
      <c r="JDS60" s="7" t="s">
        <v>454</v>
      </c>
      <c r="JDT60" s="7" t="s">
        <v>453</v>
      </c>
      <c r="JDU60" s="7" t="s">
        <v>454</v>
      </c>
      <c r="JDV60" s="7" t="s">
        <v>453</v>
      </c>
      <c r="JDW60" s="7" t="s">
        <v>454</v>
      </c>
      <c r="JDX60" s="7" t="s">
        <v>453</v>
      </c>
      <c r="JDY60" s="7" t="s">
        <v>454</v>
      </c>
      <c r="JDZ60" s="7" t="s">
        <v>453</v>
      </c>
      <c r="JEA60" s="7" t="s">
        <v>454</v>
      </c>
      <c r="JEB60" s="7" t="s">
        <v>453</v>
      </c>
      <c r="JEC60" s="7" t="s">
        <v>454</v>
      </c>
      <c r="JED60" s="7" t="s">
        <v>453</v>
      </c>
      <c r="JEE60" s="7" t="s">
        <v>454</v>
      </c>
      <c r="JEF60" s="7" t="s">
        <v>453</v>
      </c>
      <c r="JEG60" s="7" t="s">
        <v>454</v>
      </c>
      <c r="JEH60" s="7" t="s">
        <v>453</v>
      </c>
      <c r="JEI60" s="7" t="s">
        <v>454</v>
      </c>
      <c r="JEJ60" s="7" t="s">
        <v>453</v>
      </c>
      <c r="JEK60" s="7" t="s">
        <v>454</v>
      </c>
      <c r="JEL60" s="7" t="s">
        <v>453</v>
      </c>
      <c r="JEM60" s="7" t="s">
        <v>454</v>
      </c>
      <c r="JEN60" s="7" t="s">
        <v>453</v>
      </c>
      <c r="JEO60" s="7" t="s">
        <v>454</v>
      </c>
      <c r="JEP60" s="7" t="s">
        <v>453</v>
      </c>
      <c r="JEQ60" s="7" t="s">
        <v>454</v>
      </c>
      <c r="JER60" s="7" t="s">
        <v>453</v>
      </c>
      <c r="JES60" s="7" t="s">
        <v>454</v>
      </c>
      <c r="JET60" s="7" t="s">
        <v>453</v>
      </c>
      <c r="JEU60" s="7" t="s">
        <v>454</v>
      </c>
      <c r="JEV60" s="7" t="s">
        <v>453</v>
      </c>
      <c r="JEW60" s="7" t="s">
        <v>454</v>
      </c>
      <c r="JEX60" s="7" t="s">
        <v>453</v>
      </c>
      <c r="JEY60" s="7" t="s">
        <v>454</v>
      </c>
      <c r="JEZ60" s="7" t="s">
        <v>453</v>
      </c>
      <c r="JFA60" s="7" t="s">
        <v>454</v>
      </c>
      <c r="JFB60" s="7" t="s">
        <v>453</v>
      </c>
      <c r="JFC60" s="7" t="s">
        <v>454</v>
      </c>
      <c r="JFD60" s="7" t="s">
        <v>453</v>
      </c>
      <c r="JFE60" s="7" t="s">
        <v>454</v>
      </c>
      <c r="JFF60" s="7" t="s">
        <v>453</v>
      </c>
      <c r="JFG60" s="7" t="s">
        <v>454</v>
      </c>
      <c r="JFH60" s="7" t="s">
        <v>453</v>
      </c>
      <c r="JFI60" s="7" t="s">
        <v>454</v>
      </c>
      <c r="JFJ60" s="7" t="s">
        <v>453</v>
      </c>
      <c r="JFK60" s="7" t="s">
        <v>454</v>
      </c>
      <c r="JFL60" s="7" t="s">
        <v>453</v>
      </c>
      <c r="JFM60" s="7" t="s">
        <v>454</v>
      </c>
      <c r="JFN60" s="7" t="s">
        <v>453</v>
      </c>
      <c r="JFO60" s="7" t="s">
        <v>454</v>
      </c>
      <c r="JFP60" s="7" t="s">
        <v>453</v>
      </c>
      <c r="JFQ60" s="7" t="s">
        <v>454</v>
      </c>
      <c r="JFR60" s="7" t="s">
        <v>453</v>
      </c>
      <c r="JFS60" s="7" t="s">
        <v>454</v>
      </c>
      <c r="JFT60" s="7" t="s">
        <v>453</v>
      </c>
      <c r="JFU60" s="7" t="s">
        <v>454</v>
      </c>
      <c r="JFV60" s="7" t="s">
        <v>453</v>
      </c>
      <c r="JFW60" s="7" t="s">
        <v>454</v>
      </c>
      <c r="JFX60" s="7" t="s">
        <v>453</v>
      </c>
      <c r="JFY60" s="7" t="s">
        <v>454</v>
      </c>
      <c r="JFZ60" s="7" t="s">
        <v>453</v>
      </c>
      <c r="JGA60" s="7" t="s">
        <v>454</v>
      </c>
      <c r="JGB60" s="7" t="s">
        <v>453</v>
      </c>
      <c r="JGC60" s="7" t="s">
        <v>454</v>
      </c>
      <c r="JGD60" s="7" t="s">
        <v>453</v>
      </c>
      <c r="JGE60" s="7" t="s">
        <v>454</v>
      </c>
      <c r="JGF60" s="7" t="s">
        <v>453</v>
      </c>
      <c r="JGG60" s="7" t="s">
        <v>454</v>
      </c>
      <c r="JGH60" s="7" t="s">
        <v>453</v>
      </c>
      <c r="JGI60" s="7" t="s">
        <v>454</v>
      </c>
      <c r="JGJ60" s="7" t="s">
        <v>453</v>
      </c>
      <c r="JGK60" s="7" t="s">
        <v>454</v>
      </c>
      <c r="JGL60" s="7" t="s">
        <v>453</v>
      </c>
      <c r="JGM60" s="7" t="s">
        <v>454</v>
      </c>
      <c r="JGN60" s="7" t="s">
        <v>453</v>
      </c>
      <c r="JGO60" s="7" t="s">
        <v>454</v>
      </c>
      <c r="JGP60" s="7" t="s">
        <v>453</v>
      </c>
      <c r="JGQ60" s="7" t="s">
        <v>454</v>
      </c>
      <c r="JGR60" s="7" t="s">
        <v>453</v>
      </c>
      <c r="JGS60" s="7" t="s">
        <v>454</v>
      </c>
      <c r="JGT60" s="7" t="s">
        <v>453</v>
      </c>
      <c r="JGU60" s="7" t="s">
        <v>454</v>
      </c>
      <c r="JGV60" s="7" t="s">
        <v>453</v>
      </c>
      <c r="JGW60" s="7" t="s">
        <v>454</v>
      </c>
      <c r="JGX60" s="7" t="s">
        <v>453</v>
      </c>
      <c r="JGY60" s="7" t="s">
        <v>454</v>
      </c>
      <c r="JGZ60" s="7" t="s">
        <v>453</v>
      </c>
      <c r="JHA60" s="7" t="s">
        <v>454</v>
      </c>
      <c r="JHB60" s="7" t="s">
        <v>453</v>
      </c>
      <c r="JHC60" s="7" t="s">
        <v>454</v>
      </c>
      <c r="JHD60" s="7" t="s">
        <v>453</v>
      </c>
      <c r="JHE60" s="7" t="s">
        <v>454</v>
      </c>
      <c r="JHF60" s="7" t="s">
        <v>453</v>
      </c>
      <c r="JHG60" s="7" t="s">
        <v>454</v>
      </c>
      <c r="JHH60" s="7" t="s">
        <v>453</v>
      </c>
      <c r="JHI60" s="7" t="s">
        <v>454</v>
      </c>
      <c r="JHJ60" s="7" t="s">
        <v>453</v>
      </c>
      <c r="JHK60" s="7" t="s">
        <v>454</v>
      </c>
      <c r="JHL60" s="7" t="s">
        <v>453</v>
      </c>
      <c r="JHM60" s="7" t="s">
        <v>454</v>
      </c>
      <c r="JHN60" s="7" t="s">
        <v>453</v>
      </c>
      <c r="JHO60" s="7" t="s">
        <v>454</v>
      </c>
      <c r="JHP60" s="7" t="s">
        <v>453</v>
      </c>
      <c r="JHQ60" s="7" t="s">
        <v>454</v>
      </c>
      <c r="JHR60" s="7" t="s">
        <v>453</v>
      </c>
      <c r="JHS60" s="7" t="s">
        <v>454</v>
      </c>
      <c r="JHT60" s="7" t="s">
        <v>453</v>
      </c>
      <c r="JHU60" s="7" t="s">
        <v>454</v>
      </c>
      <c r="JHV60" s="7" t="s">
        <v>453</v>
      </c>
      <c r="JHW60" s="7" t="s">
        <v>454</v>
      </c>
      <c r="JHX60" s="7" t="s">
        <v>453</v>
      </c>
      <c r="JHY60" s="7" t="s">
        <v>454</v>
      </c>
      <c r="JHZ60" s="7" t="s">
        <v>453</v>
      </c>
      <c r="JIA60" s="7" t="s">
        <v>454</v>
      </c>
      <c r="JIB60" s="7" t="s">
        <v>453</v>
      </c>
      <c r="JIC60" s="7" t="s">
        <v>454</v>
      </c>
      <c r="JID60" s="7" t="s">
        <v>453</v>
      </c>
      <c r="JIE60" s="7" t="s">
        <v>454</v>
      </c>
      <c r="JIF60" s="7" t="s">
        <v>453</v>
      </c>
      <c r="JIG60" s="7" t="s">
        <v>454</v>
      </c>
      <c r="JIH60" s="7" t="s">
        <v>453</v>
      </c>
      <c r="JII60" s="7" t="s">
        <v>454</v>
      </c>
      <c r="JIJ60" s="7" t="s">
        <v>453</v>
      </c>
      <c r="JIK60" s="7" t="s">
        <v>454</v>
      </c>
      <c r="JIL60" s="7" t="s">
        <v>453</v>
      </c>
      <c r="JIM60" s="7" t="s">
        <v>454</v>
      </c>
      <c r="JIN60" s="7" t="s">
        <v>453</v>
      </c>
      <c r="JIO60" s="7" t="s">
        <v>454</v>
      </c>
      <c r="JIP60" s="7" t="s">
        <v>453</v>
      </c>
      <c r="JIQ60" s="7" t="s">
        <v>454</v>
      </c>
      <c r="JIR60" s="7" t="s">
        <v>453</v>
      </c>
      <c r="JIS60" s="7" t="s">
        <v>454</v>
      </c>
      <c r="JIT60" s="7" t="s">
        <v>453</v>
      </c>
      <c r="JIU60" s="7" t="s">
        <v>454</v>
      </c>
      <c r="JIV60" s="7" t="s">
        <v>453</v>
      </c>
      <c r="JIW60" s="7" t="s">
        <v>454</v>
      </c>
      <c r="JIX60" s="7" t="s">
        <v>453</v>
      </c>
      <c r="JIY60" s="7" t="s">
        <v>454</v>
      </c>
      <c r="JIZ60" s="7" t="s">
        <v>453</v>
      </c>
      <c r="JJA60" s="7" t="s">
        <v>454</v>
      </c>
      <c r="JJB60" s="7" t="s">
        <v>453</v>
      </c>
      <c r="JJC60" s="7" t="s">
        <v>454</v>
      </c>
      <c r="JJD60" s="7" t="s">
        <v>453</v>
      </c>
      <c r="JJE60" s="7" t="s">
        <v>454</v>
      </c>
      <c r="JJF60" s="7" t="s">
        <v>453</v>
      </c>
      <c r="JJG60" s="7" t="s">
        <v>454</v>
      </c>
      <c r="JJH60" s="7" t="s">
        <v>453</v>
      </c>
      <c r="JJI60" s="7" t="s">
        <v>454</v>
      </c>
      <c r="JJJ60" s="7" t="s">
        <v>453</v>
      </c>
      <c r="JJK60" s="7" t="s">
        <v>454</v>
      </c>
      <c r="JJL60" s="7" t="s">
        <v>453</v>
      </c>
      <c r="JJM60" s="7" t="s">
        <v>454</v>
      </c>
      <c r="JJN60" s="7" t="s">
        <v>453</v>
      </c>
      <c r="JJO60" s="7" t="s">
        <v>454</v>
      </c>
      <c r="JJP60" s="7" t="s">
        <v>453</v>
      </c>
      <c r="JJQ60" s="7" t="s">
        <v>454</v>
      </c>
      <c r="JJR60" s="7" t="s">
        <v>453</v>
      </c>
      <c r="JJS60" s="7" t="s">
        <v>454</v>
      </c>
      <c r="JJT60" s="7" t="s">
        <v>453</v>
      </c>
      <c r="JJU60" s="7" t="s">
        <v>454</v>
      </c>
      <c r="JJV60" s="7" t="s">
        <v>453</v>
      </c>
      <c r="JJW60" s="7" t="s">
        <v>454</v>
      </c>
      <c r="JJX60" s="7" t="s">
        <v>453</v>
      </c>
      <c r="JJY60" s="7" t="s">
        <v>454</v>
      </c>
      <c r="JJZ60" s="7" t="s">
        <v>453</v>
      </c>
      <c r="JKA60" s="7" t="s">
        <v>454</v>
      </c>
      <c r="JKB60" s="7" t="s">
        <v>453</v>
      </c>
      <c r="JKC60" s="7" t="s">
        <v>454</v>
      </c>
      <c r="JKD60" s="7" t="s">
        <v>453</v>
      </c>
      <c r="JKE60" s="7" t="s">
        <v>454</v>
      </c>
      <c r="JKF60" s="7" t="s">
        <v>453</v>
      </c>
      <c r="JKG60" s="7" t="s">
        <v>454</v>
      </c>
      <c r="JKH60" s="7" t="s">
        <v>453</v>
      </c>
      <c r="JKI60" s="7" t="s">
        <v>454</v>
      </c>
      <c r="JKJ60" s="7" t="s">
        <v>453</v>
      </c>
      <c r="JKK60" s="7" t="s">
        <v>454</v>
      </c>
      <c r="JKL60" s="7" t="s">
        <v>453</v>
      </c>
      <c r="JKM60" s="7" t="s">
        <v>454</v>
      </c>
      <c r="JKN60" s="7" t="s">
        <v>453</v>
      </c>
      <c r="JKO60" s="7" t="s">
        <v>454</v>
      </c>
      <c r="JKP60" s="7" t="s">
        <v>453</v>
      </c>
      <c r="JKQ60" s="7" t="s">
        <v>454</v>
      </c>
      <c r="JKR60" s="7" t="s">
        <v>453</v>
      </c>
      <c r="JKS60" s="7" t="s">
        <v>454</v>
      </c>
      <c r="JKT60" s="7" t="s">
        <v>453</v>
      </c>
      <c r="JKU60" s="7" t="s">
        <v>454</v>
      </c>
      <c r="JKV60" s="7" t="s">
        <v>453</v>
      </c>
      <c r="JKW60" s="7" t="s">
        <v>454</v>
      </c>
      <c r="JKX60" s="7" t="s">
        <v>453</v>
      </c>
      <c r="JKY60" s="7" t="s">
        <v>454</v>
      </c>
      <c r="JKZ60" s="7" t="s">
        <v>453</v>
      </c>
      <c r="JLA60" s="7" t="s">
        <v>454</v>
      </c>
      <c r="JLB60" s="7" t="s">
        <v>453</v>
      </c>
      <c r="JLC60" s="7" t="s">
        <v>454</v>
      </c>
      <c r="JLD60" s="7" t="s">
        <v>453</v>
      </c>
      <c r="JLE60" s="7" t="s">
        <v>454</v>
      </c>
      <c r="JLF60" s="7" t="s">
        <v>453</v>
      </c>
      <c r="JLG60" s="7" t="s">
        <v>454</v>
      </c>
      <c r="JLH60" s="7" t="s">
        <v>453</v>
      </c>
      <c r="JLI60" s="7" t="s">
        <v>454</v>
      </c>
      <c r="JLJ60" s="7" t="s">
        <v>453</v>
      </c>
      <c r="JLK60" s="7" t="s">
        <v>454</v>
      </c>
      <c r="JLL60" s="7" t="s">
        <v>453</v>
      </c>
      <c r="JLM60" s="7" t="s">
        <v>454</v>
      </c>
      <c r="JLN60" s="7" t="s">
        <v>453</v>
      </c>
      <c r="JLO60" s="7" t="s">
        <v>454</v>
      </c>
      <c r="JLP60" s="7" t="s">
        <v>453</v>
      </c>
      <c r="JLQ60" s="7" t="s">
        <v>454</v>
      </c>
      <c r="JLR60" s="7" t="s">
        <v>453</v>
      </c>
      <c r="JLS60" s="7" t="s">
        <v>454</v>
      </c>
      <c r="JLT60" s="7" t="s">
        <v>453</v>
      </c>
      <c r="JLU60" s="7" t="s">
        <v>454</v>
      </c>
      <c r="JLV60" s="7" t="s">
        <v>453</v>
      </c>
      <c r="JLW60" s="7" t="s">
        <v>454</v>
      </c>
      <c r="JLX60" s="7" t="s">
        <v>453</v>
      </c>
      <c r="JLY60" s="7" t="s">
        <v>454</v>
      </c>
      <c r="JLZ60" s="7" t="s">
        <v>453</v>
      </c>
      <c r="JMA60" s="7" t="s">
        <v>454</v>
      </c>
      <c r="JMB60" s="7" t="s">
        <v>453</v>
      </c>
      <c r="JMC60" s="7" t="s">
        <v>454</v>
      </c>
      <c r="JMD60" s="7" t="s">
        <v>453</v>
      </c>
      <c r="JME60" s="7" t="s">
        <v>454</v>
      </c>
      <c r="JMF60" s="7" t="s">
        <v>453</v>
      </c>
      <c r="JMG60" s="7" t="s">
        <v>454</v>
      </c>
      <c r="JMH60" s="7" t="s">
        <v>453</v>
      </c>
      <c r="JMI60" s="7" t="s">
        <v>454</v>
      </c>
      <c r="JMJ60" s="7" t="s">
        <v>453</v>
      </c>
      <c r="JMK60" s="7" t="s">
        <v>454</v>
      </c>
      <c r="JML60" s="7" t="s">
        <v>453</v>
      </c>
      <c r="JMM60" s="7" t="s">
        <v>454</v>
      </c>
      <c r="JMN60" s="7" t="s">
        <v>453</v>
      </c>
      <c r="JMO60" s="7" t="s">
        <v>454</v>
      </c>
      <c r="JMP60" s="7" t="s">
        <v>453</v>
      </c>
      <c r="JMQ60" s="7" t="s">
        <v>454</v>
      </c>
      <c r="JMR60" s="7" t="s">
        <v>453</v>
      </c>
      <c r="JMS60" s="7" t="s">
        <v>454</v>
      </c>
      <c r="JMT60" s="7" t="s">
        <v>453</v>
      </c>
      <c r="JMU60" s="7" t="s">
        <v>454</v>
      </c>
      <c r="JMV60" s="7" t="s">
        <v>453</v>
      </c>
      <c r="JMW60" s="7" t="s">
        <v>454</v>
      </c>
      <c r="JMX60" s="7" t="s">
        <v>453</v>
      </c>
      <c r="JMY60" s="7" t="s">
        <v>454</v>
      </c>
      <c r="JMZ60" s="7" t="s">
        <v>453</v>
      </c>
      <c r="JNA60" s="7" t="s">
        <v>454</v>
      </c>
      <c r="JNB60" s="7" t="s">
        <v>453</v>
      </c>
      <c r="JNC60" s="7" t="s">
        <v>454</v>
      </c>
      <c r="JND60" s="7" t="s">
        <v>453</v>
      </c>
      <c r="JNE60" s="7" t="s">
        <v>454</v>
      </c>
      <c r="JNF60" s="7" t="s">
        <v>453</v>
      </c>
      <c r="JNG60" s="7" t="s">
        <v>454</v>
      </c>
      <c r="JNH60" s="7" t="s">
        <v>453</v>
      </c>
      <c r="JNI60" s="7" t="s">
        <v>454</v>
      </c>
      <c r="JNJ60" s="7" t="s">
        <v>453</v>
      </c>
      <c r="JNK60" s="7" t="s">
        <v>454</v>
      </c>
      <c r="JNL60" s="7" t="s">
        <v>453</v>
      </c>
      <c r="JNM60" s="7" t="s">
        <v>454</v>
      </c>
      <c r="JNN60" s="7" t="s">
        <v>453</v>
      </c>
      <c r="JNO60" s="7" t="s">
        <v>454</v>
      </c>
      <c r="JNP60" s="7" t="s">
        <v>453</v>
      </c>
      <c r="JNQ60" s="7" t="s">
        <v>454</v>
      </c>
      <c r="JNR60" s="7" t="s">
        <v>453</v>
      </c>
      <c r="JNS60" s="7" t="s">
        <v>454</v>
      </c>
      <c r="JNT60" s="7" t="s">
        <v>453</v>
      </c>
      <c r="JNU60" s="7" t="s">
        <v>454</v>
      </c>
      <c r="JNV60" s="7" t="s">
        <v>453</v>
      </c>
      <c r="JNW60" s="7" t="s">
        <v>454</v>
      </c>
      <c r="JNX60" s="7" t="s">
        <v>453</v>
      </c>
      <c r="JNY60" s="7" t="s">
        <v>454</v>
      </c>
      <c r="JNZ60" s="7" t="s">
        <v>453</v>
      </c>
      <c r="JOA60" s="7" t="s">
        <v>454</v>
      </c>
      <c r="JOB60" s="7" t="s">
        <v>453</v>
      </c>
      <c r="JOC60" s="7" t="s">
        <v>454</v>
      </c>
      <c r="JOD60" s="7" t="s">
        <v>453</v>
      </c>
      <c r="JOE60" s="7" t="s">
        <v>454</v>
      </c>
      <c r="JOF60" s="7" t="s">
        <v>453</v>
      </c>
      <c r="JOG60" s="7" t="s">
        <v>454</v>
      </c>
      <c r="JOH60" s="7" t="s">
        <v>453</v>
      </c>
      <c r="JOI60" s="7" t="s">
        <v>454</v>
      </c>
      <c r="JOJ60" s="7" t="s">
        <v>453</v>
      </c>
      <c r="JOK60" s="7" t="s">
        <v>454</v>
      </c>
      <c r="JOL60" s="7" t="s">
        <v>453</v>
      </c>
      <c r="JOM60" s="7" t="s">
        <v>454</v>
      </c>
      <c r="JON60" s="7" t="s">
        <v>453</v>
      </c>
      <c r="JOO60" s="7" t="s">
        <v>454</v>
      </c>
      <c r="JOP60" s="7" t="s">
        <v>453</v>
      </c>
      <c r="JOQ60" s="7" t="s">
        <v>454</v>
      </c>
      <c r="JOR60" s="7" t="s">
        <v>453</v>
      </c>
      <c r="JOS60" s="7" t="s">
        <v>454</v>
      </c>
      <c r="JOT60" s="7" t="s">
        <v>453</v>
      </c>
      <c r="JOU60" s="7" t="s">
        <v>454</v>
      </c>
      <c r="JOV60" s="7" t="s">
        <v>453</v>
      </c>
      <c r="JOW60" s="7" t="s">
        <v>454</v>
      </c>
      <c r="JOX60" s="7" t="s">
        <v>453</v>
      </c>
      <c r="JOY60" s="7" t="s">
        <v>454</v>
      </c>
      <c r="JOZ60" s="7" t="s">
        <v>453</v>
      </c>
      <c r="JPA60" s="7" t="s">
        <v>454</v>
      </c>
      <c r="JPB60" s="7" t="s">
        <v>453</v>
      </c>
      <c r="JPC60" s="7" t="s">
        <v>454</v>
      </c>
      <c r="JPD60" s="7" t="s">
        <v>453</v>
      </c>
      <c r="JPE60" s="7" t="s">
        <v>454</v>
      </c>
      <c r="JPF60" s="7" t="s">
        <v>453</v>
      </c>
      <c r="JPG60" s="7" t="s">
        <v>454</v>
      </c>
      <c r="JPH60" s="7" t="s">
        <v>453</v>
      </c>
      <c r="JPI60" s="7" t="s">
        <v>454</v>
      </c>
      <c r="JPJ60" s="7" t="s">
        <v>453</v>
      </c>
      <c r="JPK60" s="7" t="s">
        <v>454</v>
      </c>
      <c r="JPL60" s="7" t="s">
        <v>453</v>
      </c>
      <c r="JPM60" s="7" t="s">
        <v>454</v>
      </c>
      <c r="JPN60" s="7" t="s">
        <v>453</v>
      </c>
      <c r="JPO60" s="7" t="s">
        <v>454</v>
      </c>
      <c r="JPP60" s="7" t="s">
        <v>453</v>
      </c>
      <c r="JPQ60" s="7" t="s">
        <v>454</v>
      </c>
      <c r="JPR60" s="7" t="s">
        <v>453</v>
      </c>
      <c r="JPS60" s="7" t="s">
        <v>454</v>
      </c>
      <c r="JPT60" s="7" t="s">
        <v>453</v>
      </c>
      <c r="JPU60" s="7" t="s">
        <v>454</v>
      </c>
      <c r="JPV60" s="7" t="s">
        <v>453</v>
      </c>
      <c r="JPW60" s="7" t="s">
        <v>454</v>
      </c>
      <c r="JPX60" s="7" t="s">
        <v>453</v>
      </c>
      <c r="JPY60" s="7" t="s">
        <v>454</v>
      </c>
      <c r="JPZ60" s="7" t="s">
        <v>453</v>
      </c>
      <c r="JQA60" s="7" t="s">
        <v>454</v>
      </c>
      <c r="JQB60" s="7" t="s">
        <v>453</v>
      </c>
      <c r="JQC60" s="7" t="s">
        <v>454</v>
      </c>
      <c r="JQD60" s="7" t="s">
        <v>453</v>
      </c>
      <c r="JQE60" s="7" t="s">
        <v>454</v>
      </c>
      <c r="JQF60" s="7" t="s">
        <v>453</v>
      </c>
      <c r="JQG60" s="7" t="s">
        <v>454</v>
      </c>
      <c r="JQH60" s="7" t="s">
        <v>453</v>
      </c>
      <c r="JQI60" s="7" t="s">
        <v>454</v>
      </c>
      <c r="JQJ60" s="7" t="s">
        <v>453</v>
      </c>
      <c r="JQK60" s="7" t="s">
        <v>454</v>
      </c>
      <c r="JQL60" s="7" t="s">
        <v>453</v>
      </c>
      <c r="JQM60" s="7" t="s">
        <v>454</v>
      </c>
      <c r="JQN60" s="7" t="s">
        <v>453</v>
      </c>
      <c r="JQO60" s="7" t="s">
        <v>454</v>
      </c>
      <c r="JQP60" s="7" t="s">
        <v>453</v>
      </c>
      <c r="JQQ60" s="7" t="s">
        <v>454</v>
      </c>
      <c r="JQR60" s="7" t="s">
        <v>453</v>
      </c>
      <c r="JQS60" s="7" t="s">
        <v>454</v>
      </c>
      <c r="JQT60" s="7" t="s">
        <v>453</v>
      </c>
      <c r="JQU60" s="7" t="s">
        <v>454</v>
      </c>
      <c r="JQV60" s="7" t="s">
        <v>453</v>
      </c>
      <c r="JQW60" s="7" t="s">
        <v>454</v>
      </c>
      <c r="JQX60" s="7" t="s">
        <v>453</v>
      </c>
      <c r="JQY60" s="7" t="s">
        <v>454</v>
      </c>
      <c r="JQZ60" s="7" t="s">
        <v>453</v>
      </c>
      <c r="JRA60" s="7" t="s">
        <v>454</v>
      </c>
      <c r="JRB60" s="7" t="s">
        <v>453</v>
      </c>
      <c r="JRC60" s="7" t="s">
        <v>454</v>
      </c>
      <c r="JRD60" s="7" t="s">
        <v>453</v>
      </c>
      <c r="JRE60" s="7" t="s">
        <v>454</v>
      </c>
      <c r="JRF60" s="7" t="s">
        <v>453</v>
      </c>
      <c r="JRG60" s="7" t="s">
        <v>454</v>
      </c>
      <c r="JRH60" s="7" t="s">
        <v>453</v>
      </c>
      <c r="JRI60" s="7" t="s">
        <v>454</v>
      </c>
      <c r="JRJ60" s="7" t="s">
        <v>453</v>
      </c>
      <c r="JRK60" s="7" t="s">
        <v>454</v>
      </c>
      <c r="JRL60" s="7" t="s">
        <v>453</v>
      </c>
      <c r="JRM60" s="7" t="s">
        <v>454</v>
      </c>
      <c r="JRN60" s="7" t="s">
        <v>453</v>
      </c>
      <c r="JRO60" s="7" t="s">
        <v>454</v>
      </c>
      <c r="JRP60" s="7" t="s">
        <v>453</v>
      </c>
      <c r="JRQ60" s="7" t="s">
        <v>454</v>
      </c>
      <c r="JRR60" s="7" t="s">
        <v>453</v>
      </c>
      <c r="JRS60" s="7" t="s">
        <v>454</v>
      </c>
      <c r="JRT60" s="7" t="s">
        <v>453</v>
      </c>
      <c r="JRU60" s="7" t="s">
        <v>454</v>
      </c>
      <c r="JRV60" s="7" t="s">
        <v>453</v>
      </c>
      <c r="JRW60" s="7" t="s">
        <v>454</v>
      </c>
      <c r="JRX60" s="7" t="s">
        <v>453</v>
      </c>
      <c r="JRY60" s="7" t="s">
        <v>454</v>
      </c>
      <c r="JRZ60" s="7" t="s">
        <v>453</v>
      </c>
      <c r="JSA60" s="7" t="s">
        <v>454</v>
      </c>
      <c r="JSB60" s="7" t="s">
        <v>453</v>
      </c>
      <c r="JSC60" s="7" t="s">
        <v>454</v>
      </c>
      <c r="JSD60" s="7" t="s">
        <v>453</v>
      </c>
      <c r="JSE60" s="7" t="s">
        <v>454</v>
      </c>
      <c r="JSF60" s="7" t="s">
        <v>453</v>
      </c>
      <c r="JSG60" s="7" t="s">
        <v>454</v>
      </c>
      <c r="JSH60" s="7" t="s">
        <v>453</v>
      </c>
      <c r="JSI60" s="7" t="s">
        <v>454</v>
      </c>
      <c r="JSJ60" s="7" t="s">
        <v>453</v>
      </c>
      <c r="JSK60" s="7" t="s">
        <v>454</v>
      </c>
      <c r="JSL60" s="7" t="s">
        <v>453</v>
      </c>
      <c r="JSM60" s="7" t="s">
        <v>454</v>
      </c>
      <c r="JSN60" s="7" t="s">
        <v>453</v>
      </c>
      <c r="JSO60" s="7" t="s">
        <v>454</v>
      </c>
      <c r="JSP60" s="7" t="s">
        <v>453</v>
      </c>
      <c r="JSQ60" s="7" t="s">
        <v>454</v>
      </c>
      <c r="JSR60" s="7" t="s">
        <v>453</v>
      </c>
      <c r="JSS60" s="7" t="s">
        <v>454</v>
      </c>
      <c r="JST60" s="7" t="s">
        <v>453</v>
      </c>
      <c r="JSU60" s="7" t="s">
        <v>454</v>
      </c>
      <c r="JSV60" s="7" t="s">
        <v>453</v>
      </c>
      <c r="JSW60" s="7" t="s">
        <v>454</v>
      </c>
      <c r="JSX60" s="7" t="s">
        <v>453</v>
      </c>
      <c r="JSY60" s="7" t="s">
        <v>454</v>
      </c>
      <c r="JSZ60" s="7" t="s">
        <v>453</v>
      </c>
      <c r="JTA60" s="7" t="s">
        <v>454</v>
      </c>
      <c r="JTB60" s="7" t="s">
        <v>453</v>
      </c>
      <c r="JTC60" s="7" t="s">
        <v>454</v>
      </c>
      <c r="JTD60" s="7" t="s">
        <v>453</v>
      </c>
      <c r="JTE60" s="7" t="s">
        <v>454</v>
      </c>
      <c r="JTF60" s="7" t="s">
        <v>453</v>
      </c>
      <c r="JTG60" s="7" t="s">
        <v>454</v>
      </c>
      <c r="JTH60" s="7" t="s">
        <v>453</v>
      </c>
      <c r="JTI60" s="7" t="s">
        <v>454</v>
      </c>
      <c r="JTJ60" s="7" t="s">
        <v>453</v>
      </c>
      <c r="JTK60" s="7" t="s">
        <v>454</v>
      </c>
      <c r="JTL60" s="7" t="s">
        <v>453</v>
      </c>
      <c r="JTM60" s="7" t="s">
        <v>454</v>
      </c>
      <c r="JTN60" s="7" t="s">
        <v>453</v>
      </c>
      <c r="JTO60" s="7" t="s">
        <v>454</v>
      </c>
      <c r="JTP60" s="7" t="s">
        <v>453</v>
      </c>
      <c r="JTQ60" s="7" t="s">
        <v>454</v>
      </c>
      <c r="JTR60" s="7" t="s">
        <v>453</v>
      </c>
      <c r="JTS60" s="7" t="s">
        <v>454</v>
      </c>
      <c r="JTT60" s="7" t="s">
        <v>453</v>
      </c>
      <c r="JTU60" s="7" t="s">
        <v>454</v>
      </c>
      <c r="JTV60" s="7" t="s">
        <v>453</v>
      </c>
      <c r="JTW60" s="7" t="s">
        <v>454</v>
      </c>
      <c r="JTX60" s="7" t="s">
        <v>453</v>
      </c>
      <c r="JTY60" s="7" t="s">
        <v>454</v>
      </c>
      <c r="JTZ60" s="7" t="s">
        <v>453</v>
      </c>
      <c r="JUA60" s="7" t="s">
        <v>454</v>
      </c>
      <c r="JUB60" s="7" t="s">
        <v>453</v>
      </c>
      <c r="JUC60" s="7" t="s">
        <v>454</v>
      </c>
      <c r="JUD60" s="7" t="s">
        <v>453</v>
      </c>
      <c r="JUE60" s="7" t="s">
        <v>454</v>
      </c>
      <c r="JUF60" s="7" t="s">
        <v>453</v>
      </c>
      <c r="JUG60" s="7" t="s">
        <v>454</v>
      </c>
      <c r="JUH60" s="7" t="s">
        <v>453</v>
      </c>
      <c r="JUI60" s="7" t="s">
        <v>454</v>
      </c>
      <c r="JUJ60" s="7" t="s">
        <v>453</v>
      </c>
      <c r="JUK60" s="7" t="s">
        <v>454</v>
      </c>
      <c r="JUL60" s="7" t="s">
        <v>453</v>
      </c>
      <c r="JUM60" s="7" t="s">
        <v>454</v>
      </c>
      <c r="JUN60" s="7" t="s">
        <v>453</v>
      </c>
      <c r="JUO60" s="7" t="s">
        <v>454</v>
      </c>
      <c r="JUP60" s="7" t="s">
        <v>453</v>
      </c>
      <c r="JUQ60" s="7" t="s">
        <v>454</v>
      </c>
      <c r="JUR60" s="7" t="s">
        <v>453</v>
      </c>
      <c r="JUS60" s="7" t="s">
        <v>454</v>
      </c>
      <c r="JUT60" s="7" t="s">
        <v>453</v>
      </c>
      <c r="JUU60" s="7" t="s">
        <v>454</v>
      </c>
      <c r="JUV60" s="7" t="s">
        <v>453</v>
      </c>
      <c r="JUW60" s="7" t="s">
        <v>454</v>
      </c>
      <c r="JUX60" s="7" t="s">
        <v>453</v>
      </c>
      <c r="JUY60" s="7" t="s">
        <v>454</v>
      </c>
      <c r="JUZ60" s="7" t="s">
        <v>453</v>
      </c>
      <c r="JVA60" s="7" t="s">
        <v>454</v>
      </c>
      <c r="JVB60" s="7" t="s">
        <v>453</v>
      </c>
      <c r="JVC60" s="7" t="s">
        <v>454</v>
      </c>
      <c r="JVD60" s="7" t="s">
        <v>453</v>
      </c>
      <c r="JVE60" s="7" t="s">
        <v>454</v>
      </c>
      <c r="JVF60" s="7" t="s">
        <v>453</v>
      </c>
      <c r="JVG60" s="7" t="s">
        <v>454</v>
      </c>
      <c r="JVH60" s="7" t="s">
        <v>453</v>
      </c>
      <c r="JVI60" s="7" t="s">
        <v>454</v>
      </c>
      <c r="JVJ60" s="7" t="s">
        <v>453</v>
      </c>
      <c r="JVK60" s="7" t="s">
        <v>454</v>
      </c>
      <c r="JVL60" s="7" t="s">
        <v>453</v>
      </c>
      <c r="JVM60" s="7" t="s">
        <v>454</v>
      </c>
      <c r="JVN60" s="7" t="s">
        <v>453</v>
      </c>
      <c r="JVO60" s="7" t="s">
        <v>454</v>
      </c>
      <c r="JVP60" s="7" t="s">
        <v>453</v>
      </c>
      <c r="JVQ60" s="7" t="s">
        <v>454</v>
      </c>
      <c r="JVR60" s="7" t="s">
        <v>453</v>
      </c>
      <c r="JVS60" s="7" t="s">
        <v>454</v>
      </c>
      <c r="JVT60" s="7" t="s">
        <v>453</v>
      </c>
      <c r="JVU60" s="7" t="s">
        <v>454</v>
      </c>
      <c r="JVV60" s="7" t="s">
        <v>453</v>
      </c>
      <c r="JVW60" s="7" t="s">
        <v>454</v>
      </c>
      <c r="JVX60" s="7" t="s">
        <v>453</v>
      </c>
      <c r="JVY60" s="7" t="s">
        <v>454</v>
      </c>
      <c r="JVZ60" s="7" t="s">
        <v>453</v>
      </c>
      <c r="JWA60" s="7" t="s">
        <v>454</v>
      </c>
      <c r="JWB60" s="7" t="s">
        <v>453</v>
      </c>
      <c r="JWC60" s="7" t="s">
        <v>454</v>
      </c>
      <c r="JWD60" s="7" t="s">
        <v>453</v>
      </c>
      <c r="JWE60" s="7" t="s">
        <v>454</v>
      </c>
      <c r="JWF60" s="7" t="s">
        <v>453</v>
      </c>
      <c r="JWG60" s="7" t="s">
        <v>454</v>
      </c>
      <c r="JWH60" s="7" t="s">
        <v>453</v>
      </c>
      <c r="JWI60" s="7" t="s">
        <v>454</v>
      </c>
      <c r="JWJ60" s="7" t="s">
        <v>453</v>
      </c>
      <c r="JWK60" s="7" t="s">
        <v>454</v>
      </c>
      <c r="JWL60" s="7" t="s">
        <v>453</v>
      </c>
      <c r="JWM60" s="7" t="s">
        <v>454</v>
      </c>
      <c r="JWN60" s="7" t="s">
        <v>453</v>
      </c>
      <c r="JWO60" s="7" t="s">
        <v>454</v>
      </c>
      <c r="JWP60" s="7" t="s">
        <v>453</v>
      </c>
      <c r="JWQ60" s="7" t="s">
        <v>454</v>
      </c>
      <c r="JWR60" s="7" t="s">
        <v>453</v>
      </c>
      <c r="JWS60" s="7" t="s">
        <v>454</v>
      </c>
      <c r="JWT60" s="7" t="s">
        <v>453</v>
      </c>
      <c r="JWU60" s="7" t="s">
        <v>454</v>
      </c>
      <c r="JWV60" s="7" t="s">
        <v>453</v>
      </c>
      <c r="JWW60" s="7" t="s">
        <v>454</v>
      </c>
      <c r="JWX60" s="7" t="s">
        <v>453</v>
      </c>
      <c r="JWY60" s="7" t="s">
        <v>454</v>
      </c>
      <c r="JWZ60" s="7" t="s">
        <v>453</v>
      </c>
      <c r="JXA60" s="7" t="s">
        <v>454</v>
      </c>
      <c r="JXB60" s="7" t="s">
        <v>453</v>
      </c>
      <c r="JXC60" s="7" t="s">
        <v>454</v>
      </c>
      <c r="JXD60" s="7" t="s">
        <v>453</v>
      </c>
      <c r="JXE60" s="7" t="s">
        <v>454</v>
      </c>
      <c r="JXF60" s="7" t="s">
        <v>453</v>
      </c>
      <c r="JXG60" s="7" t="s">
        <v>454</v>
      </c>
      <c r="JXH60" s="7" t="s">
        <v>453</v>
      </c>
      <c r="JXI60" s="7" t="s">
        <v>454</v>
      </c>
      <c r="JXJ60" s="7" t="s">
        <v>453</v>
      </c>
      <c r="JXK60" s="7" t="s">
        <v>454</v>
      </c>
      <c r="JXL60" s="7" t="s">
        <v>453</v>
      </c>
      <c r="JXM60" s="7" t="s">
        <v>454</v>
      </c>
      <c r="JXN60" s="7" t="s">
        <v>453</v>
      </c>
      <c r="JXO60" s="7" t="s">
        <v>454</v>
      </c>
      <c r="JXP60" s="7" t="s">
        <v>453</v>
      </c>
      <c r="JXQ60" s="7" t="s">
        <v>454</v>
      </c>
      <c r="JXR60" s="7" t="s">
        <v>453</v>
      </c>
      <c r="JXS60" s="7" t="s">
        <v>454</v>
      </c>
      <c r="JXT60" s="7" t="s">
        <v>453</v>
      </c>
      <c r="JXU60" s="7" t="s">
        <v>454</v>
      </c>
      <c r="JXV60" s="7" t="s">
        <v>453</v>
      </c>
      <c r="JXW60" s="7" t="s">
        <v>454</v>
      </c>
      <c r="JXX60" s="7" t="s">
        <v>453</v>
      </c>
      <c r="JXY60" s="7" t="s">
        <v>454</v>
      </c>
      <c r="JXZ60" s="7" t="s">
        <v>453</v>
      </c>
      <c r="JYA60" s="7" t="s">
        <v>454</v>
      </c>
      <c r="JYB60" s="7" t="s">
        <v>453</v>
      </c>
      <c r="JYC60" s="7" t="s">
        <v>454</v>
      </c>
      <c r="JYD60" s="7" t="s">
        <v>453</v>
      </c>
      <c r="JYE60" s="7" t="s">
        <v>454</v>
      </c>
      <c r="JYF60" s="7" t="s">
        <v>453</v>
      </c>
      <c r="JYG60" s="7" t="s">
        <v>454</v>
      </c>
      <c r="JYH60" s="7" t="s">
        <v>453</v>
      </c>
      <c r="JYI60" s="7" t="s">
        <v>454</v>
      </c>
      <c r="JYJ60" s="7" t="s">
        <v>453</v>
      </c>
      <c r="JYK60" s="7" t="s">
        <v>454</v>
      </c>
      <c r="JYL60" s="7" t="s">
        <v>453</v>
      </c>
      <c r="JYM60" s="7" t="s">
        <v>454</v>
      </c>
      <c r="JYN60" s="7" t="s">
        <v>453</v>
      </c>
      <c r="JYO60" s="7" t="s">
        <v>454</v>
      </c>
      <c r="JYP60" s="7" t="s">
        <v>453</v>
      </c>
      <c r="JYQ60" s="7" t="s">
        <v>454</v>
      </c>
      <c r="JYR60" s="7" t="s">
        <v>453</v>
      </c>
      <c r="JYS60" s="7" t="s">
        <v>454</v>
      </c>
      <c r="JYT60" s="7" t="s">
        <v>453</v>
      </c>
      <c r="JYU60" s="7" t="s">
        <v>454</v>
      </c>
      <c r="JYV60" s="7" t="s">
        <v>453</v>
      </c>
      <c r="JYW60" s="7" t="s">
        <v>454</v>
      </c>
      <c r="JYX60" s="7" t="s">
        <v>453</v>
      </c>
      <c r="JYY60" s="7" t="s">
        <v>454</v>
      </c>
      <c r="JYZ60" s="7" t="s">
        <v>453</v>
      </c>
      <c r="JZA60" s="7" t="s">
        <v>454</v>
      </c>
      <c r="JZB60" s="7" t="s">
        <v>453</v>
      </c>
      <c r="JZC60" s="7" t="s">
        <v>454</v>
      </c>
      <c r="JZD60" s="7" t="s">
        <v>453</v>
      </c>
      <c r="JZE60" s="7" t="s">
        <v>454</v>
      </c>
      <c r="JZF60" s="7" t="s">
        <v>453</v>
      </c>
      <c r="JZG60" s="7" t="s">
        <v>454</v>
      </c>
      <c r="JZH60" s="7" t="s">
        <v>453</v>
      </c>
      <c r="JZI60" s="7" t="s">
        <v>454</v>
      </c>
      <c r="JZJ60" s="7" t="s">
        <v>453</v>
      </c>
      <c r="JZK60" s="7" t="s">
        <v>454</v>
      </c>
      <c r="JZL60" s="7" t="s">
        <v>453</v>
      </c>
      <c r="JZM60" s="7" t="s">
        <v>454</v>
      </c>
      <c r="JZN60" s="7" t="s">
        <v>453</v>
      </c>
      <c r="JZO60" s="7" t="s">
        <v>454</v>
      </c>
      <c r="JZP60" s="7" t="s">
        <v>453</v>
      </c>
      <c r="JZQ60" s="7" t="s">
        <v>454</v>
      </c>
      <c r="JZR60" s="7" t="s">
        <v>453</v>
      </c>
      <c r="JZS60" s="7" t="s">
        <v>454</v>
      </c>
      <c r="JZT60" s="7" t="s">
        <v>453</v>
      </c>
      <c r="JZU60" s="7" t="s">
        <v>454</v>
      </c>
      <c r="JZV60" s="7" t="s">
        <v>453</v>
      </c>
      <c r="JZW60" s="7" t="s">
        <v>454</v>
      </c>
      <c r="JZX60" s="7" t="s">
        <v>453</v>
      </c>
      <c r="JZY60" s="7" t="s">
        <v>454</v>
      </c>
      <c r="JZZ60" s="7" t="s">
        <v>453</v>
      </c>
      <c r="KAA60" s="7" t="s">
        <v>454</v>
      </c>
      <c r="KAB60" s="7" t="s">
        <v>453</v>
      </c>
      <c r="KAC60" s="7" t="s">
        <v>454</v>
      </c>
      <c r="KAD60" s="7" t="s">
        <v>453</v>
      </c>
      <c r="KAE60" s="7" t="s">
        <v>454</v>
      </c>
      <c r="KAF60" s="7" t="s">
        <v>453</v>
      </c>
      <c r="KAG60" s="7" t="s">
        <v>454</v>
      </c>
      <c r="KAH60" s="7" t="s">
        <v>453</v>
      </c>
      <c r="KAI60" s="7" t="s">
        <v>454</v>
      </c>
      <c r="KAJ60" s="7" t="s">
        <v>453</v>
      </c>
      <c r="KAK60" s="7" t="s">
        <v>454</v>
      </c>
      <c r="KAL60" s="7" t="s">
        <v>453</v>
      </c>
      <c r="KAM60" s="7" t="s">
        <v>454</v>
      </c>
      <c r="KAN60" s="7" t="s">
        <v>453</v>
      </c>
      <c r="KAO60" s="7" t="s">
        <v>454</v>
      </c>
      <c r="KAP60" s="7" t="s">
        <v>453</v>
      </c>
      <c r="KAQ60" s="7" t="s">
        <v>454</v>
      </c>
      <c r="KAR60" s="7" t="s">
        <v>453</v>
      </c>
      <c r="KAS60" s="7" t="s">
        <v>454</v>
      </c>
      <c r="KAT60" s="7" t="s">
        <v>453</v>
      </c>
      <c r="KAU60" s="7" t="s">
        <v>454</v>
      </c>
      <c r="KAV60" s="7" t="s">
        <v>453</v>
      </c>
      <c r="KAW60" s="7" t="s">
        <v>454</v>
      </c>
      <c r="KAX60" s="7" t="s">
        <v>453</v>
      </c>
      <c r="KAY60" s="7" t="s">
        <v>454</v>
      </c>
      <c r="KAZ60" s="7" t="s">
        <v>453</v>
      </c>
      <c r="KBA60" s="7" t="s">
        <v>454</v>
      </c>
      <c r="KBB60" s="7" t="s">
        <v>453</v>
      </c>
      <c r="KBC60" s="7" t="s">
        <v>454</v>
      </c>
      <c r="KBD60" s="7" t="s">
        <v>453</v>
      </c>
      <c r="KBE60" s="7" t="s">
        <v>454</v>
      </c>
      <c r="KBF60" s="7" t="s">
        <v>453</v>
      </c>
      <c r="KBG60" s="7" t="s">
        <v>454</v>
      </c>
      <c r="KBH60" s="7" t="s">
        <v>453</v>
      </c>
      <c r="KBI60" s="7" t="s">
        <v>454</v>
      </c>
      <c r="KBJ60" s="7" t="s">
        <v>453</v>
      </c>
      <c r="KBK60" s="7" t="s">
        <v>454</v>
      </c>
      <c r="KBL60" s="7" t="s">
        <v>453</v>
      </c>
      <c r="KBM60" s="7" t="s">
        <v>454</v>
      </c>
      <c r="KBN60" s="7" t="s">
        <v>453</v>
      </c>
      <c r="KBO60" s="7" t="s">
        <v>454</v>
      </c>
      <c r="KBP60" s="7" t="s">
        <v>453</v>
      </c>
      <c r="KBQ60" s="7" t="s">
        <v>454</v>
      </c>
      <c r="KBR60" s="7" t="s">
        <v>453</v>
      </c>
      <c r="KBS60" s="7" t="s">
        <v>454</v>
      </c>
      <c r="KBT60" s="7" t="s">
        <v>453</v>
      </c>
      <c r="KBU60" s="7" t="s">
        <v>454</v>
      </c>
      <c r="KBV60" s="7" t="s">
        <v>453</v>
      </c>
      <c r="KBW60" s="7" t="s">
        <v>454</v>
      </c>
      <c r="KBX60" s="7" t="s">
        <v>453</v>
      </c>
      <c r="KBY60" s="7" t="s">
        <v>454</v>
      </c>
      <c r="KBZ60" s="7" t="s">
        <v>453</v>
      </c>
      <c r="KCA60" s="7" t="s">
        <v>454</v>
      </c>
      <c r="KCB60" s="7" t="s">
        <v>453</v>
      </c>
      <c r="KCC60" s="7" t="s">
        <v>454</v>
      </c>
      <c r="KCD60" s="7" t="s">
        <v>453</v>
      </c>
      <c r="KCE60" s="7" t="s">
        <v>454</v>
      </c>
      <c r="KCF60" s="7" t="s">
        <v>453</v>
      </c>
      <c r="KCG60" s="7" t="s">
        <v>454</v>
      </c>
      <c r="KCH60" s="7" t="s">
        <v>453</v>
      </c>
      <c r="KCI60" s="7" t="s">
        <v>454</v>
      </c>
      <c r="KCJ60" s="7" t="s">
        <v>453</v>
      </c>
      <c r="KCK60" s="7" t="s">
        <v>454</v>
      </c>
      <c r="KCL60" s="7" t="s">
        <v>453</v>
      </c>
      <c r="KCM60" s="7" t="s">
        <v>454</v>
      </c>
      <c r="KCN60" s="7" t="s">
        <v>453</v>
      </c>
      <c r="KCO60" s="7" t="s">
        <v>454</v>
      </c>
      <c r="KCP60" s="7" t="s">
        <v>453</v>
      </c>
      <c r="KCQ60" s="7" t="s">
        <v>454</v>
      </c>
      <c r="KCR60" s="7" t="s">
        <v>453</v>
      </c>
      <c r="KCS60" s="7" t="s">
        <v>454</v>
      </c>
      <c r="KCT60" s="7" t="s">
        <v>453</v>
      </c>
      <c r="KCU60" s="7" t="s">
        <v>454</v>
      </c>
      <c r="KCV60" s="7" t="s">
        <v>453</v>
      </c>
      <c r="KCW60" s="7" t="s">
        <v>454</v>
      </c>
      <c r="KCX60" s="7" t="s">
        <v>453</v>
      </c>
      <c r="KCY60" s="7" t="s">
        <v>454</v>
      </c>
      <c r="KCZ60" s="7" t="s">
        <v>453</v>
      </c>
      <c r="KDA60" s="7" t="s">
        <v>454</v>
      </c>
      <c r="KDB60" s="7" t="s">
        <v>453</v>
      </c>
      <c r="KDC60" s="7" t="s">
        <v>454</v>
      </c>
      <c r="KDD60" s="7" t="s">
        <v>453</v>
      </c>
      <c r="KDE60" s="7" t="s">
        <v>454</v>
      </c>
      <c r="KDF60" s="7" t="s">
        <v>453</v>
      </c>
      <c r="KDG60" s="7" t="s">
        <v>454</v>
      </c>
      <c r="KDH60" s="7" t="s">
        <v>453</v>
      </c>
      <c r="KDI60" s="7" t="s">
        <v>454</v>
      </c>
      <c r="KDJ60" s="7" t="s">
        <v>453</v>
      </c>
      <c r="KDK60" s="7" t="s">
        <v>454</v>
      </c>
      <c r="KDL60" s="7" t="s">
        <v>453</v>
      </c>
      <c r="KDM60" s="7" t="s">
        <v>454</v>
      </c>
      <c r="KDN60" s="7" t="s">
        <v>453</v>
      </c>
      <c r="KDO60" s="7" t="s">
        <v>454</v>
      </c>
      <c r="KDP60" s="7" t="s">
        <v>453</v>
      </c>
      <c r="KDQ60" s="7" t="s">
        <v>454</v>
      </c>
      <c r="KDR60" s="7" t="s">
        <v>453</v>
      </c>
      <c r="KDS60" s="7" t="s">
        <v>454</v>
      </c>
      <c r="KDT60" s="7" t="s">
        <v>453</v>
      </c>
      <c r="KDU60" s="7" t="s">
        <v>454</v>
      </c>
      <c r="KDV60" s="7" t="s">
        <v>453</v>
      </c>
      <c r="KDW60" s="7" t="s">
        <v>454</v>
      </c>
      <c r="KDX60" s="7" t="s">
        <v>453</v>
      </c>
      <c r="KDY60" s="7" t="s">
        <v>454</v>
      </c>
      <c r="KDZ60" s="7" t="s">
        <v>453</v>
      </c>
      <c r="KEA60" s="7" t="s">
        <v>454</v>
      </c>
      <c r="KEB60" s="7" t="s">
        <v>453</v>
      </c>
      <c r="KEC60" s="7" t="s">
        <v>454</v>
      </c>
      <c r="KED60" s="7" t="s">
        <v>453</v>
      </c>
      <c r="KEE60" s="7" t="s">
        <v>454</v>
      </c>
      <c r="KEF60" s="7" t="s">
        <v>453</v>
      </c>
      <c r="KEG60" s="7" t="s">
        <v>454</v>
      </c>
      <c r="KEH60" s="7" t="s">
        <v>453</v>
      </c>
      <c r="KEI60" s="7" t="s">
        <v>454</v>
      </c>
      <c r="KEJ60" s="7" t="s">
        <v>453</v>
      </c>
      <c r="KEK60" s="7" t="s">
        <v>454</v>
      </c>
      <c r="KEL60" s="7" t="s">
        <v>453</v>
      </c>
      <c r="KEM60" s="7" t="s">
        <v>454</v>
      </c>
      <c r="KEN60" s="7" t="s">
        <v>453</v>
      </c>
      <c r="KEO60" s="7" t="s">
        <v>454</v>
      </c>
      <c r="KEP60" s="7" t="s">
        <v>453</v>
      </c>
      <c r="KEQ60" s="7" t="s">
        <v>454</v>
      </c>
      <c r="KER60" s="7" t="s">
        <v>453</v>
      </c>
      <c r="KES60" s="7" t="s">
        <v>454</v>
      </c>
      <c r="KET60" s="7" t="s">
        <v>453</v>
      </c>
      <c r="KEU60" s="7" t="s">
        <v>454</v>
      </c>
      <c r="KEV60" s="7" t="s">
        <v>453</v>
      </c>
      <c r="KEW60" s="7" t="s">
        <v>454</v>
      </c>
      <c r="KEX60" s="7" t="s">
        <v>453</v>
      </c>
      <c r="KEY60" s="7" t="s">
        <v>454</v>
      </c>
      <c r="KEZ60" s="7" t="s">
        <v>453</v>
      </c>
      <c r="KFA60" s="7" t="s">
        <v>454</v>
      </c>
      <c r="KFB60" s="7" t="s">
        <v>453</v>
      </c>
      <c r="KFC60" s="7" t="s">
        <v>454</v>
      </c>
      <c r="KFD60" s="7" t="s">
        <v>453</v>
      </c>
      <c r="KFE60" s="7" t="s">
        <v>454</v>
      </c>
      <c r="KFF60" s="7" t="s">
        <v>453</v>
      </c>
      <c r="KFG60" s="7" t="s">
        <v>454</v>
      </c>
      <c r="KFH60" s="7" t="s">
        <v>453</v>
      </c>
      <c r="KFI60" s="7" t="s">
        <v>454</v>
      </c>
      <c r="KFJ60" s="7" t="s">
        <v>453</v>
      </c>
      <c r="KFK60" s="7" t="s">
        <v>454</v>
      </c>
      <c r="KFL60" s="7" t="s">
        <v>453</v>
      </c>
      <c r="KFM60" s="7" t="s">
        <v>454</v>
      </c>
      <c r="KFN60" s="7" t="s">
        <v>453</v>
      </c>
      <c r="KFO60" s="7" t="s">
        <v>454</v>
      </c>
      <c r="KFP60" s="7" t="s">
        <v>453</v>
      </c>
      <c r="KFQ60" s="7" t="s">
        <v>454</v>
      </c>
      <c r="KFR60" s="7" t="s">
        <v>453</v>
      </c>
      <c r="KFS60" s="7" t="s">
        <v>454</v>
      </c>
      <c r="KFT60" s="7" t="s">
        <v>453</v>
      </c>
      <c r="KFU60" s="7" t="s">
        <v>454</v>
      </c>
      <c r="KFV60" s="7" t="s">
        <v>453</v>
      </c>
      <c r="KFW60" s="7" t="s">
        <v>454</v>
      </c>
      <c r="KFX60" s="7" t="s">
        <v>453</v>
      </c>
      <c r="KFY60" s="7" t="s">
        <v>454</v>
      </c>
      <c r="KFZ60" s="7" t="s">
        <v>453</v>
      </c>
      <c r="KGA60" s="7" t="s">
        <v>454</v>
      </c>
      <c r="KGB60" s="7" t="s">
        <v>453</v>
      </c>
      <c r="KGC60" s="7" t="s">
        <v>454</v>
      </c>
      <c r="KGD60" s="7" t="s">
        <v>453</v>
      </c>
      <c r="KGE60" s="7" t="s">
        <v>454</v>
      </c>
      <c r="KGF60" s="7" t="s">
        <v>453</v>
      </c>
      <c r="KGG60" s="7" t="s">
        <v>454</v>
      </c>
      <c r="KGH60" s="7" t="s">
        <v>453</v>
      </c>
      <c r="KGI60" s="7" t="s">
        <v>454</v>
      </c>
      <c r="KGJ60" s="7" t="s">
        <v>453</v>
      </c>
      <c r="KGK60" s="7" t="s">
        <v>454</v>
      </c>
      <c r="KGL60" s="7" t="s">
        <v>453</v>
      </c>
      <c r="KGM60" s="7" t="s">
        <v>454</v>
      </c>
      <c r="KGN60" s="7" t="s">
        <v>453</v>
      </c>
      <c r="KGO60" s="7" t="s">
        <v>454</v>
      </c>
      <c r="KGP60" s="7" t="s">
        <v>453</v>
      </c>
      <c r="KGQ60" s="7" t="s">
        <v>454</v>
      </c>
      <c r="KGR60" s="7" t="s">
        <v>453</v>
      </c>
      <c r="KGS60" s="7" t="s">
        <v>454</v>
      </c>
      <c r="KGT60" s="7" t="s">
        <v>453</v>
      </c>
      <c r="KGU60" s="7" t="s">
        <v>454</v>
      </c>
      <c r="KGV60" s="7" t="s">
        <v>453</v>
      </c>
      <c r="KGW60" s="7" t="s">
        <v>454</v>
      </c>
      <c r="KGX60" s="7" t="s">
        <v>453</v>
      </c>
      <c r="KGY60" s="7" t="s">
        <v>454</v>
      </c>
      <c r="KGZ60" s="7" t="s">
        <v>453</v>
      </c>
      <c r="KHA60" s="7" t="s">
        <v>454</v>
      </c>
      <c r="KHB60" s="7" t="s">
        <v>453</v>
      </c>
      <c r="KHC60" s="7" t="s">
        <v>454</v>
      </c>
      <c r="KHD60" s="7" t="s">
        <v>453</v>
      </c>
      <c r="KHE60" s="7" t="s">
        <v>454</v>
      </c>
      <c r="KHF60" s="7" t="s">
        <v>453</v>
      </c>
      <c r="KHG60" s="7" t="s">
        <v>454</v>
      </c>
      <c r="KHH60" s="7" t="s">
        <v>453</v>
      </c>
      <c r="KHI60" s="7" t="s">
        <v>454</v>
      </c>
      <c r="KHJ60" s="7" t="s">
        <v>453</v>
      </c>
      <c r="KHK60" s="7" t="s">
        <v>454</v>
      </c>
      <c r="KHL60" s="7" t="s">
        <v>453</v>
      </c>
      <c r="KHM60" s="7" t="s">
        <v>454</v>
      </c>
      <c r="KHN60" s="7" t="s">
        <v>453</v>
      </c>
      <c r="KHO60" s="7" t="s">
        <v>454</v>
      </c>
      <c r="KHP60" s="7" t="s">
        <v>453</v>
      </c>
      <c r="KHQ60" s="7" t="s">
        <v>454</v>
      </c>
      <c r="KHR60" s="7" t="s">
        <v>453</v>
      </c>
      <c r="KHS60" s="7" t="s">
        <v>454</v>
      </c>
      <c r="KHT60" s="7" t="s">
        <v>453</v>
      </c>
      <c r="KHU60" s="7" t="s">
        <v>454</v>
      </c>
      <c r="KHV60" s="7" t="s">
        <v>453</v>
      </c>
      <c r="KHW60" s="7" t="s">
        <v>454</v>
      </c>
      <c r="KHX60" s="7" t="s">
        <v>453</v>
      </c>
      <c r="KHY60" s="7" t="s">
        <v>454</v>
      </c>
      <c r="KHZ60" s="7" t="s">
        <v>453</v>
      </c>
      <c r="KIA60" s="7" t="s">
        <v>454</v>
      </c>
      <c r="KIB60" s="7" t="s">
        <v>453</v>
      </c>
      <c r="KIC60" s="7" t="s">
        <v>454</v>
      </c>
      <c r="KID60" s="7" t="s">
        <v>453</v>
      </c>
      <c r="KIE60" s="7" t="s">
        <v>454</v>
      </c>
      <c r="KIF60" s="7" t="s">
        <v>453</v>
      </c>
      <c r="KIG60" s="7" t="s">
        <v>454</v>
      </c>
      <c r="KIH60" s="7" t="s">
        <v>453</v>
      </c>
      <c r="KII60" s="7" t="s">
        <v>454</v>
      </c>
      <c r="KIJ60" s="7" t="s">
        <v>453</v>
      </c>
      <c r="KIK60" s="7" t="s">
        <v>454</v>
      </c>
      <c r="KIL60" s="7" t="s">
        <v>453</v>
      </c>
      <c r="KIM60" s="7" t="s">
        <v>454</v>
      </c>
      <c r="KIN60" s="7" t="s">
        <v>453</v>
      </c>
      <c r="KIO60" s="7" t="s">
        <v>454</v>
      </c>
      <c r="KIP60" s="7" t="s">
        <v>453</v>
      </c>
      <c r="KIQ60" s="7" t="s">
        <v>454</v>
      </c>
      <c r="KIR60" s="7" t="s">
        <v>453</v>
      </c>
      <c r="KIS60" s="7" t="s">
        <v>454</v>
      </c>
      <c r="KIT60" s="7" t="s">
        <v>453</v>
      </c>
      <c r="KIU60" s="7" t="s">
        <v>454</v>
      </c>
      <c r="KIV60" s="7" t="s">
        <v>453</v>
      </c>
      <c r="KIW60" s="7" t="s">
        <v>454</v>
      </c>
      <c r="KIX60" s="7" t="s">
        <v>453</v>
      </c>
      <c r="KIY60" s="7" t="s">
        <v>454</v>
      </c>
      <c r="KIZ60" s="7" t="s">
        <v>453</v>
      </c>
      <c r="KJA60" s="7" t="s">
        <v>454</v>
      </c>
      <c r="KJB60" s="7" t="s">
        <v>453</v>
      </c>
      <c r="KJC60" s="7" t="s">
        <v>454</v>
      </c>
      <c r="KJD60" s="7" t="s">
        <v>453</v>
      </c>
      <c r="KJE60" s="7" t="s">
        <v>454</v>
      </c>
      <c r="KJF60" s="7" t="s">
        <v>453</v>
      </c>
      <c r="KJG60" s="7" t="s">
        <v>454</v>
      </c>
      <c r="KJH60" s="7" t="s">
        <v>453</v>
      </c>
      <c r="KJI60" s="7" t="s">
        <v>454</v>
      </c>
      <c r="KJJ60" s="7" t="s">
        <v>453</v>
      </c>
      <c r="KJK60" s="7" t="s">
        <v>454</v>
      </c>
      <c r="KJL60" s="7" t="s">
        <v>453</v>
      </c>
      <c r="KJM60" s="7" t="s">
        <v>454</v>
      </c>
      <c r="KJN60" s="7" t="s">
        <v>453</v>
      </c>
      <c r="KJO60" s="7" t="s">
        <v>454</v>
      </c>
      <c r="KJP60" s="7" t="s">
        <v>453</v>
      </c>
      <c r="KJQ60" s="7" t="s">
        <v>454</v>
      </c>
      <c r="KJR60" s="7" t="s">
        <v>453</v>
      </c>
      <c r="KJS60" s="7" t="s">
        <v>454</v>
      </c>
      <c r="KJT60" s="7" t="s">
        <v>453</v>
      </c>
      <c r="KJU60" s="7" t="s">
        <v>454</v>
      </c>
      <c r="KJV60" s="7" t="s">
        <v>453</v>
      </c>
      <c r="KJW60" s="7" t="s">
        <v>454</v>
      </c>
      <c r="KJX60" s="7" t="s">
        <v>453</v>
      </c>
      <c r="KJY60" s="7" t="s">
        <v>454</v>
      </c>
      <c r="KJZ60" s="7" t="s">
        <v>453</v>
      </c>
      <c r="KKA60" s="7" t="s">
        <v>454</v>
      </c>
      <c r="KKB60" s="7" t="s">
        <v>453</v>
      </c>
      <c r="KKC60" s="7" t="s">
        <v>454</v>
      </c>
      <c r="KKD60" s="7" t="s">
        <v>453</v>
      </c>
      <c r="KKE60" s="7" t="s">
        <v>454</v>
      </c>
      <c r="KKF60" s="7" t="s">
        <v>453</v>
      </c>
      <c r="KKG60" s="7" t="s">
        <v>454</v>
      </c>
      <c r="KKH60" s="7" t="s">
        <v>453</v>
      </c>
      <c r="KKI60" s="7" t="s">
        <v>454</v>
      </c>
      <c r="KKJ60" s="7" t="s">
        <v>453</v>
      </c>
      <c r="KKK60" s="7" t="s">
        <v>454</v>
      </c>
      <c r="KKL60" s="7" t="s">
        <v>453</v>
      </c>
      <c r="KKM60" s="7" t="s">
        <v>454</v>
      </c>
      <c r="KKN60" s="7" t="s">
        <v>453</v>
      </c>
      <c r="KKO60" s="7" t="s">
        <v>454</v>
      </c>
      <c r="KKP60" s="7" t="s">
        <v>453</v>
      </c>
      <c r="KKQ60" s="7" t="s">
        <v>454</v>
      </c>
      <c r="KKR60" s="7" t="s">
        <v>453</v>
      </c>
      <c r="KKS60" s="7" t="s">
        <v>454</v>
      </c>
      <c r="KKT60" s="7" t="s">
        <v>453</v>
      </c>
      <c r="KKU60" s="7" t="s">
        <v>454</v>
      </c>
      <c r="KKV60" s="7" t="s">
        <v>453</v>
      </c>
      <c r="KKW60" s="7" t="s">
        <v>454</v>
      </c>
      <c r="KKX60" s="7" t="s">
        <v>453</v>
      </c>
      <c r="KKY60" s="7" t="s">
        <v>454</v>
      </c>
      <c r="KKZ60" s="7" t="s">
        <v>453</v>
      </c>
      <c r="KLA60" s="7" t="s">
        <v>454</v>
      </c>
      <c r="KLB60" s="7" t="s">
        <v>453</v>
      </c>
      <c r="KLC60" s="7" t="s">
        <v>454</v>
      </c>
      <c r="KLD60" s="7" t="s">
        <v>453</v>
      </c>
      <c r="KLE60" s="7" t="s">
        <v>454</v>
      </c>
      <c r="KLF60" s="7" t="s">
        <v>453</v>
      </c>
      <c r="KLG60" s="7" t="s">
        <v>454</v>
      </c>
      <c r="KLH60" s="7" t="s">
        <v>453</v>
      </c>
      <c r="KLI60" s="7" t="s">
        <v>454</v>
      </c>
      <c r="KLJ60" s="7" t="s">
        <v>453</v>
      </c>
      <c r="KLK60" s="7" t="s">
        <v>454</v>
      </c>
      <c r="KLL60" s="7" t="s">
        <v>453</v>
      </c>
      <c r="KLM60" s="7" t="s">
        <v>454</v>
      </c>
      <c r="KLN60" s="7" t="s">
        <v>453</v>
      </c>
      <c r="KLO60" s="7" t="s">
        <v>454</v>
      </c>
      <c r="KLP60" s="7" t="s">
        <v>453</v>
      </c>
      <c r="KLQ60" s="7" t="s">
        <v>454</v>
      </c>
      <c r="KLR60" s="7" t="s">
        <v>453</v>
      </c>
      <c r="KLS60" s="7" t="s">
        <v>454</v>
      </c>
      <c r="KLT60" s="7" t="s">
        <v>453</v>
      </c>
      <c r="KLU60" s="7" t="s">
        <v>454</v>
      </c>
      <c r="KLV60" s="7" t="s">
        <v>453</v>
      </c>
      <c r="KLW60" s="7" t="s">
        <v>454</v>
      </c>
      <c r="KLX60" s="7" t="s">
        <v>453</v>
      </c>
      <c r="KLY60" s="7" t="s">
        <v>454</v>
      </c>
      <c r="KLZ60" s="7" t="s">
        <v>453</v>
      </c>
      <c r="KMA60" s="7" t="s">
        <v>454</v>
      </c>
      <c r="KMB60" s="7" t="s">
        <v>453</v>
      </c>
      <c r="KMC60" s="7" t="s">
        <v>454</v>
      </c>
      <c r="KMD60" s="7" t="s">
        <v>453</v>
      </c>
      <c r="KME60" s="7" t="s">
        <v>454</v>
      </c>
      <c r="KMF60" s="7" t="s">
        <v>453</v>
      </c>
      <c r="KMG60" s="7" t="s">
        <v>454</v>
      </c>
      <c r="KMH60" s="7" t="s">
        <v>453</v>
      </c>
      <c r="KMI60" s="7" t="s">
        <v>454</v>
      </c>
      <c r="KMJ60" s="7" t="s">
        <v>453</v>
      </c>
      <c r="KMK60" s="7" t="s">
        <v>454</v>
      </c>
      <c r="KML60" s="7" t="s">
        <v>453</v>
      </c>
      <c r="KMM60" s="7" t="s">
        <v>454</v>
      </c>
      <c r="KMN60" s="7" t="s">
        <v>453</v>
      </c>
      <c r="KMO60" s="7" t="s">
        <v>454</v>
      </c>
      <c r="KMP60" s="7" t="s">
        <v>453</v>
      </c>
      <c r="KMQ60" s="7" t="s">
        <v>454</v>
      </c>
      <c r="KMR60" s="7" t="s">
        <v>453</v>
      </c>
      <c r="KMS60" s="7" t="s">
        <v>454</v>
      </c>
      <c r="KMT60" s="7" t="s">
        <v>453</v>
      </c>
      <c r="KMU60" s="7" t="s">
        <v>454</v>
      </c>
      <c r="KMV60" s="7" t="s">
        <v>453</v>
      </c>
      <c r="KMW60" s="7" t="s">
        <v>454</v>
      </c>
      <c r="KMX60" s="7" t="s">
        <v>453</v>
      </c>
      <c r="KMY60" s="7" t="s">
        <v>454</v>
      </c>
      <c r="KMZ60" s="7" t="s">
        <v>453</v>
      </c>
      <c r="KNA60" s="7" t="s">
        <v>454</v>
      </c>
      <c r="KNB60" s="7" t="s">
        <v>453</v>
      </c>
      <c r="KNC60" s="7" t="s">
        <v>454</v>
      </c>
      <c r="KND60" s="7" t="s">
        <v>453</v>
      </c>
      <c r="KNE60" s="7" t="s">
        <v>454</v>
      </c>
      <c r="KNF60" s="7" t="s">
        <v>453</v>
      </c>
      <c r="KNG60" s="7" t="s">
        <v>454</v>
      </c>
      <c r="KNH60" s="7" t="s">
        <v>453</v>
      </c>
      <c r="KNI60" s="7" t="s">
        <v>454</v>
      </c>
      <c r="KNJ60" s="7" t="s">
        <v>453</v>
      </c>
      <c r="KNK60" s="7" t="s">
        <v>454</v>
      </c>
      <c r="KNL60" s="7" t="s">
        <v>453</v>
      </c>
      <c r="KNM60" s="7" t="s">
        <v>454</v>
      </c>
      <c r="KNN60" s="7" t="s">
        <v>453</v>
      </c>
      <c r="KNO60" s="7" t="s">
        <v>454</v>
      </c>
      <c r="KNP60" s="7" t="s">
        <v>453</v>
      </c>
      <c r="KNQ60" s="7" t="s">
        <v>454</v>
      </c>
      <c r="KNR60" s="7" t="s">
        <v>453</v>
      </c>
      <c r="KNS60" s="7" t="s">
        <v>454</v>
      </c>
      <c r="KNT60" s="7" t="s">
        <v>453</v>
      </c>
      <c r="KNU60" s="7" t="s">
        <v>454</v>
      </c>
      <c r="KNV60" s="7" t="s">
        <v>453</v>
      </c>
      <c r="KNW60" s="7" t="s">
        <v>454</v>
      </c>
      <c r="KNX60" s="7" t="s">
        <v>453</v>
      </c>
      <c r="KNY60" s="7" t="s">
        <v>454</v>
      </c>
      <c r="KNZ60" s="7" t="s">
        <v>453</v>
      </c>
      <c r="KOA60" s="7" t="s">
        <v>454</v>
      </c>
      <c r="KOB60" s="7" t="s">
        <v>453</v>
      </c>
      <c r="KOC60" s="7" t="s">
        <v>454</v>
      </c>
      <c r="KOD60" s="7" t="s">
        <v>453</v>
      </c>
      <c r="KOE60" s="7" t="s">
        <v>454</v>
      </c>
      <c r="KOF60" s="7" t="s">
        <v>453</v>
      </c>
      <c r="KOG60" s="7" t="s">
        <v>454</v>
      </c>
      <c r="KOH60" s="7" t="s">
        <v>453</v>
      </c>
      <c r="KOI60" s="7" t="s">
        <v>454</v>
      </c>
      <c r="KOJ60" s="7" t="s">
        <v>453</v>
      </c>
      <c r="KOK60" s="7" t="s">
        <v>454</v>
      </c>
      <c r="KOL60" s="7" t="s">
        <v>453</v>
      </c>
      <c r="KOM60" s="7" t="s">
        <v>454</v>
      </c>
      <c r="KON60" s="7" t="s">
        <v>453</v>
      </c>
      <c r="KOO60" s="7" t="s">
        <v>454</v>
      </c>
      <c r="KOP60" s="7" t="s">
        <v>453</v>
      </c>
      <c r="KOQ60" s="7" t="s">
        <v>454</v>
      </c>
      <c r="KOR60" s="7" t="s">
        <v>453</v>
      </c>
      <c r="KOS60" s="7" t="s">
        <v>454</v>
      </c>
      <c r="KOT60" s="7" t="s">
        <v>453</v>
      </c>
      <c r="KOU60" s="7" t="s">
        <v>454</v>
      </c>
      <c r="KOV60" s="7" t="s">
        <v>453</v>
      </c>
      <c r="KOW60" s="7" t="s">
        <v>454</v>
      </c>
      <c r="KOX60" s="7" t="s">
        <v>453</v>
      </c>
      <c r="KOY60" s="7" t="s">
        <v>454</v>
      </c>
      <c r="KOZ60" s="7" t="s">
        <v>453</v>
      </c>
      <c r="KPA60" s="7" t="s">
        <v>454</v>
      </c>
      <c r="KPB60" s="7" t="s">
        <v>453</v>
      </c>
      <c r="KPC60" s="7" t="s">
        <v>454</v>
      </c>
      <c r="KPD60" s="7" t="s">
        <v>453</v>
      </c>
      <c r="KPE60" s="7" t="s">
        <v>454</v>
      </c>
      <c r="KPF60" s="7" t="s">
        <v>453</v>
      </c>
      <c r="KPG60" s="7" t="s">
        <v>454</v>
      </c>
      <c r="KPH60" s="7" t="s">
        <v>453</v>
      </c>
      <c r="KPI60" s="7" t="s">
        <v>454</v>
      </c>
      <c r="KPJ60" s="7" t="s">
        <v>453</v>
      </c>
      <c r="KPK60" s="7" t="s">
        <v>454</v>
      </c>
      <c r="KPL60" s="7" t="s">
        <v>453</v>
      </c>
      <c r="KPM60" s="7" t="s">
        <v>454</v>
      </c>
      <c r="KPN60" s="7" t="s">
        <v>453</v>
      </c>
      <c r="KPO60" s="7" t="s">
        <v>454</v>
      </c>
      <c r="KPP60" s="7" t="s">
        <v>453</v>
      </c>
      <c r="KPQ60" s="7" t="s">
        <v>454</v>
      </c>
      <c r="KPR60" s="7" t="s">
        <v>453</v>
      </c>
      <c r="KPS60" s="7" t="s">
        <v>454</v>
      </c>
      <c r="KPT60" s="7" t="s">
        <v>453</v>
      </c>
      <c r="KPU60" s="7" t="s">
        <v>454</v>
      </c>
      <c r="KPV60" s="7" t="s">
        <v>453</v>
      </c>
      <c r="KPW60" s="7" t="s">
        <v>454</v>
      </c>
      <c r="KPX60" s="7" t="s">
        <v>453</v>
      </c>
      <c r="KPY60" s="7" t="s">
        <v>454</v>
      </c>
      <c r="KPZ60" s="7" t="s">
        <v>453</v>
      </c>
      <c r="KQA60" s="7" t="s">
        <v>454</v>
      </c>
      <c r="KQB60" s="7" t="s">
        <v>453</v>
      </c>
      <c r="KQC60" s="7" t="s">
        <v>454</v>
      </c>
      <c r="KQD60" s="7" t="s">
        <v>453</v>
      </c>
      <c r="KQE60" s="7" t="s">
        <v>454</v>
      </c>
      <c r="KQF60" s="7" t="s">
        <v>453</v>
      </c>
      <c r="KQG60" s="7" t="s">
        <v>454</v>
      </c>
      <c r="KQH60" s="7" t="s">
        <v>453</v>
      </c>
      <c r="KQI60" s="7" t="s">
        <v>454</v>
      </c>
      <c r="KQJ60" s="7" t="s">
        <v>453</v>
      </c>
      <c r="KQK60" s="7" t="s">
        <v>454</v>
      </c>
      <c r="KQL60" s="7" t="s">
        <v>453</v>
      </c>
      <c r="KQM60" s="7" t="s">
        <v>454</v>
      </c>
      <c r="KQN60" s="7" t="s">
        <v>453</v>
      </c>
      <c r="KQO60" s="7" t="s">
        <v>454</v>
      </c>
      <c r="KQP60" s="7" t="s">
        <v>453</v>
      </c>
      <c r="KQQ60" s="7" t="s">
        <v>454</v>
      </c>
      <c r="KQR60" s="7" t="s">
        <v>453</v>
      </c>
      <c r="KQS60" s="7" t="s">
        <v>454</v>
      </c>
      <c r="KQT60" s="7" t="s">
        <v>453</v>
      </c>
      <c r="KQU60" s="7" t="s">
        <v>454</v>
      </c>
      <c r="KQV60" s="7" t="s">
        <v>453</v>
      </c>
      <c r="KQW60" s="7" t="s">
        <v>454</v>
      </c>
      <c r="KQX60" s="7" t="s">
        <v>453</v>
      </c>
      <c r="KQY60" s="7" t="s">
        <v>454</v>
      </c>
      <c r="KQZ60" s="7" t="s">
        <v>453</v>
      </c>
      <c r="KRA60" s="7" t="s">
        <v>454</v>
      </c>
      <c r="KRB60" s="7" t="s">
        <v>453</v>
      </c>
      <c r="KRC60" s="7" t="s">
        <v>454</v>
      </c>
      <c r="KRD60" s="7" t="s">
        <v>453</v>
      </c>
      <c r="KRE60" s="7" t="s">
        <v>454</v>
      </c>
      <c r="KRF60" s="7" t="s">
        <v>453</v>
      </c>
      <c r="KRG60" s="7" t="s">
        <v>454</v>
      </c>
      <c r="KRH60" s="7" t="s">
        <v>453</v>
      </c>
      <c r="KRI60" s="7" t="s">
        <v>454</v>
      </c>
      <c r="KRJ60" s="7" t="s">
        <v>453</v>
      </c>
      <c r="KRK60" s="7" t="s">
        <v>454</v>
      </c>
      <c r="KRL60" s="7" t="s">
        <v>453</v>
      </c>
      <c r="KRM60" s="7" t="s">
        <v>454</v>
      </c>
      <c r="KRN60" s="7" t="s">
        <v>453</v>
      </c>
      <c r="KRO60" s="7" t="s">
        <v>454</v>
      </c>
      <c r="KRP60" s="7" t="s">
        <v>453</v>
      </c>
      <c r="KRQ60" s="7" t="s">
        <v>454</v>
      </c>
      <c r="KRR60" s="7" t="s">
        <v>453</v>
      </c>
      <c r="KRS60" s="7" t="s">
        <v>454</v>
      </c>
      <c r="KRT60" s="7" t="s">
        <v>453</v>
      </c>
      <c r="KRU60" s="7" t="s">
        <v>454</v>
      </c>
      <c r="KRV60" s="7" t="s">
        <v>453</v>
      </c>
      <c r="KRW60" s="7" t="s">
        <v>454</v>
      </c>
      <c r="KRX60" s="7" t="s">
        <v>453</v>
      </c>
      <c r="KRY60" s="7" t="s">
        <v>454</v>
      </c>
      <c r="KRZ60" s="7" t="s">
        <v>453</v>
      </c>
      <c r="KSA60" s="7" t="s">
        <v>454</v>
      </c>
      <c r="KSB60" s="7" t="s">
        <v>453</v>
      </c>
      <c r="KSC60" s="7" t="s">
        <v>454</v>
      </c>
      <c r="KSD60" s="7" t="s">
        <v>453</v>
      </c>
      <c r="KSE60" s="7" t="s">
        <v>454</v>
      </c>
      <c r="KSF60" s="7" t="s">
        <v>453</v>
      </c>
      <c r="KSG60" s="7" t="s">
        <v>454</v>
      </c>
      <c r="KSH60" s="7" t="s">
        <v>453</v>
      </c>
      <c r="KSI60" s="7" t="s">
        <v>454</v>
      </c>
      <c r="KSJ60" s="7" t="s">
        <v>453</v>
      </c>
      <c r="KSK60" s="7" t="s">
        <v>454</v>
      </c>
      <c r="KSL60" s="7" t="s">
        <v>453</v>
      </c>
      <c r="KSM60" s="7" t="s">
        <v>454</v>
      </c>
      <c r="KSN60" s="7" t="s">
        <v>453</v>
      </c>
      <c r="KSO60" s="7" t="s">
        <v>454</v>
      </c>
      <c r="KSP60" s="7" t="s">
        <v>453</v>
      </c>
      <c r="KSQ60" s="7" t="s">
        <v>454</v>
      </c>
      <c r="KSR60" s="7" t="s">
        <v>453</v>
      </c>
      <c r="KSS60" s="7" t="s">
        <v>454</v>
      </c>
      <c r="KST60" s="7" t="s">
        <v>453</v>
      </c>
      <c r="KSU60" s="7" t="s">
        <v>454</v>
      </c>
      <c r="KSV60" s="7" t="s">
        <v>453</v>
      </c>
      <c r="KSW60" s="7" t="s">
        <v>454</v>
      </c>
      <c r="KSX60" s="7" t="s">
        <v>453</v>
      </c>
      <c r="KSY60" s="7" t="s">
        <v>454</v>
      </c>
      <c r="KSZ60" s="7" t="s">
        <v>453</v>
      </c>
      <c r="KTA60" s="7" t="s">
        <v>454</v>
      </c>
      <c r="KTB60" s="7" t="s">
        <v>453</v>
      </c>
      <c r="KTC60" s="7" t="s">
        <v>454</v>
      </c>
      <c r="KTD60" s="7" t="s">
        <v>453</v>
      </c>
      <c r="KTE60" s="7" t="s">
        <v>454</v>
      </c>
      <c r="KTF60" s="7" t="s">
        <v>453</v>
      </c>
      <c r="KTG60" s="7" t="s">
        <v>454</v>
      </c>
      <c r="KTH60" s="7" t="s">
        <v>453</v>
      </c>
      <c r="KTI60" s="7" t="s">
        <v>454</v>
      </c>
      <c r="KTJ60" s="7" t="s">
        <v>453</v>
      </c>
      <c r="KTK60" s="7" t="s">
        <v>454</v>
      </c>
      <c r="KTL60" s="7" t="s">
        <v>453</v>
      </c>
      <c r="KTM60" s="7" t="s">
        <v>454</v>
      </c>
      <c r="KTN60" s="7" t="s">
        <v>453</v>
      </c>
      <c r="KTO60" s="7" t="s">
        <v>454</v>
      </c>
      <c r="KTP60" s="7" t="s">
        <v>453</v>
      </c>
      <c r="KTQ60" s="7" t="s">
        <v>454</v>
      </c>
      <c r="KTR60" s="7" t="s">
        <v>453</v>
      </c>
      <c r="KTS60" s="7" t="s">
        <v>454</v>
      </c>
      <c r="KTT60" s="7" t="s">
        <v>453</v>
      </c>
      <c r="KTU60" s="7" t="s">
        <v>454</v>
      </c>
      <c r="KTV60" s="7" t="s">
        <v>453</v>
      </c>
      <c r="KTW60" s="7" t="s">
        <v>454</v>
      </c>
      <c r="KTX60" s="7" t="s">
        <v>453</v>
      </c>
      <c r="KTY60" s="7" t="s">
        <v>454</v>
      </c>
      <c r="KTZ60" s="7" t="s">
        <v>453</v>
      </c>
      <c r="KUA60" s="7" t="s">
        <v>454</v>
      </c>
      <c r="KUB60" s="7" t="s">
        <v>453</v>
      </c>
      <c r="KUC60" s="7" t="s">
        <v>454</v>
      </c>
      <c r="KUD60" s="7" t="s">
        <v>453</v>
      </c>
      <c r="KUE60" s="7" t="s">
        <v>454</v>
      </c>
      <c r="KUF60" s="7" t="s">
        <v>453</v>
      </c>
      <c r="KUG60" s="7" t="s">
        <v>454</v>
      </c>
      <c r="KUH60" s="7" t="s">
        <v>453</v>
      </c>
      <c r="KUI60" s="7" t="s">
        <v>454</v>
      </c>
      <c r="KUJ60" s="7" t="s">
        <v>453</v>
      </c>
      <c r="KUK60" s="7" t="s">
        <v>454</v>
      </c>
      <c r="KUL60" s="7" t="s">
        <v>453</v>
      </c>
      <c r="KUM60" s="7" t="s">
        <v>454</v>
      </c>
      <c r="KUN60" s="7" t="s">
        <v>453</v>
      </c>
      <c r="KUO60" s="7" t="s">
        <v>454</v>
      </c>
      <c r="KUP60" s="7" t="s">
        <v>453</v>
      </c>
      <c r="KUQ60" s="7" t="s">
        <v>454</v>
      </c>
      <c r="KUR60" s="7" t="s">
        <v>453</v>
      </c>
      <c r="KUS60" s="7" t="s">
        <v>454</v>
      </c>
      <c r="KUT60" s="7" t="s">
        <v>453</v>
      </c>
      <c r="KUU60" s="7" t="s">
        <v>454</v>
      </c>
      <c r="KUV60" s="7" t="s">
        <v>453</v>
      </c>
      <c r="KUW60" s="7" t="s">
        <v>454</v>
      </c>
      <c r="KUX60" s="7" t="s">
        <v>453</v>
      </c>
      <c r="KUY60" s="7" t="s">
        <v>454</v>
      </c>
      <c r="KUZ60" s="7" t="s">
        <v>453</v>
      </c>
      <c r="KVA60" s="7" t="s">
        <v>454</v>
      </c>
      <c r="KVB60" s="7" t="s">
        <v>453</v>
      </c>
      <c r="KVC60" s="7" t="s">
        <v>454</v>
      </c>
      <c r="KVD60" s="7" t="s">
        <v>453</v>
      </c>
      <c r="KVE60" s="7" t="s">
        <v>454</v>
      </c>
      <c r="KVF60" s="7" t="s">
        <v>453</v>
      </c>
      <c r="KVG60" s="7" t="s">
        <v>454</v>
      </c>
      <c r="KVH60" s="7" t="s">
        <v>453</v>
      </c>
      <c r="KVI60" s="7" t="s">
        <v>454</v>
      </c>
      <c r="KVJ60" s="7" t="s">
        <v>453</v>
      </c>
      <c r="KVK60" s="7" t="s">
        <v>454</v>
      </c>
      <c r="KVL60" s="7" t="s">
        <v>453</v>
      </c>
      <c r="KVM60" s="7" t="s">
        <v>454</v>
      </c>
      <c r="KVN60" s="7" t="s">
        <v>453</v>
      </c>
      <c r="KVO60" s="7" t="s">
        <v>454</v>
      </c>
      <c r="KVP60" s="7" t="s">
        <v>453</v>
      </c>
      <c r="KVQ60" s="7" t="s">
        <v>454</v>
      </c>
      <c r="KVR60" s="7" t="s">
        <v>453</v>
      </c>
      <c r="KVS60" s="7" t="s">
        <v>454</v>
      </c>
      <c r="KVT60" s="7" t="s">
        <v>453</v>
      </c>
      <c r="KVU60" s="7" t="s">
        <v>454</v>
      </c>
      <c r="KVV60" s="7" t="s">
        <v>453</v>
      </c>
      <c r="KVW60" s="7" t="s">
        <v>454</v>
      </c>
      <c r="KVX60" s="7" t="s">
        <v>453</v>
      </c>
      <c r="KVY60" s="7" t="s">
        <v>454</v>
      </c>
      <c r="KVZ60" s="7" t="s">
        <v>453</v>
      </c>
      <c r="KWA60" s="7" t="s">
        <v>454</v>
      </c>
      <c r="KWB60" s="7" t="s">
        <v>453</v>
      </c>
      <c r="KWC60" s="7" t="s">
        <v>454</v>
      </c>
      <c r="KWD60" s="7" t="s">
        <v>453</v>
      </c>
      <c r="KWE60" s="7" t="s">
        <v>454</v>
      </c>
      <c r="KWF60" s="7" t="s">
        <v>453</v>
      </c>
      <c r="KWG60" s="7" t="s">
        <v>454</v>
      </c>
      <c r="KWH60" s="7" t="s">
        <v>453</v>
      </c>
      <c r="KWI60" s="7" t="s">
        <v>454</v>
      </c>
      <c r="KWJ60" s="7" t="s">
        <v>453</v>
      </c>
      <c r="KWK60" s="7" t="s">
        <v>454</v>
      </c>
      <c r="KWL60" s="7" t="s">
        <v>453</v>
      </c>
      <c r="KWM60" s="7" t="s">
        <v>454</v>
      </c>
      <c r="KWN60" s="7" t="s">
        <v>453</v>
      </c>
      <c r="KWO60" s="7" t="s">
        <v>454</v>
      </c>
      <c r="KWP60" s="7" t="s">
        <v>453</v>
      </c>
      <c r="KWQ60" s="7" t="s">
        <v>454</v>
      </c>
      <c r="KWR60" s="7" t="s">
        <v>453</v>
      </c>
      <c r="KWS60" s="7" t="s">
        <v>454</v>
      </c>
      <c r="KWT60" s="7" t="s">
        <v>453</v>
      </c>
      <c r="KWU60" s="7" t="s">
        <v>454</v>
      </c>
      <c r="KWV60" s="7" t="s">
        <v>453</v>
      </c>
      <c r="KWW60" s="7" t="s">
        <v>454</v>
      </c>
      <c r="KWX60" s="7" t="s">
        <v>453</v>
      </c>
      <c r="KWY60" s="7" t="s">
        <v>454</v>
      </c>
      <c r="KWZ60" s="7" t="s">
        <v>453</v>
      </c>
      <c r="KXA60" s="7" t="s">
        <v>454</v>
      </c>
      <c r="KXB60" s="7" t="s">
        <v>453</v>
      </c>
      <c r="KXC60" s="7" t="s">
        <v>454</v>
      </c>
      <c r="KXD60" s="7" t="s">
        <v>453</v>
      </c>
      <c r="KXE60" s="7" t="s">
        <v>454</v>
      </c>
      <c r="KXF60" s="7" t="s">
        <v>453</v>
      </c>
      <c r="KXG60" s="7" t="s">
        <v>454</v>
      </c>
      <c r="KXH60" s="7" t="s">
        <v>453</v>
      </c>
      <c r="KXI60" s="7" t="s">
        <v>454</v>
      </c>
      <c r="KXJ60" s="7" t="s">
        <v>453</v>
      </c>
      <c r="KXK60" s="7" t="s">
        <v>454</v>
      </c>
      <c r="KXL60" s="7" t="s">
        <v>453</v>
      </c>
      <c r="KXM60" s="7" t="s">
        <v>454</v>
      </c>
      <c r="KXN60" s="7" t="s">
        <v>453</v>
      </c>
      <c r="KXO60" s="7" t="s">
        <v>454</v>
      </c>
      <c r="KXP60" s="7" t="s">
        <v>453</v>
      </c>
      <c r="KXQ60" s="7" t="s">
        <v>454</v>
      </c>
      <c r="KXR60" s="7" t="s">
        <v>453</v>
      </c>
      <c r="KXS60" s="7" t="s">
        <v>454</v>
      </c>
      <c r="KXT60" s="7" t="s">
        <v>453</v>
      </c>
      <c r="KXU60" s="7" t="s">
        <v>454</v>
      </c>
      <c r="KXV60" s="7" t="s">
        <v>453</v>
      </c>
      <c r="KXW60" s="7" t="s">
        <v>454</v>
      </c>
      <c r="KXX60" s="7" t="s">
        <v>453</v>
      </c>
      <c r="KXY60" s="7" t="s">
        <v>454</v>
      </c>
      <c r="KXZ60" s="7" t="s">
        <v>453</v>
      </c>
      <c r="KYA60" s="7" t="s">
        <v>454</v>
      </c>
      <c r="KYB60" s="7" t="s">
        <v>453</v>
      </c>
      <c r="KYC60" s="7" t="s">
        <v>454</v>
      </c>
      <c r="KYD60" s="7" t="s">
        <v>453</v>
      </c>
      <c r="KYE60" s="7" t="s">
        <v>454</v>
      </c>
      <c r="KYF60" s="7" t="s">
        <v>453</v>
      </c>
      <c r="KYG60" s="7" t="s">
        <v>454</v>
      </c>
      <c r="KYH60" s="7" t="s">
        <v>453</v>
      </c>
      <c r="KYI60" s="7" t="s">
        <v>454</v>
      </c>
      <c r="KYJ60" s="7" t="s">
        <v>453</v>
      </c>
      <c r="KYK60" s="7" t="s">
        <v>454</v>
      </c>
      <c r="KYL60" s="7" t="s">
        <v>453</v>
      </c>
      <c r="KYM60" s="7" t="s">
        <v>454</v>
      </c>
      <c r="KYN60" s="7" t="s">
        <v>453</v>
      </c>
      <c r="KYO60" s="7" t="s">
        <v>454</v>
      </c>
      <c r="KYP60" s="7" t="s">
        <v>453</v>
      </c>
      <c r="KYQ60" s="7" t="s">
        <v>454</v>
      </c>
      <c r="KYR60" s="7" t="s">
        <v>453</v>
      </c>
      <c r="KYS60" s="7" t="s">
        <v>454</v>
      </c>
      <c r="KYT60" s="7" t="s">
        <v>453</v>
      </c>
      <c r="KYU60" s="7" t="s">
        <v>454</v>
      </c>
      <c r="KYV60" s="7" t="s">
        <v>453</v>
      </c>
      <c r="KYW60" s="7" t="s">
        <v>454</v>
      </c>
      <c r="KYX60" s="7" t="s">
        <v>453</v>
      </c>
      <c r="KYY60" s="7" t="s">
        <v>454</v>
      </c>
      <c r="KYZ60" s="7" t="s">
        <v>453</v>
      </c>
      <c r="KZA60" s="7" t="s">
        <v>454</v>
      </c>
      <c r="KZB60" s="7" t="s">
        <v>453</v>
      </c>
      <c r="KZC60" s="7" t="s">
        <v>454</v>
      </c>
      <c r="KZD60" s="7" t="s">
        <v>453</v>
      </c>
      <c r="KZE60" s="7" t="s">
        <v>454</v>
      </c>
      <c r="KZF60" s="7" t="s">
        <v>453</v>
      </c>
      <c r="KZG60" s="7" t="s">
        <v>454</v>
      </c>
      <c r="KZH60" s="7" t="s">
        <v>453</v>
      </c>
      <c r="KZI60" s="7" t="s">
        <v>454</v>
      </c>
      <c r="KZJ60" s="7" t="s">
        <v>453</v>
      </c>
      <c r="KZK60" s="7" t="s">
        <v>454</v>
      </c>
      <c r="KZL60" s="7" t="s">
        <v>453</v>
      </c>
      <c r="KZM60" s="7" t="s">
        <v>454</v>
      </c>
      <c r="KZN60" s="7" t="s">
        <v>453</v>
      </c>
      <c r="KZO60" s="7" t="s">
        <v>454</v>
      </c>
      <c r="KZP60" s="7" t="s">
        <v>453</v>
      </c>
      <c r="KZQ60" s="7" t="s">
        <v>454</v>
      </c>
      <c r="KZR60" s="7" t="s">
        <v>453</v>
      </c>
      <c r="KZS60" s="7" t="s">
        <v>454</v>
      </c>
      <c r="KZT60" s="7" t="s">
        <v>453</v>
      </c>
      <c r="KZU60" s="7" t="s">
        <v>454</v>
      </c>
      <c r="KZV60" s="7" t="s">
        <v>453</v>
      </c>
      <c r="KZW60" s="7" t="s">
        <v>454</v>
      </c>
      <c r="KZX60" s="7" t="s">
        <v>453</v>
      </c>
      <c r="KZY60" s="7" t="s">
        <v>454</v>
      </c>
      <c r="KZZ60" s="7" t="s">
        <v>453</v>
      </c>
      <c r="LAA60" s="7" t="s">
        <v>454</v>
      </c>
      <c r="LAB60" s="7" t="s">
        <v>453</v>
      </c>
      <c r="LAC60" s="7" t="s">
        <v>454</v>
      </c>
      <c r="LAD60" s="7" t="s">
        <v>453</v>
      </c>
      <c r="LAE60" s="7" t="s">
        <v>454</v>
      </c>
      <c r="LAF60" s="7" t="s">
        <v>453</v>
      </c>
      <c r="LAG60" s="7" t="s">
        <v>454</v>
      </c>
      <c r="LAH60" s="7" t="s">
        <v>453</v>
      </c>
      <c r="LAI60" s="7" t="s">
        <v>454</v>
      </c>
      <c r="LAJ60" s="7" t="s">
        <v>453</v>
      </c>
      <c r="LAK60" s="7" t="s">
        <v>454</v>
      </c>
      <c r="LAL60" s="7" t="s">
        <v>453</v>
      </c>
      <c r="LAM60" s="7" t="s">
        <v>454</v>
      </c>
      <c r="LAN60" s="7" t="s">
        <v>453</v>
      </c>
      <c r="LAO60" s="7" t="s">
        <v>454</v>
      </c>
      <c r="LAP60" s="7" t="s">
        <v>453</v>
      </c>
      <c r="LAQ60" s="7" t="s">
        <v>454</v>
      </c>
      <c r="LAR60" s="7" t="s">
        <v>453</v>
      </c>
      <c r="LAS60" s="7" t="s">
        <v>454</v>
      </c>
      <c r="LAT60" s="7" t="s">
        <v>453</v>
      </c>
      <c r="LAU60" s="7" t="s">
        <v>454</v>
      </c>
      <c r="LAV60" s="7" t="s">
        <v>453</v>
      </c>
      <c r="LAW60" s="7" t="s">
        <v>454</v>
      </c>
      <c r="LAX60" s="7" t="s">
        <v>453</v>
      </c>
      <c r="LAY60" s="7" t="s">
        <v>454</v>
      </c>
      <c r="LAZ60" s="7" t="s">
        <v>453</v>
      </c>
      <c r="LBA60" s="7" t="s">
        <v>454</v>
      </c>
      <c r="LBB60" s="7" t="s">
        <v>453</v>
      </c>
      <c r="LBC60" s="7" t="s">
        <v>454</v>
      </c>
      <c r="LBD60" s="7" t="s">
        <v>453</v>
      </c>
      <c r="LBE60" s="7" t="s">
        <v>454</v>
      </c>
      <c r="LBF60" s="7" t="s">
        <v>453</v>
      </c>
      <c r="LBG60" s="7" t="s">
        <v>454</v>
      </c>
      <c r="LBH60" s="7" t="s">
        <v>453</v>
      </c>
      <c r="LBI60" s="7" t="s">
        <v>454</v>
      </c>
      <c r="LBJ60" s="7" t="s">
        <v>453</v>
      </c>
      <c r="LBK60" s="7" t="s">
        <v>454</v>
      </c>
      <c r="LBL60" s="7" t="s">
        <v>453</v>
      </c>
      <c r="LBM60" s="7" t="s">
        <v>454</v>
      </c>
      <c r="LBN60" s="7" t="s">
        <v>453</v>
      </c>
      <c r="LBO60" s="7" t="s">
        <v>454</v>
      </c>
      <c r="LBP60" s="7" t="s">
        <v>453</v>
      </c>
      <c r="LBQ60" s="7" t="s">
        <v>454</v>
      </c>
      <c r="LBR60" s="7" t="s">
        <v>453</v>
      </c>
      <c r="LBS60" s="7" t="s">
        <v>454</v>
      </c>
      <c r="LBT60" s="7" t="s">
        <v>453</v>
      </c>
      <c r="LBU60" s="7" t="s">
        <v>454</v>
      </c>
      <c r="LBV60" s="7" t="s">
        <v>453</v>
      </c>
      <c r="LBW60" s="7" t="s">
        <v>454</v>
      </c>
      <c r="LBX60" s="7" t="s">
        <v>453</v>
      </c>
      <c r="LBY60" s="7" t="s">
        <v>454</v>
      </c>
      <c r="LBZ60" s="7" t="s">
        <v>453</v>
      </c>
      <c r="LCA60" s="7" t="s">
        <v>454</v>
      </c>
      <c r="LCB60" s="7" t="s">
        <v>453</v>
      </c>
      <c r="LCC60" s="7" t="s">
        <v>454</v>
      </c>
      <c r="LCD60" s="7" t="s">
        <v>453</v>
      </c>
      <c r="LCE60" s="7" t="s">
        <v>454</v>
      </c>
      <c r="LCF60" s="7" t="s">
        <v>453</v>
      </c>
      <c r="LCG60" s="7" t="s">
        <v>454</v>
      </c>
      <c r="LCH60" s="7" t="s">
        <v>453</v>
      </c>
      <c r="LCI60" s="7" t="s">
        <v>454</v>
      </c>
      <c r="LCJ60" s="7" t="s">
        <v>453</v>
      </c>
      <c r="LCK60" s="7" t="s">
        <v>454</v>
      </c>
      <c r="LCL60" s="7" t="s">
        <v>453</v>
      </c>
      <c r="LCM60" s="7" t="s">
        <v>454</v>
      </c>
      <c r="LCN60" s="7" t="s">
        <v>453</v>
      </c>
      <c r="LCO60" s="7" t="s">
        <v>454</v>
      </c>
      <c r="LCP60" s="7" t="s">
        <v>453</v>
      </c>
      <c r="LCQ60" s="7" t="s">
        <v>454</v>
      </c>
      <c r="LCR60" s="7" t="s">
        <v>453</v>
      </c>
      <c r="LCS60" s="7" t="s">
        <v>454</v>
      </c>
      <c r="LCT60" s="7" t="s">
        <v>453</v>
      </c>
      <c r="LCU60" s="7" t="s">
        <v>454</v>
      </c>
      <c r="LCV60" s="7" t="s">
        <v>453</v>
      </c>
      <c r="LCW60" s="7" t="s">
        <v>454</v>
      </c>
      <c r="LCX60" s="7" t="s">
        <v>453</v>
      </c>
      <c r="LCY60" s="7" t="s">
        <v>454</v>
      </c>
      <c r="LCZ60" s="7" t="s">
        <v>453</v>
      </c>
      <c r="LDA60" s="7" t="s">
        <v>454</v>
      </c>
      <c r="LDB60" s="7" t="s">
        <v>453</v>
      </c>
      <c r="LDC60" s="7" t="s">
        <v>454</v>
      </c>
      <c r="LDD60" s="7" t="s">
        <v>453</v>
      </c>
      <c r="LDE60" s="7" t="s">
        <v>454</v>
      </c>
      <c r="LDF60" s="7" t="s">
        <v>453</v>
      </c>
      <c r="LDG60" s="7" t="s">
        <v>454</v>
      </c>
      <c r="LDH60" s="7" t="s">
        <v>453</v>
      </c>
      <c r="LDI60" s="7" t="s">
        <v>454</v>
      </c>
      <c r="LDJ60" s="7" t="s">
        <v>453</v>
      </c>
      <c r="LDK60" s="7" t="s">
        <v>454</v>
      </c>
      <c r="LDL60" s="7" t="s">
        <v>453</v>
      </c>
      <c r="LDM60" s="7" t="s">
        <v>454</v>
      </c>
      <c r="LDN60" s="7" t="s">
        <v>453</v>
      </c>
      <c r="LDO60" s="7" t="s">
        <v>454</v>
      </c>
      <c r="LDP60" s="7" t="s">
        <v>453</v>
      </c>
      <c r="LDQ60" s="7" t="s">
        <v>454</v>
      </c>
      <c r="LDR60" s="7" t="s">
        <v>453</v>
      </c>
      <c r="LDS60" s="7" t="s">
        <v>454</v>
      </c>
      <c r="LDT60" s="7" t="s">
        <v>453</v>
      </c>
      <c r="LDU60" s="7" t="s">
        <v>454</v>
      </c>
      <c r="LDV60" s="7" t="s">
        <v>453</v>
      </c>
      <c r="LDW60" s="7" t="s">
        <v>454</v>
      </c>
      <c r="LDX60" s="7" t="s">
        <v>453</v>
      </c>
      <c r="LDY60" s="7" t="s">
        <v>454</v>
      </c>
      <c r="LDZ60" s="7" t="s">
        <v>453</v>
      </c>
      <c r="LEA60" s="7" t="s">
        <v>454</v>
      </c>
      <c r="LEB60" s="7" t="s">
        <v>453</v>
      </c>
      <c r="LEC60" s="7" t="s">
        <v>454</v>
      </c>
      <c r="LED60" s="7" t="s">
        <v>453</v>
      </c>
      <c r="LEE60" s="7" t="s">
        <v>454</v>
      </c>
      <c r="LEF60" s="7" t="s">
        <v>453</v>
      </c>
      <c r="LEG60" s="7" t="s">
        <v>454</v>
      </c>
      <c r="LEH60" s="7" t="s">
        <v>453</v>
      </c>
      <c r="LEI60" s="7" t="s">
        <v>454</v>
      </c>
      <c r="LEJ60" s="7" t="s">
        <v>453</v>
      </c>
      <c r="LEK60" s="7" t="s">
        <v>454</v>
      </c>
      <c r="LEL60" s="7" t="s">
        <v>453</v>
      </c>
      <c r="LEM60" s="7" t="s">
        <v>454</v>
      </c>
      <c r="LEN60" s="7" t="s">
        <v>453</v>
      </c>
      <c r="LEO60" s="7" t="s">
        <v>454</v>
      </c>
      <c r="LEP60" s="7" t="s">
        <v>453</v>
      </c>
      <c r="LEQ60" s="7" t="s">
        <v>454</v>
      </c>
      <c r="LER60" s="7" t="s">
        <v>453</v>
      </c>
      <c r="LES60" s="7" t="s">
        <v>454</v>
      </c>
      <c r="LET60" s="7" t="s">
        <v>453</v>
      </c>
      <c r="LEU60" s="7" t="s">
        <v>454</v>
      </c>
      <c r="LEV60" s="7" t="s">
        <v>453</v>
      </c>
      <c r="LEW60" s="7" t="s">
        <v>454</v>
      </c>
      <c r="LEX60" s="7" t="s">
        <v>453</v>
      </c>
      <c r="LEY60" s="7" t="s">
        <v>454</v>
      </c>
      <c r="LEZ60" s="7" t="s">
        <v>453</v>
      </c>
      <c r="LFA60" s="7" t="s">
        <v>454</v>
      </c>
      <c r="LFB60" s="7" t="s">
        <v>453</v>
      </c>
      <c r="LFC60" s="7" t="s">
        <v>454</v>
      </c>
      <c r="LFD60" s="7" t="s">
        <v>453</v>
      </c>
      <c r="LFE60" s="7" t="s">
        <v>454</v>
      </c>
      <c r="LFF60" s="7" t="s">
        <v>453</v>
      </c>
      <c r="LFG60" s="7" t="s">
        <v>454</v>
      </c>
      <c r="LFH60" s="7" t="s">
        <v>453</v>
      </c>
      <c r="LFI60" s="7" t="s">
        <v>454</v>
      </c>
      <c r="LFJ60" s="7" t="s">
        <v>453</v>
      </c>
      <c r="LFK60" s="7" t="s">
        <v>454</v>
      </c>
      <c r="LFL60" s="7" t="s">
        <v>453</v>
      </c>
      <c r="LFM60" s="7" t="s">
        <v>454</v>
      </c>
      <c r="LFN60" s="7" t="s">
        <v>453</v>
      </c>
      <c r="LFO60" s="7" t="s">
        <v>454</v>
      </c>
      <c r="LFP60" s="7" t="s">
        <v>453</v>
      </c>
      <c r="LFQ60" s="7" t="s">
        <v>454</v>
      </c>
      <c r="LFR60" s="7" t="s">
        <v>453</v>
      </c>
      <c r="LFS60" s="7" t="s">
        <v>454</v>
      </c>
      <c r="LFT60" s="7" t="s">
        <v>453</v>
      </c>
      <c r="LFU60" s="7" t="s">
        <v>454</v>
      </c>
      <c r="LFV60" s="7" t="s">
        <v>453</v>
      </c>
      <c r="LFW60" s="7" t="s">
        <v>454</v>
      </c>
      <c r="LFX60" s="7" t="s">
        <v>453</v>
      </c>
      <c r="LFY60" s="7" t="s">
        <v>454</v>
      </c>
      <c r="LFZ60" s="7" t="s">
        <v>453</v>
      </c>
      <c r="LGA60" s="7" t="s">
        <v>454</v>
      </c>
      <c r="LGB60" s="7" t="s">
        <v>453</v>
      </c>
      <c r="LGC60" s="7" t="s">
        <v>454</v>
      </c>
      <c r="LGD60" s="7" t="s">
        <v>453</v>
      </c>
      <c r="LGE60" s="7" t="s">
        <v>454</v>
      </c>
      <c r="LGF60" s="7" t="s">
        <v>453</v>
      </c>
      <c r="LGG60" s="7" t="s">
        <v>454</v>
      </c>
      <c r="LGH60" s="7" t="s">
        <v>453</v>
      </c>
      <c r="LGI60" s="7" t="s">
        <v>454</v>
      </c>
      <c r="LGJ60" s="7" t="s">
        <v>453</v>
      </c>
      <c r="LGK60" s="7" t="s">
        <v>454</v>
      </c>
      <c r="LGL60" s="7" t="s">
        <v>453</v>
      </c>
      <c r="LGM60" s="7" t="s">
        <v>454</v>
      </c>
      <c r="LGN60" s="7" t="s">
        <v>453</v>
      </c>
      <c r="LGO60" s="7" t="s">
        <v>454</v>
      </c>
      <c r="LGP60" s="7" t="s">
        <v>453</v>
      </c>
      <c r="LGQ60" s="7" t="s">
        <v>454</v>
      </c>
      <c r="LGR60" s="7" t="s">
        <v>453</v>
      </c>
      <c r="LGS60" s="7" t="s">
        <v>454</v>
      </c>
      <c r="LGT60" s="7" t="s">
        <v>453</v>
      </c>
      <c r="LGU60" s="7" t="s">
        <v>454</v>
      </c>
      <c r="LGV60" s="7" t="s">
        <v>453</v>
      </c>
      <c r="LGW60" s="7" t="s">
        <v>454</v>
      </c>
      <c r="LGX60" s="7" t="s">
        <v>453</v>
      </c>
      <c r="LGY60" s="7" t="s">
        <v>454</v>
      </c>
      <c r="LGZ60" s="7" t="s">
        <v>453</v>
      </c>
      <c r="LHA60" s="7" t="s">
        <v>454</v>
      </c>
      <c r="LHB60" s="7" t="s">
        <v>453</v>
      </c>
      <c r="LHC60" s="7" t="s">
        <v>454</v>
      </c>
      <c r="LHD60" s="7" t="s">
        <v>453</v>
      </c>
      <c r="LHE60" s="7" t="s">
        <v>454</v>
      </c>
      <c r="LHF60" s="7" t="s">
        <v>453</v>
      </c>
      <c r="LHG60" s="7" t="s">
        <v>454</v>
      </c>
      <c r="LHH60" s="7" t="s">
        <v>453</v>
      </c>
      <c r="LHI60" s="7" t="s">
        <v>454</v>
      </c>
      <c r="LHJ60" s="7" t="s">
        <v>453</v>
      </c>
      <c r="LHK60" s="7" t="s">
        <v>454</v>
      </c>
      <c r="LHL60" s="7" t="s">
        <v>453</v>
      </c>
      <c r="LHM60" s="7" t="s">
        <v>454</v>
      </c>
      <c r="LHN60" s="7" t="s">
        <v>453</v>
      </c>
      <c r="LHO60" s="7" t="s">
        <v>454</v>
      </c>
      <c r="LHP60" s="7" t="s">
        <v>453</v>
      </c>
      <c r="LHQ60" s="7" t="s">
        <v>454</v>
      </c>
      <c r="LHR60" s="7" t="s">
        <v>453</v>
      </c>
      <c r="LHS60" s="7" t="s">
        <v>454</v>
      </c>
      <c r="LHT60" s="7" t="s">
        <v>453</v>
      </c>
      <c r="LHU60" s="7" t="s">
        <v>454</v>
      </c>
      <c r="LHV60" s="7" t="s">
        <v>453</v>
      </c>
      <c r="LHW60" s="7" t="s">
        <v>454</v>
      </c>
      <c r="LHX60" s="7" t="s">
        <v>453</v>
      </c>
      <c r="LHY60" s="7" t="s">
        <v>454</v>
      </c>
      <c r="LHZ60" s="7" t="s">
        <v>453</v>
      </c>
      <c r="LIA60" s="7" t="s">
        <v>454</v>
      </c>
      <c r="LIB60" s="7" t="s">
        <v>453</v>
      </c>
      <c r="LIC60" s="7" t="s">
        <v>454</v>
      </c>
      <c r="LID60" s="7" t="s">
        <v>453</v>
      </c>
      <c r="LIE60" s="7" t="s">
        <v>454</v>
      </c>
      <c r="LIF60" s="7" t="s">
        <v>453</v>
      </c>
      <c r="LIG60" s="7" t="s">
        <v>454</v>
      </c>
      <c r="LIH60" s="7" t="s">
        <v>453</v>
      </c>
      <c r="LII60" s="7" t="s">
        <v>454</v>
      </c>
      <c r="LIJ60" s="7" t="s">
        <v>453</v>
      </c>
      <c r="LIK60" s="7" t="s">
        <v>454</v>
      </c>
      <c r="LIL60" s="7" t="s">
        <v>453</v>
      </c>
      <c r="LIM60" s="7" t="s">
        <v>454</v>
      </c>
      <c r="LIN60" s="7" t="s">
        <v>453</v>
      </c>
      <c r="LIO60" s="7" t="s">
        <v>454</v>
      </c>
      <c r="LIP60" s="7" t="s">
        <v>453</v>
      </c>
      <c r="LIQ60" s="7" t="s">
        <v>454</v>
      </c>
      <c r="LIR60" s="7" t="s">
        <v>453</v>
      </c>
      <c r="LIS60" s="7" t="s">
        <v>454</v>
      </c>
      <c r="LIT60" s="7" t="s">
        <v>453</v>
      </c>
      <c r="LIU60" s="7" t="s">
        <v>454</v>
      </c>
      <c r="LIV60" s="7" t="s">
        <v>453</v>
      </c>
      <c r="LIW60" s="7" t="s">
        <v>454</v>
      </c>
      <c r="LIX60" s="7" t="s">
        <v>453</v>
      </c>
      <c r="LIY60" s="7" t="s">
        <v>454</v>
      </c>
      <c r="LIZ60" s="7" t="s">
        <v>453</v>
      </c>
      <c r="LJA60" s="7" t="s">
        <v>454</v>
      </c>
      <c r="LJB60" s="7" t="s">
        <v>453</v>
      </c>
      <c r="LJC60" s="7" t="s">
        <v>454</v>
      </c>
      <c r="LJD60" s="7" t="s">
        <v>453</v>
      </c>
      <c r="LJE60" s="7" t="s">
        <v>454</v>
      </c>
      <c r="LJF60" s="7" t="s">
        <v>453</v>
      </c>
      <c r="LJG60" s="7" t="s">
        <v>454</v>
      </c>
      <c r="LJH60" s="7" t="s">
        <v>453</v>
      </c>
      <c r="LJI60" s="7" t="s">
        <v>454</v>
      </c>
      <c r="LJJ60" s="7" t="s">
        <v>453</v>
      </c>
      <c r="LJK60" s="7" t="s">
        <v>454</v>
      </c>
      <c r="LJL60" s="7" t="s">
        <v>453</v>
      </c>
      <c r="LJM60" s="7" t="s">
        <v>454</v>
      </c>
      <c r="LJN60" s="7" t="s">
        <v>453</v>
      </c>
      <c r="LJO60" s="7" t="s">
        <v>454</v>
      </c>
      <c r="LJP60" s="7" t="s">
        <v>453</v>
      </c>
      <c r="LJQ60" s="7" t="s">
        <v>454</v>
      </c>
      <c r="LJR60" s="7" t="s">
        <v>453</v>
      </c>
      <c r="LJS60" s="7" t="s">
        <v>454</v>
      </c>
      <c r="LJT60" s="7" t="s">
        <v>453</v>
      </c>
      <c r="LJU60" s="7" t="s">
        <v>454</v>
      </c>
      <c r="LJV60" s="7" t="s">
        <v>453</v>
      </c>
      <c r="LJW60" s="7" t="s">
        <v>454</v>
      </c>
      <c r="LJX60" s="7" t="s">
        <v>453</v>
      </c>
      <c r="LJY60" s="7" t="s">
        <v>454</v>
      </c>
      <c r="LJZ60" s="7" t="s">
        <v>453</v>
      </c>
      <c r="LKA60" s="7" t="s">
        <v>454</v>
      </c>
      <c r="LKB60" s="7" t="s">
        <v>453</v>
      </c>
      <c r="LKC60" s="7" t="s">
        <v>454</v>
      </c>
      <c r="LKD60" s="7" t="s">
        <v>453</v>
      </c>
      <c r="LKE60" s="7" t="s">
        <v>454</v>
      </c>
      <c r="LKF60" s="7" t="s">
        <v>453</v>
      </c>
      <c r="LKG60" s="7" t="s">
        <v>454</v>
      </c>
      <c r="LKH60" s="7" t="s">
        <v>453</v>
      </c>
      <c r="LKI60" s="7" t="s">
        <v>454</v>
      </c>
      <c r="LKJ60" s="7" t="s">
        <v>453</v>
      </c>
      <c r="LKK60" s="7" t="s">
        <v>454</v>
      </c>
      <c r="LKL60" s="7" t="s">
        <v>453</v>
      </c>
      <c r="LKM60" s="7" t="s">
        <v>454</v>
      </c>
      <c r="LKN60" s="7" t="s">
        <v>453</v>
      </c>
      <c r="LKO60" s="7" t="s">
        <v>454</v>
      </c>
      <c r="LKP60" s="7" t="s">
        <v>453</v>
      </c>
      <c r="LKQ60" s="7" t="s">
        <v>454</v>
      </c>
      <c r="LKR60" s="7" t="s">
        <v>453</v>
      </c>
      <c r="LKS60" s="7" t="s">
        <v>454</v>
      </c>
      <c r="LKT60" s="7" t="s">
        <v>453</v>
      </c>
      <c r="LKU60" s="7" t="s">
        <v>454</v>
      </c>
      <c r="LKV60" s="7" t="s">
        <v>453</v>
      </c>
      <c r="LKW60" s="7" t="s">
        <v>454</v>
      </c>
      <c r="LKX60" s="7" t="s">
        <v>453</v>
      </c>
      <c r="LKY60" s="7" t="s">
        <v>454</v>
      </c>
      <c r="LKZ60" s="7" t="s">
        <v>453</v>
      </c>
      <c r="LLA60" s="7" t="s">
        <v>454</v>
      </c>
      <c r="LLB60" s="7" t="s">
        <v>453</v>
      </c>
      <c r="LLC60" s="7" t="s">
        <v>454</v>
      </c>
      <c r="LLD60" s="7" t="s">
        <v>453</v>
      </c>
      <c r="LLE60" s="7" t="s">
        <v>454</v>
      </c>
      <c r="LLF60" s="7" t="s">
        <v>453</v>
      </c>
      <c r="LLG60" s="7" t="s">
        <v>454</v>
      </c>
      <c r="LLH60" s="7" t="s">
        <v>453</v>
      </c>
      <c r="LLI60" s="7" t="s">
        <v>454</v>
      </c>
      <c r="LLJ60" s="7" t="s">
        <v>453</v>
      </c>
      <c r="LLK60" s="7" t="s">
        <v>454</v>
      </c>
      <c r="LLL60" s="7" t="s">
        <v>453</v>
      </c>
      <c r="LLM60" s="7" t="s">
        <v>454</v>
      </c>
      <c r="LLN60" s="7" t="s">
        <v>453</v>
      </c>
      <c r="LLO60" s="7" t="s">
        <v>454</v>
      </c>
      <c r="LLP60" s="7" t="s">
        <v>453</v>
      </c>
      <c r="LLQ60" s="7" t="s">
        <v>454</v>
      </c>
      <c r="LLR60" s="7" t="s">
        <v>453</v>
      </c>
      <c r="LLS60" s="7" t="s">
        <v>454</v>
      </c>
      <c r="LLT60" s="7" t="s">
        <v>453</v>
      </c>
      <c r="LLU60" s="7" t="s">
        <v>454</v>
      </c>
      <c r="LLV60" s="7" t="s">
        <v>453</v>
      </c>
      <c r="LLW60" s="7" t="s">
        <v>454</v>
      </c>
      <c r="LLX60" s="7" t="s">
        <v>453</v>
      </c>
      <c r="LLY60" s="7" t="s">
        <v>454</v>
      </c>
      <c r="LLZ60" s="7" t="s">
        <v>453</v>
      </c>
      <c r="LMA60" s="7" t="s">
        <v>454</v>
      </c>
      <c r="LMB60" s="7" t="s">
        <v>453</v>
      </c>
      <c r="LMC60" s="7" t="s">
        <v>454</v>
      </c>
      <c r="LMD60" s="7" t="s">
        <v>453</v>
      </c>
      <c r="LME60" s="7" t="s">
        <v>454</v>
      </c>
      <c r="LMF60" s="7" t="s">
        <v>453</v>
      </c>
      <c r="LMG60" s="7" t="s">
        <v>454</v>
      </c>
      <c r="LMH60" s="7" t="s">
        <v>453</v>
      </c>
      <c r="LMI60" s="7" t="s">
        <v>454</v>
      </c>
      <c r="LMJ60" s="7" t="s">
        <v>453</v>
      </c>
      <c r="LMK60" s="7" t="s">
        <v>454</v>
      </c>
      <c r="LML60" s="7" t="s">
        <v>453</v>
      </c>
      <c r="LMM60" s="7" t="s">
        <v>454</v>
      </c>
      <c r="LMN60" s="7" t="s">
        <v>453</v>
      </c>
      <c r="LMO60" s="7" t="s">
        <v>454</v>
      </c>
      <c r="LMP60" s="7" t="s">
        <v>453</v>
      </c>
      <c r="LMQ60" s="7" t="s">
        <v>454</v>
      </c>
      <c r="LMR60" s="7" t="s">
        <v>453</v>
      </c>
      <c r="LMS60" s="7" t="s">
        <v>454</v>
      </c>
      <c r="LMT60" s="7" t="s">
        <v>453</v>
      </c>
      <c r="LMU60" s="7" t="s">
        <v>454</v>
      </c>
      <c r="LMV60" s="7" t="s">
        <v>453</v>
      </c>
      <c r="LMW60" s="7" t="s">
        <v>454</v>
      </c>
      <c r="LMX60" s="7" t="s">
        <v>453</v>
      </c>
      <c r="LMY60" s="7" t="s">
        <v>454</v>
      </c>
      <c r="LMZ60" s="7" t="s">
        <v>453</v>
      </c>
      <c r="LNA60" s="7" t="s">
        <v>454</v>
      </c>
      <c r="LNB60" s="7" t="s">
        <v>453</v>
      </c>
      <c r="LNC60" s="7" t="s">
        <v>454</v>
      </c>
      <c r="LND60" s="7" t="s">
        <v>453</v>
      </c>
      <c r="LNE60" s="7" t="s">
        <v>454</v>
      </c>
      <c r="LNF60" s="7" t="s">
        <v>453</v>
      </c>
      <c r="LNG60" s="7" t="s">
        <v>454</v>
      </c>
      <c r="LNH60" s="7" t="s">
        <v>453</v>
      </c>
      <c r="LNI60" s="7" t="s">
        <v>454</v>
      </c>
      <c r="LNJ60" s="7" t="s">
        <v>453</v>
      </c>
      <c r="LNK60" s="7" t="s">
        <v>454</v>
      </c>
      <c r="LNL60" s="7" t="s">
        <v>453</v>
      </c>
      <c r="LNM60" s="7" t="s">
        <v>454</v>
      </c>
      <c r="LNN60" s="7" t="s">
        <v>453</v>
      </c>
      <c r="LNO60" s="7" t="s">
        <v>454</v>
      </c>
      <c r="LNP60" s="7" t="s">
        <v>453</v>
      </c>
      <c r="LNQ60" s="7" t="s">
        <v>454</v>
      </c>
      <c r="LNR60" s="7" t="s">
        <v>453</v>
      </c>
      <c r="LNS60" s="7" t="s">
        <v>454</v>
      </c>
      <c r="LNT60" s="7" t="s">
        <v>453</v>
      </c>
      <c r="LNU60" s="7" t="s">
        <v>454</v>
      </c>
      <c r="LNV60" s="7" t="s">
        <v>453</v>
      </c>
      <c r="LNW60" s="7" t="s">
        <v>454</v>
      </c>
      <c r="LNX60" s="7" t="s">
        <v>453</v>
      </c>
      <c r="LNY60" s="7" t="s">
        <v>454</v>
      </c>
      <c r="LNZ60" s="7" t="s">
        <v>453</v>
      </c>
      <c r="LOA60" s="7" t="s">
        <v>454</v>
      </c>
      <c r="LOB60" s="7" t="s">
        <v>453</v>
      </c>
      <c r="LOC60" s="7" t="s">
        <v>454</v>
      </c>
      <c r="LOD60" s="7" t="s">
        <v>453</v>
      </c>
      <c r="LOE60" s="7" t="s">
        <v>454</v>
      </c>
      <c r="LOF60" s="7" t="s">
        <v>453</v>
      </c>
      <c r="LOG60" s="7" t="s">
        <v>454</v>
      </c>
      <c r="LOH60" s="7" t="s">
        <v>453</v>
      </c>
      <c r="LOI60" s="7" t="s">
        <v>454</v>
      </c>
      <c r="LOJ60" s="7" t="s">
        <v>453</v>
      </c>
      <c r="LOK60" s="7" t="s">
        <v>454</v>
      </c>
      <c r="LOL60" s="7" t="s">
        <v>453</v>
      </c>
      <c r="LOM60" s="7" t="s">
        <v>454</v>
      </c>
      <c r="LON60" s="7" t="s">
        <v>453</v>
      </c>
      <c r="LOO60" s="7" t="s">
        <v>454</v>
      </c>
      <c r="LOP60" s="7" t="s">
        <v>453</v>
      </c>
      <c r="LOQ60" s="7" t="s">
        <v>454</v>
      </c>
      <c r="LOR60" s="7" t="s">
        <v>453</v>
      </c>
      <c r="LOS60" s="7" t="s">
        <v>454</v>
      </c>
      <c r="LOT60" s="7" t="s">
        <v>453</v>
      </c>
      <c r="LOU60" s="7" t="s">
        <v>454</v>
      </c>
      <c r="LOV60" s="7" t="s">
        <v>453</v>
      </c>
      <c r="LOW60" s="7" t="s">
        <v>454</v>
      </c>
      <c r="LOX60" s="7" t="s">
        <v>453</v>
      </c>
      <c r="LOY60" s="7" t="s">
        <v>454</v>
      </c>
      <c r="LOZ60" s="7" t="s">
        <v>453</v>
      </c>
      <c r="LPA60" s="7" t="s">
        <v>454</v>
      </c>
      <c r="LPB60" s="7" t="s">
        <v>453</v>
      </c>
      <c r="LPC60" s="7" t="s">
        <v>454</v>
      </c>
      <c r="LPD60" s="7" t="s">
        <v>453</v>
      </c>
      <c r="LPE60" s="7" t="s">
        <v>454</v>
      </c>
      <c r="LPF60" s="7" t="s">
        <v>453</v>
      </c>
      <c r="LPG60" s="7" t="s">
        <v>454</v>
      </c>
      <c r="LPH60" s="7" t="s">
        <v>453</v>
      </c>
      <c r="LPI60" s="7" t="s">
        <v>454</v>
      </c>
      <c r="LPJ60" s="7" t="s">
        <v>453</v>
      </c>
      <c r="LPK60" s="7" t="s">
        <v>454</v>
      </c>
      <c r="LPL60" s="7" t="s">
        <v>453</v>
      </c>
      <c r="LPM60" s="7" t="s">
        <v>454</v>
      </c>
      <c r="LPN60" s="7" t="s">
        <v>453</v>
      </c>
      <c r="LPO60" s="7" t="s">
        <v>454</v>
      </c>
      <c r="LPP60" s="7" t="s">
        <v>453</v>
      </c>
      <c r="LPQ60" s="7" t="s">
        <v>454</v>
      </c>
      <c r="LPR60" s="7" t="s">
        <v>453</v>
      </c>
      <c r="LPS60" s="7" t="s">
        <v>454</v>
      </c>
      <c r="LPT60" s="7" t="s">
        <v>453</v>
      </c>
      <c r="LPU60" s="7" t="s">
        <v>454</v>
      </c>
      <c r="LPV60" s="7" t="s">
        <v>453</v>
      </c>
      <c r="LPW60" s="7" t="s">
        <v>454</v>
      </c>
      <c r="LPX60" s="7" t="s">
        <v>453</v>
      </c>
      <c r="LPY60" s="7" t="s">
        <v>454</v>
      </c>
      <c r="LPZ60" s="7" t="s">
        <v>453</v>
      </c>
      <c r="LQA60" s="7" t="s">
        <v>454</v>
      </c>
      <c r="LQB60" s="7" t="s">
        <v>453</v>
      </c>
      <c r="LQC60" s="7" t="s">
        <v>454</v>
      </c>
      <c r="LQD60" s="7" t="s">
        <v>453</v>
      </c>
      <c r="LQE60" s="7" t="s">
        <v>454</v>
      </c>
      <c r="LQF60" s="7" t="s">
        <v>453</v>
      </c>
      <c r="LQG60" s="7" t="s">
        <v>454</v>
      </c>
      <c r="LQH60" s="7" t="s">
        <v>453</v>
      </c>
      <c r="LQI60" s="7" t="s">
        <v>454</v>
      </c>
      <c r="LQJ60" s="7" t="s">
        <v>453</v>
      </c>
      <c r="LQK60" s="7" t="s">
        <v>454</v>
      </c>
      <c r="LQL60" s="7" t="s">
        <v>453</v>
      </c>
      <c r="LQM60" s="7" t="s">
        <v>454</v>
      </c>
      <c r="LQN60" s="7" t="s">
        <v>453</v>
      </c>
      <c r="LQO60" s="7" t="s">
        <v>454</v>
      </c>
      <c r="LQP60" s="7" t="s">
        <v>453</v>
      </c>
      <c r="LQQ60" s="7" t="s">
        <v>454</v>
      </c>
      <c r="LQR60" s="7" t="s">
        <v>453</v>
      </c>
      <c r="LQS60" s="7" t="s">
        <v>454</v>
      </c>
      <c r="LQT60" s="7" t="s">
        <v>453</v>
      </c>
      <c r="LQU60" s="7" t="s">
        <v>454</v>
      </c>
      <c r="LQV60" s="7" t="s">
        <v>453</v>
      </c>
      <c r="LQW60" s="7" t="s">
        <v>454</v>
      </c>
      <c r="LQX60" s="7" t="s">
        <v>453</v>
      </c>
      <c r="LQY60" s="7" t="s">
        <v>454</v>
      </c>
      <c r="LQZ60" s="7" t="s">
        <v>453</v>
      </c>
      <c r="LRA60" s="7" t="s">
        <v>454</v>
      </c>
      <c r="LRB60" s="7" t="s">
        <v>453</v>
      </c>
      <c r="LRC60" s="7" t="s">
        <v>454</v>
      </c>
      <c r="LRD60" s="7" t="s">
        <v>453</v>
      </c>
      <c r="LRE60" s="7" t="s">
        <v>454</v>
      </c>
      <c r="LRF60" s="7" t="s">
        <v>453</v>
      </c>
      <c r="LRG60" s="7" t="s">
        <v>454</v>
      </c>
      <c r="LRH60" s="7" t="s">
        <v>453</v>
      </c>
      <c r="LRI60" s="7" t="s">
        <v>454</v>
      </c>
      <c r="LRJ60" s="7" t="s">
        <v>453</v>
      </c>
      <c r="LRK60" s="7" t="s">
        <v>454</v>
      </c>
      <c r="LRL60" s="7" t="s">
        <v>453</v>
      </c>
      <c r="LRM60" s="7" t="s">
        <v>454</v>
      </c>
      <c r="LRN60" s="7" t="s">
        <v>453</v>
      </c>
      <c r="LRO60" s="7" t="s">
        <v>454</v>
      </c>
      <c r="LRP60" s="7" t="s">
        <v>453</v>
      </c>
      <c r="LRQ60" s="7" t="s">
        <v>454</v>
      </c>
      <c r="LRR60" s="7" t="s">
        <v>453</v>
      </c>
      <c r="LRS60" s="7" t="s">
        <v>454</v>
      </c>
      <c r="LRT60" s="7" t="s">
        <v>453</v>
      </c>
      <c r="LRU60" s="7" t="s">
        <v>454</v>
      </c>
      <c r="LRV60" s="7" t="s">
        <v>453</v>
      </c>
      <c r="LRW60" s="7" t="s">
        <v>454</v>
      </c>
      <c r="LRX60" s="7" t="s">
        <v>453</v>
      </c>
      <c r="LRY60" s="7" t="s">
        <v>454</v>
      </c>
      <c r="LRZ60" s="7" t="s">
        <v>453</v>
      </c>
      <c r="LSA60" s="7" t="s">
        <v>454</v>
      </c>
      <c r="LSB60" s="7" t="s">
        <v>453</v>
      </c>
      <c r="LSC60" s="7" t="s">
        <v>454</v>
      </c>
      <c r="LSD60" s="7" t="s">
        <v>453</v>
      </c>
      <c r="LSE60" s="7" t="s">
        <v>454</v>
      </c>
      <c r="LSF60" s="7" t="s">
        <v>453</v>
      </c>
      <c r="LSG60" s="7" t="s">
        <v>454</v>
      </c>
      <c r="LSH60" s="7" t="s">
        <v>453</v>
      </c>
      <c r="LSI60" s="7" t="s">
        <v>454</v>
      </c>
      <c r="LSJ60" s="7" t="s">
        <v>453</v>
      </c>
      <c r="LSK60" s="7" t="s">
        <v>454</v>
      </c>
      <c r="LSL60" s="7" t="s">
        <v>453</v>
      </c>
      <c r="LSM60" s="7" t="s">
        <v>454</v>
      </c>
      <c r="LSN60" s="7" t="s">
        <v>453</v>
      </c>
      <c r="LSO60" s="7" t="s">
        <v>454</v>
      </c>
      <c r="LSP60" s="7" t="s">
        <v>453</v>
      </c>
      <c r="LSQ60" s="7" t="s">
        <v>454</v>
      </c>
      <c r="LSR60" s="7" t="s">
        <v>453</v>
      </c>
      <c r="LSS60" s="7" t="s">
        <v>454</v>
      </c>
      <c r="LST60" s="7" t="s">
        <v>453</v>
      </c>
      <c r="LSU60" s="7" t="s">
        <v>454</v>
      </c>
      <c r="LSV60" s="7" t="s">
        <v>453</v>
      </c>
      <c r="LSW60" s="7" t="s">
        <v>454</v>
      </c>
      <c r="LSX60" s="7" t="s">
        <v>453</v>
      </c>
      <c r="LSY60" s="7" t="s">
        <v>454</v>
      </c>
      <c r="LSZ60" s="7" t="s">
        <v>453</v>
      </c>
      <c r="LTA60" s="7" t="s">
        <v>454</v>
      </c>
      <c r="LTB60" s="7" t="s">
        <v>453</v>
      </c>
      <c r="LTC60" s="7" t="s">
        <v>454</v>
      </c>
      <c r="LTD60" s="7" t="s">
        <v>453</v>
      </c>
      <c r="LTE60" s="7" t="s">
        <v>454</v>
      </c>
      <c r="LTF60" s="7" t="s">
        <v>453</v>
      </c>
      <c r="LTG60" s="7" t="s">
        <v>454</v>
      </c>
      <c r="LTH60" s="7" t="s">
        <v>453</v>
      </c>
      <c r="LTI60" s="7" t="s">
        <v>454</v>
      </c>
      <c r="LTJ60" s="7" t="s">
        <v>453</v>
      </c>
      <c r="LTK60" s="7" t="s">
        <v>454</v>
      </c>
      <c r="LTL60" s="7" t="s">
        <v>453</v>
      </c>
      <c r="LTM60" s="7" t="s">
        <v>454</v>
      </c>
      <c r="LTN60" s="7" t="s">
        <v>453</v>
      </c>
      <c r="LTO60" s="7" t="s">
        <v>454</v>
      </c>
      <c r="LTP60" s="7" t="s">
        <v>453</v>
      </c>
      <c r="LTQ60" s="7" t="s">
        <v>454</v>
      </c>
      <c r="LTR60" s="7" t="s">
        <v>453</v>
      </c>
      <c r="LTS60" s="7" t="s">
        <v>454</v>
      </c>
      <c r="LTT60" s="7" t="s">
        <v>453</v>
      </c>
      <c r="LTU60" s="7" t="s">
        <v>454</v>
      </c>
      <c r="LTV60" s="7" t="s">
        <v>453</v>
      </c>
      <c r="LTW60" s="7" t="s">
        <v>454</v>
      </c>
      <c r="LTX60" s="7" t="s">
        <v>453</v>
      </c>
      <c r="LTY60" s="7" t="s">
        <v>454</v>
      </c>
      <c r="LTZ60" s="7" t="s">
        <v>453</v>
      </c>
      <c r="LUA60" s="7" t="s">
        <v>454</v>
      </c>
      <c r="LUB60" s="7" t="s">
        <v>453</v>
      </c>
      <c r="LUC60" s="7" t="s">
        <v>454</v>
      </c>
      <c r="LUD60" s="7" t="s">
        <v>453</v>
      </c>
      <c r="LUE60" s="7" t="s">
        <v>454</v>
      </c>
      <c r="LUF60" s="7" t="s">
        <v>453</v>
      </c>
      <c r="LUG60" s="7" t="s">
        <v>454</v>
      </c>
      <c r="LUH60" s="7" t="s">
        <v>453</v>
      </c>
      <c r="LUI60" s="7" t="s">
        <v>454</v>
      </c>
      <c r="LUJ60" s="7" t="s">
        <v>453</v>
      </c>
      <c r="LUK60" s="7" t="s">
        <v>454</v>
      </c>
      <c r="LUL60" s="7" t="s">
        <v>453</v>
      </c>
      <c r="LUM60" s="7" t="s">
        <v>454</v>
      </c>
      <c r="LUN60" s="7" t="s">
        <v>453</v>
      </c>
      <c r="LUO60" s="7" t="s">
        <v>454</v>
      </c>
      <c r="LUP60" s="7" t="s">
        <v>453</v>
      </c>
      <c r="LUQ60" s="7" t="s">
        <v>454</v>
      </c>
      <c r="LUR60" s="7" t="s">
        <v>453</v>
      </c>
      <c r="LUS60" s="7" t="s">
        <v>454</v>
      </c>
      <c r="LUT60" s="7" t="s">
        <v>453</v>
      </c>
      <c r="LUU60" s="7" t="s">
        <v>454</v>
      </c>
      <c r="LUV60" s="7" t="s">
        <v>453</v>
      </c>
      <c r="LUW60" s="7" t="s">
        <v>454</v>
      </c>
      <c r="LUX60" s="7" t="s">
        <v>453</v>
      </c>
      <c r="LUY60" s="7" t="s">
        <v>454</v>
      </c>
      <c r="LUZ60" s="7" t="s">
        <v>453</v>
      </c>
      <c r="LVA60" s="7" t="s">
        <v>454</v>
      </c>
      <c r="LVB60" s="7" t="s">
        <v>453</v>
      </c>
      <c r="LVC60" s="7" t="s">
        <v>454</v>
      </c>
      <c r="LVD60" s="7" t="s">
        <v>453</v>
      </c>
      <c r="LVE60" s="7" t="s">
        <v>454</v>
      </c>
      <c r="LVF60" s="7" t="s">
        <v>453</v>
      </c>
      <c r="LVG60" s="7" t="s">
        <v>454</v>
      </c>
      <c r="LVH60" s="7" t="s">
        <v>453</v>
      </c>
      <c r="LVI60" s="7" t="s">
        <v>454</v>
      </c>
      <c r="LVJ60" s="7" t="s">
        <v>453</v>
      </c>
      <c r="LVK60" s="7" t="s">
        <v>454</v>
      </c>
      <c r="LVL60" s="7" t="s">
        <v>453</v>
      </c>
      <c r="LVM60" s="7" t="s">
        <v>454</v>
      </c>
      <c r="LVN60" s="7" t="s">
        <v>453</v>
      </c>
      <c r="LVO60" s="7" t="s">
        <v>454</v>
      </c>
      <c r="LVP60" s="7" t="s">
        <v>453</v>
      </c>
      <c r="LVQ60" s="7" t="s">
        <v>454</v>
      </c>
      <c r="LVR60" s="7" t="s">
        <v>453</v>
      </c>
      <c r="LVS60" s="7" t="s">
        <v>454</v>
      </c>
      <c r="LVT60" s="7" t="s">
        <v>453</v>
      </c>
      <c r="LVU60" s="7" t="s">
        <v>454</v>
      </c>
      <c r="LVV60" s="7" t="s">
        <v>453</v>
      </c>
      <c r="LVW60" s="7" t="s">
        <v>454</v>
      </c>
      <c r="LVX60" s="7" t="s">
        <v>453</v>
      </c>
      <c r="LVY60" s="7" t="s">
        <v>454</v>
      </c>
      <c r="LVZ60" s="7" t="s">
        <v>453</v>
      </c>
      <c r="LWA60" s="7" t="s">
        <v>454</v>
      </c>
      <c r="LWB60" s="7" t="s">
        <v>453</v>
      </c>
      <c r="LWC60" s="7" t="s">
        <v>454</v>
      </c>
      <c r="LWD60" s="7" t="s">
        <v>453</v>
      </c>
      <c r="LWE60" s="7" t="s">
        <v>454</v>
      </c>
      <c r="LWF60" s="7" t="s">
        <v>453</v>
      </c>
      <c r="LWG60" s="7" t="s">
        <v>454</v>
      </c>
      <c r="LWH60" s="7" t="s">
        <v>453</v>
      </c>
      <c r="LWI60" s="7" t="s">
        <v>454</v>
      </c>
      <c r="LWJ60" s="7" t="s">
        <v>453</v>
      </c>
      <c r="LWK60" s="7" t="s">
        <v>454</v>
      </c>
      <c r="LWL60" s="7" t="s">
        <v>453</v>
      </c>
      <c r="LWM60" s="7" t="s">
        <v>454</v>
      </c>
      <c r="LWN60" s="7" t="s">
        <v>453</v>
      </c>
      <c r="LWO60" s="7" t="s">
        <v>454</v>
      </c>
      <c r="LWP60" s="7" t="s">
        <v>453</v>
      </c>
      <c r="LWQ60" s="7" t="s">
        <v>454</v>
      </c>
      <c r="LWR60" s="7" t="s">
        <v>453</v>
      </c>
      <c r="LWS60" s="7" t="s">
        <v>454</v>
      </c>
      <c r="LWT60" s="7" t="s">
        <v>453</v>
      </c>
      <c r="LWU60" s="7" t="s">
        <v>454</v>
      </c>
      <c r="LWV60" s="7" t="s">
        <v>453</v>
      </c>
      <c r="LWW60" s="7" t="s">
        <v>454</v>
      </c>
      <c r="LWX60" s="7" t="s">
        <v>453</v>
      </c>
      <c r="LWY60" s="7" t="s">
        <v>454</v>
      </c>
      <c r="LWZ60" s="7" t="s">
        <v>453</v>
      </c>
      <c r="LXA60" s="7" t="s">
        <v>454</v>
      </c>
      <c r="LXB60" s="7" t="s">
        <v>453</v>
      </c>
      <c r="LXC60" s="7" t="s">
        <v>454</v>
      </c>
      <c r="LXD60" s="7" t="s">
        <v>453</v>
      </c>
      <c r="LXE60" s="7" t="s">
        <v>454</v>
      </c>
      <c r="LXF60" s="7" t="s">
        <v>453</v>
      </c>
      <c r="LXG60" s="7" t="s">
        <v>454</v>
      </c>
      <c r="LXH60" s="7" t="s">
        <v>453</v>
      </c>
      <c r="LXI60" s="7" t="s">
        <v>454</v>
      </c>
      <c r="LXJ60" s="7" t="s">
        <v>453</v>
      </c>
      <c r="LXK60" s="7" t="s">
        <v>454</v>
      </c>
      <c r="LXL60" s="7" t="s">
        <v>453</v>
      </c>
      <c r="LXM60" s="7" t="s">
        <v>454</v>
      </c>
      <c r="LXN60" s="7" t="s">
        <v>453</v>
      </c>
      <c r="LXO60" s="7" t="s">
        <v>454</v>
      </c>
      <c r="LXP60" s="7" t="s">
        <v>453</v>
      </c>
      <c r="LXQ60" s="7" t="s">
        <v>454</v>
      </c>
      <c r="LXR60" s="7" t="s">
        <v>453</v>
      </c>
      <c r="LXS60" s="7" t="s">
        <v>454</v>
      </c>
      <c r="LXT60" s="7" t="s">
        <v>453</v>
      </c>
      <c r="LXU60" s="7" t="s">
        <v>454</v>
      </c>
      <c r="LXV60" s="7" t="s">
        <v>453</v>
      </c>
      <c r="LXW60" s="7" t="s">
        <v>454</v>
      </c>
      <c r="LXX60" s="7" t="s">
        <v>453</v>
      </c>
      <c r="LXY60" s="7" t="s">
        <v>454</v>
      </c>
      <c r="LXZ60" s="7" t="s">
        <v>453</v>
      </c>
      <c r="LYA60" s="7" t="s">
        <v>454</v>
      </c>
      <c r="LYB60" s="7" t="s">
        <v>453</v>
      </c>
      <c r="LYC60" s="7" t="s">
        <v>454</v>
      </c>
      <c r="LYD60" s="7" t="s">
        <v>453</v>
      </c>
      <c r="LYE60" s="7" t="s">
        <v>454</v>
      </c>
      <c r="LYF60" s="7" t="s">
        <v>453</v>
      </c>
      <c r="LYG60" s="7" t="s">
        <v>454</v>
      </c>
      <c r="LYH60" s="7" t="s">
        <v>453</v>
      </c>
      <c r="LYI60" s="7" t="s">
        <v>454</v>
      </c>
      <c r="LYJ60" s="7" t="s">
        <v>453</v>
      </c>
      <c r="LYK60" s="7" t="s">
        <v>454</v>
      </c>
      <c r="LYL60" s="7" t="s">
        <v>453</v>
      </c>
      <c r="LYM60" s="7" t="s">
        <v>454</v>
      </c>
      <c r="LYN60" s="7" t="s">
        <v>453</v>
      </c>
      <c r="LYO60" s="7" t="s">
        <v>454</v>
      </c>
      <c r="LYP60" s="7" t="s">
        <v>453</v>
      </c>
      <c r="LYQ60" s="7" t="s">
        <v>454</v>
      </c>
      <c r="LYR60" s="7" t="s">
        <v>453</v>
      </c>
      <c r="LYS60" s="7" t="s">
        <v>454</v>
      </c>
      <c r="LYT60" s="7" t="s">
        <v>453</v>
      </c>
      <c r="LYU60" s="7" t="s">
        <v>454</v>
      </c>
      <c r="LYV60" s="7" t="s">
        <v>453</v>
      </c>
      <c r="LYW60" s="7" t="s">
        <v>454</v>
      </c>
      <c r="LYX60" s="7" t="s">
        <v>453</v>
      </c>
      <c r="LYY60" s="7" t="s">
        <v>454</v>
      </c>
      <c r="LYZ60" s="7" t="s">
        <v>453</v>
      </c>
      <c r="LZA60" s="7" t="s">
        <v>454</v>
      </c>
      <c r="LZB60" s="7" t="s">
        <v>453</v>
      </c>
      <c r="LZC60" s="7" t="s">
        <v>454</v>
      </c>
      <c r="LZD60" s="7" t="s">
        <v>453</v>
      </c>
      <c r="LZE60" s="7" t="s">
        <v>454</v>
      </c>
      <c r="LZF60" s="7" t="s">
        <v>453</v>
      </c>
      <c r="LZG60" s="7" t="s">
        <v>454</v>
      </c>
      <c r="LZH60" s="7" t="s">
        <v>453</v>
      </c>
      <c r="LZI60" s="7" t="s">
        <v>454</v>
      </c>
      <c r="LZJ60" s="7" t="s">
        <v>453</v>
      </c>
      <c r="LZK60" s="7" t="s">
        <v>454</v>
      </c>
      <c r="LZL60" s="7" t="s">
        <v>453</v>
      </c>
      <c r="LZM60" s="7" t="s">
        <v>454</v>
      </c>
      <c r="LZN60" s="7" t="s">
        <v>453</v>
      </c>
      <c r="LZO60" s="7" t="s">
        <v>454</v>
      </c>
      <c r="LZP60" s="7" t="s">
        <v>453</v>
      </c>
      <c r="LZQ60" s="7" t="s">
        <v>454</v>
      </c>
      <c r="LZR60" s="7" t="s">
        <v>453</v>
      </c>
      <c r="LZS60" s="7" t="s">
        <v>454</v>
      </c>
      <c r="LZT60" s="7" t="s">
        <v>453</v>
      </c>
      <c r="LZU60" s="7" t="s">
        <v>454</v>
      </c>
      <c r="LZV60" s="7" t="s">
        <v>453</v>
      </c>
      <c r="LZW60" s="7" t="s">
        <v>454</v>
      </c>
      <c r="LZX60" s="7" t="s">
        <v>453</v>
      </c>
      <c r="LZY60" s="7" t="s">
        <v>454</v>
      </c>
      <c r="LZZ60" s="7" t="s">
        <v>453</v>
      </c>
      <c r="MAA60" s="7" t="s">
        <v>454</v>
      </c>
      <c r="MAB60" s="7" t="s">
        <v>453</v>
      </c>
      <c r="MAC60" s="7" t="s">
        <v>454</v>
      </c>
      <c r="MAD60" s="7" t="s">
        <v>453</v>
      </c>
      <c r="MAE60" s="7" t="s">
        <v>454</v>
      </c>
      <c r="MAF60" s="7" t="s">
        <v>453</v>
      </c>
      <c r="MAG60" s="7" t="s">
        <v>454</v>
      </c>
      <c r="MAH60" s="7" t="s">
        <v>453</v>
      </c>
      <c r="MAI60" s="7" t="s">
        <v>454</v>
      </c>
      <c r="MAJ60" s="7" t="s">
        <v>453</v>
      </c>
      <c r="MAK60" s="7" t="s">
        <v>454</v>
      </c>
      <c r="MAL60" s="7" t="s">
        <v>453</v>
      </c>
      <c r="MAM60" s="7" t="s">
        <v>454</v>
      </c>
      <c r="MAN60" s="7" t="s">
        <v>453</v>
      </c>
      <c r="MAO60" s="7" t="s">
        <v>454</v>
      </c>
      <c r="MAP60" s="7" t="s">
        <v>453</v>
      </c>
      <c r="MAQ60" s="7" t="s">
        <v>454</v>
      </c>
      <c r="MAR60" s="7" t="s">
        <v>453</v>
      </c>
      <c r="MAS60" s="7" t="s">
        <v>454</v>
      </c>
      <c r="MAT60" s="7" t="s">
        <v>453</v>
      </c>
      <c r="MAU60" s="7" t="s">
        <v>454</v>
      </c>
      <c r="MAV60" s="7" t="s">
        <v>453</v>
      </c>
      <c r="MAW60" s="7" t="s">
        <v>454</v>
      </c>
      <c r="MAX60" s="7" t="s">
        <v>453</v>
      </c>
      <c r="MAY60" s="7" t="s">
        <v>454</v>
      </c>
      <c r="MAZ60" s="7" t="s">
        <v>453</v>
      </c>
      <c r="MBA60" s="7" t="s">
        <v>454</v>
      </c>
      <c r="MBB60" s="7" t="s">
        <v>453</v>
      </c>
      <c r="MBC60" s="7" t="s">
        <v>454</v>
      </c>
      <c r="MBD60" s="7" t="s">
        <v>453</v>
      </c>
      <c r="MBE60" s="7" t="s">
        <v>454</v>
      </c>
      <c r="MBF60" s="7" t="s">
        <v>453</v>
      </c>
      <c r="MBG60" s="7" t="s">
        <v>454</v>
      </c>
      <c r="MBH60" s="7" t="s">
        <v>453</v>
      </c>
      <c r="MBI60" s="7" t="s">
        <v>454</v>
      </c>
      <c r="MBJ60" s="7" t="s">
        <v>453</v>
      </c>
      <c r="MBK60" s="7" t="s">
        <v>454</v>
      </c>
      <c r="MBL60" s="7" t="s">
        <v>453</v>
      </c>
      <c r="MBM60" s="7" t="s">
        <v>454</v>
      </c>
      <c r="MBN60" s="7" t="s">
        <v>453</v>
      </c>
      <c r="MBO60" s="7" t="s">
        <v>454</v>
      </c>
      <c r="MBP60" s="7" t="s">
        <v>453</v>
      </c>
      <c r="MBQ60" s="7" t="s">
        <v>454</v>
      </c>
      <c r="MBR60" s="7" t="s">
        <v>453</v>
      </c>
      <c r="MBS60" s="7" t="s">
        <v>454</v>
      </c>
      <c r="MBT60" s="7" t="s">
        <v>453</v>
      </c>
      <c r="MBU60" s="7" t="s">
        <v>454</v>
      </c>
      <c r="MBV60" s="7" t="s">
        <v>453</v>
      </c>
      <c r="MBW60" s="7" t="s">
        <v>454</v>
      </c>
      <c r="MBX60" s="7" t="s">
        <v>453</v>
      </c>
      <c r="MBY60" s="7" t="s">
        <v>454</v>
      </c>
      <c r="MBZ60" s="7" t="s">
        <v>453</v>
      </c>
      <c r="MCA60" s="7" t="s">
        <v>454</v>
      </c>
      <c r="MCB60" s="7" t="s">
        <v>453</v>
      </c>
      <c r="MCC60" s="7" t="s">
        <v>454</v>
      </c>
      <c r="MCD60" s="7" t="s">
        <v>453</v>
      </c>
      <c r="MCE60" s="7" t="s">
        <v>454</v>
      </c>
      <c r="MCF60" s="7" t="s">
        <v>453</v>
      </c>
      <c r="MCG60" s="7" t="s">
        <v>454</v>
      </c>
      <c r="MCH60" s="7" t="s">
        <v>453</v>
      </c>
      <c r="MCI60" s="7" t="s">
        <v>454</v>
      </c>
      <c r="MCJ60" s="7" t="s">
        <v>453</v>
      </c>
      <c r="MCK60" s="7" t="s">
        <v>454</v>
      </c>
      <c r="MCL60" s="7" t="s">
        <v>453</v>
      </c>
      <c r="MCM60" s="7" t="s">
        <v>454</v>
      </c>
      <c r="MCN60" s="7" t="s">
        <v>453</v>
      </c>
      <c r="MCO60" s="7" t="s">
        <v>454</v>
      </c>
      <c r="MCP60" s="7" t="s">
        <v>453</v>
      </c>
      <c r="MCQ60" s="7" t="s">
        <v>454</v>
      </c>
      <c r="MCR60" s="7" t="s">
        <v>453</v>
      </c>
      <c r="MCS60" s="7" t="s">
        <v>454</v>
      </c>
      <c r="MCT60" s="7" t="s">
        <v>453</v>
      </c>
      <c r="MCU60" s="7" t="s">
        <v>454</v>
      </c>
      <c r="MCV60" s="7" t="s">
        <v>453</v>
      </c>
      <c r="MCW60" s="7" t="s">
        <v>454</v>
      </c>
      <c r="MCX60" s="7" t="s">
        <v>453</v>
      </c>
      <c r="MCY60" s="7" t="s">
        <v>454</v>
      </c>
      <c r="MCZ60" s="7" t="s">
        <v>453</v>
      </c>
      <c r="MDA60" s="7" t="s">
        <v>454</v>
      </c>
      <c r="MDB60" s="7" t="s">
        <v>453</v>
      </c>
      <c r="MDC60" s="7" t="s">
        <v>454</v>
      </c>
      <c r="MDD60" s="7" t="s">
        <v>453</v>
      </c>
      <c r="MDE60" s="7" t="s">
        <v>454</v>
      </c>
      <c r="MDF60" s="7" t="s">
        <v>453</v>
      </c>
      <c r="MDG60" s="7" t="s">
        <v>454</v>
      </c>
      <c r="MDH60" s="7" t="s">
        <v>453</v>
      </c>
      <c r="MDI60" s="7" t="s">
        <v>454</v>
      </c>
      <c r="MDJ60" s="7" t="s">
        <v>453</v>
      </c>
      <c r="MDK60" s="7" t="s">
        <v>454</v>
      </c>
      <c r="MDL60" s="7" t="s">
        <v>453</v>
      </c>
      <c r="MDM60" s="7" t="s">
        <v>454</v>
      </c>
      <c r="MDN60" s="7" t="s">
        <v>453</v>
      </c>
      <c r="MDO60" s="7" t="s">
        <v>454</v>
      </c>
      <c r="MDP60" s="7" t="s">
        <v>453</v>
      </c>
      <c r="MDQ60" s="7" t="s">
        <v>454</v>
      </c>
      <c r="MDR60" s="7" t="s">
        <v>453</v>
      </c>
      <c r="MDS60" s="7" t="s">
        <v>454</v>
      </c>
      <c r="MDT60" s="7" t="s">
        <v>453</v>
      </c>
      <c r="MDU60" s="7" t="s">
        <v>454</v>
      </c>
      <c r="MDV60" s="7" t="s">
        <v>453</v>
      </c>
      <c r="MDW60" s="7" t="s">
        <v>454</v>
      </c>
      <c r="MDX60" s="7" t="s">
        <v>453</v>
      </c>
      <c r="MDY60" s="7" t="s">
        <v>454</v>
      </c>
      <c r="MDZ60" s="7" t="s">
        <v>453</v>
      </c>
      <c r="MEA60" s="7" t="s">
        <v>454</v>
      </c>
      <c r="MEB60" s="7" t="s">
        <v>453</v>
      </c>
      <c r="MEC60" s="7" t="s">
        <v>454</v>
      </c>
      <c r="MED60" s="7" t="s">
        <v>453</v>
      </c>
      <c r="MEE60" s="7" t="s">
        <v>454</v>
      </c>
      <c r="MEF60" s="7" t="s">
        <v>453</v>
      </c>
      <c r="MEG60" s="7" t="s">
        <v>454</v>
      </c>
      <c r="MEH60" s="7" t="s">
        <v>453</v>
      </c>
      <c r="MEI60" s="7" t="s">
        <v>454</v>
      </c>
      <c r="MEJ60" s="7" t="s">
        <v>453</v>
      </c>
      <c r="MEK60" s="7" t="s">
        <v>454</v>
      </c>
      <c r="MEL60" s="7" t="s">
        <v>453</v>
      </c>
      <c r="MEM60" s="7" t="s">
        <v>454</v>
      </c>
      <c r="MEN60" s="7" t="s">
        <v>453</v>
      </c>
      <c r="MEO60" s="7" t="s">
        <v>454</v>
      </c>
      <c r="MEP60" s="7" t="s">
        <v>453</v>
      </c>
      <c r="MEQ60" s="7" t="s">
        <v>454</v>
      </c>
      <c r="MER60" s="7" t="s">
        <v>453</v>
      </c>
      <c r="MES60" s="7" t="s">
        <v>454</v>
      </c>
      <c r="MET60" s="7" t="s">
        <v>453</v>
      </c>
      <c r="MEU60" s="7" t="s">
        <v>454</v>
      </c>
      <c r="MEV60" s="7" t="s">
        <v>453</v>
      </c>
      <c r="MEW60" s="7" t="s">
        <v>454</v>
      </c>
      <c r="MEX60" s="7" t="s">
        <v>453</v>
      </c>
      <c r="MEY60" s="7" t="s">
        <v>454</v>
      </c>
      <c r="MEZ60" s="7" t="s">
        <v>453</v>
      </c>
      <c r="MFA60" s="7" t="s">
        <v>454</v>
      </c>
      <c r="MFB60" s="7" t="s">
        <v>453</v>
      </c>
      <c r="MFC60" s="7" t="s">
        <v>454</v>
      </c>
      <c r="MFD60" s="7" t="s">
        <v>453</v>
      </c>
      <c r="MFE60" s="7" t="s">
        <v>454</v>
      </c>
      <c r="MFF60" s="7" t="s">
        <v>453</v>
      </c>
      <c r="MFG60" s="7" t="s">
        <v>454</v>
      </c>
      <c r="MFH60" s="7" t="s">
        <v>453</v>
      </c>
      <c r="MFI60" s="7" t="s">
        <v>454</v>
      </c>
      <c r="MFJ60" s="7" t="s">
        <v>453</v>
      </c>
      <c r="MFK60" s="7" t="s">
        <v>454</v>
      </c>
      <c r="MFL60" s="7" t="s">
        <v>453</v>
      </c>
      <c r="MFM60" s="7" t="s">
        <v>454</v>
      </c>
      <c r="MFN60" s="7" t="s">
        <v>453</v>
      </c>
      <c r="MFO60" s="7" t="s">
        <v>454</v>
      </c>
      <c r="MFP60" s="7" t="s">
        <v>453</v>
      </c>
      <c r="MFQ60" s="7" t="s">
        <v>454</v>
      </c>
      <c r="MFR60" s="7" t="s">
        <v>453</v>
      </c>
      <c r="MFS60" s="7" t="s">
        <v>454</v>
      </c>
      <c r="MFT60" s="7" t="s">
        <v>453</v>
      </c>
      <c r="MFU60" s="7" t="s">
        <v>454</v>
      </c>
      <c r="MFV60" s="7" t="s">
        <v>453</v>
      </c>
      <c r="MFW60" s="7" t="s">
        <v>454</v>
      </c>
      <c r="MFX60" s="7" t="s">
        <v>453</v>
      </c>
      <c r="MFY60" s="7" t="s">
        <v>454</v>
      </c>
      <c r="MFZ60" s="7" t="s">
        <v>453</v>
      </c>
      <c r="MGA60" s="7" t="s">
        <v>454</v>
      </c>
      <c r="MGB60" s="7" t="s">
        <v>453</v>
      </c>
      <c r="MGC60" s="7" t="s">
        <v>454</v>
      </c>
      <c r="MGD60" s="7" t="s">
        <v>453</v>
      </c>
      <c r="MGE60" s="7" t="s">
        <v>454</v>
      </c>
      <c r="MGF60" s="7" t="s">
        <v>453</v>
      </c>
      <c r="MGG60" s="7" t="s">
        <v>454</v>
      </c>
      <c r="MGH60" s="7" t="s">
        <v>453</v>
      </c>
      <c r="MGI60" s="7" t="s">
        <v>454</v>
      </c>
      <c r="MGJ60" s="7" t="s">
        <v>453</v>
      </c>
      <c r="MGK60" s="7" t="s">
        <v>454</v>
      </c>
      <c r="MGL60" s="7" t="s">
        <v>453</v>
      </c>
      <c r="MGM60" s="7" t="s">
        <v>454</v>
      </c>
      <c r="MGN60" s="7" t="s">
        <v>453</v>
      </c>
      <c r="MGO60" s="7" t="s">
        <v>454</v>
      </c>
      <c r="MGP60" s="7" t="s">
        <v>453</v>
      </c>
      <c r="MGQ60" s="7" t="s">
        <v>454</v>
      </c>
      <c r="MGR60" s="7" t="s">
        <v>453</v>
      </c>
      <c r="MGS60" s="7" t="s">
        <v>454</v>
      </c>
      <c r="MGT60" s="7" t="s">
        <v>453</v>
      </c>
      <c r="MGU60" s="7" t="s">
        <v>454</v>
      </c>
      <c r="MGV60" s="7" t="s">
        <v>453</v>
      </c>
      <c r="MGW60" s="7" t="s">
        <v>454</v>
      </c>
      <c r="MGX60" s="7" t="s">
        <v>453</v>
      </c>
      <c r="MGY60" s="7" t="s">
        <v>454</v>
      </c>
      <c r="MGZ60" s="7" t="s">
        <v>453</v>
      </c>
      <c r="MHA60" s="7" t="s">
        <v>454</v>
      </c>
      <c r="MHB60" s="7" t="s">
        <v>453</v>
      </c>
      <c r="MHC60" s="7" t="s">
        <v>454</v>
      </c>
      <c r="MHD60" s="7" t="s">
        <v>453</v>
      </c>
      <c r="MHE60" s="7" t="s">
        <v>454</v>
      </c>
      <c r="MHF60" s="7" t="s">
        <v>453</v>
      </c>
      <c r="MHG60" s="7" t="s">
        <v>454</v>
      </c>
      <c r="MHH60" s="7" t="s">
        <v>453</v>
      </c>
      <c r="MHI60" s="7" t="s">
        <v>454</v>
      </c>
      <c r="MHJ60" s="7" t="s">
        <v>453</v>
      </c>
      <c r="MHK60" s="7" t="s">
        <v>454</v>
      </c>
      <c r="MHL60" s="7" t="s">
        <v>453</v>
      </c>
      <c r="MHM60" s="7" t="s">
        <v>454</v>
      </c>
      <c r="MHN60" s="7" t="s">
        <v>453</v>
      </c>
      <c r="MHO60" s="7" t="s">
        <v>454</v>
      </c>
      <c r="MHP60" s="7" t="s">
        <v>453</v>
      </c>
      <c r="MHQ60" s="7" t="s">
        <v>454</v>
      </c>
      <c r="MHR60" s="7" t="s">
        <v>453</v>
      </c>
      <c r="MHS60" s="7" t="s">
        <v>454</v>
      </c>
      <c r="MHT60" s="7" t="s">
        <v>453</v>
      </c>
      <c r="MHU60" s="7" t="s">
        <v>454</v>
      </c>
      <c r="MHV60" s="7" t="s">
        <v>453</v>
      </c>
      <c r="MHW60" s="7" t="s">
        <v>454</v>
      </c>
      <c r="MHX60" s="7" t="s">
        <v>453</v>
      </c>
      <c r="MHY60" s="7" t="s">
        <v>454</v>
      </c>
      <c r="MHZ60" s="7" t="s">
        <v>453</v>
      </c>
      <c r="MIA60" s="7" t="s">
        <v>454</v>
      </c>
      <c r="MIB60" s="7" t="s">
        <v>453</v>
      </c>
      <c r="MIC60" s="7" t="s">
        <v>454</v>
      </c>
      <c r="MID60" s="7" t="s">
        <v>453</v>
      </c>
      <c r="MIE60" s="7" t="s">
        <v>454</v>
      </c>
      <c r="MIF60" s="7" t="s">
        <v>453</v>
      </c>
      <c r="MIG60" s="7" t="s">
        <v>454</v>
      </c>
      <c r="MIH60" s="7" t="s">
        <v>453</v>
      </c>
      <c r="MII60" s="7" t="s">
        <v>454</v>
      </c>
      <c r="MIJ60" s="7" t="s">
        <v>453</v>
      </c>
      <c r="MIK60" s="7" t="s">
        <v>454</v>
      </c>
      <c r="MIL60" s="7" t="s">
        <v>453</v>
      </c>
      <c r="MIM60" s="7" t="s">
        <v>454</v>
      </c>
      <c r="MIN60" s="7" t="s">
        <v>453</v>
      </c>
      <c r="MIO60" s="7" t="s">
        <v>454</v>
      </c>
      <c r="MIP60" s="7" t="s">
        <v>453</v>
      </c>
      <c r="MIQ60" s="7" t="s">
        <v>454</v>
      </c>
      <c r="MIR60" s="7" t="s">
        <v>453</v>
      </c>
      <c r="MIS60" s="7" t="s">
        <v>454</v>
      </c>
      <c r="MIT60" s="7" t="s">
        <v>453</v>
      </c>
      <c r="MIU60" s="7" t="s">
        <v>454</v>
      </c>
      <c r="MIV60" s="7" t="s">
        <v>453</v>
      </c>
      <c r="MIW60" s="7" t="s">
        <v>454</v>
      </c>
      <c r="MIX60" s="7" t="s">
        <v>453</v>
      </c>
      <c r="MIY60" s="7" t="s">
        <v>454</v>
      </c>
      <c r="MIZ60" s="7" t="s">
        <v>453</v>
      </c>
      <c r="MJA60" s="7" t="s">
        <v>454</v>
      </c>
      <c r="MJB60" s="7" t="s">
        <v>453</v>
      </c>
      <c r="MJC60" s="7" t="s">
        <v>454</v>
      </c>
      <c r="MJD60" s="7" t="s">
        <v>453</v>
      </c>
      <c r="MJE60" s="7" t="s">
        <v>454</v>
      </c>
      <c r="MJF60" s="7" t="s">
        <v>453</v>
      </c>
      <c r="MJG60" s="7" t="s">
        <v>454</v>
      </c>
      <c r="MJH60" s="7" t="s">
        <v>453</v>
      </c>
      <c r="MJI60" s="7" t="s">
        <v>454</v>
      </c>
      <c r="MJJ60" s="7" t="s">
        <v>453</v>
      </c>
      <c r="MJK60" s="7" t="s">
        <v>454</v>
      </c>
      <c r="MJL60" s="7" t="s">
        <v>453</v>
      </c>
      <c r="MJM60" s="7" t="s">
        <v>454</v>
      </c>
      <c r="MJN60" s="7" t="s">
        <v>453</v>
      </c>
      <c r="MJO60" s="7" t="s">
        <v>454</v>
      </c>
      <c r="MJP60" s="7" t="s">
        <v>453</v>
      </c>
      <c r="MJQ60" s="7" t="s">
        <v>454</v>
      </c>
      <c r="MJR60" s="7" t="s">
        <v>453</v>
      </c>
      <c r="MJS60" s="7" t="s">
        <v>454</v>
      </c>
      <c r="MJT60" s="7" t="s">
        <v>453</v>
      </c>
      <c r="MJU60" s="7" t="s">
        <v>454</v>
      </c>
      <c r="MJV60" s="7" t="s">
        <v>453</v>
      </c>
      <c r="MJW60" s="7" t="s">
        <v>454</v>
      </c>
      <c r="MJX60" s="7" t="s">
        <v>453</v>
      </c>
      <c r="MJY60" s="7" t="s">
        <v>454</v>
      </c>
      <c r="MJZ60" s="7" t="s">
        <v>453</v>
      </c>
      <c r="MKA60" s="7" t="s">
        <v>454</v>
      </c>
      <c r="MKB60" s="7" t="s">
        <v>453</v>
      </c>
      <c r="MKC60" s="7" t="s">
        <v>454</v>
      </c>
      <c r="MKD60" s="7" t="s">
        <v>453</v>
      </c>
      <c r="MKE60" s="7" t="s">
        <v>454</v>
      </c>
      <c r="MKF60" s="7" t="s">
        <v>453</v>
      </c>
      <c r="MKG60" s="7" t="s">
        <v>454</v>
      </c>
      <c r="MKH60" s="7" t="s">
        <v>453</v>
      </c>
      <c r="MKI60" s="7" t="s">
        <v>454</v>
      </c>
      <c r="MKJ60" s="7" t="s">
        <v>453</v>
      </c>
      <c r="MKK60" s="7" t="s">
        <v>454</v>
      </c>
      <c r="MKL60" s="7" t="s">
        <v>453</v>
      </c>
      <c r="MKM60" s="7" t="s">
        <v>454</v>
      </c>
      <c r="MKN60" s="7" t="s">
        <v>453</v>
      </c>
      <c r="MKO60" s="7" t="s">
        <v>454</v>
      </c>
      <c r="MKP60" s="7" t="s">
        <v>453</v>
      </c>
      <c r="MKQ60" s="7" t="s">
        <v>454</v>
      </c>
      <c r="MKR60" s="7" t="s">
        <v>453</v>
      </c>
      <c r="MKS60" s="7" t="s">
        <v>454</v>
      </c>
      <c r="MKT60" s="7" t="s">
        <v>453</v>
      </c>
      <c r="MKU60" s="7" t="s">
        <v>454</v>
      </c>
      <c r="MKV60" s="7" t="s">
        <v>453</v>
      </c>
      <c r="MKW60" s="7" t="s">
        <v>454</v>
      </c>
      <c r="MKX60" s="7" t="s">
        <v>453</v>
      </c>
      <c r="MKY60" s="7" t="s">
        <v>454</v>
      </c>
      <c r="MKZ60" s="7" t="s">
        <v>453</v>
      </c>
      <c r="MLA60" s="7" t="s">
        <v>454</v>
      </c>
      <c r="MLB60" s="7" t="s">
        <v>453</v>
      </c>
      <c r="MLC60" s="7" t="s">
        <v>454</v>
      </c>
      <c r="MLD60" s="7" t="s">
        <v>453</v>
      </c>
      <c r="MLE60" s="7" t="s">
        <v>454</v>
      </c>
      <c r="MLF60" s="7" t="s">
        <v>453</v>
      </c>
      <c r="MLG60" s="7" t="s">
        <v>454</v>
      </c>
      <c r="MLH60" s="7" t="s">
        <v>453</v>
      </c>
      <c r="MLI60" s="7" t="s">
        <v>454</v>
      </c>
      <c r="MLJ60" s="7" t="s">
        <v>453</v>
      </c>
      <c r="MLK60" s="7" t="s">
        <v>454</v>
      </c>
      <c r="MLL60" s="7" t="s">
        <v>453</v>
      </c>
      <c r="MLM60" s="7" t="s">
        <v>454</v>
      </c>
      <c r="MLN60" s="7" t="s">
        <v>453</v>
      </c>
      <c r="MLO60" s="7" t="s">
        <v>454</v>
      </c>
      <c r="MLP60" s="7" t="s">
        <v>453</v>
      </c>
      <c r="MLQ60" s="7" t="s">
        <v>454</v>
      </c>
      <c r="MLR60" s="7" t="s">
        <v>453</v>
      </c>
      <c r="MLS60" s="7" t="s">
        <v>454</v>
      </c>
      <c r="MLT60" s="7" t="s">
        <v>453</v>
      </c>
      <c r="MLU60" s="7" t="s">
        <v>454</v>
      </c>
      <c r="MLV60" s="7" t="s">
        <v>453</v>
      </c>
      <c r="MLW60" s="7" t="s">
        <v>454</v>
      </c>
      <c r="MLX60" s="7" t="s">
        <v>453</v>
      </c>
      <c r="MLY60" s="7" t="s">
        <v>454</v>
      </c>
      <c r="MLZ60" s="7" t="s">
        <v>453</v>
      </c>
      <c r="MMA60" s="7" t="s">
        <v>454</v>
      </c>
      <c r="MMB60" s="7" t="s">
        <v>453</v>
      </c>
      <c r="MMC60" s="7" t="s">
        <v>454</v>
      </c>
      <c r="MMD60" s="7" t="s">
        <v>453</v>
      </c>
      <c r="MME60" s="7" t="s">
        <v>454</v>
      </c>
      <c r="MMF60" s="7" t="s">
        <v>453</v>
      </c>
      <c r="MMG60" s="7" t="s">
        <v>454</v>
      </c>
      <c r="MMH60" s="7" t="s">
        <v>453</v>
      </c>
      <c r="MMI60" s="7" t="s">
        <v>454</v>
      </c>
      <c r="MMJ60" s="7" t="s">
        <v>453</v>
      </c>
      <c r="MMK60" s="7" t="s">
        <v>454</v>
      </c>
      <c r="MML60" s="7" t="s">
        <v>453</v>
      </c>
      <c r="MMM60" s="7" t="s">
        <v>454</v>
      </c>
      <c r="MMN60" s="7" t="s">
        <v>453</v>
      </c>
      <c r="MMO60" s="7" t="s">
        <v>454</v>
      </c>
      <c r="MMP60" s="7" t="s">
        <v>453</v>
      </c>
      <c r="MMQ60" s="7" t="s">
        <v>454</v>
      </c>
      <c r="MMR60" s="7" t="s">
        <v>453</v>
      </c>
      <c r="MMS60" s="7" t="s">
        <v>454</v>
      </c>
      <c r="MMT60" s="7" t="s">
        <v>453</v>
      </c>
      <c r="MMU60" s="7" t="s">
        <v>454</v>
      </c>
      <c r="MMV60" s="7" t="s">
        <v>453</v>
      </c>
      <c r="MMW60" s="7" t="s">
        <v>454</v>
      </c>
      <c r="MMX60" s="7" t="s">
        <v>453</v>
      </c>
      <c r="MMY60" s="7" t="s">
        <v>454</v>
      </c>
      <c r="MMZ60" s="7" t="s">
        <v>453</v>
      </c>
      <c r="MNA60" s="7" t="s">
        <v>454</v>
      </c>
      <c r="MNB60" s="7" t="s">
        <v>453</v>
      </c>
      <c r="MNC60" s="7" t="s">
        <v>454</v>
      </c>
      <c r="MND60" s="7" t="s">
        <v>453</v>
      </c>
      <c r="MNE60" s="7" t="s">
        <v>454</v>
      </c>
      <c r="MNF60" s="7" t="s">
        <v>453</v>
      </c>
      <c r="MNG60" s="7" t="s">
        <v>454</v>
      </c>
      <c r="MNH60" s="7" t="s">
        <v>453</v>
      </c>
      <c r="MNI60" s="7" t="s">
        <v>454</v>
      </c>
      <c r="MNJ60" s="7" t="s">
        <v>453</v>
      </c>
      <c r="MNK60" s="7" t="s">
        <v>454</v>
      </c>
      <c r="MNL60" s="7" t="s">
        <v>453</v>
      </c>
      <c r="MNM60" s="7" t="s">
        <v>454</v>
      </c>
      <c r="MNN60" s="7" t="s">
        <v>453</v>
      </c>
      <c r="MNO60" s="7" t="s">
        <v>454</v>
      </c>
      <c r="MNP60" s="7" t="s">
        <v>453</v>
      </c>
      <c r="MNQ60" s="7" t="s">
        <v>454</v>
      </c>
      <c r="MNR60" s="7" t="s">
        <v>453</v>
      </c>
      <c r="MNS60" s="7" t="s">
        <v>454</v>
      </c>
      <c r="MNT60" s="7" t="s">
        <v>453</v>
      </c>
      <c r="MNU60" s="7" t="s">
        <v>454</v>
      </c>
      <c r="MNV60" s="7" t="s">
        <v>453</v>
      </c>
      <c r="MNW60" s="7" t="s">
        <v>454</v>
      </c>
      <c r="MNX60" s="7" t="s">
        <v>453</v>
      </c>
      <c r="MNY60" s="7" t="s">
        <v>454</v>
      </c>
      <c r="MNZ60" s="7" t="s">
        <v>453</v>
      </c>
      <c r="MOA60" s="7" t="s">
        <v>454</v>
      </c>
      <c r="MOB60" s="7" t="s">
        <v>453</v>
      </c>
      <c r="MOC60" s="7" t="s">
        <v>454</v>
      </c>
      <c r="MOD60" s="7" t="s">
        <v>453</v>
      </c>
      <c r="MOE60" s="7" t="s">
        <v>454</v>
      </c>
      <c r="MOF60" s="7" t="s">
        <v>453</v>
      </c>
      <c r="MOG60" s="7" t="s">
        <v>454</v>
      </c>
      <c r="MOH60" s="7" t="s">
        <v>453</v>
      </c>
      <c r="MOI60" s="7" t="s">
        <v>454</v>
      </c>
      <c r="MOJ60" s="7" t="s">
        <v>453</v>
      </c>
      <c r="MOK60" s="7" t="s">
        <v>454</v>
      </c>
      <c r="MOL60" s="7" t="s">
        <v>453</v>
      </c>
      <c r="MOM60" s="7" t="s">
        <v>454</v>
      </c>
      <c r="MON60" s="7" t="s">
        <v>453</v>
      </c>
      <c r="MOO60" s="7" t="s">
        <v>454</v>
      </c>
      <c r="MOP60" s="7" t="s">
        <v>453</v>
      </c>
      <c r="MOQ60" s="7" t="s">
        <v>454</v>
      </c>
      <c r="MOR60" s="7" t="s">
        <v>453</v>
      </c>
      <c r="MOS60" s="7" t="s">
        <v>454</v>
      </c>
      <c r="MOT60" s="7" t="s">
        <v>453</v>
      </c>
      <c r="MOU60" s="7" t="s">
        <v>454</v>
      </c>
      <c r="MOV60" s="7" t="s">
        <v>453</v>
      </c>
      <c r="MOW60" s="7" t="s">
        <v>454</v>
      </c>
      <c r="MOX60" s="7" t="s">
        <v>453</v>
      </c>
      <c r="MOY60" s="7" t="s">
        <v>454</v>
      </c>
      <c r="MOZ60" s="7" t="s">
        <v>453</v>
      </c>
      <c r="MPA60" s="7" t="s">
        <v>454</v>
      </c>
      <c r="MPB60" s="7" t="s">
        <v>453</v>
      </c>
      <c r="MPC60" s="7" t="s">
        <v>454</v>
      </c>
      <c r="MPD60" s="7" t="s">
        <v>453</v>
      </c>
      <c r="MPE60" s="7" t="s">
        <v>454</v>
      </c>
      <c r="MPF60" s="7" t="s">
        <v>453</v>
      </c>
      <c r="MPG60" s="7" t="s">
        <v>454</v>
      </c>
      <c r="MPH60" s="7" t="s">
        <v>453</v>
      </c>
      <c r="MPI60" s="7" t="s">
        <v>454</v>
      </c>
      <c r="MPJ60" s="7" t="s">
        <v>453</v>
      </c>
      <c r="MPK60" s="7" t="s">
        <v>454</v>
      </c>
      <c r="MPL60" s="7" t="s">
        <v>453</v>
      </c>
      <c r="MPM60" s="7" t="s">
        <v>454</v>
      </c>
      <c r="MPN60" s="7" t="s">
        <v>453</v>
      </c>
      <c r="MPO60" s="7" t="s">
        <v>454</v>
      </c>
      <c r="MPP60" s="7" t="s">
        <v>453</v>
      </c>
      <c r="MPQ60" s="7" t="s">
        <v>454</v>
      </c>
      <c r="MPR60" s="7" t="s">
        <v>453</v>
      </c>
      <c r="MPS60" s="7" t="s">
        <v>454</v>
      </c>
      <c r="MPT60" s="7" t="s">
        <v>453</v>
      </c>
      <c r="MPU60" s="7" t="s">
        <v>454</v>
      </c>
      <c r="MPV60" s="7" t="s">
        <v>453</v>
      </c>
      <c r="MPW60" s="7" t="s">
        <v>454</v>
      </c>
      <c r="MPX60" s="7" t="s">
        <v>453</v>
      </c>
      <c r="MPY60" s="7" t="s">
        <v>454</v>
      </c>
      <c r="MPZ60" s="7" t="s">
        <v>453</v>
      </c>
      <c r="MQA60" s="7" t="s">
        <v>454</v>
      </c>
      <c r="MQB60" s="7" t="s">
        <v>453</v>
      </c>
      <c r="MQC60" s="7" t="s">
        <v>454</v>
      </c>
      <c r="MQD60" s="7" t="s">
        <v>453</v>
      </c>
      <c r="MQE60" s="7" t="s">
        <v>454</v>
      </c>
      <c r="MQF60" s="7" t="s">
        <v>453</v>
      </c>
      <c r="MQG60" s="7" t="s">
        <v>454</v>
      </c>
      <c r="MQH60" s="7" t="s">
        <v>453</v>
      </c>
      <c r="MQI60" s="7" t="s">
        <v>454</v>
      </c>
      <c r="MQJ60" s="7" t="s">
        <v>453</v>
      </c>
      <c r="MQK60" s="7" t="s">
        <v>454</v>
      </c>
      <c r="MQL60" s="7" t="s">
        <v>453</v>
      </c>
      <c r="MQM60" s="7" t="s">
        <v>454</v>
      </c>
      <c r="MQN60" s="7" t="s">
        <v>453</v>
      </c>
      <c r="MQO60" s="7" t="s">
        <v>454</v>
      </c>
      <c r="MQP60" s="7" t="s">
        <v>453</v>
      </c>
      <c r="MQQ60" s="7" t="s">
        <v>454</v>
      </c>
      <c r="MQR60" s="7" t="s">
        <v>453</v>
      </c>
      <c r="MQS60" s="7" t="s">
        <v>454</v>
      </c>
      <c r="MQT60" s="7" t="s">
        <v>453</v>
      </c>
      <c r="MQU60" s="7" t="s">
        <v>454</v>
      </c>
      <c r="MQV60" s="7" t="s">
        <v>453</v>
      </c>
      <c r="MQW60" s="7" t="s">
        <v>454</v>
      </c>
      <c r="MQX60" s="7" t="s">
        <v>453</v>
      </c>
      <c r="MQY60" s="7" t="s">
        <v>454</v>
      </c>
      <c r="MQZ60" s="7" t="s">
        <v>453</v>
      </c>
      <c r="MRA60" s="7" t="s">
        <v>454</v>
      </c>
      <c r="MRB60" s="7" t="s">
        <v>453</v>
      </c>
      <c r="MRC60" s="7" t="s">
        <v>454</v>
      </c>
      <c r="MRD60" s="7" t="s">
        <v>453</v>
      </c>
      <c r="MRE60" s="7" t="s">
        <v>454</v>
      </c>
      <c r="MRF60" s="7" t="s">
        <v>453</v>
      </c>
      <c r="MRG60" s="7" t="s">
        <v>454</v>
      </c>
      <c r="MRH60" s="7" t="s">
        <v>453</v>
      </c>
      <c r="MRI60" s="7" t="s">
        <v>454</v>
      </c>
      <c r="MRJ60" s="7" t="s">
        <v>453</v>
      </c>
      <c r="MRK60" s="7" t="s">
        <v>454</v>
      </c>
      <c r="MRL60" s="7" t="s">
        <v>453</v>
      </c>
      <c r="MRM60" s="7" t="s">
        <v>454</v>
      </c>
      <c r="MRN60" s="7" t="s">
        <v>453</v>
      </c>
      <c r="MRO60" s="7" t="s">
        <v>454</v>
      </c>
      <c r="MRP60" s="7" t="s">
        <v>453</v>
      </c>
      <c r="MRQ60" s="7" t="s">
        <v>454</v>
      </c>
      <c r="MRR60" s="7" t="s">
        <v>453</v>
      </c>
      <c r="MRS60" s="7" t="s">
        <v>454</v>
      </c>
      <c r="MRT60" s="7" t="s">
        <v>453</v>
      </c>
      <c r="MRU60" s="7" t="s">
        <v>454</v>
      </c>
      <c r="MRV60" s="7" t="s">
        <v>453</v>
      </c>
      <c r="MRW60" s="7" t="s">
        <v>454</v>
      </c>
      <c r="MRX60" s="7" t="s">
        <v>453</v>
      </c>
      <c r="MRY60" s="7" t="s">
        <v>454</v>
      </c>
      <c r="MRZ60" s="7" t="s">
        <v>453</v>
      </c>
      <c r="MSA60" s="7" t="s">
        <v>454</v>
      </c>
      <c r="MSB60" s="7" t="s">
        <v>453</v>
      </c>
      <c r="MSC60" s="7" t="s">
        <v>454</v>
      </c>
      <c r="MSD60" s="7" t="s">
        <v>453</v>
      </c>
      <c r="MSE60" s="7" t="s">
        <v>454</v>
      </c>
      <c r="MSF60" s="7" t="s">
        <v>453</v>
      </c>
      <c r="MSG60" s="7" t="s">
        <v>454</v>
      </c>
      <c r="MSH60" s="7" t="s">
        <v>453</v>
      </c>
      <c r="MSI60" s="7" t="s">
        <v>454</v>
      </c>
      <c r="MSJ60" s="7" t="s">
        <v>453</v>
      </c>
      <c r="MSK60" s="7" t="s">
        <v>454</v>
      </c>
      <c r="MSL60" s="7" t="s">
        <v>453</v>
      </c>
      <c r="MSM60" s="7" t="s">
        <v>454</v>
      </c>
      <c r="MSN60" s="7" t="s">
        <v>453</v>
      </c>
      <c r="MSO60" s="7" t="s">
        <v>454</v>
      </c>
      <c r="MSP60" s="7" t="s">
        <v>453</v>
      </c>
      <c r="MSQ60" s="7" t="s">
        <v>454</v>
      </c>
      <c r="MSR60" s="7" t="s">
        <v>453</v>
      </c>
      <c r="MSS60" s="7" t="s">
        <v>454</v>
      </c>
      <c r="MST60" s="7" t="s">
        <v>453</v>
      </c>
      <c r="MSU60" s="7" t="s">
        <v>454</v>
      </c>
      <c r="MSV60" s="7" t="s">
        <v>453</v>
      </c>
      <c r="MSW60" s="7" t="s">
        <v>454</v>
      </c>
      <c r="MSX60" s="7" t="s">
        <v>453</v>
      </c>
      <c r="MSY60" s="7" t="s">
        <v>454</v>
      </c>
      <c r="MSZ60" s="7" t="s">
        <v>453</v>
      </c>
      <c r="MTA60" s="7" t="s">
        <v>454</v>
      </c>
      <c r="MTB60" s="7" t="s">
        <v>453</v>
      </c>
      <c r="MTC60" s="7" t="s">
        <v>454</v>
      </c>
      <c r="MTD60" s="7" t="s">
        <v>453</v>
      </c>
      <c r="MTE60" s="7" t="s">
        <v>454</v>
      </c>
      <c r="MTF60" s="7" t="s">
        <v>453</v>
      </c>
      <c r="MTG60" s="7" t="s">
        <v>454</v>
      </c>
      <c r="MTH60" s="7" t="s">
        <v>453</v>
      </c>
      <c r="MTI60" s="7" t="s">
        <v>454</v>
      </c>
      <c r="MTJ60" s="7" t="s">
        <v>453</v>
      </c>
      <c r="MTK60" s="7" t="s">
        <v>454</v>
      </c>
      <c r="MTL60" s="7" t="s">
        <v>453</v>
      </c>
      <c r="MTM60" s="7" t="s">
        <v>454</v>
      </c>
      <c r="MTN60" s="7" t="s">
        <v>453</v>
      </c>
      <c r="MTO60" s="7" t="s">
        <v>454</v>
      </c>
      <c r="MTP60" s="7" t="s">
        <v>453</v>
      </c>
      <c r="MTQ60" s="7" t="s">
        <v>454</v>
      </c>
      <c r="MTR60" s="7" t="s">
        <v>453</v>
      </c>
      <c r="MTS60" s="7" t="s">
        <v>454</v>
      </c>
      <c r="MTT60" s="7" t="s">
        <v>453</v>
      </c>
      <c r="MTU60" s="7" t="s">
        <v>454</v>
      </c>
      <c r="MTV60" s="7" t="s">
        <v>453</v>
      </c>
      <c r="MTW60" s="7" t="s">
        <v>454</v>
      </c>
      <c r="MTX60" s="7" t="s">
        <v>453</v>
      </c>
      <c r="MTY60" s="7" t="s">
        <v>454</v>
      </c>
      <c r="MTZ60" s="7" t="s">
        <v>453</v>
      </c>
      <c r="MUA60" s="7" t="s">
        <v>454</v>
      </c>
      <c r="MUB60" s="7" t="s">
        <v>453</v>
      </c>
      <c r="MUC60" s="7" t="s">
        <v>454</v>
      </c>
      <c r="MUD60" s="7" t="s">
        <v>453</v>
      </c>
      <c r="MUE60" s="7" t="s">
        <v>454</v>
      </c>
      <c r="MUF60" s="7" t="s">
        <v>453</v>
      </c>
      <c r="MUG60" s="7" t="s">
        <v>454</v>
      </c>
      <c r="MUH60" s="7" t="s">
        <v>453</v>
      </c>
      <c r="MUI60" s="7" t="s">
        <v>454</v>
      </c>
      <c r="MUJ60" s="7" t="s">
        <v>453</v>
      </c>
      <c r="MUK60" s="7" t="s">
        <v>454</v>
      </c>
      <c r="MUL60" s="7" t="s">
        <v>453</v>
      </c>
      <c r="MUM60" s="7" t="s">
        <v>454</v>
      </c>
      <c r="MUN60" s="7" t="s">
        <v>453</v>
      </c>
      <c r="MUO60" s="7" t="s">
        <v>454</v>
      </c>
      <c r="MUP60" s="7" t="s">
        <v>453</v>
      </c>
      <c r="MUQ60" s="7" t="s">
        <v>454</v>
      </c>
      <c r="MUR60" s="7" t="s">
        <v>453</v>
      </c>
      <c r="MUS60" s="7" t="s">
        <v>454</v>
      </c>
      <c r="MUT60" s="7" t="s">
        <v>453</v>
      </c>
      <c r="MUU60" s="7" t="s">
        <v>454</v>
      </c>
      <c r="MUV60" s="7" t="s">
        <v>453</v>
      </c>
      <c r="MUW60" s="7" t="s">
        <v>454</v>
      </c>
      <c r="MUX60" s="7" t="s">
        <v>453</v>
      </c>
      <c r="MUY60" s="7" t="s">
        <v>454</v>
      </c>
      <c r="MUZ60" s="7" t="s">
        <v>453</v>
      </c>
      <c r="MVA60" s="7" t="s">
        <v>454</v>
      </c>
      <c r="MVB60" s="7" t="s">
        <v>453</v>
      </c>
      <c r="MVC60" s="7" t="s">
        <v>454</v>
      </c>
      <c r="MVD60" s="7" t="s">
        <v>453</v>
      </c>
      <c r="MVE60" s="7" t="s">
        <v>454</v>
      </c>
      <c r="MVF60" s="7" t="s">
        <v>453</v>
      </c>
      <c r="MVG60" s="7" t="s">
        <v>454</v>
      </c>
      <c r="MVH60" s="7" t="s">
        <v>453</v>
      </c>
      <c r="MVI60" s="7" t="s">
        <v>454</v>
      </c>
      <c r="MVJ60" s="7" t="s">
        <v>453</v>
      </c>
      <c r="MVK60" s="7" t="s">
        <v>454</v>
      </c>
      <c r="MVL60" s="7" t="s">
        <v>453</v>
      </c>
      <c r="MVM60" s="7" t="s">
        <v>454</v>
      </c>
      <c r="MVN60" s="7" t="s">
        <v>453</v>
      </c>
      <c r="MVO60" s="7" t="s">
        <v>454</v>
      </c>
      <c r="MVP60" s="7" t="s">
        <v>453</v>
      </c>
      <c r="MVQ60" s="7" t="s">
        <v>454</v>
      </c>
      <c r="MVR60" s="7" t="s">
        <v>453</v>
      </c>
      <c r="MVS60" s="7" t="s">
        <v>454</v>
      </c>
      <c r="MVT60" s="7" t="s">
        <v>453</v>
      </c>
      <c r="MVU60" s="7" t="s">
        <v>454</v>
      </c>
      <c r="MVV60" s="7" t="s">
        <v>453</v>
      </c>
      <c r="MVW60" s="7" t="s">
        <v>454</v>
      </c>
      <c r="MVX60" s="7" t="s">
        <v>453</v>
      </c>
      <c r="MVY60" s="7" t="s">
        <v>454</v>
      </c>
      <c r="MVZ60" s="7" t="s">
        <v>453</v>
      </c>
      <c r="MWA60" s="7" t="s">
        <v>454</v>
      </c>
      <c r="MWB60" s="7" t="s">
        <v>453</v>
      </c>
      <c r="MWC60" s="7" t="s">
        <v>454</v>
      </c>
      <c r="MWD60" s="7" t="s">
        <v>453</v>
      </c>
      <c r="MWE60" s="7" t="s">
        <v>454</v>
      </c>
      <c r="MWF60" s="7" t="s">
        <v>453</v>
      </c>
      <c r="MWG60" s="7" t="s">
        <v>454</v>
      </c>
      <c r="MWH60" s="7" t="s">
        <v>453</v>
      </c>
      <c r="MWI60" s="7" t="s">
        <v>454</v>
      </c>
      <c r="MWJ60" s="7" t="s">
        <v>453</v>
      </c>
      <c r="MWK60" s="7" t="s">
        <v>454</v>
      </c>
      <c r="MWL60" s="7" t="s">
        <v>453</v>
      </c>
      <c r="MWM60" s="7" t="s">
        <v>454</v>
      </c>
      <c r="MWN60" s="7" t="s">
        <v>453</v>
      </c>
      <c r="MWO60" s="7" t="s">
        <v>454</v>
      </c>
      <c r="MWP60" s="7" t="s">
        <v>453</v>
      </c>
      <c r="MWQ60" s="7" t="s">
        <v>454</v>
      </c>
      <c r="MWR60" s="7" t="s">
        <v>453</v>
      </c>
      <c r="MWS60" s="7" t="s">
        <v>454</v>
      </c>
      <c r="MWT60" s="7" t="s">
        <v>453</v>
      </c>
      <c r="MWU60" s="7" t="s">
        <v>454</v>
      </c>
      <c r="MWV60" s="7" t="s">
        <v>453</v>
      </c>
      <c r="MWW60" s="7" t="s">
        <v>454</v>
      </c>
      <c r="MWX60" s="7" t="s">
        <v>453</v>
      </c>
      <c r="MWY60" s="7" t="s">
        <v>454</v>
      </c>
      <c r="MWZ60" s="7" t="s">
        <v>453</v>
      </c>
      <c r="MXA60" s="7" t="s">
        <v>454</v>
      </c>
      <c r="MXB60" s="7" t="s">
        <v>453</v>
      </c>
      <c r="MXC60" s="7" t="s">
        <v>454</v>
      </c>
      <c r="MXD60" s="7" t="s">
        <v>453</v>
      </c>
      <c r="MXE60" s="7" t="s">
        <v>454</v>
      </c>
      <c r="MXF60" s="7" t="s">
        <v>453</v>
      </c>
      <c r="MXG60" s="7" t="s">
        <v>454</v>
      </c>
      <c r="MXH60" s="7" t="s">
        <v>453</v>
      </c>
      <c r="MXI60" s="7" t="s">
        <v>454</v>
      </c>
      <c r="MXJ60" s="7" t="s">
        <v>453</v>
      </c>
      <c r="MXK60" s="7" t="s">
        <v>454</v>
      </c>
      <c r="MXL60" s="7" t="s">
        <v>453</v>
      </c>
      <c r="MXM60" s="7" t="s">
        <v>454</v>
      </c>
      <c r="MXN60" s="7" t="s">
        <v>453</v>
      </c>
      <c r="MXO60" s="7" t="s">
        <v>454</v>
      </c>
      <c r="MXP60" s="7" t="s">
        <v>453</v>
      </c>
      <c r="MXQ60" s="7" t="s">
        <v>454</v>
      </c>
      <c r="MXR60" s="7" t="s">
        <v>453</v>
      </c>
      <c r="MXS60" s="7" t="s">
        <v>454</v>
      </c>
      <c r="MXT60" s="7" t="s">
        <v>453</v>
      </c>
      <c r="MXU60" s="7" t="s">
        <v>454</v>
      </c>
      <c r="MXV60" s="7" t="s">
        <v>453</v>
      </c>
      <c r="MXW60" s="7" t="s">
        <v>454</v>
      </c>
      <c r="MXX60" s="7" t="s">
        <v>453</v>
      </c>
      <c r="MXY60" s="7" t="s">
        <v>454</v>
      </c>
      <c r="MXZ60" s="7" t="s">
        <v>453</v>
      </c>
      <c r="MYA60" s="7" t="s">
        <v>454</v>
      </c>
      <c r="MYB60" s="7" t="s">
        <v>453</v>
      </c>
      <c r="MYC60" s="7" t="s">
        <v>454</v>
      </c>
      <c r="MYD60" s="7" t="s">
        <v>453</v>
      </c>
      <c r="MYE60" s="7" t="s">
        <v>454</v>
      </c>
      <c r="MYF60" s="7" t="s">
        <v>453</v>
      </c>
      <c r="MYG60" s="7" t="s">
        <v>454</v>
      </c>
      <c r="MYH60" s="7" t="s">
        <v>453</v>
      </c>
      <c r="MYI60" s="7" t="s">
        <v>454</v>
      </c>
      <c r="MYJ60" s="7" t="s">
        <v>453</v>
      </c>
      <c r="MYK60" s="7" t="s">
        <v>454</v>
      </c>
      <c r="MYL60" s="7" t="s">
        <v>453</v>
      </c>
      <c r="MYM60" s="7" t="s">
        <v>454</v>
      </c>
      <c r="MYN60" s="7" t="s">
        <v>453</v>
      </c>
      <c r="MYO60" s="7" t="s">
        <v>454</v>
      </c>
      <c r="MYP60" s="7" t="s">
        <v>453</v>
      </c>
      <c r="MYQ60" s="7" t="s">
        <v>454</v>
      </c>
      <c r="MYR60" s="7" t="s">
        <v>453</v>
      </c>
      <c r="MYS60" s="7" t="s">
        <v>454</v>
      </c>
      <c r="MYT60" s="7" t="s">
        <v>453</v>
      </c>
      <c r="MYU60" s="7" t="s">
        <v>454</v>
      </c>
      <c r="MYV60" s="7" t="s">
        <v>453</v>
      </c>
      <c r="MYW60" s="7" t="s">
        <v>454</v>
      </c>
      <c r="MYX60" s="7" t="s">
        <v>453</v>
      </c>
      <c r="MYY60" s="7" t="s">
        <v>454</v>
      </c>
      <c r="MYZ60" s="7" t="s">
        <v>453</v>
      </c>
      <c r="MZA60" s="7" t="s">
        <v>454</v>
      </c>
      <c r="MZB60" s="7" t="s">
        <v>453</v>
      </c>
      <c r="MZC60" s="7" t="s">
        <v>454</v>
      </c>
      <c r="MZD60" s="7" t="s">
        <v>453</v>
      </c>
      <c r="MZE60" s="7" t="s">
        <v>454</v>
      </c>
      <c r="MZF60" s="7" t="s">
        <v>453</v>
      </c>
      <c r="MZG60" s="7" t="s">
        <v>454</v>
      </c>
      <c r="MZH60" s="7" t="s">
        <v>453</v>
      </c>
      <c r="MZI60" s="7" t="s">
        <v>454</v>
      </c>
      <c r="MZJ60" s="7" t="s">
        <v>453</v>
      </c>
      <c r="MZK60" s="7" t="s">
        <v>454</v>
      </c>
      <c r="MZL60" s="7" t="s">
        <v>453</v>
      </c>
      <c r="MZM60" s="7" t="s">
        <v>454</v>
      </c>
      <c r="MZN60" s="7" t="s">
        <v>453</v>
      </c>
      <c r="MZO60" s="7" t="s">
        <v>454</v>
      </c>
      <c r="MZP60" s="7" t="s">
        <v>453</v>
      </c>
      <c r="MZQ60" s="7" t="s">
        <v>454</v>
      </c>
      <c r="MZR60" s="7" t="s">
        <v>453</v>
      </c>
      <c r="MZS60" s="7" t="s">
        <v>454</v>
      </c>
      <c r="MZT60" s="7" t="s">
        <v>453</v>
      </c>
      <c r="MZU60" s="7" t="s">
        <v>454</v>
      </c>
      <c r="MZV60" s="7" t="s">
        <v>453</v>
      </c>
      <c r="MZW60" s="7" t="s">
        <v>454</v>
      </c>
      <c r="MZX60" s="7" t="s">
        <v>453</v>
      </c>
      <c r="MZY60" s="7" t="s">
        <v>454</v>
      </c>
      <c r="MZZ60" s="7" t="s">
        <v>453</v>
      </c>
      <c r="NAA60" s="7" t="s">
        <v>454</v>
      </c>
      <c r="NAB60" s="7" t="s">
        <v>453</v>
      </c>
      <c r="NAC60" s="7" t="s">
        <v>454</v>
      </c>
      <c r="NAD60" s="7" t="s">
        <v>453</v>
      </c>
      <c r="NAE60" s="7" t="s">
        <v>454</v>
      </c>
      <c r="NAF60" s="7" t="s">
        <v>453</v>
      </c>
      <c r="NAG60" s="7" t="s">
        <v>454</v>
      </c>
      <c r="NAH60" s="7" t="s">
        <v>453</v>
      </c>
      <c r="NAI60" s="7" t="s">
        <v>454</v>
      </c>
      <c r="NAJ60" s="7" t="s">
        <v>453</v>
      </c>
      <c r="NAK60" s="7" t="s">
        <v>454</v>
      </c>
      <c r="NAL60" s="7" t="s">
        <v>453</v>
      </c>
      <c r="NAM60" s="7" t="s">
        <v>454</v>
      </c>
      <c r="NAN60" s="7" t="s">
        <v>453</v>
      </c>
      <c r="NAO60" s="7" t="s">
        <v>454</v>
      </c>
      <c r="NAP60" s="7" t="s">
        <v>453</v>
      </c>
      <c r="NAQ60" s="7" t="s">
        <v>454</v>
      </c>
      <c r="NAR60" s="7" t="s">
        <v>453</v>
      </c>
      <c r="NAS60" s="7" t="s">
        <v>454</v>
      </c>
      <c r="NAT60" s="7" t="s">
        <v>453</v>
      </c>
      <c r="NAU60" s="7" t="s">
        <v>454</v>
      </c>
      <c r="NAV60" s="7" t="s">
        <v>453</v>
      </c>
      <c r="NAW60" s="7" t="s">
        <v>454</v>
      </c>
      <c r="NAX60" s="7" t="s">
        <v>453</v>
      </c>
      <c r="NAY60" s="7" t="s">
        <v>454</v>
      </c>
      <c r="NAZ60" s="7" t="s">
        <v>453</v>
      </c>
      <c r="NBA60" s="7" t="s">
        <v>454</v>
      </c>
      <c r="NBB60" s="7" t="s">
        <v>453</v>
      </c>
      <c r="NBC60" s="7" t="s">
        <v>454</v>
      </c>
      <c r="NBD60" s="7" t="s">
        <v>453</v>
      </c>
      <c r="NBE60" s="7" t="s">
        <v>454</v>
      </c>
      <c r="NBF60" s="7" t="s">
        <v>453</v>
      </c>
      <c r="NBG60" s="7" t="s">
        <v>454</v>
      </c>
      <c r="NBH60" s="7" t="s">
        <v>453</v>
      </c>
      <c r="NBI60" s="7" t="s">
        <v>454</v>
      </c>
      <c r="NBJ60" s="7" t="s">
        <v>453</v>
      </c>
      <c r="NBK60" s="7" t="s">
        <v>454</v>
      </c>
      <c r="NBL60" s="7" t="s">
        <v>453</v>
      </c>
      <c r="NBM60" s="7" t="s">
        <v>454</v>
      </c>
      <c r="NBN60" s="7" t="s">
        <v>453</v>
      </c>
      <c r="NBO60" s="7" t="s">
        <v>454</v>
      </c>
      <c r="NBP60" s="7" t="s">
        <v>453</v>
      </c>
      <c r="NBQ60" s="7" t="s">
        <v>454</v>
      </c>
      <c r="NBR60" s="7" t="s">
        <v>453</v>
      </c>
      <c r="NBS60" s="7" t="s">
        <v>454</v>
      </c>
      <c r="NBT60" s="7" t="s">
        <v>453</v>
      </c>
      <c r="NBU60" s="7" t="s">
        <v>454</v>
      </c>
      <c r="NBV60" s="7" t="s">
        <v>453</v>
      </c>
      <c r="NBW60" s="7" t="s">
        <v>454</v>
      </c>
      <c r="NBX60" s="7" t="s">
        <v>453</v>
      </c>
      <c r="NBY60" s="7" t="s">
        <v>454</v>
      </c>
      <c r="NBZ60" s="7" t="s">
        <v>453</v>
      </c>
      <c r="NCA60" s="7" t="s">
        <v>454</v>
      </c>
      <c r="NCB60" s="7" t="s">
        <v>453</v>
      </c>
      <c r="NCC60" s="7" t="s">
        <v>454</v>
      </c>
      <c r="NCD60" s="7" t="s">
        <v>453</v>
      </c>
      <c r="NCE60" s="7" t="s">
        <v>454</v>
      </c>
      <c r="NCF60" s="7" t="s">
        <v>453</v>
      </c>
      <c r="NCG60" s="7" t="s">
        <v>454</v>
      </c>
      <c r="NCH60" s="7" t="s">
        <v>453</v>
      </c>
      <c r="NCI60" s="7" t="s">
        <v>454</v>
      </c>
      <c r="NCJ60" s="7" t="s">
        <v>453</v>
      </c>
      <c r="NCK60" s="7" t="s">
        <v>454</v>
      </c>
      <c r="NCL60" s="7" t="s">
        <v>453</v>
      </c>
      <c r="NCM60" s="7" t="s">
        <v>454</v>
      </c>
      <c r="NCN60" s="7" t="s">
        <v>453</v>
      </c>
      <c r="NCO60" s="7" t="s">
        <v>454</v>
      </c>
      <c r="NCP60" s="7" t="s">
        <v>453</v>
      </c>
      <c r="NCQ60" s="7" t="s">
        <v>454</v>
      </c>
      <c r="NCR60" s="7" t="s">
        <v>453</v>
      </c>
      <c r="NCS60" s="7" t="s">
        <v>454</v>
      </c>
      <c r="NCT60" s="7" t="s">
        <v>453</v>
      </c>
      <c r="NCU60" s="7" t="s">
        <v>454</v>
      </c>
      <c r="NCV60" s="7" t="s">
        <v>453</v>
      </c>
      <c r="NCW60" s="7" t="s">
        <v>454</v>
      </c>
      <c r="NCX60" s="7" t="s">
        <v>453</v>
      </c>
      <c r="NCY60" s="7" t="s">
        <v>454</v>
      </c>
      <c r="NCZ60" s="7" t="s">
        <v>453</v>
      </c>
      <c r="NDA60" s="7" t="s">
        <v>454</v>
      </c>
      <c r="NDB60" s="7" t="s">
        <v>453</v>
      </c>
      <c r="NDC60" s="7" t="s">
        <v>454</v>
      </c>
      <c r="NDD60" s="7" t="s">
        <v>453</v>
      </c>
      <c r="NDE60" s="7" t="s">
        <v>454</v>
      </c>
      <c r="NDF60" s="7" t="s">
        <v>453</v>
      </c>
      <c r="NDG60" s="7" t="s">
        <v>454</v>
      </c>
      <c r="NDH60" s="7" t="s">
        <v>453</v>
      </c>
      <c r="NDI60" s="7" t="s">
        <v>454</v>
      </c>
      <c r="NDJ60" s="7" t="s">
        <v>453</v>
      </c>
      <c r="NDK60" s="7" t="s">
        <v>454</v>
      </c>
      <c r="NDL60" s="7" t="s">
        <v>453</v>
      </c>
      <c r="NDM60" s="7" t="s">
        <v>454</v>
      </c>
      <c r="NDN60" s="7" t="s">
        <v>453</v>
      </c>
      <c r="NDO60" s="7" t="s">
        <v>454</v>
      </c>
      <c r="NDP60" s="7" t="s">
        <v>453</v>
      </c>
      <c r="NDQ60" s="7" t="s">
        <v>454</v>
      </c>
      <c r="NDR60" s="7" t="s">
        <v>453</v>
      </c>
      <c r="NDS60" s="7" t="s">
        <v>454</v>
      </c>
      <c r="NDT60" s="7" t="s">
        <v>453</v>
      </c>
      <c r="NDU60" s="7" t="s">
        <v>454</v>
      </c>
      <c r="NDV60" s="7" t="s">
        <v>453</v>
      </c>
      <c r="NDW60" s="7" t="s">
        <v>454</v>
      </c>
      <c r="NDX60" s="7" t="s">
        <v>453</v>
      </c>
      <c r="NDY60" s="7" t="s">
        <v>454</v>
      </c>
      <c r="NDZ60" s="7" t="s">
        <v>453</v>
      </c>
      <c r="NEA60" s="7" t="s">
        <v>454</v>
      </c>
      <c r="NEB60" s="7" t="s">
        <v>453</v>
      </c>
      <c r="NEC60" s="7" t="s">
        <v>454</v>
      </c>
      <c r="NED60" s="7" t="s">
        <v>453</v>
      </c>
      <c r="NEE60" s="7" t="s">
        <v>454</v>
      </c>
      <c r="NEF60" s="7" t="s">
        <v>453</v>
      </c>
      <c r="NEG60" s="7" t="s">
        <v>454</v>
      </c>
      <c r="NEH60" s="7" t="s">
        <v>453</v>
      </c>
      <c r="NEI60" s="7" t="s">
        <v>454</v>
      </c>
      <c r="NEJ60" s="7" t="s">
        <v>453</v>
      </c>
      <c r="NEK60" s="7" t="s">
        <v>454</v>
      </c>
      <c r="NEL60" s="7" t="s">
        <v>453</v>
      </c>
      <c r="NEM60" s="7" t="s">
        <v>454</v>
      </c>
      <c r="NEN60" s="7" t="s">
        <v>453</v>
      </c>
      <c r="NEO60" s="7" t="s">
        <v>454</v>
      </c>
      <c r="NEP60" s="7" t="s">
        <v>453</v>
      </c>
      <c r="NEQ60" s="7" t="s">
        <v>454</v>
      </c>
      <c r="NER60" s="7" t="s">
        <v>453</v>
      </c>
      <c r="NES60" s="7" t="s">
        <v>454</v>
      </c>
      <c r="NET60" s="7" t="s">
        <v>453</v>
      </c>
      <c r="NEU60" s="7" t="s">
        <v>454</v>
      </c>
      <c r="NEV60" s="7" t="s">
        <v>453</v>
      </c>
      <c r="NEW60" s="7" t="s">
        <v>454</v>
      </c>
      <c r="NEX60" s="7" t="s">
        <v>453</v>
      </c>
      <c r="NEY60" s="7" t="s">
        <v>454</v>
      </c>
      <c r="NEZ60" s="7" t="s">
        <v>453</v>
      </c>
      <c r="NFA60" s="7" t="s">
        <v>454</v>
      </c>
      <c r="NFB60" s="7" t="s">
        <v>453</v>
      </c>
      <c r="NFC60" s="7" t="s">
        <v>454</v>
      </c>
      <c r="NFD60" s="7" t="s">
        <v>453</v>
      </c>
      <c r="NFE60" s="7" t="s">
        <v>454</v>
      </c>
      <c r="NFF60" s="7" t="s">
        <v>453</v>
      </c>
      <c r="NFG60" s="7" t="s">
        <v>454</v>
      </c>
      <c r="NFH60" s="7" t="s">
        <v>453</v>
      </c>
      <c r="NFI60" s="7" t="s">
        <v>454</v>
      </c>
      <c r="NFJ60" s="7" t="s">
        <v>453</v>
      </c>
      <c r="NFK60" s="7" t="s">
        <v>454</v>
      </c>
      <c r="NFL60" s="7" t="s">
        <v>453</v>
      </c>
      <c r="NFM60" s="7" t="s">
        <v>454</v>
      </c>
      <c r="NFN60" s="7" t="s">
        <v>453</v>
      </c>
      <c r="NFO60" s="7" t="s">
        <v>454</v>
      </c>
      <c r="NFP60" s="7" t="s">
        <v>453</v>
      </c>
      <c r="NFQ60" s="7" t="s">
        <v>454</v>
      </c>
      <c r="NFR60" s="7" t="s">
        <v>453</v>
      </c>
      <c r="NFS60" s="7" t="s">
        <v>454</v>
      </c>
      <c r="NFT60" s="7" t="s">
        <v>453</v>
      </c>
      <c r="NFU60" s="7" t="s">
        <v>454</v>
      </c>
      <c r="NFV60" s="7" t="s">
        <v>453</v>
      </c>
      <c r="NFW60" s="7" t="s">
        <v>454</v>
      </c>
      <c r="NFX60" s="7" t="s">
        <v>453</v>
      </c>
      <c r="NFY60" s="7" t="s">
        <v>454</v>
      </c>
      <c r="NFZ60" s="7" t="s">
        <v>453</v>
      </c>
      <c r="NGA60" s="7" t="s">
        <v>454</v>
      </c>
      <c r="NGB60" s="7" t="s">
        <v>453</v>
      </c>
      <c r="NGC60" s="7" t="s">
        <v>454</v>
      </c>
      <c r="NGD60" s="7" t="s">
        <v>453</v>
      </c>
      <c r="NGE60" s="7" t="s">
        <v>454</v>
      </c>
      <c r="NGF60" s="7" t="s">
        <v>453</v>
      </c>
      <c r="NGG60" s="7" t="s">
        <v>454</v>
      </c>
      <c r="NGH60" s="7" t="s">
        <v>453</v>
      </c>
      <c r="NGI60" s="7" t="s">
        <v>454</v>
      </c>
      <c r="NGJ60" s="7" t="s">
        <v>453</v>
      </c>
      <c r="NGK60" s="7" t="s">
        <v>454</v>
      </c>
      <c r="NGL60" s="7" t="s">
        <v>453</v>
      </c>
      <c r="NGM60" s="7" t="s">
        <v>454</v>
      </c>
      <c r="NGN60" s="7" t="s">
        <v>453</v>
      </c>
      <c r="NGO60" s="7" t="s">
        <v>454</v>
      </c>
      <c r="NGP60" s="7" t="s">
        <v>453</v>
      </c>
      <c r="NGQ60" s="7" t="s">
        <v>454</v>
      </c>
      <c r="NGR60" s="7" t="s">
        <v>453</v>
      </c>
      <c r="NGS60" s="7" t="s">
        <v>454</v>
      </c>
      <c r="NGT60" s="7" t="s">
        <v>453</v>
      </c>
      <c r="NGU60" s="7" t="s">
        <v>454</v>
      </c>
      <c r="NGV60" s="7" t="s">
        <v>453</v>
      </c>
      <c r="NGW60" s="7" t="s">
        <v>454</v>
      </c>
      <c r="NGX60" s="7" t="s">
        <v>453</v>
      </c>
      <c r="NGY60" s="7" t="s">
        <v>454</v>
      </c>
      <c r="NGZ60" s="7" t="s">
        <v>453</v>
      </c>
      <c r="NHA60" s="7" t="s">
        <v>454</v>
      </c>
      <c r="NHB60" s="7" t="s">
        <v>453</v>
      </c>
      <c r="NHC60" s="7" t="s">
        <v>454</v>
      </c>
      <c r="NHD60" s="7" t="s">
        <v>453</v>
      </c>
      <c r="NHE60" s="7" t="s">
        <v>454</v>
      </c>
      <c r="NHF60" s="7" t="s">
        <v>453</v>
      </c>
      <c r="NHG60" s="7" t="s">
        <v>454</v>
      </c>
      <c r="NHH60" s="7" t="s">
        <v>453</v>
      </c>
      <c r="NHI60" s="7" t="s">
        <v>454</v>
      </c>
      <c r="NHJ60" s="7" t="s">
        <v>453</v>
      </c>
      <c r="NHK60" s="7" t="s">
        <v>454</v>
      </c>
      <c r="NHL60" s="7" t="s">
        <v>453</v>
      </c>
      <c r="NHM60" s="7" t="s">
        <v>454</v>
      </c>
      <c r="NHN60" s="7" t="s">
        <v>453</v>
      </c>
      <c r="NHO60" s="7" t="s">
        <v>454</v>
      </c>
      <c r="NHP60" s="7" t="s">
        <v>453</v>
      </c>
      <c r="NHQ60" s="7" t="s">
        <v>454</v>
      </c>
      <c r="NHR60" s="7" t="s">
        <v>453</v>
      </c>
      <c r="NHS60" s="7" t="s">
        <v>454</v>
      </c>
      <c r="NHT60" s="7" t="s">
        <v>453</v>
      </c>
      <c r="NHU60" s="7" t="s">
        <v>454</v>
      </c>
      <c r="NHV60" s="7" t="s">
        <v>453</v>
      </c>
      <c r="NHW60" s="7" t="s">
        <v>454</v>
      </c>
      <c r="NHX60" s="7" t="s">
        <v>453</v>
      </c>
      <c r="NHY60" s="7" t="s">
        <v>454</v>
      </c>
      <c r="NHZ60" s="7" t="s">
        <v>453</v>
      </c>
      <c r="NIA60" s="7" t="s">
        <v>454</v>
      </c>
      <c r="NIB60" s="7" t="s">
        <v>453</v>
      </c>
      <c r="NIC60" s="7" t="s">
        <v>454</v>
      </c>
      <c r="NID60" s="7" t="s">
        <v>453</v>
      </c>
      <c r="NIE60" s="7" t="s">
        <v>454</v>
      </c>
      <c r="NIF60" s="7" t="s">
        <v>453</v>
      </c>
      <c r="NIG60" s="7" t="s">
        <v>454</v>
      </c>
      <c r="NIH60" s="7" t="s">
        <v>453</v>
      </c>
      <c r="NII60" s="7" t="s">
        <v>454</v>
      </c>
      <c r="NIJ60" s="7" t="s">
        <v>453</v>
      </c>
      <c r="NIK60" s="7" t="s">
        <v>454</v>
      </c>
      <c r="NIL60" s="7" t="s">
        <v>453</v>
      </c>
      <c r="NIM60" s="7" t="s">
        <v>454</v>
      </c>
      <c r="NIN60" s="7" t="s">
        <v>453</v>
      </c>
      <c r="NIO60" s="7" t="s">
        <v>454</v>
      </c>
      <c r="NIP60" s="7" t="s">
        <v>453</v>
      </c>
      <c r="NIQ60" s="7" t="s">
        <v>454</v>
      </c>
      <c r="NIR60" s="7" t="s">
        <v>453</v>
      </c>
      <c r="NIS60" s="7" t="s">
        <v>454</v>
      </c>
      <c r="NIT60" s="7" t="s">
        <v>453</v>
      </c>
      <c r="NIU60" s="7" t="s">
        <v>454</v>
      </c>
      <c r="NIV60" s="7" t="s">
        <v>453</v>
      </c>
      <c r="NIW60" s="7" t="s">
        <v>454</v>
      </c>
      <c r="NIX60" s="7" t="s">
        <v>453</v>
      </c>
      <c r="NIY60" s="7" t="s">
        <v>454</v>
      </c>
      <c r="NIZ60" s="7" t="s">
        <v>453</v>
      </c>
      <c r="NJA60" s="7" t="s">
        <v>454</v>
      </c>
      <c r="NJB60" s="7" t="s">
        <v>453</v>
      </c>
      <c r="NJC60" s="7" t="s">
        <v>454</v>
      </c>
      <c r="NJD60" s="7" t="s">
        <v>453</v>
      </c>
      <c r="NJE60" s="7" t="s">
        <v>454</v>
      </c>
      <c r="NJF60" s="7" t="s">
        <v>453</v>
      </c>
      <c r="NJG60" s="7" t="s">
        <v>454</v>
      </c>
      <c r="NJH60" s="7" t="s">
        <v>453</v>
      </c>
      <c r="NJI60" s="7" t="s">
        <v>454</v>
      </c>
      <c r="NJJ60" s="7" t="s">
        <v>453</v>
      </c>
      <c r="NJK60" s="7" t="s">
        <v>454</v>
      </c>
      <c r="NJL60" s="7" t="s">
        <v>453</v>
      </c>
      <c r="NJM60" s="7" t="s">
        <v>454</v>
      </c>
      <c r="NJN60" s="7" t="s">
        <v>453</v>
      </c>
      <c r="NJO60" s="7" t="s">
        <v>454</v>
      </c>
      <c r="NJP60" s="7" t="s">
        <v>453</v>
      </c>
      <c r="NJQ60" s="7" t="s">
        <v>454</v>
      </c>
      <c r="NJR60" s="7" t="s">
        <v>453</v>
      </c>
      <c r="NJS60" s="7" t="s">
        <v>454</v>
      </c>
      <c r="NJT60" s="7" t="s">
        <v>453</v>
      </c>
      <c r="NJU60" s="7" t="s">
        <v>454</v>
      </c>
      <c r="NJV60" s="7" t="s">
        <v>453</v>
      </c>
      <c r="NJW60" s="7" t="s">
        <v>454</v>
      </c>
      <c r="NJX60" s="7" t="s">
        <v>453</v>
      </c>
      <c r="NJY60" s="7" t="s">
        <v>454</v>
      </c>
      <c r="NJZ60" s="7" t="s">
        <v>453</v>
      </c>
      <c r="NKA60" s="7" t="s">
        <v>454</v>
      </c>
      <c r="NKB60" s="7" t="s">
        <v>453</v>
      </c>
      <c r="NKC60" s="7" t="s">
        <v>454</v>
      </c>
      <c r="NKD60" s="7" t="s">
        <v>453</v>
      </c>
      <c r="NKE60" s="7" t="s">
        <v>454</v>
      </c>
      <c r="NKF60" s="7" t="s">
        <v>453</v>
      </c>
      <c r="NKG60" s="7" t="s">
        <v>454</v>
      </c>
      <c r="NKH60" s="7" t="s">
        <v>453</v>
      </c>
      <c r="NKI60" s="7" t="s">
        <v>454</v>
      </c>
      <c r="NKJ60" s="7" t="s">
        <v>453</v>
      </c>
      <c r="NKK60" s="7" t="s">
        <v>454</v>
      </c>
      <c r="NKL60" s="7" t="s">
        <v>453</v>
      </c>
      <c r="NKM60" s="7" t="s">
        <v>454</v>
      </c>
      <c r="NKN60" s="7" t="s">
        <v>453</v>
      </c>
      <c r="NKO60" s="7" t="s">
        <v>454</v>
      </c>
      <c r="NKP60" s="7" t="s">
        <v>453</v>
      </c>
      <c r="NKQ60" s="7" t="s">
        <v>454</v>
      </c>
      <c r="NKR60" s="7" t="s">
        <v>453</v>
      </c>
      <c r="NKS60" s="7" t="s">
        <v>454</v>
      </c>
      <c r="NKT60" s="7" t="s">
        <v>453</v>
      </c>
      <c r="NKU60" s="7" t="s">
        <v>454</v>
      </c>
      <c r="NKV60" s="7" t="s">
        <v>453</v>
      </c>
      <c r="NKW60" s="7" t="s">
        <v>454</v>
      </c>
      <c r="NKX60" s="7" t="s">
        <v>453</v>
      </c>
      <c r="NKY60" s="7" t="s">
        <v>454</v>
      </c>
      <c r="NKZ60" s="7" t="s">
        <v>453</v>
      </c>
      <c r="NLA60" s="7" t="s">
        <v>454</v>
      </c>
      <c r="NLB60" s="7" t="s">
        <v>453</v>
      </c>
      <c r="NLC60" s="7" t="s">
        <v>454</v>
      </c>
      <c r="NLD60" s="7" t="s">
        <v>453</v>
      </c>
      <c r="NLE60" s="7" t="s">
        <v>454</v>
      </c>
      <c r="NLF60" s="7" t="s">
        <v>453</v>
      </c>
      <c r="NLG60" s="7" t="s">
        <v>454</v>
      </c>
      <c r="NLH60" s="7" t="s">
        <v>453</v>
      </c>
      <c r="NLI60" s="7" t="s">
        <v>454</v>
      </c>
      <c r="NLJ60" s="7" t="s">
        <v>453</v>
      </c>
      <c r="NLK60" s="7" t="s">
        <v>454</v>
      </c>
      <c r="NLL60" s="7" t="s">
        <v>453</v>
      </c>
      <c r="NLM60" s="7" t="s">
        <v>454</v>
      </c>
      <c r="NLN60" s="7" t="s">
        <v>453</v>
      </c>
      <c r="NLO60" s="7" t="s">
        <v>454</v>
      </c>
      <c r="NLP60" s="7" t="s">
        <v>453</v>
      </c>
      <c r="NLQ60" s="7" t="s">
        <v>454</v>
      </c>
      <c r="NLR60" s="7" t="s">
        <v>453</v>
      </c>
      <c r="NLS60" s="7" t="s">
        <v>454</v>
      </c>
      <c r="NLT60" s="7" t="s">
        <v>453</v>
      </c>
      <c r="NLU60" s="7" t="s">
        <v>454</v>
      </c>
      <c r="NLV60" s="7" t="s">
        <v>453</v>
      </c>
      <c r="NLW60" s="7" t="s">
        <v>454</v>
      </c>
      <c r="NLX60" s="7" t="s">
        <v>453</v>
      </c>
      <c r="NLY60" s="7" t="s">
        <v>454</v>
      </c>
      <c r="NLZ60" s="7" t="s">
        <v>453</v>
      </c>
      <c r="NMA60" s="7" t="s">
        <v>454</v>
      </c>
      <c r="NMB60" s="7" t="s">
        <v>453</v>
      </c>
      <c r="NMC60" s="7" t="s">
        <v>454</v>
      </c>
      <c r="NMD60" s="7" t="s">
        <v>453</v>
      </c>
      <c r="NME60" s="7" t="s">
        <v>454</v>
      </c>
      <c r="NMF60" s="7" t="s">
        <v>453</v>
      </c>
      <c r="NMG60" s="7" t="s">
        <v>454</v>
      </c>
      <c r="NMH60" s="7" t="s">
        <v>453</v>
      </c>
      <c r="NMI60" s="7" t="s">
        <v>454</v>
      </c>
      <c r="NMJ60" s="7" t="s">
        <v>453</v>
      </c>
      <c r="NMK60" s="7" t="s">
        <v>454</v>
      </c>
      <c r="NML60" s="7" t="s">
        <v>453</v>
      </c>
      <c r="NMM60" s="7" t="s">
        <v>454</v>
      </c>
      <c r="NMN60" s="7" t="s">
        <v>453</v>
      </c>
      <c r="NMO60" s="7" t="s">
        <v>454</v>
      </c>
      <c r="NMP60" s="7" t="s">
        <v>453</v>
      </c>
      <c r="NMQ60" s="7" t="s">
        <v>454</v>
      </c>
      <c r="NMR60" s="7" t="s">
        <v>453</v>
      </c>
      <c r="NMS60" s="7" t="s">
        <v>454</v>
      </c>
      <c r="NMT60" s="7" t="s">
        <v>453</v>
      </c>
      <c r="NMU60" s="7" t="s">
        <v>454</v>
      </c>
      <c r="NMV60" s="7" t="s">
        <v>453</v>
      </c>
      <c r="NMW60" s="7" t="s">
        <v>454</v>
      </c>
      <c r="NMX60" s="7" t="s">
        <v>453</v>
      </c>
      <c r="NMY60" s="7" t="s">
        <v>454</v>
      </c>
      <c r="NMZ60" s="7" t="s">
        <v>453</v>
      </c>
      <c r="NNA60" s="7" t="s">
        <v>454</v>
      </c>
      <c r="NNB60" s="7" t="s">
        <v>453</v>
      </c>
      <c r="NNC60" s="7" t="s">
        <v>454</v>
      </c>
      <c r="NND60" s="7" t="s">
        <v>453</v>
      </c>
      <c r="NNE60" s="7" t="s">
        <v>454</v>
      </c>
      <c r="NNF60" s="7" t="s">
        <v>453</v>
      </c>
      <c r="NNG60" s="7" t="s">
        <v>454</v>
      </c>
      <c r="NNH60" s="7" t="s">
        <v>453</v>
      </c>
      <c r="NNI60" s="7" t="s">
        <v>454</v>
      </c>
      <c r="NNJ60" s="7" t="s">
        <v>453</v>
      </c>
      <c r="NNK60" s="7" t="s">
        <v>454</v>
      </c>
      <c r="NNL60" s="7" t="s">
        <v>453</v>
      </c>
      <c r="NNM60" s="7" t="s">
        <v>454</v>
      </c>
      <c r="NNN60" s="7" t="s">
        <v>453</v>
      </c>
      <c r="NNO60" s="7" t="s">
        <v>454</v>
      </c>
      <c r="NNP60" s="7" t="s">
        <v>453</v>
      </c>
      <c r="NNQ60" s="7" t="s">
        <v>454</v>
      </c>
      <c r="NNR60" s="7" t="s">
        <v>453</v>
      </c>
      <c r="NNS60" s="7" t="s">
        <v>454</v>
      </c>
      <c r="NNT60" s="7" t="s">
        <v>453</v>
      </c>
      <c r="NNU60" s="7" t="s">
        <v>454</v>
      </c>
      <c r="NNV60" s="7" t="s">
        <v>453</v>
      </c>
      <c r="NNW60" s="7" t="s">
        <v>454</v>
      </c>
      <c r="NNX60" s="7" t="s">
        <v>453</v>
      </c>
      <c r="NNY60" s="7" t="s">
        <v>454</v>
      </c>
      <c r="NNZ60" s="7" t="s">
        <v>453</v>
      </c>
      <c r="NOA60" s="7" t="s">
        <v>454</v>
      </c>
      <c r="NOB60" s="7" t="s">
        <v>453</v>
      </c>
      <c r="NOC60" s="7" t="s">
        <v>454</v>
      </c>
      <c r="NOD60" s="7" t="s">
        <v>453</v>
      </c>
      <c r="NOE60" s="7" t="s">
        <v>454</v>
      </c>
      <c r="NOF60" s="7" t="s">
        <v>453</v>
      </c>
      <c r="NOG60" s="7" t="s">
        <v>454</v>
      </c>
      <c r="NOH60" s="7" t="s">
        <v>453</v>
      </c>
      <c r="NOI60" s="7" t="s">
        <v>454</v>
      </c>
      <c r="NOJ60" s="7" t="s">
        <v>453</v>
      </c>
      <c r="NOK60" s="7" t="s">
        <v>454</v>
      </c>
      <c r="NOL60" s="7" t="s">
        <v>453</v>
      </c>
      <c r="NOM60" s="7" t="s">
        <v>454</v>
      </c>
      <c r="NON60" s="7" t="s">
        <v>453</v>
      </c>
      <c r="NOO60" s="7" t="s">
        <v>454</v>
      </c>
      <c r="NOP60" s="7" t="s">
        <v>453</v>
      </c>
      <c r="NOQ60" s="7" t="s">
        <v>454</v>
      </c>
      <c r="NOR60" s="7" t="s">
        <v>453</v>
      </c>
      <c r="NOS60" s="7" t="s">
        <v>454</v>
      </c>
      <c r="NOT60" s="7" t="s">
        <v>453</v>
      </c>
      <c r="NOU60" s="7" t="s">
        <v>454</v>
      </c>
      <c r="NOV60" s="7" t="s">
        <v>453</v>
      </c>
      <c r="NOW60" s="7" t="s">
        <v>454</v>
      </c>
      <c r="NOX60" s="7" t="s">
        <v>453</v>
      </c>
      <c r="NOY60" s="7" t="s">
        <v>454</v>
      </c>
      <c r="NOZ60" s="7" t="s">
        <v>453</v>
      </c>
      <c r="NPA60" s="7" t="s">
        <v>454</v>
      </c>
      <c r="NPB60" s="7" t="s">
        <v>453</v>
      </c>
      <c r="NPC60" s="7" t="s">
        <v>454</v>
      </c>
      <c r="NPD60" s="7" t="s">
        <v>453</v>
      </c>
      <c r="NPE60" s="7" t="s">
        <v>454</v>
      </c>
      <c r="NPF60" s="7" t="s">
        <v>453</v>
      </c>
      <c r="NPG60" s="7" t="s">
        <v>454</v>
      </c>
      <c r="NPH60" s="7" t="s">
        <v>453</v>
      </c>
      <c r="NPI60" s="7" t="s">
        <v>454</v>
      </c>
      <c r="NPJ60" s="7" t="s">
        <v>453</v>
      </c>
      <c r="NPK60" s="7" t="s">
        <v>454</v>
      </c>
      <c r="NPL60" s="7" t="s">
        <v>453</v>
      </c>
      <c r="NPM60" s="7" t="s">
        <v>454</v>
      </c>
      <c r="NPN60" s="7" t="s">
        <v>453</v>
      </c>
      <c r="NPO60" s="7" t="s">
        <v>454</v>
      </c>
      <c r="NPP60" s="7" t="s">
        <v>453</v>
      </c>
      <c r="NPQ60" s="7" t="s">
        <v>454</v>
      </c>
      <c r="NPR60" s="7" t="s">
        <v>453</v>
      </c>
      <c r="NPS60" s="7" t="s">
        <v>454</v>
      </c>
      <c r="NPT60" s="7" t="s">
        <v>453</v>
      </c>
      <c r="NPU60" s="7" t="s">
        <v>454</v>
      </c>
      <c r="NPV60" s="7" t="s">
        <v>453</v>
      </c>
      <c r="NPW60" s="7" t="s">
        <v>454</v>
      </c>
      <c r="NPX60" s="7" t="s">
        <v>453</v>
      </c>
      <c r="NPY60" s="7" t="s">
        <v>454</v>
      </c>
      <c r="NPZ60" s="7" t="s">
        <v>453</v>
      </c>
      <c r="NQA60" s="7" t="s">
        <v>454</v>
      </c>
      <c r="NQB60" s="7" t="s">
        <v>453</v>
      </c>
      <c r="NQC60" s="7" t="s">
        <v>454</v>
      </c>
      <c r="NQD60" s="7" t="s">
        <v>453</v>
      </c>
      <c r="NQE60" s="7" t="s">
        <v>454</v>
      </c>
      <c r="NQF60" s="7" t="s">
        <v>453</v>
      </c>
      <c r="NQG60" s="7" t="s">
        <v>454</v>
      </c>
      <c r="NQH60" s="7" t="s">
        <v>453</v>
      </c>
      <c r="NQI60" s="7" t="s">
        <v>454</v>
      </c>
      <c r="NQJ60" s="7" t="s">
        <v>453</v>
      </c>
      <c r="NQK60" s="7" t="s">
        <v>454</v>
      </c>
      <c r="NQL60" s="7" t="s">
        <v>453</v>
      </c>
      <c r="NQM60" s="7" t="s">
        <v>454</v>
      </c>
      <c r="NQN60" s="7" t="s">
        <v>453</v>
      </c>
      <c r="NQO60" s="7" t="s">
        <v>454</v>
      </c>
      <c r="NQP60" s="7" t="s">
        <v>453</v>
      </c>
      <c r="NQQ60" s="7" t="s">
        <v>454</v>
      </c>
      <c r="NQR60" s="7" t="s">
        <v>453</v>
      </c>
      <c r="NQS60" s="7" t="s">
        <v>454</v>
      </c>
      <c r="NQT60" s="7" t="s">
        <v>453</v>
      </c>
      <c r="NQU60" s="7" t="s">
        <v>454</v>
      </c>
      <c r="NQV60" s="7" t="s">
        <v>453</v>
      </c>
      <c r="NQW60" s="7" t="s">
        <v>454</v>
      </c>
      <c r="NQX60" s="7" t="s">
        <v>453</v>
      </c>
      <c r="NQY60" s="7" t="s">
        <v>454</v>
      </c>
      <c r="NQZ60" s="7" t="s">
        <v>453</v>
      </c>
      <c r="NRA60" s="7" t="s">
        <v>454</v>
      </c>
      <c r="NRB60" s="7" t="s">
        <v>453</v>
      </c>
      <c r="NRC60" s="7" t="s">
        <v>454</v>
      </c>
      <c r="NRD60" s="7" t="s">
        <v>453</v>
      </c>
      <c r="NRE60" s="7" t="s">
        <v>454</v>
      </c>
      <c r="NRF60" s="7" t="s">
        <v>453</v>
      </c>
      <c r="NRG60" s="7" t="s">
        <v>454</v>
      </c>
      <c r="NRH60" s="7" t="s">
        <v>453</v>
      </c>
      <c r="NRI60" s="7" t="s">
        <v>454</v>
      </c>
      <c r="NRJ60" s="7" t="s">
        <v>453</v>
      </c>
      <c r="NRK60" s="7" t="s">
        <v>454</v>
      </c>
      <c r="NRL60" s="7" t="s">
        <v>453</v>
      </c>
      <c r="NRM60" s="7" t="s">
        <v>454</v>
      </c>
      <c r="NRN60" s="7" t="s">
        <v>453</v>
      </c>
      <c r="NRO60" s="7" t="s">
        <v>454</v>
      </c>
      <c r="NRP60" s="7" t="s">
        <v>453</v>
      </c>
      <c r="NRQ60" s="7" t="s">
        <v>454</v>
      </c>
      <c r="NRR60" s="7" t="s">
        <v>453</v>
      </c>
      <c r="NRS60" s="7" t="s">
        <v>454</v>
      </c>
      <c r="NRT60" s="7" t="s">
        <v>453</v>
      </c>
      <c r="NRU60" s="7" t="s">
        <v>454</v>
      </c>
      <c r="NRV60" s="7" t="s">
        <v>453</v>
      </c>
      <c r="NRW60" s="7" t="s">
        <v>454</v>
      </c>
      <c r="NRX60" s="7" t="s">
        <v>453</v>
      </c>
      <c r="NRY60" s="7" t="s">
        <v>454</v>
      </c>
      <c r="NRZ60" s="7" t="s">
        <v>453</v>
      </c>
      <c r="NSA60" s="7" t="s">
        <v>454</v>
      </c>
      <c r="NSB60" s="7" t="s">
        <v>453</v>
      </c>
      <c r="NSC60" s="7" t="s">
        <v>454</v>
      </c>
      <c r="NSD60" s="7" t="s">
        <v>453</v>
      </c>
      <c r="NSE60" s="7" t="s">
        <v>454</v>
      </c>
      <c r="NSF60" s="7" t="s">
        <v>453</v>
      </c>
      <c r="NSG60" s="7" t="s">
        <v>454</v>
      </c>
      <c r="NSH60" s="7" t="s">
        <v>453</v>
      </c>
      <c r="NSI60" s="7" t="s">
        <v>454</v>
      </c>
      <c r="NSJ60" s="7" t="s">
        <v>453</v>
      </c>
      <c r="NSK60" s="7" t="s">
        <v>454</v>
      </c>
      <c r="NSL60" s="7" t="s">
        <v>453</v>
      </c>
      <c r="NSM60" s="7" t="s">
        <v>454</v>
      </c>
      <c r="NSN60" s="7" t="s">
        <v>453</v>
      </c>
      <c r="NSO60" s="7" t="s">
        <v>454</v>
      </c>
      <c r="NSP60" s="7" t="s">
        <v>453</v>
      </c>
      <c r="NSQ60" s="7" t="s">
        <v>454</v>
      </c>
      <c r="NSR60" s="7" t="s">
        <v>453</v>
      </c>
      <c r="NSS60" s="7" t="s">
        <v>454</v>
      </c>
      <c r="NST60" s="7" t="s">
        <v>453</v>
      </c>
      <c r="NSU60" s="7" t="s">
        <v>454</v>
      </c>
      <c r="NSV60" s="7" t="s">
        <v>453</v>
      </c>
      <c r="NSW60" s="7" t="s">
        <v>454</v>
      </c>
      <c r="NSX60" s="7" t="s">
        <v>453</v>
      </c>
      <c r="NSY60" s="7" t="s">
        <v>454</v>
      </c>
      <c r="NSZ60" s="7" t="s">
        <v>453</v>
      </c>
      <c r="NTA60" s="7" t="s">
        <v>454</v>
      </c>
      <c r="NTB60" s="7" t="s">
        <v>453</v>
      </c>
      <c r="NTC60" s="7" t="s">
        <v>454</v>
      </c>
      <c r="NTD60" s="7" t="s">
        <v>453</v>
      </c>
      <c r="NTE60" s="7" t="s">
        <v>454</v>
      </c>
      <c r="NTF60" s="7" t="s">
        <v>453</v>
      </c>
      <c r="NTG60" s="7" t="s">
        <v>454</v>
      </c>
      <c r="NTH60" s="7" t="s">
        <v>453</v>
      </c>
      <c r="NTI60" s="7" t="s">
        <v>454</v>
      </c>
      <c r="NTJ60" s="7" t="s">
        <v>453</v>
      </c>
      <c r="NTK60" s="7" t="s">
        <v>454</v>
      </c>
      <c r="NTL60" s="7" t="s">
        <v>453</v>
      </c>
      <c r="NTM60" s="7" t="s">
        <v>454</v>
      </c>
      <c r="NTN60" s="7" t="s">
        <v>453</v>
      </c>
      <c r="NTO60" s="7" t="s">
        <v>454</v>
      </c>
      <c r="NTP60" s="7" t="s">
        <v>453</v>
      </c>
      <c r="NTQ60" s="7" t="s">
        <v>454</v>
      </c>
      <c r="NTR60" s="7" t="s">
        <v>453</v>
      </c>
      <c r="NTS60" s="7" t="s">
        <v>454</v>
      </c>
      <c r="NTT60" s="7" t="s">
        <v>453</v>
      </c>
      <c r="NTU60" s="7" t="s">
        <v>454</v>
      </c>
      <c r="NTV60" s="7" t="s">
        <v>453</v>
      </c>
      <c r="NTW60" s="7" t="s">
        <v>454</v>
      </c>
      <c r="NTX60" s="7" t="s">
        <v>453</v>
      </c>
      <c r="NTY60" s="7" t="s">
        <v>454</v>
      </c>
      <c r="NTZ60" s="7" t="s">
        <v>453</v>
      </c>
      <c r="NUA60" s="7" t="s">
        <v>454</v>
      </c>
      <c r="NUB60" s="7" t="s">
        <v>453</v>
      </c>
      <c r="NUC60" s="7" t="s">
        <v>454</v>
      </c>
      <c r="NUD60" s="7" t="s">
        <v>453</v>
      </c>
      <c r="NUE60" s="7" t="s">
        <v>454</v>
      </c>
      <c r="NUF60" s="7" t="s">
        <v>453</v>
      </c>
      <c r="NUG60" s="7" t="s">
        <v>454</v>
      </c>
      <c r="NUH60" s="7" t="s">
        <v>453</v>
      </c>
      <c r="NUI60" s="7" t="s">
        <v>454</v>
      </c>
      <c r="NUJ60" s="7" t="s">
        <v>453</v>
      </c>
      <c r="NUK60" s="7" t="s">
        <v>454</v>
      </c>
      <c r="NUL60" s="7" t="s">
        <v>453</v>
      </c>
      <c r="NUM60" s="7" t="s">
        <v>454</v>
      </c>
      <c r="NUN60" s="7" t="s">
        <v>453</v>
      </c>
      <c r="NUO60" s="7" t="s">
        <v>454</v>
      </c>
      <c r="NUP60" s="7" t="s">
        <v>453</v>
      </c>
      <c r="NUQ60" s="7" t="s">
        <v>454</v>
      </c>
      <c r="NUR60" s="7" t="s">
        <v>453</v>
      </c>
      <c r="NUS60" s="7" t="s">
        <v>454</v>
      </c>
      <c r="NUT60" s="7" t="s">
        <v>453</v>
      </c>
      <c r="NUU60" s="7" t="s">
        <v>454</v>
      </c>
      <c r="NUV60" s="7" t="s">
        <v>453</v>
      </c>
      <c r="NUW60" s="7" t="s">
        <v>454</v>
      </c>
      <c r="NUX60" s="7" t="s">
        <v>453</v>
      </c>
      <c r="NUY60" s="7" t="s">
        <v>454</v>
      </c>
      <c r="NUZ60" s="7" t="s">
        <v>453</v>
      </c>
      <c r="NVA60" s="7" t="s">
        <v>454</v>
      </c>
      <c r="NVB60" s="7" t="s">
        <v>453</v>
      </c>
      <c r="NVC60" s="7" t="s">
        <v>454</v>
      </c>
      <c r="NVD60" s="7" t="s">
        <v>453</v>
      </c>
      <c r="NVE60" s="7" t="s">
        <v>454</v>
      </c>
      <c r="NVF60" s="7" t="s">
        <v>453</v>
      </c>
      <c r="NVG60" s="7" t="s">
        <v>454</v>
      </c>
      <c r="NVH60" s="7" t="s">
        <v>453</v>
      </c>
      <c r="NVI60" s="7" t="s">
        <v>454</v>
      </c>
      <c r="NVJ60" s="7" t="s">
        <v>453</v>
      </c>
      <c r="NVK60" s="7" t="s">
        <v>454</v>
      </c>
      <c r="NVL60" s="7" t="s">
        <v>453</v>
      </c>
      <c r="NVM60" s="7" t="s">
        <v>454</v>
      </c>
      <c r="NVN60" s="7" t="s">
        <v>453</v>
      </c>
      <c r="NVO60" s="7" t="s">
        <v>454</v>
      </c>
      <c r="NVP60" s="7" t="s">
        <v>453</v>
      </c>
      <c r="NVQ60" s="7" t="s">
        <v>454</v>
      </c>
      <c r="NVR60" s="7" t="s">
        <v>453</v>
      </c>
      <c r="NVS60" s="7" t="s">
        <v>454</v>
      </c>
      <c r="NVT60" s="7" t="s">
        <v>453</v>
      </c>
      <c r="NVU60" s="7" t="s">
        <v>454</v>
      </c>
      <c r="NVV60" s="7" t="s">
        <v>453</v>
      </c>
      <c r="NVW60" s="7" t="s">
        <v>454</v>
      </c>
      <c r="NVX60" s="7" t="s">
        <v>453</v>
      </c>
      <c r="NVY60" s="7" t="s">
        <v>454</v>
      </c>
      <c r="NVZ60" s="7" t="s">
        <v>453</v>
      </c>
      <c r="NWA60" s="7" t="s">
        <v>454</v>
      </c>
      <c r="NWB60" s="7" t="s">
        <v>453</v>
      </c>
      <c r="NWC60" s="7" t="s">
        <v>454</v>
      </c>
      <c r="NWD60" s="7" t="s">
        <v>453</v>
      </c>
      <c r="NWE60" s="7" t="s">
        <v>454</v>
      </c>
      <c r="NWF60" s="7" t="s">
        <v>453</v>
      </c>
      <c r="NWG60" s="7" t="s">
        <v>454</v>
      </c>
      <c r="NWH60" s="7" t="s">
        <v>453</v>
      </c>
      <c r="NWI60" s="7" t="s">
        <v>454</v>
      </c>
      <c r="NWJ60" s="7" t="s">
        <v>453</v>
      </c>
      <c r="NWK60" s="7" t="s">
        <v>454</v>
      </c>
      <c r="NWL60" s="7" t="s">
        <v>453</v>
      </c>
      <c r="NWM60" s="7" t="s">
        <v>454</v>
      </c>
      <c r="NWN60" s="7" t="s">
        <v>453</v>
      </c>
      <c r="NWO60" s="7" t="s">
        <v>454</v>
      </c>
      <c r="NWP60" s="7" t="s">
        <v>453</v>
      </c>
      <c r="NWQ60" s="7" t="s">
        <v>454</v>
      </c>
      <c r="NWR60" s="7" t="s">
        <v>453</v>
      </c>
      <c r="NWS60" s="7" t="s">
        <v>454</v>
      </c>
      <c r="NWT60" s="7" t="s">
        <v>453</v>
      </c>
      <c r="NWU60" s="7" t="s">
        <v>454</v>
      </c>
      <c r="NWV60" s="7" t="s">
        <v>453</v>
      </c>
      <c r="NWW60" s="7" t="s">
        <v>454</v>
      </c>
      <c r="NWX60" s="7" t="s">
        <v>453</v>
      </c>
      <c r="NWY60" s="7" t="s">
        <v>454</v>
      </c>
      <c r="NWZ60" s="7" t="s">
        <v>453</v>
      </c>
      <c r="NXA60" s="7" t="s">
        <v>454</v>
      </c>
      <c r="NXB60" s="7" t="s">
        <v>453</v>
      </c>
      <c r="NXC60" s="7" t="s">
        <v>454</v>
      </c>
      <c r="NXD60" s="7" t="s">
        <v>453</v>
      </c>
      <c r="NXE60" s="7" t="s">
        <v>454</v>
      </c>
      <c r="NXF60" s="7" t="s">
        <v>453</v>
      </c>
      <c r="NXG60" s="7" t="s">
        <v>454</v>
      </c>
      <c r="NXH60" s="7" t="s">
        <v>453</v>
      </c>
      <c r="NXI60" s="7" t="s">
        <v>454</v>
      </c>
      <c r="NXJ60" s="7" t="s">
        <v>453</v>
      </c>
      <c r="NXK60" s="7" t="s">
        <v>454</v>
      </c>
      <c r="NXL60" s="7" t="s">
        <v>453</v>
      </c>
      <c r="NXM60" s="7" t="s">
        <v>454</v>
      </c>
      <c r="NXN60" s="7" t="s">
        <v>453</v>
      </c>
      <c r="NXO60" s="7" t="s">
        <v>454</v>
      </c>
      <c r="NXP60" s="7" t="s">
        <v>453</v>
      </c>
      <c r="NXQ60" s="7" t="s">
        <v>454</v>
      </c>
      <c r="NXR60" s="7" t="s">
        <v>453</v>
      </c>
      <c r="NXS60" s="7" t="s">
        <v>454</v>
      </c>
      <c r="NXT60" s="7" t="s">
        <v>453</v>
      </c>
      <c r="NXU60" s="7" t="s">
        <v>454</v>
      </c>
      <c r="NXV60" s="7" t="s">
        <v>453</v>
      </c>
      <c r="NXW60" s="7" t="s">
        <v>454</v>
      </c>
      <c r="NXX60" s="7" t="s">
        <v>453</v>
      </c>
      <c r="NXY60" s="7" t="s">
        <v>454</v>
      </c>
      <c r="NXZ60" s="7" t="s">
        <v>453</v>
      </c>
      <c r="NYA60" s="7" t="s">
        <v>454</v>
      </c>
      <c r="NYB60" s="7" t="s">
        <v>453</v>
      </c>
      <c r="NYC60" s="7" t="s">
        <v>454</v>
      </c>
      <c r="NYD60" s="7" t="s">
        <v>453</v>
      </c>
      <c r="NYE60" s="7" t="s">
        <v>454</v>
      </c>
      <c r="NYF60" s="7" t="s">
        <v>453</v>
      </c>
      <c r="NYG60" s="7" t="s">
        <v>454</v>
      </c>
      <c r="NYH60" s="7" t="s">
        <v>453</v>
      </c>
      <c r="NYI60" s="7" t="s">
        <v>454</v>
      </c>
      <c r="NYJ60" s="7" t="s">
        <v>453</v>
      </c>
      <c r="NYK60" s="7" t="s">
        <v>454</v>
      </c>
      <c r="NYL60" s="7" t="s">
        <v>453</v>
      </c>
      <c r="NYM60" s="7" t="s">
        <v>454</v>
      </c>
      <c r="NYN60" s="7" t="s">
        <v>453</v>
      </c>
      <c r="NYO60" s="7" t="s">
        <v>454</v>
      </c>
      <c r="NYP60" s="7" t="s">
        <v>453</v>
      </c>
      <c r="NYQ60" s="7" t="s">
        <v>454</v>
      </c>
      <c r="NYR60" s="7" t="s">
        <v>453</v>
      </c>
      <c r="NYS60" s="7" t="s">
        <v>454</v>
      </c>
      <c r="NYT60" s="7" t="s">
        <v>453</v>
      </c>
      <c r="NYU60" s="7" t="s">
        <v>454</v>
      </c>
      <c r="NYV60" s="7" t="s">
        <v>453</v>
      </c>
      <c r="NYW60" s="7" t="s">
        <v>454</v>
      </c>
      <c r="NYX60" s="7" t="s">
        <v>453</v>
      </c>
      <c r="NYY60" s="7" t="s">
        <v>454</v>
      </c>
      <c r="NYZ60" s="7" t="s">
        <v>453</v>
      </c>
      <c r="NZA60" s="7" t="s">
        <v>454</v>
      </c>
      <c r="NZB60" s="7" t="s">
        <v>453</v>
      </c>
      <c r="NZC60" s="7" t="s">
        <v>454</v>
      </c>
      <c r="NZD60" s="7" t="s">
        <v>453</v>
      </c>
      <c r="NZE60" s="7" t="s">
        <v>454</v>
      </c>
      <c r="NZF60" s="7" t="s">
        <v>453</v>
      </c>
      <c r="NZG60" s="7" t="s">
        <v>454</v>
      </c>
      <c r="NZH60" s="7" t="s">
        <v>453</v>
      </c>
      <c r="NZI60" s="7" t="s">
        <v>454</v>
      </c>
      <c r="NZJ60" s="7" t="s">
        <v>453</v>
      </c>
      <c r="NZK60" s="7" t="s">
        <v>454</v>
      </c>
      <c r="NZL60" s="7" t="s">
        <v>453</v>
      </c>
      <c r="NZM60" s="7" t="s">
        <v>454</v>
      </c>
      <c r="NZN60" s="7" t="s">
        <v>453</v>
      </c>
      <c r="NZO60" s="7" t="s">
        <v>454</v>
      </c>
      <c r="NZP60" s="7" t="s">
        <v>453</v>
      </c>
      <c r="NZQ60" s="7" t="s">
        <v>454</v>
      </c>
      <c r="NZR60" s="7" t="s">
        <v>453</v>
      </c>
      <c r="NZS60" s="7" t="s">
        <v>454</v>
      </c>
      <c r="NZT60" s="7" t="s">
        <v>453</v>
      </c>
      <c r="NZU60" s="7" t="s">
        <v>454</v>
      </c>
      <c r="NZV60" s="7" t="s">
        <v>453</v>
      </c>
      <c r="NZW60" s="7" t="s">
        <v>454</v>
      </c>
      <c r="NZX60" s="7" t="s">
        <v>453</v>
      </c>
      <c r="NZY60" s="7" t="s">
        <v>454</v>
      </c>
      <c r="NZZ60" s="7" t="s">
        <v>453</v>
      </c>
      <c r="OAA60" s="7" t="s">
        <v>454</v>
      </c>
      <c r="OAB60" s="7" t="s">
        <v>453</v>
      </c>
      <c r="OAC60" s="7" t="s">
        <v>454</v>
      </c>
      <c r="OAD60" s="7" t="s">
        <v>453</v>
      </c>
      <c r="OAE60" s="7" t="s">
        <v>454</v>
      </c>
      <c r="OAF60" s="7" t="s">
        <v>453</v>
      </c>
      <c r="OAG60" s="7" t="s">
        <v>454</v>
      </c>
      <c r="OAH60" s="7" t="s">
        <v>453</v>
      </c>
      <c r="OAI60" s="7" t="s">
        <v>454</v>
      </c>
      <c r="OAJ60" s="7" t="s">
        <v>453</v>
      </c>
      <c r="OAK60" s="7" t="s">
        <v>454</v>
      </c>
      <c r="OAL60" s="7" t="s">
        <v>453</v>
      </c>
      <c r="OAM60" s="7" t="s">
        <v>454</v>
      </c>
      <c r="OAN60" s="7" t="s">
        <v>453</v>
      </c>
      <c r="OAO60" s="7" t="s">
        <v>454</v>
      </c>
      <c r="OAP60" s="7" t="s">
        <v>453</v>
      </c>
      <c r="OAQ60" s="7" t="s">
        <v>454</v>
      </c>
      <c r="OAR60" s="7" t="s">
        <v>453</v>
      </c>
      <c r="OAS60" s="7" t="s">
        <v>454</v>
      </c>
      <c r="OAT60" s="7" t="s">
        <v>453</v>
      </c>
      <c r="OAU60" s="7" t="s">
        <v>454</v>
      </c>
      <c r="OAV60" s="7" t="s">
        <v>453</v>
      </c>
      <c r="OAW60" s="7" t="s">
        <v>454</v>
      </c>
      <c r="OAX60" s="7" t="s">
        <v>453</v>
      </c>
      <c r="OAY60" s="7" t="s">
        <v>454</v>
      </c>
      <c r="OAZ60" s="7" t="s">
        <v>453</v>
      </c>
      <c r="OBA60" s="7" t="s">
        <v>454</v>
      </c>
      <c r="OBB60" s="7" t="s">
        <v>453</v>
      </c>
      <c r="OBC60" s="7" t="s">
        <v>454</v>
      </c>
      <c r="OBD60" s="7" t="s">
        <v>453</v>
      </c>
      <c r="OBE60" s="7" t="s">
        <v>454</v>
      </c>
      <c r="OBF60" s="7" t="s">
        <v>453</v>
      </c>
      <c r="OBG60" s="7" t="s">
        <v>454</v>
      </c>
      <c r="OBH60" s="7" t="s">
        <v>453</v>
      </c>
      <c r="OBI60" s="7" t="s">
        <v>454</v>
      </c>
      <c r="OBJ60" s="7" t="s">
        <v>453</v>
      </c>
      <c r="OBK60" s="7" t="s">
        <v>454</v>
      </c>
      <c r="OBL60" s="7" t="s">
        <v>453</v>
      </c>
      <c r="OBM60" s="7" t="s">
        <v>454</v>
      </c>
      <c r="OBN60" s="7" t="s">
        <v>453</v>
      </c>
      <c r="OBO60" s="7" t="s">
        <v>454</v>
      </c>
      <c r="OBP60" s="7" t="s">
        <v>453</v>
      </c>
      <c r="OBQ60" s="7" t="s">
        <v>454</v>
      </c>
      <c r="OBR60" s="7" t="s">
        <v>453</v>
      </c>
      <c r="OBS60" s="7" t="s">
        <v>454</v>
      </c>
      <c r="OBT60" s="7" t="s">
        <v>453</v>
      </c>
      <c r="OBU60" s="7" t="s">
        <v>454</v>
      </c>
      <c r="OBV60" s="7" t="s">
        <v>453</v>
      </c>
      <c r="OBW60" s="7" t="s">
        <v>454</v>
      </c>
      <c r="OBX60" s="7" t="s">
        <v>453</v>
      </c>
      <c r="OBY60" s="7" t="s">
        <v>454</v>
      </c>
      <c r="OBZ60" s="7" t="s">
        <v>453</v>
      </c>
      <c r="OCA60" s="7" t="s">
        <v>454</v>
      </c>
      <c r="OCB60" s="7" t="s">
        <v>453</v>
      </c>
      <c r="OCC60" s="7" t="s">
        <v>454</v>
      </c>
      <c r="OCD60" s="7" t="s">
        <v>453</v>
      </c>
      <c r="OCE60" s="7" t="s">
        <v>454</v>
      </c>
      <c r="OCF60" s="7" t="s">
        <v>453</v>
      </c>
      <c r="OCG60" s="7" t="s">
        <v>454</v>
      </c>
      <c r="OCH60" s="7" t="s">
        <v>453</v>
      </c>
      <c r="OCI60" s="7" t="s">
        <v>454</v>
      </c>
      <c r="OCJ60" s="7" t="s">
        <v>453</v>
      </c>
      <c r="OCK60" s="7" t="s">
        <v>454</v>
      </c>
      <c r="OCL60" s="7" t="s">
        <v>453</v>
      </c>
      <c r="OCM60" s="7" t="s">
        <v>454</v>
      </c>
      <c r="OCN60" s="7" t="s">
        <v>453</v>
      </c>
      <c r="OCO60" s="7" t="s">
        <v>454</v>
      </c>
      <c r="OCP60" s="7" t="s">
        <v>453</v>
      </c>
      <c r="OCQ60" s="7" t="s">
        <v>454</v>
      </c>
      <c r="OCR60" s="7" t="s">
        <v>453</v>
      </c>
      <c r="OCS60" s="7" t="s">
        <v>454</v>
      </c>
      <c r="OCT60" s="7" t="s">
        <v>453</v>
      </c>
      <c r="OCU60" s="7" t="s">
        <v>454</v>
      </c>
      <c r="OCV60" s="7" t="s">
        <v>453</v>
      </c>
      <c r="OCW60" s="7" t="s">
        <v>454</v>
      </c>
      <c r="OCX60" s="7" t="s">
        <v>453</v>
      </c>
      <c r="OCY60" s="7" t="s">
        <v>454</v>
      </c>
      <c r="OCZ60" s="7" t="s">
        <v>453</v>
      </c>
      <c r="ODA60" s="7" t="s">
        <v>454</v>
      </c>
      <c r="ODB60" s="7" t="s">
        <v>453</v>
      </c>
      <c r="ODC60" s="7" t="s">
        <v>454</v>
      </c>
      <c r="ODD60" s="7" t="s">
        <v>453</v>
      </c>
      <c r="ODE60" s="7" t="s">
        <v>454</v>
      </c>
      <c r="ODF60" s="7" t="s">
        <v>453</v>
      </c>
      <c r="ODG60" s="7" t="s">
        <v>454</v>
      </c>
      <c r="ODH60" s="7" t="s">
        <v>453</v>
      </c>
      <c r="ODI60" s="7" t="s">
        <v>454</v>
      </c>
      <c r="ODJ60" s="7" t="s">
        <v>453</v>
      </c>
      <c r="ODK60" s="7" t="s">
        <v>454</v>
      </c>
      <c r="ODL60" s="7" t="s">
        <v>453</v>
      </c>
      <c r="ODM60" s="7" t="s">
        <v>454</v>
      </c>
      <c r="ODN60" s="7" t="s">
        <v>453</v>
      </c>
      <c r="ODO60" s="7" t="s">
        <v>454</v>
      </c>
      <c r="ODP60" s="7" t="s">
        <v>453</v>
      </c>
      <c r="ODQ60" s="7" t="s">
        <v>454</v>
      </c>
      <c r="ODR60" s="7" t="s">
        <v>453</v>
      </c>
      <c r="ODS60" s="7" t="s">
        <v>454</v>
      </c>
      <c r="ODT60" s="7" t="s">
        <v>453</v>
      </c>
      <c r="ODU60" s="7" t="s">
        <v>454</v>
      </c>
      <c r="ODV60" s="7" t="s">
        <v>453</v>
      </c>
      <c r="ODW60" s="7" t="s">
        <v>454</v>
      </c>
      <c r="ODX60" s="7" t="s">
        <v>453</v>
      </c>
      <c r="ODY60" s="7" t="s">
        <v>454</v>
      </c>
      <c r="ODZ60" s="7" t="s">
        <v>453</v>
      </c>
      <c r="OEA60" s="7" t="s">
        <v>454</v>
      </c>
      <c r="OEB60" s="7" t="s">
        <v>453</v>
      </c>
      <c r="OEC60" s="7" t="s">
        <v>454</v>
      </c>
      <c r="OED60" s="7" t="s">
        <v>453</v>
      </c>
      <c r="OEE60" s="7" t="s">
        <v>454</v>
      </c>
      <c r="OEF60" s="7" t="s">
        <v>453</v>
      </c>
      <c r="OEG60" s="7" t="s">
        <v>454</v>
      </c>
      <c r="OEH60" s="7" t="s">
        <v>453</v>
      </c>
      <c r="OEI60" s="7" t="s">
        <v>454</v>
      </c>
      <c r="OEJ60" s="7" t="s">
        <v>453</v>
      </c>
      <c r="OEK60" s="7" t="s">
        <v>454</v>
      </c>
      <c r="OEL60" s="7" t="s">
        <v>453</v>
      </c>
      <c r="OEM60" s="7" t="s">
        <v>454</v>
      </c>
      <c r="OEN60" s="7" t="s">
        <v>453</v>
      </c>
      <c r="OEO60" s="7" t="s">
        <v>454</v>
      </c>
      <c r="OEP60" s="7" t="s">
        <v>453</v>
      </c>
      <c r="OEQ60" s="7" t="s">
        <v>454</v>
      </c>
      <c r="OER60" s="7" t="s">
        <v>453</v>
      </c>
      <c r="OES60" s="7" t="s">
        <v>454</v>
      </c>
      <c r="OET60" s="7" t="s">
        <v>453</v>
      </c>
      <c r="OEU60" s="7" t="s">
        <v>454</v>
      </c>
      <c r="OEV60" s="7" t="s">
        <v>453</v>
      </c>
      <c r="OEW60" s="7" t="s">
        <v>454</v>
      </c>
      <c r="OEX60" s="7" t="s">
        <v>453</v>
      </c>
      <c r="OEY60" s="7" t="s">
        <v>454</v>
      </c>
      <c r="OEZ60" s="7" t="s">
        <v>453</v>
      </c>
      <c r="OFA60" s="7" t="s">
        <v>454</v>
      </c>
      <c r="OFB60" s="7" t="s">
        <v>453</v>
      </c>
      <c r="OFC60" s="7" t="s">
        <v>454</v>
      </c>
      <c r="OFD60" s="7" t="s">
        <v>453</v>
      </c>
      <c r="OFE60" s="7" t="s">
        <v>454</v>
      </c>
      <c r="OFF60" s="7" t="s">
        <v>453</v>
      </c>
      <c r="OFG60" s="7" t="s">
        <v>454</v>
      </c>
      <c r="OFH60" s="7" t="s">
        <v>453</v>
      </c>
      <c r="OFI60" s="7" t="s">
        <v>454</v>
      </c>
      <c r="OFJ60" s="7" t="s">
        <v>453</v>
      </c>
      <c r="OFK60" s="7" t="s">
        <v>454</v>
      </c>
      <c r="OFL60" s="7" t="s">
        <v>453</v>
      </c>
      <c r="OFM60" s="7" t="s">
        <v>454</v>
      </c>
      <c r="OFN60" s="7" t="s">
        <v>453</v>
      </c>
      <c r="OFO60" s="7" t="s">
        <v>454</v>
      </c>
      <c r="OFP60" s="7" t="s">
        <v>453</v>
      </c>
      <c r="OFQ60" s="7" t="s">
        <v>454</v>
      </c>
      <c r="OFR60" s="7" t="s">
        <v>453</v>
      </c>
      <c r="OFS60" s="7" t="s">
        <v>454</v>
      </c>
      <c r="OFT60" s="7" t="s">
        <v>453</v>
      </c>
      <c r="OFU60" s="7" t="s">
        <v>454</v>
      </c>
      <c r="OFV60" s="7" t="s">
        <v>453</v>
      </c>
      <c r="OFW60" s="7" t="s">
        <v>454</v>
      </c>
      <c r="OFX60" s="7" t="s">
        <v>453</v>
      </c>
      <c r="OFY60" s="7" t="s">
        <v>454</v>
      </c>
      <c r="OFZ60" s="7" t="s">
        <v>453</v>
      </c>
      <c r="OGA60" s="7" t="s">
        <v>454</v>
      </c>
      <c r="OGB60" s="7" t="s">
        <v>453</v>
      </c>
      <c r="OGC60" s="7" t="s">
        <v>454</v>
      </c>
      <c r="OGD60" s="7" t="s">
        <v>453</v>
      </c>
      <c r="OGE60" s="7" t="s">
        <v>454</v>
      </c>
      <c r="OGF60" s="7" t="s">
        <v>453</v>
      </c>
      <c r="OGG60" s="7" t="s">
        <v>454</v>
      </c>
      <c r="OGH60" s="7" t="s">
        <v>453</v>
      </c>
      <c r="OGI60" s="7" t="s">
        <v>454</v>
      </c>
      <c r="OGJ60" s="7" t="s">
        <v>453</v>
      </c>
      <c r="OGK60" s="7" t="s">
        <v>454</v>
      </c>
      <c r="OGL60" s="7" t="s">
        <v>453</v>
      </c>
      <c r="OGM60" s="7" t="s">
        <v>454</v>
      </c>
      <c r="OGN60" s="7" t="s">
        <v>453</v>
      </c>
      <c r="OGO60" s="7" t="s">
        <v>454</v>
      </c>
      <c r="OGP60" s="7" t="s">
        <v>453</v>
      </c>
      <c r="OGQ60" s="7" t="s">
        <v>454</v>
      </c>
      <c r="OGR60" s="7" t="s">
        <v>453</v>
      </c>
      <c r="OGS60" s="7" t="s">
        <v>454</v>
      </c>
      <c r="OGT60" s="7" t="s">
        <v>453</v>
      </c>
      <c r="OGU60" s="7" t="s">
        <v>454</v>
      </c>
      <c r="OGV60" s="7" t="s">
        <v>453</v>
      </c>
      <c r="OGW60" s="7" t="s">
        <v>454</v>
      </c>
      <c r="OGX60" s="7" t="s">
        <v>453</v>
      </c>
      <c r="OGY60" s="7" t="s">
        <v>454</v>
      </c>
      <c r="OGZ60" s="7" t="s">
        <v>453</v>
      </c>
      <c r="OHA60" s="7" t="s">
        <v>454</v>
      </c>
      <c r="OHB60" s="7" t="s">
        <v>453</v>
      </c>
      <c r="OHC60" s="7" t="s">
        <v>454</v>
      </c>
      <c r="OHD60" s="7" t="s">
        <v>453</v>
      </c>
      <c r="OHE60" s="7" t="s">
        <v>454</v>
      </c>
      <c r="OHF60" s="7" t="s">
        <v>453</v>
      </c>
      <c r="OHG60" s="7" t="s">
        <v>454</v>
      </c>
      <c r="OHH60" s="7" t="s">
        <v>453</v>
      </c>
      <c r="OHI60" s="7" t="s">
        <v>454</v>
      </c>
      <c r="OHJ60" s="7" t="s">
        <v>453</v>
      </c>
      <c r="OHK60" s="7" t="s">
        <v>454</v>
      </c>
      <c r="OHL60" s="7" t="s">
        <v>453</v>
      </c>
      <c r="OHM60" s="7" t="s">
        <v>454</v>
      </c>
      <c r="OHN60" s="7" t="s">
        <v>453</v>
      </c>
      <c r="OHO60" s="7" t="s">
        <v>454</v>
      </c>
      <c r="OHP60" s="7" t="s">
        <v>453</v>
      </c>
      <c r="OHQ60" s="7" t="s">
        <v>454</v>
      </c>
      <c r="OHR60" s="7" t="s">
        <v>453</v>
      </c>
      <c r="OHS60" s="7" t="s">
        <v>454</v>
      </c>
      <c r="OHT60" s="7" t="s">
        <v>453</v>
      </c>
      <c r="OHU60" s="7" t="s">
        <v>454</v>
      </c>
      <c r="OHV60" s="7" t="s">
        <v>453</v>
      </c>
      <c r="OHW60" s="7" t="s">
        <v>454</v>
      </c>
      <c r="OHX60" s="7" t="s">
        <v>453</v>
      </c>
      <c r="OHY60" s="7" t="s">
        <v>454</v>
      </c>
      <c r="OHZ60" s="7" t="s">
        <v>453</v>
      </c>
      <c r="OIA60" s="7" t="s">
        <v>454</v>
      </c>
      <c r="OIB60" s="7" t="s">
        <v>453</v>
      </c>
      <c r="OIC60" s="7" t="s">
        <v>454</v>
      </c>
      <c r="OID60" s="7" t="s">
        <v>453</v>
      </c>
      <c r="OIE60" s="7" t="s">
        <v>454</v>
      </c>
      <c r="OIF60" s="7" t="s">
        <v>453</v>
      </c>
      <c r="OIG60" s="7" t="s">
        <v>454</v>
      </c>
      <c r="OIH60" s="7" t="s">
        <v>453</v>
      </c>
      <c r="OII60" s="7" t="s">
        <v>454</v>
      </c>
      <c r="OIJ60" s="7" t="s">
        <v>453</v>
      </c>
      <c r="OIK60" s="7" t="s">
        <v>454</v>
      </c>
      <c r="OIL60" s="7" t="s">
        <v>453</v>
      </c>
      <c r="OIM60" s="7" t="s">
        <v>454</v>
      </c>
      <c r="OIN60" s="7" t="s">
        <v>453</v>
      </c>
      <c r="OIO60" s="7" t="s">
        <v>454</v>
      </c>
      <c r="OIP60" s="7" t="s">
        <v>453</v>
      </c>
      <c r="OIQ60" s="7" t="s">
        <v>454</v>
      </c>
      <c r="OIR60" s="7" t="s">
        <v>453</v>
      </c>
      <c r="OIS60" s="7" t="s">
        <v>454</v>
      </c>
      <c r="OIT60" s="7" t="s">
        <v>453</v>
      </c>
      <c r="OIU60" s="7" t="s">
        <v>454</v>
      </c>
      <c r="OIV60" s="7" t="s">
        <v>453</v>
      </c>
      <c r="OIW60" s="7" t="s">
        <v>454</v>
      </c>
      <c r="OIX60" s="7" t="s">
        <v>453</v>
      </c>
      <c r="OIY60" s="7" t="s">
        <v>454</v>
      </c>
      <c r="OIZ60" s="7" t="s">
        <v>453</v>
      </c>
      <c r="OJA60" s="7" t="s">
        <v>454</v>
      </c>
      <c r="OJB60" s="7" t="s">
        <v>453</v>
      </c>
      <c r="OJC60" s="7" t="s">
        <v>454</v>
      </c>
      <c r="OJD60" s="7" t="s">
        <v>453</v>
      </c>
      <c r="OJE60" s="7" t="s">
        <v>454</v>
      </c>
      <c r="OJF60" s="7" t="s">
        <v>453</v>
      </c>
      <c r="OJG60" s="7" t="s">
        <v>454</v>
      </c>
      <c r="OJH60" s="7" t="s">
        <v>453</v>
      </c>
      <c r="OJI60" s="7" t="s">
        <v>454</v>
      </c>
      <c r="OJJ60" s="7" t="s">
        <v>453</v>
      </c>
      <c r="OJK60" s="7" t="s">
        <v>454</v>
      </c>
      <c r="OJL60" s="7" t="s">
        <v>453</v>
      </c>
      <c r="OJM60" s="7" t="s">
        <v>454</v>
      </c>
      <c r="OJN60" s="7" t="s">
        <v>453</v>
      </c>
      <c r="OJO60" s="7" t="s">
        <v>454</v>
      </c>
      <c r="OJP60" s="7" t="s">
        <v>453</v>
      </c>
      <c r="OJQ60" s="7" t="s">
        <v>454</v>
      </c>
      <c r="OJR60" s="7" t="s">
        <v>453</v>
      </c>
      <c r="OJS60" s="7" t="s">
        <v>454</v>
      </c>
      <c r="OJT60" s="7" t="s">
        <v>453</v>
      </c>
      <c r="OJU60" s="7" t="s">
        <v>454</v>
      </c>
      <c r="OJV60" s="7" t="s">
        <v>453</v>
      </c>
      <c r="OJW60" s="7" t="s">
        <v>454</v>
      </c>
      <c r="OJX60" s="7" t="s">
        <v>453</v>
      </c>
      <c r="OJY60" s="7" t="s">
        <v>454</v>
      </c>
      <c r="OJZ60" s="7" t="s">
        <v>453</v>
      </c>
      <c r="OKA60" s="7" t="s">
        <v>454</v>
      </c>
      <c r="OKB60" s="7" t="s">
        <v>453</v>
      </c>
      <c r="OKC60" s="7" t="s">
        <v>454</v>
      </c>
      <c r="OKD60" s="7" t="s">
        <v>453</v>
      </c>
      <c r="OKE60" s="7" t="s">
        <v>454</v>
      </c>
      <c r="OKF60" s="7" t="s">
        <v>453</v>
      </c>
      <c r="OKG60" s="7" t="s">
        <v>454</v>
      </c>
      <c r="OKH60" s="7" t="s">
        <v>453</v>
      </c>
      <c r="OKI60" s="7" t="s">
        <v>454</v>
      </c>
      <c r="OKJ60" s="7" t="s">
        <v>453</v>
      </c>
      <c r="OKK60" s="7" t="s">
        <v>454</v>
      </c>
      <c r="OKL60" s="7" t="s">
        <v>453</v>
      </c>
      <c r="OKM60" s="7" t="s">
        <v>454</v>
      </c>
      <c r="OKN60" s="7" t="s">
        <v>453</v>
      </c>
      <c r="OKO60" s="7" t="s">
        <v>454</v>
      </c>
      <c r="OKP60" s="7" t="s">
        <v>453</v>
      </c>
      <c r="OKQ60" s="7" t="s">
        <v>454</v>
      </c>
      <c r="OKR60" s="7" t="s">
        <v>453</v>
      </c>
      <c r="OKS60" s="7" t="s">
        <v>454</v>
      </c>
      <c r="OKT60" s="7" t="s">
        <v>453</v>
      </c>
      <c r="OKU60" s="7" t="s">
        <v>454</v>
      </c>
      <c r="OKV60" s="7" t="s">
        <v>453</v>
      </c>
      <c r="OKW60" s="7" t="s">
        <v>454</v>
      </c>
      <c r="OKX60" s="7" t="s">
        <v>453</v>
      </c>
      <c r="OKY60" s="7" t="s">
        <v>454</v>
      </c>
      <c r="OKZ60" s="7" t="s">
        <v>453</v>
      </c>
      <c r="OLA60" s="7" t="s">
        <v>454</v>
      </c>
      <c r="OLB60" s="7" t="s">
        <v>453</v>
      </c>
      <c r="OLC60" s="7" t="s">
        <v>454</v>
      </c>
      <c r="OLD60" s="7" t="s">
        <v>453</v>
      </c>
      <c r="OLE60" s="7" t="s">
        <v>454</v>
      </c>
      <c r="OLF60" s="7" t="s">
        <v>453</v>
      </c>
      <c r="OLG60" s="7" t="s">
        <v>454</v>
      </c>
      <c r="OLH60" s="7" t="s">
        <v>453</v>
      </c>
      <c r="OLI60" s="7" t="s">
        <v>454</v>
      </c>
      <c r="OLJ60" s="7" t="s">
        <v>453</v>
      </c>
      <c r="OLK60" s="7" t="s">
        <v>454</v>
      </c>
      <c r="OLL60" s="7" t="s">
        <v>453</v>
      </c>
      <c r="OLM60" s="7" t="s">
        <v>454</v>
      </c>
      <c r="OLN60" s="7" t="s">
        <v>453</v>
      </c>
      <c r="OLO60" s="7" t="s">
        <v>454</v>
      </c>
      <c r="OLP60" s="7" t="s">
        <v>453</v>
      </c>
      <c r="OLQ60" s="7" t="s">
        <v>454</v>
      </c>
      <c r="OLR60" s="7" t="s">
        <v>453</v>
      </c>
      <c r="OLS60" s="7" t="s">
        <v>454</v>
      </c>
      <c r="OLT60" s="7" t="s">
        <v>453</v>
      </c>
      <c r="OLU60" s="7" t="s">
        <v>454</v>
      </c>
      <c r="OLV60" s="7" t="s">
        <v>453</v>
      </c>
      <c r="OLW60" s="7" t="s">
        <v>454</v>
      </c>
      <c r="OLX60" s="7" t="s">
        <v>453</v>
      </c>
      <c r="OLY60" s="7" t="s">
        <v>454</v>
      </c>
      <c r="OLZ60" s="7" t="s">
        <v>453</v>
      </c>
      <c r="OMA60" s="7" t="s">
        <v>454</v>
      </c>
      <c r="OMB60" s="7" t="s">
        <v>453</v>
      </c>
      <c r="OMC60" s="7" t="s">
        <v>454</v>
      </c>
      <c r="OMD60" s="7" t="s">
        <v>453</v>
      </c>
      <c r="OME60" s="7" t="s">
        <v>454</v>
      </c>
      <c r="OMF60" s="7" t="s">
        <v>453</v>
      </c>
      <c r="OMG60" s="7" t="s">
        <v>454</v>
      </c>
      <c r="OMH60" s="7" t="s">
        <v>453</v>
      </c>
      <c r="OMI60" s="7" t="s">
        <v>454</v>
      </c>
      <c r="OMJ60" s="7" t="s">
        <v>453</v>
      </c>
      <c r="OMK60" s="7" t="s">
        <v>454</v>
      </c>
      <c r="OML60" s="7" t="s">
        <v>453</v>
      </c>
      <c r="OMM60" s="7" t="s">
        <v>454</v>
      </c>
      <c r="OMN60" s="7" t="s">
        <v>453</v>
      </c>
      <c r="OMO60" s="7" t="s">
        <v>454</v>
      </c>
      <c r="OMP60" s="7" t="s">
        <v>453</v>
      </c>
      <c r="OMQ60" s="7" t="s">
        <v>454</v>
      </c>
      <c r="OMR60" s="7" t="s">
        <v>453</v>
      </c>
      <c r="OMS60" s="7" t="s">
        <v>454</v>
      </c>
      <c r="OMT60" s="7" t="s">
        <v>453</v>
      </c>
      <c r="OMU60" s="7" t="s">
        <v>454</v>
      </c>
      <c r="OMV60" s="7" t="s">
        <v>453</v>
      </c>
      <c r="OMW60" s="7" t="s">
        <v>454</v>
      </c>
      <c r="OMX60" s="7" t="s">
        <v>453</v>
      </c>
      <c r="OMY60" s="7" t="s">
        <v>454</v>
      </c>
      <c r="OMZ60" s="7" t="s">
        <v>453</v>
      </c>
      <c r="ONA60" s="7" t="s">
        <v>454</v>
      </c>
      <c r="ONB60" s="7" t="s">
        <v>453</v>
      </c>
      <c r="ONC60" s="7" t="s">
        <v>454</v>
      </c>
      <c r="OND60" s="7" t="s">
        <v>453</v>
      </c>
      <c r="ONE60" s="7" t="s">
        <v>454</v>
      </c>
      <c r="ONF60" s="7" t="s">
        <v>453</v>
      </c>
      <c r="ONG60" s="7" t="s">
        <v>454</v>
      </c>
      <c r="ONH60" s="7" t="s">
        <v>453</v>
      </c>
      <c r="ONI60" s="7" t="s">
        <v>454</v>
      </c>
      <c r="ONJ60" s="7" t="s">
        <v>453</v>
      </c>
      <c r="ONK60" s="7" t="s">
        <v>454</v>
      </c>
      <c r="ONL60" s="7" t="s">
        <v>453</v>
      </c>
      <c r="ONM60" s="7" t="s">
        <v>454</v>
      </c>
      <c r="ONN60" s="7" t="s">
        <v>453</v>
      </c>
      <c r="ONO60" s="7" t="s">
        <v>454</v>
      </c>
      <c r="ONP60" s="7" t="s">
        <v>453</v>
      </c>
      <c r="ONQ60" s="7" t="s">
        <v>454</v>
      </c>
      <c r="ONR60" s="7" t="s">
        <v>453</v>
      </c>
      <c r="ONS60" s="7" t="s">
        <v>454</v>
      </c>
      <c r="ONT60" s="7" t="s">
        <v>453</v>
      </c>
      <c r="ONU60" s="7" t="s">
        <v>454</v>
      </c>
      <c r="ONV60" s="7" t="s">
        <v>453</v>
      </c>
      <c r="ONW60" s="7" t="s">
        <v>454</v>
      </c>
      <c r="ONX60" s="7" t="s">
        <v>453</v>
      </c>
      <c r="ONY60" s="7" t="s">
        <v>454</v>
      </c>
      <c r="ONZ60" s="7" t="s">
        <v>453</v>
      </c>
      <c r="OOA60" s="7" t="s">
        <v>454</v>
      </c>
      <c r="OOB60" s="7" t="s">
        <v>453</v>
      </c>
      <c r="OOC60" s="7" t="s">
        <v>454</v>
      </c>
      <c r="OOD60" s="7" t="s">
        <v>453</v>
      </c>
      <c r="OOE60" s="7" t="s">
        <v>454</v>
      </c>
      <c r="OOF60" s="7" t="s">
        <v>453</v>
      </c>
      <c r="OOG60" s="7" t="s">
        <v>454</v>
      </c>
      <c r="OOH60" s="7" t="s">
        <v>453</v>
      </c>
      <c r="OOI60" s="7" t="s">
        <v>454</v>
      </c>
      <c r="OOJ60" s="7" t="s">
        <v>453</v>
      </c>
      <c r="OOK60" s="7" t="s">
        <v>454</v>
      </c>
      <c r="OOL60" s="7" t="s">
        <v>453</v>
      </c>
      <c r="OOM60" s="7" t="s">
        <v>454</v>
      </c>
      <c r="OON60" s="7" t="s">
        <v>453</v>
      </c>
      <c r="OOO60" s="7" t="s">
        <v>454</v>
      </c>
      <c r="OOP60" s="7" t="s">
        <v>453</v>
      </c>
      <c r="OOQ60" s="7" t="s">
        <v>454</v>
      </c>
      <c r="OOR60" s="7" t="s">
        <v>453</v>
      </c>
      <c r="OOS60" s="7" t="s">
        <v>454</v>
      </c>
      <c r="OOT60" s="7" t="s">
        <v>453</v>
      </c>
      <c r="OOU60" s="7" t="s">
        <v>454</v>
      </c>
      <c r="OOV60" s="7" t="s">
        <v>453</v>
      </c>
      <c r="OOW60" s="7" t="s">
        <v>454</v>
      </c>
      <c r="OOX60" s="7" t="s">
        <v>453</v>
      </c>
      <c r="OOY60" s="7" t="s">
        <v>454</v>
      </c>
      <c r="OOZ60" s="7" t="s">
        <v>453</v>
      </c>
      <c r="OPA60" s="7" t="s">
        <v>454</v>
      </c>
      <c r="OPB60" s="7" t="s">
        <v>453</v>
      </c>
      <c r="OPC60" s="7" t="s">
        <v>454</v>
      </c>
      <c r="OPD60" s="7" t="s">
        <v>453</v>
      </c>
      <c r="OPE60" s="7" t="s">
        <v>454</v>
      </c>
      <c r="OPF60" s="7" t="s">
        <v>453</v>
      </c>
      <c r="OPG60" s="7" t="s">
        <v>454</v>
      </c>
      <c r="OPH60" s="7" t="s">
        <v>453</v>
      </c>
      <c r="OPI60" s="7" t="s">
        <v>454</v>
      </c>
      <c r="OPJ60" s="7" t="s">
        <v>453</v>
      </c>
      <c r="OPK60" s="7" t="s">
        <v>454</v>
      </c>
      <c r="OPL60" s="7" t="s">
        <v>453</v>
      </c>
      <c r="OPM60" s="7" t="s">
        <v>454</v>
      </c>
      <c r="OPN60" s="7" t="s">
        <v>453</v>
      </c>
      <c r="OPO60" s="7" t="s">
        <v>454</v>
      </c>
      <c r="OPP60" s="7" t="s">
        <v>453</v>
      </c>
      <c r="OPQ60" s="7" t="s">
        <v>454</v>
      </c>
      <c r="OPR60" s="7" t="s">
        <v>453</v>
      </c>
      <c r="OPS60" s="7" t="s">
        <v>454</v>
      </c>
      <c r="OPT60" s="7" t="s">
        <v>453</v>
      </c>
      <c r="OPU60" s="7" t="s">
        <v>454</v>
      </c>
      <c r="OPV60" s="7" t="s">
        <v>453</v>
      </c>
      <c r="OPW60" s="7" t="s">
        <v>454</v>
      </c>
      <c r="OPX60" s="7" t="s">
        <v>453</v>
      </c>
      <c r="OPY60" s="7" t="s">
        <v>454</v>
      </c>
      <c r="OPZ60" s="7" t="s">
        <v>453</v>
      </c>
      <c r="OQA60" s="7" t="s">
        <v>454</v>
      </c>
      <c r="OQB60" s="7" t="s">
        <v>453</v>
      </c>
      <c r="OQC60" s="7" t="s">
        <v>454</v>
      </c>
      <c r="OQD60" s="7" t="s">
        <v>453</v>
      </c>
      <c r="OQE60" s="7" t="s">
        <v>454</v>
      </c>
      <c r="OQF60" s="7" t="s">
        <v>453</v>
      </c>
      <c r="OQG60" s="7" t="s">
        <v>454</v>
      </c>
      <c r="OQH60" s="7" t="s">
        <v>453</v>
      </c>
      <c r="OQI60" s="7" t="s">
        <v>454</v>
      </c>
      <c r="OQJ60" s="7" t="s">
        <v>453</v>
      </c>
      <c r="OQK60" s="7" t="s">
        <v>454</v>
      </c>
      <c r="OQL60" s="7" t="s">
        <v>453</v>
      </c>
      <c r="OQM60" s="7" t="s">
        <v>454</v>
      </c>
      <c r="OQN60" s="7" t="s">
        <v>453</v>
      </c>
      <c r="OQO60" s="7" t="s">
        <v>454</v>
      </c>
      <c r="OQP60" s="7" t="s">
        <v>453</v>
      </c>
      <c r="OQQ60" s="7" t="s">
        <v>454</v>
      </c>
      <c r="OQR60" s="7" t="s">
        <v>453</v>
      </c>
      <c r="OQS60" s="7" t="s">
        <v>454</v>
      </c>
      <c r="OQT60" s="7" t="s">
        <v>453</v>
      </c>
      <c r="OQU60" s="7" t="s">
        <v>454</v>
      </c>
      <c r="OQV60" s="7" t="s">
        <v>453</v>
      </c>
      <c r="OQW60" s="7" t="s">
        <v>454</v>
      </c>
      <c r="OQX60" s="7" t="s">
        <v>453</v>
      </c>
      <c r="OQY60" s="7" t="s">
        <v>454</v>
      </c>
      <c r="OQZ60" s="7" t="s">
        <v>453</v>
      </c>
      <c r="ORA60" s="7" t="s">
        <v>454</v>
      </c>
      <c r="ORB60" s="7" t="s">
        <v>453</v>
      </c>
      <c r="ORC60" s="7" t="s">
        <v>454</v>
      </c>
      <c r="ORD60" s="7" t="s">
        <v>453</v>
      </c>
      <c r="ORE60" s="7" t="s">
        <v>454</v>
      </c>
      <c r="ORF60" s="7" t="s">
        <v>453</v>
      </c>
      <c r="ORG60" s="7" t="s">
        <v>454</v>
      </c>
      <c r="ORH60" s="7" t="s">
        <v>453</v>
      </c>
      <c r="ORI60" s="7" t="s">
        <v>454</v>
      </c>
      <c r="ORJ60" s="7" t="s">
        <v>453</v>
      </c>
      <c r="ORK60" s="7" t="s">
        <v>454</v>
      </c>
      <c r="ORL60" s="7" t="s">
        <v>453</v>
      </c>
      <c r="ORM60" s="7" t="s">
        <v>454</v>
      </c>
      <c r="ORN60" s="7" t="s">
        <v>453</v>
      </c>
      <c r="ORO60" s="7" t="s">
        <v>454</v>
      </c>
      <c r="ORP60" s="7" t="s">
        <v>453</v>
      </c>
      <c r="ORQ60" s="7" t="s">
        <v>454</v>
      </c>
      <c r="ORR60" s="7" t="s">
        <v>453</v>
      </c>
      <c r="ORS60" s="7" t="s">
        <v>454</v>
      </c>
      <c r="ORT60" s="7" t="s">
        <v>453</v>
      </c>
      <c r="ORU60" s="7" t="s">
        <v>454</v>
      </c>
      <c r="ORV60" s="7" t="s">
        <v>453</v>
      </c>
      <c r="ORW60" s="7" t="s">
        <v>454</v>
      </c>
      <c r="ORX60" s="7" t="s">
        <v>453</v>
      </c>
      <c r="ORY60" s="7" t="s">
        <v>454</v>
      </c>
      <c r="ORZ60" s="7" t="s">
        <v>453</v>
      </c>
      <c r="OSA60" s="7" t="s">
        <v>454</v>
      </c>
      <c r="OSB60" s="7" t="s">
        <v>453</v>
      </c>
      <c r="OSC60" s="7" t="s">
        <v>454</v>
      </c>
      <c r="OSD60" s="7" t="s">
        <v>453</v>
      </c>
      <c r="OSE60" s="7" t="s">
        <v>454</v>
      </c>
      <c r="OSF60" s="7" t="s">
        <v>453</v>
      </c>
      <c r="OSG60" s="7" t="s">
        <v>454</v>
      </c>
      <c r="OSH60" s="7" t="s">
        <v>453</v>
      </c>
      <c r="OSI60" s="7" t="s">
        <v>454</v>
      </c>
      <c r="OSJ60" s="7" t="s">
        <v>453</v>
      </c>
      <c r="OSK60" s="7" t="s">
        <v>454</v>
      </c>
      <c r="OSL60" s="7" t="s">
        <v>453</v>
      </c>
      <c r="OSM60" s="7" t="s">
        <v>454</v>
      </c>
      <c r="OSN60" s="7" t="s">
        <v>453</v>
      </c>
      <c r="OSO60" s="7" t="s">
        <v>454</v>
      </c>
      <c r="OSP60" s="7" t="s">
        <v>453</v>
      </c>
      <c r="OSQ60" s="7" t="s">
        <v>454</v>
      </c>
      <c r="OSR60" s="7" t="s">
        <v>453</v>
      </c>
      <c r="OSS60" s="7" t="s">
        <v>454</v>
      </c>
      <c r="OST60" s="7" t="s">
        <v>453</v>
      </c>
      <c r="OSU60" s="7" t="s">
        <v>454</v>
      </c>
      <c r="OSV60" s="7" t="s">
        <v>453</v>
      </c>
      <c r="OSW60" s="7" t="s">
        <v>454</v>
      </c>
      <c r="OSX60" s="7" t="s">
        <v>453</v>
      </c>
      <c r="OSY60" s="7" t="s">
        <v>454</v>
      </c>
      <c r="OSZ60" s="7" t="s">
        <v>453</v>
      </c>
      <c r="OTA60" s="7" t="s">
        <v>454</v>
      </c>
      <c r="OTB60" s="7" t="s">
        <v>453</v>
      </c>
      <c r="OTC60" s="7" t="s">
        <v>454</v>
      </c>
      <c r="OTD60" s="7" t="s">
        <v>453</v>
      </c>
      <c r="OTE60" s="7" t="s">
        <v>454</v>
      </c>
      <c r="OTF60" s="7" t="s">
        <v>453</v>
      </c>
      <c r="OTG60" s="7" t="s">
        <v>454</v>
      </c>
      <c r="OTH60" s="7" t="s">
        <v>453</v>
      </c>
      <c r="OTI60" s="7" t="s">
        <v>454</v>
      </c>
      <c r="OTJ60" s="7" t="s">
        <v>453</v>
      </c>
      <c r="OTK60" s="7" t="s">
        <v>454</v>
      </c>
      <c r="OTL60" s="7" t="s">
        <v>453</v>
      </c>
      <c r="OTM60" s="7" t="s">
        <v>454</v>
      </c>
      <c r="OTN60" s="7" t="s">
        <v>453</v>
      </c>
      <c r="OTO60" s="7" t="s">
        <v>454</v>
      </c>
      <c r="OTP60" s="7" t="s">
        <v>453</v>
      </c>
      <c r="OTQ60" s="7" t="s">
        <v>454</v>
      </c>
      <c r="OTR60" s="7" t="s">
        <v>453</v>
      </c>
      <c r="OTS60" s="7" t="s">
        <v>454</v>
      </c>
      <c r="OTT60" s="7" t="s">
        <v>453</v>
      </c>
      <c r="OTU60" s="7" t="s">
        <v>454</v>
      </c>
      <c r="OTV60" s="7" t="s">
        <v>453</v>
      </c>
      <c r="OTW60" s="7" t="s">
        <v>454</v>
      </c>
      <c r="OTX60" s="7" t="s">
        <v>453</v>
      </c>
      <c r="OTY60" s="7" t="s">
        <v>454</v>
      </c>
      <c r="OTZ60" s="7" t="s">
        <v>453</v>
      </c>
      <c r="OUA60" s="7" t="s">
        <v>454</v>
      </c>
      <c r="OUB60" s="7" t="s">
        <v>453</v>
      </c>
      <c r="OUC60" s="7" t="s">
        <v>454</v>
      </c>
      <c r="OUD60" s="7" t="s">
        <v>453</v>
      </c>
      <c r="OUE60" s="7" t="s">
        <v>454</v>
      </c>
      <c r="OUF60" s="7" t="s">
        <v>453</v>
      </c>
      <c r="OUG60" s="7" t="s">
        <v>454</v>
      </c>
      <c r="OUH60" s="7" t="s">
        <v>453</v>
      </c>
      <c r="OUI60" s="7" t="s">
        <v>454</v>
      </c>
      <c r="OUJ60" s="7" t="s">
        <v>453</v>
      </c>
      <c r="OUK60" s="7" t="s">
        <v>454</v>
      </c>
      <c r="OUL60" s="7" t="s">
        <v>453</v>
      </c>
      <c r="OUM60" s="7" t="s">
        <v>454</v>
      </c>
      <c r="OUN60" s="7" t="s">
        <v>453</v>
      </c>
      <c r="OUO60" s="7" t="s">
        <v>454</v>
      </c>
      <c r="OUP60" s="7" t="s">
        <v>453</v>
      </c>
      <c r="OUQ60" s="7" t="s">
        <v>454</v>
      </c>
      <c r="OUR60" s="7" t="s">
        <v>453</v>
      </c>
      <c r="OUS60" s="7" t="s">
        <v>454</v>
      </c>
      <c r="OUT60" s="7" t="s">
        <v>453</v>
      </c>
      <c r="OUU60" s="7" t="s">
        <v>454</v>
      </c>
      <c r="OUV60" s="7" t="s">
        <v>453</v>
      </c>
      <c r="OUW60" s="7" t="s">
        <v>454</v>
      </c>
      <c r="OUX60" s="7" t="s">
        <v>453</v>
      </c>
      <c r="OUY60" s="7" t="s">
        <v>454</v>
      </c>
      <c r="OUZ60" s="7" t="s">
        <v>453</v>
      </c>
      <c r="OVA60" s="7" t="s">
        <v>454</v>
      </c>
      <c r="OVB60" s="7" t="s">
        <v>453</v>
      </c>
      <c r="OVC60" s="7" t="s">
        <v>454</v>
      </c>
      <c r="OVD60" s="7" t="s">
        <v>453</v>
      </c>
      <c r="OVE60" s="7" t="s">
        <v>454</v>
      </c>
      <c r="OVF60" s="7" t="s">
        <v>453</v>
      </c>
      <c r="OVG60" s="7" t="s">
        <v>454</v>
      </c>
      <c r="OVH60" s="7" t="s">
        <v>453</v>
      </c>
      <c r="OVI60" s="7" t="s">
        <v>454</v>
      </c>
      <c r="OVJ60" s="7" t="s">
        <v>453</v>
      </c>
      <c r="OVK60" s="7" t="s">
        <v>454</v>
      </c>
      <c r="OVL60" s="7" t="s">
        <v>453</v>
      </c>
      <c r="OVM60" s="7" t="s">
        <v>454</v>
      </c>
      <c r="OVN60" s="7" t="s">
        <v>453</v>
      </c>
      <c r="OVO60" s="7" t="s">
        <v>454</v>
      </c>
      <c r="OVP60" s="7" t="s">
        <v>453</v>
      </c>
      <c r="OVQ60" s="7" t="s">
        <v>454</v>
      </c>
      <c r="OVR60" s="7" t="s">
        <v>453</v>
      </c>
      <c r="OVS60" s="7" t="s">
        <v>454</v>
      </c>
      <c r="OVT60" s="7" t="s">
        <v>453</v>
      </c>
      <c r="OVU60" s="7" t="s">
        <v>454</v>
      </c>
      <c r="OVV60" s="7" t="s">
        <v>453</v>
      </c>
      <c r="OVW60" s="7" t="s">
        <v>454</v>
      </c>
      <c r="OVX60" s="7" t="s">
        <v>453</v>
      </c>
      <c r="OVY60" s="7" t="s">
        <v>454</v>
      </c>
      <c r="OVZ60" s="7" t="s">
        <v>453</v>
      </c>
      <c r="OWA60" s="7" t="s">
        <v>454</v>
      </c>
      <c r="OWB60" s="7" t="s">
        <v>453</v>
      </c>
      <c r="OWC60" s="7" t="s">
        <v>454</v>
      </c>
      <c r="OWD60" s="7" t="s">
        <v>453</v>
      </c>
      <c r="OWE60" s="7" t="s">
        <v>454</v>
      </c>
      <c r="OWF60" s="7" t="s">
        <v>453</v>
      </c>
      <c r="OWG60" s="7" t="s">
        <v>454</v>
      </c>
      <c r="OWH60" s="7" t="s">
        <v>453</v>
      </c>
      <c r="OWI60" s="7" t="s">
        <v>454</v>
      </c>
      <c r="OWJ60" s="7" t="s">
        <v>453</v>
      </c>
      <c r="OWK60" s="7" t="s">
        <v>454</v>
      </c>
      <c r="OWL60" s="7" t="s">
        <v>453</v>
      </c>
      <c r="OWM60" s="7" t="s">
        <v>454</v>
      </c>
      <c r="OWN60" s="7" t="s">
        <v>453</v>
      </c>
      <c r="OWO60" s="7" t="s">
        <v>454</v>
      </c>
      <c r="OWP60" s="7" t="s">
        <v>453</v>
      </c>
      <c r="OWQ60" s="7" t="s">
        <v>454</v>
      </c>
      <c r="OWR60" s="7" t="s">
        <v>453</v>
      </c>
      <c r="OWS60" s="7" t="s">
        <v>454</v>
      </c>
      <c r="OWT60" s="7" t="s">
        <v>453</v>
      </c>
      <c r="OWU60" s="7" t="s">
        <v>454</v>
      </c>
      <c r="OWV60" s="7" t="s">
        <v>453</v>
      </c>
      <c r="OWW60" s="7" t="s">
        <v>454</v>
      </c>
      <c r="OWX60" s="7" t="s">
        <v>453</v>
      </c>
      <c r="OWY60" s="7" t="s">
        <v>454</v>
      </c>
      <c r="OWZ60" s="7" t="s">
        <v>453</v>
      </c>
      <c r="OXA60" s="7" t="s">
        <v>454</v>
      </c>
      <c r="OXB60" s="7" t="s">
        <v>453</v>
      </c>
      <c r="OXC60" s="7" t="s">
        <v>454</v>
      </c>
      <c r="OXD60" s="7" t="s">
        <v>453</v>
      </c>
      <c r="OXE60" s="7" t="s">
        <v>454</v>
      </c>
      <c r="OXF60" s="7" t="s">
        <v>453</v>
      </c>
      <c r="OXG60" s="7" t="s">
        <v>454</v>
      </c>
      <c r="OXH60" s="7" t="s">
        <v>453</v>
      </c>
      <c r="OXI60" s="7" t="s">
        <v>454</v>
      </c>
      <c r="OXJ60" s="7" t="s">
        <v>453</v>
      </c>
      <c r="OXK60" s="7" t="s">
        <v>454</v>
      </c>
      <c r="OXL60" s="7" t="s">
        <v>453</v>
      </c>
      <c r="OXM60" s="7" t="s">
        <v>454</v>
      </c>
      <c r="OXN60" s="7" t="s">
        <v>453</v>
      </c>
      <c r="OXO60" s="7" t="s">
        <v>454</v>
      </c>
      <c r="OXP60" s="7" t="s">
        <v>453</v>
      </c>
      <c r="OXQ60" s="7" t="s">
        <v>454</v>
      </c>
      <c r="OXR60" s="7" t="s">
        <v>453</v>
      </c>
      <c r="OXS60" s="7" t="s">
        <v>454</v>
      </c>
      <c r="OXT60" s="7" t="s">
        <v>453</v>
      </c>
      <c r="OXU60" s="7" t="s">
        <v>454</v>
      </c>
      <c r="OXV60" s="7" t="s">
        <v>453</v>
      </c>
      <c r="OXW60" s="7" t="s">
        <v>454</v>
      </c>
      <c r="OXX60" s="7" t="s">
        <v>453</v>
      </c>
      <c r="OXY60" s="7" t="s">
        <v>454</v>
      </c>
      <c r="OXZ60" s="7" t="s">
        <v>453</v>
      </c>
      <c r="OYA60" s="7" t="s">
        <v>454</v>
      </c>
      <c r="OYB60" s="7" t="s">
        <v>453</v>
      </c>
      <c r="OYC60" s="7" t="s">
        <v>454</v>
      </c>
      <c r="OYD60" s="7" t="s">
        <v>453</v>
      </c>
      <c r="OYE60" s="7" t="s">
        <v>454</v>
      </c>
      <c r="OYF60" s="7" t="s">
        <v>453</v>
      </c>
      <c r="OYG60" s="7" t="s">
        <v>454</v>
      </c>
      <c r="OYH60" s="7" t="s">
        <v>453</v>
      </c>
      <c r="OYI60" s="7" t="s">
        <v>454</v>
      </c>
      <c r="OYJ60" s="7" t="s">
        <v>453</v>
      </c>
      <c r="OYK60" s="7" t="s">
        <v>454</v>
      </c>
      <c r="OYL60" s="7" t="s">
        <v>453</v>
      </c>
      <c r="OYM60" s="7" t="s">
        <v>454</v>
      </c>
      <c r="OYN60" s="7" t="s">
        <v>453</v>
      </c>
      <c r="OYO60" s="7" t="s">
        <v>454</v>
      </c>
      <c r="OYP60" s="7" t="s">
        <v>453</v>
      </c>
      <c r="OYQ60" s="7" t="s">
        <v>454</v>
      </c>
      <c r="OYR60" s="7" t="s">
        <v>453</v>
      </c>
      <c r="OYS60" s="7" t="s">
        <v>454</v>
      </c>
      <c r="OYT60" s="7" t="s">
        <v>453</v>
      </c>
      <c r="OYU60" s="7" t="s">
        <v>454</v>
      </c>
      <c r="OYV60" s="7" t="s">
        <v>453</v>
      </c>
      <c r="OYW60" s="7" t="s">
        <v>454</v>
      </c>
      <c r="OYX60" s="7" t="s">
        <v>453</v>
      </c>
      <c r="OYY60" s="7" t="s">
        <v>454</v>
      </c>
      <c r="OYZ60" s="7" t="s">
        <v>453</v>
      </c>
      <c r="OZA60" s="7" t="s">
        <v>454</v>
      </c>
      <c r="OZB60" s="7" t="s">
        <v>453</v>
      </c>
      <c r="OZC60" s="7" t="s">
        <v>454</v>
      </c>
      <c r="OZD60" s="7" t="s">
        <v>453</v>
      </c>
      <c r="OZE60" s="7" t="s">
        <v>454</v>
      </c>
      <c r="OZF60" s="7" t="s">
        <v>453</v>
      </c>
      <c r="OZG60" s="7" t="s">
        <v>454</v>
      </c>
      <c r="OZH60" s="7" t="s">
        <v>453</v>
      </c>
      <c r="OZI60" s="7" t="s">
        <v>454</v>
      </c>
      <c r="OZJ60" s="7" t="s">
        <v>453</v>
      </c>
      <c r="OZK60" s="7" t="s">
        <v>454</v>
      </c>
      <c r="OZL60" s="7" t="s">
        <v>453</v>
      </c>
      <c r="OZM60" s="7" t="s">
        <v>454</v>
      </c>
      <c r="OZN60" s="7" t="s">
        <v>453</v>
      </c>
      <c r="OZO60" s="7" t="s">
        <v>454</v>
      </c>
      <c r="OZP60" s="7" t="s">
        <v>453</v>
      </c>
      <c r="OZQ60" s="7" t="s">
        <v>454</v>
      </c>
      <c r="OZR60" s="7" t="s">
        <v>453</v>
      </c>
      <c r="OZS60" s="7" t="s">
        <v>454</v>
      </c>
      <c r="OZT60" s="7" t="s">
        <v>453</v>
      </c>
      <c r="OZU60" s="7" t="s">
        <v>454</v>
      </c>
      <c r="OZV60" s="7" t="s">
        <v>453</v>
      </c>
      <c r="OZW60" s="7" t="s">
        <v>454</v>
      </c>
      <c r="OZX60" s="7" t="s">
        <v>453</v>
      </c>
      <c r="OZY60" s="7" t="s">
        <v>454</v>
      </c>
      <c r="OZZ60" s="7" t="s">
        <v>453</v>
      </c>
      <c r="PAA60" s="7" t="s">
        <v>454</v>
      </c>
      <c r="PAB60" s="7" t="s">
        <v>453</v>
      </c>
      <c r="PAC60" s="7" t="s">
        <v>454</v>
      </c>
      <c r="PAD60" s="7" t="s">
        <v>453</v>
      </c>
      <c r="PAE60" s="7" t="s">
        <v>454</v>
      </c>
      <c r="PAF60" s="7" t="s">
        <v>453</v>
      </c>
      <c r="PAG60" s="7" t="s">
        <v>454</v>
      </c>
      <c r="PAH60" s="7" t="s">
        <v>453</v>
      </c>
      <c r="PAI60" s="7" t="s">
        <v>454</v>
      </c>
      <c r="PAJ60" s="7" t="s">
        <v>453</v>
      </c>
      <c r="PAK60" s="7" t="s">
        <v>454</v>
      </c>
      <c r="PAL60" s="7" t="s">
        <v>453</v>
      </c>
      <c r="PAM60" s="7" t="s">
        <v>454</v>
      </c>
      <c r="PAN60" s="7" t="s">
        <v>453</v>
      </c>
      <c r="PAO60" s="7" t="s">
        <v>454</v>
      </c>
      <c r="PAP60" s="7" t="s">
        <v>453</v>
      </c>
      <c r="PAQ60" s="7" t="s">
        <v>454</v>
      </c>
      <c r="PAR60" s="7" t="s">
        <v>453</v>
      </c>
      <c r="PAS60" s="7" t="s">
        <v>454</v>
      </c>
      <c r="PAT60" s="7" t="s">
        <v>453</v>
      </c>
      <c r="PAU60" s="7" t="s">
        <v>454</v>
      </c>
      <c r="PAV60" s="7" t="s">
        <v>453</v>
      </c>
      <c r="PAW60" s="7" t="s">
        <v>454</v>
      </c>
      <c r="PAX60" s="7" t="s">
        <v>453</v>
      </c>
      <c r="PAY60" s="7" t="s">
        <v>454</v>
      </c>
      <c r="PAZ60" s="7" t="s">
        <v>453</v>
      </c>
      <c r="PBA60" s="7" t="s">
        <v>454</v>
      </c>
      <c r="PBB60" s="7" t="s">
        <v>453</v>
      </c>
      <c r="PBC60" s="7" t="s">
        <v>454</v>
      </c>
      <c r="PBD60" s="7" t="s">
        <v>453</v>
      </c>
      <c r="PBE60" s="7" t="s">
        <v>454</v>
      </c>
      <c r="PBF60" s="7" t="s">
        <v>453</v>
      </c>
      <c r="PBG60" s="7" t="s">
        <v>454</v>
      </c>
      <c r="PBH60" s="7" t="s">
        <v>453</v>
      </c>
      <c r="PBI60" s="7" t="s">
        <v>454</v>
      </c>
      <c r="PBJ60" s="7" t="s">
        <v>453</v>
      </c>
      <c r="PBK60" s="7" t="s">
        <v>454</v>
      </c>
      <c r="PBL60" s="7" t="s">
        <v>453</v>
      </c>
      <c r="PBM60" s="7" t="s">
        <v>454</v>
      </c>
      <c r="PBN60" s="7" t="s">
        <v>453</v>
      </c>
      <c r="PBO60" s="7" t="s">
        <v>454</v>
      </c>
      <c r="PBP60" s="7" t="s">
        <v>453</v>
      </c>
      <c r="PBQ60" s="7" t="s">
        <v>454</v>
      </c>
      <c r="PBR60" s="7" t="s">
        <v>453</v>
      </c>
      <c r="PBS60" s="7" t="s">
        <v>454</v>
      </c>
      <c r="PBT60" s="7" t="s">
        <v>453</v>
      </c>
      <c r="PBU60" s="7" t="s">
        <v>454</v>
      </c>
      <c r="PBV60" s="7" t="s">
        <v>453</v>
      </c>
      <c r="PBW60" s="7" t="s">
        <v>454</v>
      </c>
      <c r="PBX60" s="7" t="s">
        <v>453</v>
      </c>
      <c r="PBY60" s="7" t="s">
        <v>454</v>
      </c>
      <c r="PBZ60" s="7" t="s">
        <v>453</v>
      </c>
      <c r="PCA60" s="7" t="s">
        <v>454</v>
      </c>
      <c r="PCB60" s="7" t="s">
        <v>453</v>
      </c>
      <c r="PCC60" s="7" t="s">
        <v>454</v>
      </c>
      <c r="PCD60" s="7" t="s">
        <v>453</v>
      </c>
      <c r="PCE60" s="7" t="s">
        <v>454</v>
      </c>
      <c r="PCF60" s="7" t="s">
        <v>453</v>
      </c>
      <c r="PCG60" s="7" t="s">
        <v>454</v>
      </c>
      <c r="PCH60" s="7" t="s">
        <v>453</v>
      </c>
      <c r="PCI60" s="7" t="s">
        <v>454</v>
      </c>
      <c r="PCJ60" s="7" t="s">
        <v>453</v>
      </c>
      <c r="PCK60" s="7" t="s">
        <v>454</v>
      </c>
      <c r="PCL60" s="7" t="s">
        <v>453</v>
      </c>
      <c r="PCM60" s="7" t="s">
        <v>454</v>
      </c>
      <c r="PCN60" s="7" t="s">
        <v>453</v>
      </c>
      <c r="PCO60" s="7" t="s">
        <v>454</v>
      </c>
      <c r="PCP60" s="7" t="s">
        <v>453</v>
      </c>
      <c r="PCQ60" s="7" t="s">
        <v>454</v>
      </c>
      <c r="PCR60" s="7" t="s">
        <v>453</v>
      </c>
      <c r="PCS60" s="7" t="s">
        <v>454</v>
      </c>
      <c r="PCT60" s="7" t="s">
        <v>453</v>
      </c>
      <c r="PCU60" s="7" t="s">
        <v>454</v>
      </c>
      <c r="PCV60" s="7" t="s">
        <v>453</v>
      </c>
      <c r="PCW60" s="7" t="s">
        <v>454</v>
      </c>
      <c r="PCX60" s="7" t="s">
        <v>453</v>
      </c>
      <c r="PCY60" s="7" t="s">
        <v>454</v>
      </c>
      <c r="PCZ60" s="7" t="s">
        <v>453</v>
      </c>
      <c r="PDA60" s="7" t="s">
        <v>454</v>
      </c>
      <c r="PDB60" s="7" t="s">
        <v>453</v>
      </c>
      <c r="PDC60" s="7" t="s">
        <v>454</v>
      </c>
      <c r="PDD60" s="7" t="s">
        <v>453</v>
      </c>
      <c r="PDE60" s="7" t="s">
        <v>454</v>
      </c>
      <c r="PDF60" s="7" t="s">
        <v>453</v>
      </c>
      <c r="PDG60" s="7" t="s">
        <v>454</v>
      </c>
      <c r="PDH60" s="7" t="s">
        <v>453</v>
      </c>
      <c r="PDI60" s="7" t="s">
        <v>454</v>
      </c>
      <c r="PDJ60" s="7" t="s">
        <v>453</v>
      </c>
      <c r="PDK60" s="7" t="s">
        <v>454</v>
      </c>
      <c r="PDL60" s="7" t="s">
        <v>453</v>
      </c>
      <c r="PDM60" s="7" t="s">
        <v>454</v>
      </c>
      <c r="PDN60" s="7" t="s">
        <v>453</v>
      </c>
      <c r="PDO60" s="7" t="s">
        <v>454</v>
      </c>
      <c r="PDP60" s="7" t="s">
        <v>453</v>
      </c>
      <c r="PDQ60" s="7" t="s">
        <v>454</v>
      </c>
      <c r="PDR60" s="7" t="s">
        <v>453</v>
      </c>
      <c r="PDS60" s="7" t="s">
        <v>454</v>
      </c>
      <c r="PDT60" s="7" t="s">
        <v>453</v>
      </c>
      <c r="PDU60" s="7" t="s">
        <v>454</v>
      </c>
      <c r="PDV60" s="7" t="s">
        <v>453</v>
      </c>
      <c r="PDW60" s="7" t="s">
        <v>454</v>
      </c>
      <c r="PDX60" s="7" t="s">
        <v>453</v>
      </c>
      <c r="PDY60" s="7" t="s">
        <v>454</v>
      </c>
      <c r="PDZ60" s="7" t="s">
        <v>453</v>
      </c>
      <c r="PEA60" s="7" t="s">
        <v>454</v>
      </c>
      <c r="PEB60" s="7" t="s">
        <v>453</v>
      </c>
      <c r="PEC60" s="7" t="s">
        <v>454</v>
      </c>
      <c r="PED60" s="7" t="s">
        <v>453</v>
      </c>
      <c r="PEE60" s="7" t="s">
        <v>454</v>
      </c>
      <c r="PEF60" s="7" t="s">
        <v>453</v>
      </c>
      <c r="PEG60" s="7" t="s">
        <v>454</v>
      </c>
      <c r="PEH60" s="7" t="s">
        <v>453</v>
      </c>
      <c r="PEI60" s="7" t="s">
        <v>454</v>
      </c>
      <c r="PEJ60" s="7" t="s">
        <v>453</v>
      </c>
      <c r="PEK60" s="7" t="s">
        <v>454</v>
      </c>
      <c r="PEL60" s="7" t="s">
        <v>453</v>
      </c>
      <c r="PEM60" s="7" t="s">
        <v>454</v>
      </c>
      <c r="PEN60" s="7" t="s">
        <v>453</v>
      </c>
      <c r="PEO60" s="7" t="s">
        <v>454</v>
      </c>
      <c r="PEP60" s="7" t="s">
        <v>453</v>
      </c>
      <c r="PEQ60" s="7" t="s">
        <v>454</v>
      </c>
      <c r="PER60" s="7" t="s">
        <v>453</v>
      </c>
      <c r="PES60" s="7" t="s">
        <v>454</v>
      </c>
      <c r="PET60" s="7" t="s">
        <v>453</v>
      </c>
      <c r="PEU60" s="7" t="s">
        <v>454</v>
      </c>
      <c r="PEV60" s="7" t="s">
        <v>453</v>
      </c>
      <c r="PEW60" s="7" t="s">
        <v>454</v>
      </c>
      <c r="PEX60" s="7" t="s">
        <v>453</v>
      </c>
      <c r="PEY60" s="7" t="s">
        <v>454</v>
      </c>
      <c r="PEZ60" s="7" t="s">
        <v>453</v>
      </c>
      <c r="PFA60" s="7" t="s">
        <v>454</v>
      </c>
      <c r="PFB60" s="7" t="s">
        <v>453</v>
      </c>
      <c r="PFC60" s="7" t="s">
        <v>454</v>
      </c>
      <c r="PFD60" s="7" t="s">
        <v>453</v>
      </c>
      <c r="PFE60" s="7" t="s">
        <v>454</v>
      </c>
      <c r="PFF60" s="7" t="s">
        <v>453</v>
      </c>
      <c r="PFG60" s="7" t="s">
        <v>454</v>
      </c>
      <c r="PFH60" s="7" t="s">
        <v>453</v>
      </c>
      <c r="PFI60" s="7" t="s">
        <v>454</v>
      </c>
      <c r="PFJ60" s="7" t="s">
        <v>453</v>
      </c>
      <c r="PFK60" s="7" t="s">
        <v>454</v>
      </c>
      <c r="PFL60" s="7" t="s">
        <v>453</v>
      </c>
      <c r="PFM60" s="7" t="s">
        <v>454</v>
      </c>
      <c r="PFN60" s="7" t="s">
        <v>453</v>
      </c>
      <c r="PFO60" s="7" t="s">
        <v>454</v>
      </c>
      <c r="PFP60" s="7" t="s">
        <v>453</v>
      </c>
      <c r="PFQ60" s="7" t="s">
        <v>454</v>
      </c>
      <c r="PFR60" s="7" t="s">
        <v>453</v>
      </c>
      <c r="PFS60" s="7" t="s">
        <v>454</v>
      </c>
      <c r="PFT60" s="7" t="s">
        <v>453</v>
      </c>
      <c r="PFU60" s="7" t="s">
        <v>454</v>
      </c>
      <c r="PFV60" s="7" t="s">
        <v>453</v>
      </c>
      <c r="PFW60" s="7" t="s">
        <v>454</v>
      </c>
      <c r="PFX60" s="7" t="s">
        <v>453</v>
      </c>
      <c r="PFY60" s="7" t="s">
        <v>454</v>
      </c>
      <c r="PFZ60" s="7" t="s">
        <v>453</v>
      </c>
      <c r="PGA60" s="7" t="s">
        <v>454</v>
      </c>
      <c r="PGB60" s="7" t="s">
        <v>453</v>
      </c>
      <c r="PGC60" s="7" t="s">
        <v>454</v>
      </c>
      <c r="PGD60" s="7" t="s">
        <v>453</v>
      </c>
      <c r="PGE60" s="7" t="s">
        <v>454</v>
      </c>
      <c r="PGF60" s="7" t="s">
        <v>453</v>
      </c>
      <c r="PGG60" s="7" t="s">
        <v>454</v>
      </c>
      <c r="PGH60" s="7" t="s">
        <v>453</v>
      </c>
      <c r="PGI60" s="7" t="s">
        <v>454</v>
      </c>
      <c r="PGJ60" s="7" t="s">
        <v>453</v>
      </c>
      <c r="PGK60" s="7" t="s">
        <v>454</v>
      </c>
      <c r="PGL60" s="7" t="s">
        <v>453</v>
      </c>
      <c r="PGM60" s="7" t="s">
        <v>454</v>
      </c>
      <c r="PGN60" s="7" t="s">
        <v>453</v>
      </c>
      <c r="PGO60" s="7" t="s">
        <v>454</v>
      </c>
      <c r="PGP60" s="7" t="s">
        <v>453</v>
      </c>
      <c r="PGQ60" s="7" t="s">
        <v>454</v>
      </c>
      <c r="PGR60" s="7" t="s">
        <v>453</v>
      </c>
      <c r="PGS60" s="7" t="s">
        <v>454</v>
      </c>
      <c r="PGT60" s="7" t="s">
        <v>453</v>
      </c>
      <c r="PGU60" s="7" t="s">
        <v>454</v>
      </c>
      <c r="PGV60" s="7" t="s">
        <v>453</v>
      </c>
      <c r="PGW60" s="7" t="s">
        <v>454</v>
      </c>
      <c r="PGX60" s="7" t="s">
        <v>453</v>
      </c>
      <c r="PGY60" s="7" t="s">
        <v>454</v>
      </c>
      <c r="PGZ60" s="7" t="s">
        <v>453</v>
      </c>
      <c r="PHA60" s="7" t="s">
        <v>454</v>
      </c>
      <c r="PHB60" s="7" t="s">
        <v>453</v>
      </c>
      <c r="PHC60" s="7" t="s">
        <v>454</v>
      </c>
      <c r="PHD60" s="7" t="s">
        <v>453</v>
      </c>
      <c r="PHE60" s="7" t="s">
        <v>454</v>
      </c>
      <c r="PHF60" s="7" t="s">
        <v>453</v>
      </c>
      <c r="PHG60" s="7" t="s">
        <v>454</v>
      </c>
      <c r="PHH60" s="7" t="s">
        <v>453</v>
      </c>
      <c r="PHI60" s="7" t="s">
        <v>454</v>
      </c>
      <c r="PHJ60" s="7" t="s">
        <v>453</v>
      </c>
      <c r="PHK60" s="7" t="s">
        <v>454</v>
      </c>
      <c r="PHL60" s="7" t="s">
        <v>453</v>
      </c>
      <c r="PHM60" s="7" t="s">
        <v>454</v>
      </c>
      <c r="PHN60" s="7" t="s">
        <v>453</v>
      </c>
      <c r="PHO60" s="7" t="s">
        <v>454</v>
      </c>
      <c r="PHP60" s="7" t="s">
        <v>453</v>
      </c>
      <c r="PHQ60" s="7" t="s">
        <v>454</v>
      </c>
      <c r="PHR60" s="7" t="s">
        <v>453</v>
      </c>
      <c r="PHS60" s="7" t="s">
        <v>454</v>
      </c>
      <c r="PHT60" s="7" t="s">
        <v>453</v>
      </c>
      <c r="PHU60" s="7" t="s">
        <v>454</v>
      </c>
      <c r="PHV60" s="7" t="s">
        <v>453</v>
      </c>
      <c r="PHW60" s="7" t="s">
        <v>454</v>
      </c>
      <c r="PHX60" s="7" t="s">
        <v>453</v>
      </c>
      <c r="PHY60" s="7" t="s">
        <v>454</v>
      </c>
      <c r="PHZ60" s="7" t="s">
        <v>453</v>
      </c>
      <c r="PIA60" s="7" t="s">
        <v>454</v>
      </c>
      <c r="PIB60" s="7" t="s">
        <v>453</v>
      </c>
      <c r="PIC60" s="7" t="s">
        <v>454</v>
      </c>
      <c r="PID60" s="7" t="s">
        <v>453</v>
      </c>
      <c r="PIE60" s="7" t="s">
        <v>454</v>
      </c>
      <c r="PIF60" s="7" t="s">
        <v>453</v>
      </c>
      <c r="PIG60" s="7" t="s">
        <v>454</v>
      </c>
      <c r="PIH60" s="7" t="s">
        <v>453</v>
      </c>
      <c r="PII60" s="7" t="s">
        <v>454</v>
      </c>
      <c r="PIJ60" s="7" t="s">
        <v>453</v>
      </c>
      <c r="PIK60" s="7" t="s">
        <v>454</v>
      </c>
      <c r="PIL60" s="7" t="s">
        <v>453</v>
      </c>
      <c r="PIM60" s="7" t="s">
        <v>454</v>
      </c>
      <c r="PIN60" s="7" t="s">
        <v>453</v>
      </c>
      <c r="PIO60" s="7" t="s">
        <v>454</v>
      </c>
      <c r="PIP60" s="7" t="s">
        <v>453</v>
      </c>
      <c r="PIQ60" s="7" t="s">
        <v>454</v>
      </c>
      <c r="PIR60" s="7" t="s">
        <v>453</v>
      </c>
      <c r="PIS60" s="7" t="s">
        <v>454</v>
      </c>
      <c r="PIT60" s="7" t="s">
        <v>453</v>
      </c>
      <c r="PIU60" s="7" t="s">
        <v>454</v>
      </c>
      <c r="PIV60" s="7" t="s">
        <v>453</v>
      </c>
      <c r="PIW60" s="7" t="s">
        <v>454</v>
      </c>
      <c r="PIX60" s="7" t="s">
        <v>453</v>
      </c>
      <c r="PIY60" s="7" t="s">
        <v>454</v>
      </c>
      <c r="PIZ60" s="7" t="s">
        <v>453</v>
      </c>
      <c r="PJA60" s="7" t="s">
        <v>454</v>
      </c>
      <c r="PJB60" s="7" t="s">
        <v>453</v>
      </c>
      <c r="PJC60" s="7" t="s">
        <v>454</v>
      </c>
      <c r="PJD60" s="7" t="s">
        <v>453</v>
      </c>
      <c r="PJE60" s="7" t="s">
        <v>454</v>
      </c>
      <c r="PJF60" s="7" t="s">
        <v>453</v>
      </c>
      <c r="PJG60" s="7" t="s">
        <v>454</v>
      </c>
      <c r="PJH60" s="7" t="s">
        <v>453</v>
      </c>
      <c r="PJI60" s="7" t="s">
        <v>454</v>
      </c>
      <c r="PJJ60" s="7" t="s">
        <v>453</v>
      </c>
      <c r="PJK60" s="7" t="s">
        <v>454</v>
      </c>
      <c r="PJL60" s="7" t="s">
        <v>453</v>
      </c>
      <c r="PJM60" s="7" t="s">
        <v>454</v>
      </c>
      <c r="PJN60" s="7" t="s">
        <v>453</v>
      </c>
      <c r="PJO60" s="7" t="s">
        <v>454</v>
      </c>
      <c r="PJP60" s="7" t="s">
        <v>453</v>
      </c>
      <c r="PJQ60" s="7" t="s">
        <v>454</v>
      </c>
      <c r="PJR60" s="7" t="s">
        <v>453</v>
      </c>
      <c r="PJS60" s="7" t="s">
        <v>454</v>
      </c>
      <c r="PJT60" s="7" t="s">
        <v>453</v>
      </c>
      <c r="PJU60" s="7" t="s">
        <v>454</v>
      </c>
      <c r="PJV60" s="7" t="s">
        <v>453</v>
      </c>
      <c r="PJW60" s="7" t="s">
        <v>454</v>
      </c>
      <c r="PJX60" s="7" t="s">
        <v>453</v>
      </c>
      <c r="PJY60" s="7" t="s">
        <v>454</v>
      </c>
      <c r="PJZ60" s="7" t="s">
        <v>453</v>
      </c>
      <c r="PKA60" s="7" t="s">
        <v>454</v>
      </c>
      <c r="PKB60" s="7" t="s">
        <v>453</v>
      </c>
      <c r="PKC60" s="7" t="s">
        <v>454</v>
      </c>
      <c r="PKD60" s="7" t="s">
        <v>453</v>
      </c>
      <c r="PKE60" s="7" t="s">
        <v>454</v>
      </c>
      <c r="PKF60" s="7" t="s">
        <v>453</v>
      </c>
      <c r="PKG60" s="7" t="s">
        <v>454</v>
      </c>
      <c r="PKH60" s="7" t="s">
        <v>453</v>
      </c>
      <c r="PKI60" s="7" t="s">
        <v>454</v>
      </c>
      <c r="PKJ60" s="7" t="s">
        <v>453</v>
      </c>
      <c r="PKK60" s="7" t="s">
        <v>454</v>
      </c>
      <c r="PKL60" s="7" t="s">
        <v>453</v>
      </c>
      <c r="PKM60" s="7" t="s">
        <v>454</v>
      </c>
      <c r="PKN60" s="7" t="s">
        <v>453</v>
      </c>
      <c r="PKO60" s="7" t="s">
        <v>454</v>
      </c>
      <c r="PKP60" s="7" t="s">
        <v>453</v>
      </c>
      <c r="PKQ60" s="7" t="s">
        <v>454</v>
      </c>
      <c r="PKR60" s="7" t="s">
        <v>453</v>
      </c>
      <c r="PKS60" s="7" t="s">
        <v>454</v>
      </c>
      <c r="PKT60" s="7" t="s">
        <v>453</v>
      </c>
      <c r="PKU60" s="7" t="s">
        <v>454</v>
      </c>
      <c r="PKV60" s="7" t="s">
        <v>453</v>
      </c>
      <c r="PKW60" s="7" t="s">
        <v>454</v>
      </c>
      <c r="PKX60" s="7" t="s">
        <v>453</v>
      </c>
      <c r="PKY60" s="7" t="s">
        <v>454</v>
      </c>
      <c r="PKZ60" s="7" t="s">
        <v>453</v>
      </c>
      <c r="PLA60" s="7" t="s">
        <v>454</v>
      </c>
      <c r="PLB60" s="7" t="s">
        <v>453</v>
      </c>
      <c r="PLC60" s="7" t="s">
        <v>454</v>
      </c>
      <c r="PLD60" s="7" t="s">
        <v>453</v>
      </c>
      <c r="PLE60" s="7" t="s">
        <v>454</v>
      </c>
      <c r="PLF60" s="7" t="s">
        <v>453</v>
      </c>
      <c r="PLG60" s="7" t="s">
        <v>454</v>
      </c>
      <c r="PLH60" s="7" t="s">
        <v>453</v>
      </c>
      <c r="PLI60" s="7" t="s">
        <v>454</v>
      </c>
      <c r="PLJ60" s="7" t="s">
        <v>453</v>
      </c>
      <c r="PLK60" s="7" t="s">
        <v>454</v>
      </c>
      <c r="PLL60" s="7" t="s">
        <v>453</v>
      </c>
      <c r="PLM60" s="7" t="s">
        <v>454</v>
      </c>
      <c r="PLN60" s="7" t="s">
        <v>453</v>
      </c>
      <c r="PLO60" s="7" t="s">
        <v>454</v>
      </c>
      <c r="PLP60" s="7" t="s">
        <v>453</v>
      </c>
      <c r="PLQ60" s="7" t="s">
        <v>454</v>
      </c>
      <c r="PLR60" s="7" t="s">
        <v>453</v>
      </c>
      <c r="PLS60" s="7" t="s">
        <v>454</v>
      </c>
      <c r="PLT60" s="7" t="s">
        <v>453</v>
      </c>
      <c r="PLU60" s="7" t="s">
        <v>454</v>
      </c>
      <c r="PLV60" s="7" t="s">
        <v>453</v>
      </c>
      <c r="PLW60" s="7" t="s">
        <v>454</v>
      </c>
      <c r="PLX60" s="7" t="s">
        <v>453</v>
      </c>
      <c r="PLY60" s="7" t="s">
        <v>454</v>
      </c>
      <c r="PLZ60" s="7" t="s">
        <v>453</v>
      </c>
      <c r="PMA60" s="7" t="s">
        <v>454</v>
      </c>
      <c r="PMB60" s="7" t="s">
        <v>453</v>
      </c>
      <c r="PMC60" s="7" t="s">
        <v>454</v>
      </c>
      <c r="PMD60" s="7" t="s">
        <v>453</v>
      </c>
      <c r="PME60" s="7" t="s">
        <v>454</v>
      </c>
      <c r="PMF60" s="7" t="s">
        <v>453</v>
      </c>
      <c r="PMG60" s="7" t="s">
        <v>454</v>
      </c>
      <c r="PMH60" s="7" t="s">
        <v>453</v>
      </c>
      <c r="PMI60" s="7" t="s">
        <v>454</v>
      </c>
      <c r="PMJ60" s="7" t="s">
        <v>453</v>
      </c>
      <c r="PMK60" s="7" t="s">
        <v>454</v>
      </c>
      <c r="PML60" s="7" t="s">
        <v>453</v>
      </c>
      <c r="PMM60" s="7" t="s">
        <v>454</v>
      </c>
      <c r="PMN60" s="7" t="s">
        <v>453</v>
      </c>
      <c r="PMO60" s="7" t="s">
        <v>454</v>
      </c>
      <c r="PMP60" s="7" t="s">
        <v>453</v>
      </c>
      <c r="PMQ60" s="7" t="s">
        <v>454</v>
      </c>
      <c r="PMR60" s="7" t="s">
        <v>453</v>
      </c>
      <c r="PMS60" s="7" t="s">
        <v>454</v>
      </c>
      <c r="PMT60" s="7" t="s">
        <v>453</v>
      </c>
      <c r="PMU60" s="7" t="s">
        <v>454</v>
      </c>
      <c r="PMV60" s="7" t="s">
        <v>453</v>
      </c>
      <c r="PMW60" s="7" t="s">
        <v>454</v>
      </c>
      <c r="PMX60" s="7" t="s">
        <v>453</v>
      </c>
      <c r="PMY60" s="7" t="s">
        <v>454</v>
      </c>
      <c r="PMZ60" s="7" t="s">
        <v>453</v>
      </c>
      <c r="PNA60" s="7" t="s">
        <v>454</v>
      </c>
      <c r="PNB60" s="7" t="s">
        <v>453</v>
      </c>
      <c r="PNC60" s="7" t="s">
        <v>454</v>
      </c>
      <c r="PND60" s="7" t="s">
        <v>453</v>
      </c>
      <c r="PNE60" s="7" t="s">
        <v>454</v>
      </c>
      <c r="PNF60" s="7" t="s">
        <v>453</v>
      </c>
      <c r="PNG60" s="7" t="s">
        <v>454</v>
      </c>
      <c r="PNH60" s="7" t="s">
        <v>453</v>
      </c>
      <c r="PNI60" s="7" t="s">
        <v>454</v>
      </c>
      <c r="PNJ60" s="7" t="s">
        <v>453</v>
      </c>
      <c r="PNK60" s="7" t="s">
        <v>454</v>
      </c>
      <c r="PNL60" s="7" t="s">
        <v>453</v>
      </c>
      <c r="PNM60" s="7" t="s">
        <v>454</v>
      </c>
      <c r="PNN60" s="7" t="s">
        <v>453</v>
      </c>
      <c r="PNO60" s="7" t="s">
        <v>454</v>
      </c>
      <c r="PNP60" s="7" t="s">
        <v>453</v>
      </c>
      <c r="PNQ60" s="7" t="s">
        <v>454</v>
      </c>
      <c r="PNR60" s="7" t="s">
        <v>453</v>
      </c>
      <c r="PNS60" s="7" t="s">
        <v>454</v>
      </c>
      <c r="PNT60" s="7" t="s">
        <v>453</v>
      </c>
      <c r="PNU60" s="7" t="s">
        <v>454</v>
      </c>
      <c r="PNV60" s="7" t="s">
        <v>453</v>
      </c>
      <c r="PNW60" s="7" t="s">
        <v>454</v>
      </c>
      <c r="PNX60" s="7" t="s">
        <v>453</v>
      </c>
      <c r="PNY60" s="7" t="s">
        <v>454</v>
      </c>
      <c r="PNZ60" s="7" t="s">
        <v>453</v>
      </c>
      <c r="POA60" s="7" t="s">
        <v>454</v>
      </c>
      <c r="POB60" s="7" t="s">
        <v>453</v>
      </c>
      <c r="POC60" s="7" t="s">
        <v>454</v>
      </c>
      <c r="POD60" s="7" t="s">
        <v>453</v>
      </c>
      <c r="POE60" s="7" t="s">
        <v>454</v>
      </c>
      <c r="POF60" s="7" t="s">
        <v>453</v>
      </c>
      <c r="POG60" s="7" t="s">
        <v>454</v>
      </c>
      <c r="POH60" s="7" t="s">
        <v>453</v>
      </c>
      <c r="POI60" s="7" t="s">
        <v>454</v>
      </c>
      <c r="POJ60" s="7" t="s">
        <v>453</v>
      </c>
      <c r="POK60" s="7" t="s">
        <v>454</v>
      </c>
      <c r="POL60" s="7" t="s">
        <v>453</v>
      </c>
      <c r="POM60" s="7" t="s">
        <v>454</v>
      </c>
      <c r="PON60" s="7" t="s">
        <v>453</v>
      </c>
      <c r="POO60" s="7" t="s">
        <v>454</v>
      </c>
      <c r="POP60" s="7" t="s">
        <v>453</v>
      </c>
      <c r="POQ60" s="7" t="s">
        <v>454</v>
      </c>
      <c r="POR60" s="7" t="s">
        <v>453</v>
      </c>
      <c r="POS60" s="7" t="s">
        <v>454</v>
      </c>
      <c r="POT60" s="7" t="s">
        <v>453</v>
      </c>
      <c r="POU60" s="7" t="s">
        <v>454</v>
      </c>
      <c r="POV60" s="7" t="s">
        <v>453</v>
      </c>
      <c r="POW60" s="7" t="s">
        <v>454</v>
      </c>
      <c r="POX60" s="7" t="s">
        <v>453</v>
      </c>
      <c r="POY60" s="7" t="s">
        <v>454</v>
      </c>
      <c r="POZ60" s="7" t="s">
        <v>453</v>
      </c>
      <c r="PPA60" s="7" t="s">
        <v>454</v>
      </c>
      <c r="PPB60" s="7" t="s">
        <v>453</v>
      </c>
      <c r="PPC60" s="7" t="s">
        <v>454</v>
      </c>
      <c r="PPD60" s="7" t="s">
        <v>453</v>
      </c>
      <c r="PPE60" s="7" t="s">
        <v>454</v>
      </c>
      <c r="PPF60" s="7" t="s">
        <v>453</v>
      </c>
      <c r="PPG60" s="7" t="s">
        <v>454</v>
      </c>
      <c r="PPH60" s="7" t="s">
        <v>453</v>
      </c>
      <c r="PPI60" s="7" t="s">
        <v>454</v>
      </c>
      <c r="PPJ60" s="7" t="s">
        <v>453</v>
      </c>
      <c r="PPK60" s="7" t="s">
        <v>454</v>
      </c>
      <c r="PPL60" s="7" t="s">
        <v>453</v>
      </c>
      <c r="PPM60" s="7" t="s">
        <v>454</v>
      </c>
      <c r="PPN60" s="7" t="s">
        <v>453</v>
      </c>
      <c r="PPO60" s="7" t="s">
        <v>454</v>
      </c>
      <c r="PPP60" s="7" t="s">
        <v>453</v>
      </c>
      <c r="PPQ60" s="7" t="s">
        <v>454</v>
      </c>
      <c r="PPR60" s="7" t="s">
        <v>453</v>
      </c>
      <c r="PPS60" s="7" t="s">
        <v>454</v>
      </c>
      <c r="PPT60" s="7" t="s">
        <v>453</v>
      </c>
      <c r="PPU60" s="7" t="s">
        <v>454</v>
      </c>
      <c r="PPV60" s="7" t="s">
        <v>453</v>
      </c>
      <c r="PPW60" s="7" t="s">
        <v>454</v>
      </c>
      <c r="PPX60" s="7" t="s">
        <v>453</v>
      </c>
      <c r="PPY60" s="7" t="s">
        <v>454</v>
      </c>
      <c r="PPZ60" s="7" t="s">
        <v>453</v>
      </c>
      <c r="PQA60" s="7" t="s">
        <v>454</v>
      </c>
      <c r="PQB60" s="7" t="s">
        <v>453</v>
      </c>
      <c r="PQC60" s="7" t="s">
        <v>454</v>
      </c>
      <c r="PQD60" s="7" t="s">
        <v>453</v>
      </c>
      <c r="PQE60" s="7" t="s">
        <v>454</v>
      </c>
      <c r="PQF60" s="7" t="s">
        <v>453</v>
      </c>
      <c r="PQG60" s="7" t="s">
        <v>454</v>
      </c>
      <c r="PQH60" s="7" t="s">
        <v>453</v>
      </c>
      <c r="PQI60" s="7" t="s">
        <v>454</v>
      </c>
      <c r="PQJ60" s="7" t="s">
        <v>453</v>
      </c>
      <c r="PQK60" s="7" t="s">
        <v>454</v>
      </c>
      <c r="PQL60" s="7" t="s">
        <v>453</v>
      </c>
      <c r="PQM60" s="7" t="s">
        <v>454</v>
      </c>
      <c r="PQN60" s="7" t="s">
        <v>453</v>
      </c>
      <c r="PQO60" s="7" t="s">
        <v>454</v>
      </c>
      <c r="PQP60" s="7" t="s">
        <v>453</v>
      </c>
      <c r="PQQ60" s="7" t="s">
        <v>454</v>
      </c>
      <c r="PQR60" s="7" t="s">
        <v>453</v>
      </c>
      <c r="PQS60" s="7" t="s">
        <v>454</v>
      </c>
      <c r="PQT60" s="7" t="s">
        <v>453</v>
      </c>
      <c r="PQU60" s="7" t="s">
        <v>454</v>
      </c>
      <c r="PQV60" s="7" t="s">
        <v>453</v>
      </c>
      <c r="PQW60" s="7" t="s">
        <v>454</v>
      </c>
      <c r="PQX60" s="7" t="s">
        <v>453</v>
      </c>
      <c r="PQY60" s="7" t="s">
        <v>454</v>
      </c>
      <c r="PQZ60" s="7" t="s">
        <v>453</v>
      </c>
      <c r="PRA60" s="7" t="s">
        <v>454</v>
      </c>
      <c r="PRB60" s="7" t="s">
        <v>453</v>
      </c>
      <c r="PRC60" s="7" t="s">
        <v>454</v>
      </c>
      <c r="PRD60" s="7" t="s">
        <v>453</v>
      </c>
      <c r="PRE60" s="7" t="s">
        <v>454</v>
      </c>
      <c r="PRF60" s="7" t="s">
        <v>453</v>
      </c>
      <c r="PRG60" s="7" t="s">
        <v>454</v>
      </c>
      <c r="PRH60" s="7" t="s">
        <v>453</v>
      </c>
      <c r="PRI60" s="7" t="s">
        <v>454</v>
      </c>
      <c r="PRJ60" s="7" t="s">
        <v>453</v>
      </c>
      <c r="PRK60" s="7" t="s">
        <v>454</v>
      </c>
      <c r="PRL60" s="7" t="s">
        <v>453</v>
      </c>
      <c r="PRM60" s="7" t="s">
        <v>454</v>
      </c>
      <c r="PRN60" s="7" t="s">
        <v>453</v>
      </c>
      <c r="PRO60" s="7" t="s">
        <v>454</v>
      </c>
      <c r="PRP60" s="7" t="s">
        <v>453</v>
      </c>
      <c r="PRQ60" s="7" t="s">
        <v>454</v>
      </c>
      <c r="PRR60" s="7" t="s">
        <v>453</v>
      </c>
      <c r="PRS60" s="7" t="s">
        <v>454</v>
      </c>
      <c r="PRT60" s="7" t="s">
        <v>453</v>
      </c>
      <c r="PRU60" s="7" t="s">
        <v>454</v>
      </c>
      <c r="PRV60" s="7" t="s">
        <v>453</v>
      </c>
      <c r="PRW60" s="7" t="s">
        <v>454</v>
      </c>
      <c r="PRX60" s="7" t="s">
        <v>453</v>
      </c>
      <c r="PRY60" s="7" t="s">
        <v>454</v>
      </c>
      <c r="PRZ60" s="7" t="s">
        <v>453</v>
      </c>
      <c r="PSA60" s="7" t="s">
        <v>454</v>
      </c>
      <c r="PSB60" s="7" t="s">
        <v>453</v>
      </c>
      <c r="PSC60" s="7" t="s">
        <v>454</v>
      </c>
      <c r="PSD60" s="7" t="s">
        <v>453</v>
      </c>
      <c r="PSE60" s="7" t="s">
        <v>454</v>
      </c>
      <c r="PSF60" s="7" t="s">
        <v>453</v>
      </c>
      <c r="PSG60" s="7" t="s">
        <v>454</v>
      </c>
      <c r="PSH60" s="7" t="s">
        <v>453</v>
      </c>
      <c r="PSI60" s="7" t="s">
        <v>454</v>
      </c>
      <c r="PSJ60" s="7" t="s">
        <v>453</v>
      </c>
      <c r="PSK60" s="7" t="s">
        <v>454</v>
      </c>
      <c r="PSL60" s="7" t="s">
        <v>453</v>
      </c>
      <c r="PSM60" s="7" t="s">
        <v>454</v>
      </c>
      <c r="PSN60" s="7" t="s">
        <v>453</v>
      </c>
      <c r="PSO60" s="7" t="s">
        <v>454</v>
      </c>
      <c r="PSP60" s="7" t="s">
        <v>453</v>
      </c>
      <c r="PSQ60" s="7" t="s">
        <v>454</v>
      </c>
      <c r="PSR60" s="7" t="s">
        <v>453</v>
      </c>
      <c r="PSS60" s="7" t="s">
        <v>454</v>
      </c>
      <c r="PST60" s="7" t="s">
        <v>453</v>
      </c>
      <c r="PSU60" s="7" t="s">
        <v>454</v>
      </c>
      <c r="PSV60" s="7" t="s">
        <v>453</v>
      </c>
      <c r="PSW60" s="7" t="s">
        <v>454</v>
      </c>
      <c r="PSX60" s="7" t="s">
        <v>453</v>
      </c>
      <c r="PSY60" s="7" t="s">
        <v>454</v>
      </c>
      <c r="PSZ60" s="7" t="s">
        <v>453</v>
      </c>
      <c r="PTA60" s="7" t="s">
        <v>454</v>
      </c>
      <c r="PTB60" s="7" t="s">
        <v>453</v>
      </c>
      <c r="PTC60" s="7" t="s">
        <v>454</v>
      </c>
      <c r="PTD60" s="7" t="s">
        <v>453</v>
      </c>
      <c r="PTE60" s="7" t="s">
        <v>454</v>
      </c>
      <c r="PTF60" s="7" t="s">
        <v>453</v>
      </c>
      <c r="PTG60" s="7" t="s">
        <v>454</v>
      </c>
      <c r="PTH60" s="7" t="s">
        <v>453</v>
      </c>
      <c r="PTI60" s="7" t="s">
        <v>454</v>
      </c>
      <c r="PTJ60" s="7" t="s">
        <v>453</v>
      </c>
      <c r="PTK60" s="7" t="s">
        <v>454</v>
      </c>
      <c r="PTL60" s="7" t="s">
        <v>453</v>
      </c>
      <c r="PTM60" s="7" t="s">
        <v>454</v>
      </c>
      <c r="PTN60" s="7" t="s">
        <v>453</v>
      </c>
      <c r="PTO60" s="7" t="s">
        <v>454</v>
      </c>
      <c r="PTP60" s="7" t="s">
        <v>453</v>
      </c>
      <c r="PTQ60" s="7" t="s">
        <v>454</v>
      </c>
      <c r="PTR60" s="7" t="s">
        <v>453</v>
      </c>
      <c r="PTS60" s="7" t="s">
        <v>454</v>
      </c>
      <c r="PTT60" s="7" t="s">
        <v>453</v>
      </c>
      <c r="PTU60" s="7" t="s">
        <v>454</v>
      </c>
      <c r="PTV60" s="7" t="s">
        <v>453</v>
      </c>
      <c r="PTW60" s="7" t="s">
        <v>454</v>
      </c>
      <c r="PTX60" s="7" t="s">
        <v>453</v>
      </c>
      <c r="PTY60" s="7" t="s">
        <v>454</v>
      </c>
      <c r="PTZ60" s="7" t="s">
        <v>453</v>
      </c>
      <c r="PUA60" s="7" t="s">
        <v>454</v>
      </c>
      <c r="PUB60" s="7" t="s">
        <v>453</v>
      </c>
      <c r="PUC60" s="7" t="s">
        <v>454</v>
      </c>
      <c r="PUD60" s="7" t="s">
        <v>453</v>
      </c>
      <c r="PUE60" s="7" t="s">
        <v>454</v>
      </c>
      <c r="PUF60" s="7" t="s">
        <v>453</v>
      </c>
      <c r="PUG60" s="7" t="s">
        <v>454</v>
      </c>
      <c r="PUH60" s="7" t="s">
        <v>453</v>
      </c>
      <c r="PUI60" s="7" t="s">
        <v>454</v>
      </c>
      <c r="PUJ60" s="7" t="s">
        <v>453</v>
      </c>
      <c r="PUK60" s="7" t="s">
        <v>454</v>
      </c>
      <c r="PUL60" s="7" t="s">
        <v>453</v>
      </c>
      <c r="PUM60" s="7" t="s">
        <v>454</v>
      </c>
      <c r="PUN60" s="7" t="s">
        <v>453</v>
      </c>
      <c r="PUO60" s="7" t="s">
        <v>454</v>
      </c>
      <c r="PUP60" s="7" t="s">
        <v>453</v>
      </c>
      <c r="PUQ60" s="7" t="s">
        <v>454</v>
      </c>
      <c r="PUR60" s="7" t="s">
        <v>453</v>
      </c>
      <c r="PUS60" s="7" t="s">
        <v>454</v>
      </c>
      <c r="PUT60" s="7" t="s">
        <v>453</v>
      </c>
      <c r="PUU60" s="7" t="s">
        <v>454</v>
      </c>
      <c r="PUV60" s="7" t="s">
        <v>453</v>
      </c>
      <c r="PUW60" s="7" t="s">
        <v>454</v>
      </c>
      <c r="PUX60" s="7" t="s">
        <v>453</v>
      </c>
      <c r="PUY60" s="7" t="s">
        <v>454</v>
      </c>
      <c r="PUZ60" s="7" t="s">
        <v>453</v>
      </c>
      <c r="PVA60" s="7" t="s">
        <v>454</v>
      </c>
      <c r="PVB60" s="7" t="s">
        <v>453</v>
      </c>
      <c r="PVC60" s="7" t="s">
        <v>454</v>
      </c>
      <c r="PVD60" s="7" t="s">
        <v>453</v>
      </c>
      <c r="PVE60" s="7" t="s">
        <v>454</v>
      </c>
      <c r="PVF60" s="7" t="s">
        <v>453</v>
      </c>
      <c r="PVG60" s="7" t="s">
        <v>454</v>
      </c>
      <c r="PVH60" s="7" t="s">
        <v>453</v>
      </c>
      <c r="PVI60" s="7" t="s">
        <v>454</v>
      </c>
      <c r="PVJ60" s="7" t="s">
        <v>453</v>
      </c>
      <c r="PVK60" s="7" t="s">
        <v>454</v>
      </c>
      <c r="PVL60" s="7" t="s">
        <v>453</v>
      </c>
      <c r="PVM60" s="7" t="s">
        <v>454</v>
      </c>
      <c r="PVN60" s="7" t="s">
        <v>453</v>
      </c>
      <c r="PVO60" s="7" t="s">
        <v>454</v>
      </c>
      <c r="PVP60" s="7" t="s">
        <v>453</v>
      </c>
      <c r="PVQ60" s="7" t="s">
        <v>454</v>
      </c>
      <c r="PVR60" s="7" t="s">
        <v>453</v>
      </c>
      <c r="PVS60" s="7" t="s">
        <v>454</v>
      </c>
      <c r="PVT60" s="7" t="s">
        <v>453</v>
      </c>
      <c r="PVU60" s="7" t="s">
        <v>454</v>
      </c>
      <c r="PVV60" s="7" t="s">
        <v>453</v>
      </c>
      <c r="PVW60" s="7" t="s">
        <v>454</v>
      </c>
      <c r="PVX60" s="7" t="s">
        <v>453</v>
      </c>
      <c r="PVY60" s="7" t="s">
        <v>454</v>
      </c>
      <c r="PVZ60" s="7" t="s">
        <v>453</v>
      </c>
      <c r="PWA60" s="7" t="s">
        <v>454</v>
      </c>
      <c r="PWB60" s="7" t="s">
        <v>453</v>
      </c>
      <c r="PWC60" s="7" t="s">
        <v>454</v>
      </c>
      <c r="PWD60" s="7" t="s">
        <v>453</v>
      </c>
      <c r="PWE60" s="7" t="s">
        <v>454</v>
      </c>
      <c r="PWF60" s="7" t="s">
        <v>453</v>
      </c>
      <c r="PWG60" s="7" t="s">
        <v>454</v>
      </c>
      <c r="PWH60" s="7" t="s">
        <v>453</v>
      </c>
      <c r="PWI60" s="7" t="s">
        <v>454</v>
      </c>
      <c r="PWJ60" s="7" t="s">
        <v>453</v>
      </c>
      <c r="PWK60" s="7" t="s">
        <v>454</v>
      </c>
      <c r="PWL60" s="7" t="s">
        <v>453</v>
      </c>
      <c r="PWM60" s="7" t="s">
        <v>454</v>
      </c>
      <c r="PWN60" s="7" t="s">
        <v>453</v>
      </c>
      <c r="PWO60" s="7" t="s">
        <v>454</v>
      </c>
      <c r="PWP60" s="7" t="s">
        <v>453</v>
      </c>
      <c r="PWQ60" s="7" t="s">
        <v>454</v>
      </c>
      <c r="PWR60" s="7" t="s">
        <v>453</v>
      </c>
      <c r="PWS60" s="7" t="s">
        <v>454</v>
      </c>
      <c r="PWT60" s="7" t="s">
        <v>453</v>
      </c>
      <c r="PWU60" s="7" t="s">
        <v>454</v>
      </c>
      <c r="PWV60" s="7" t="s">
        <v>453</v>
      </c>
      <c r="PWW60" s="7" t="s">
        <v>454</v>
      </c>
      <c r="PWX60" s="7" t="s">
        <v>453</v>
      </c>
      <c r="PWY60" s="7" t="s">
        <v>454</v>
      </c>
      <c r="PWZ60" s="7" t="s">
        <v>453</v>
      </c>
      <c r="PXA60" s="7" t="s">
        <v>454</v>
      </c>
      <c r="PXB60" s="7" t="s">
        <v>453</v>
      </c>
      <c r="PXC60" s="7" t="s">
        <v>454</v>
      </c>
      <c r="PXD60" s="7" t="s">
        <v>453</v>
      </c>
      <c r="PXE60" s="7" t="s">
        <v>454</v>
      </c>
      <c r="PXF60" s="7" t="s">
        <v>453</v>
      </c>
      <c r="PXG60" s="7" t="s">
        <v>454</v>
      </c>
      <c r="PXH60" s="7" t="s">
        <v>453</v>
      </c>
      <c r="PXI60" s="7" t="s">
        <v>454</v>
      </c>
      <c r="PXJ60" s="7" t="s">
        <v>453</v>
      </c>
      <c r="PXK60" s="7" t="s">
        <v>454</v>
      </c>
      <c r="PXL60" s="7" t="s">
        <v>453</v>
      </c>
      <c r="PXM60" s="7" t="s">
        <v>454</v>
      </c>
      <c r="PXN60" s="7" t="s">
        <v>453</v>
      </c>
      <c r="PXO60" s="7" t="s">
        <v>454</v>
      </c>
      <c r="PXP60" s="7" t="s">
        <v>453</v>
      </c>
      <c r="PXQ60" s="7" t="s">
        <v>454</v>
      </c>
      <c r="PXR60" s="7" t="s">
        <v>453</v>
      </c>
      <c r="PXS60" s="7" t="s">
        <v>454</v>
      </c>
      <c r="PXT60" s="7" t="s">
        <v>453</v>
      </c>
      <c r="PXU60" s="7" t="s">
        <v>454</v>
      </c>
      <c r="PXV60" s="7" t="s">
        <v>453</v>
      </c>
      <c r="PXW60" s="7" t="s">
        <v>454</v>
      </c>
      <c r="PXX60" s="7" t="s">
        <v>453</v>
      </c>
      <c r="PXY60" s="7" t="s">
        <v>454</v>
      </c>
      <c r="PXZ60" s="7" t="s">
        <v>453</v>
      </c>
      <c r="PYA60" s="7" t="s">
        <v>454</v>
      </c>
      <c r="PYB60" s="7" t="s">
        <v>453</v>
      </c>
      <c r="PYC60" s="7" t="s">
        <v>454</v>
      </c>
      <c r="PYD60" s="7" t="s">
        <v>453</v>
      </c>
      <c r="PYE60" s="7" t="s">
        <v>454</v>
      </c>
      <c r="PYF60" s="7" t="s">
        <v>453</v>
      </c>
      <c r="PYG60" s="7" t="s">
        <v>454</v>
      </c>
      <c r="PYH60" s="7" t="s">
        <v>453</v>
      </c>
      <c r="PYI60" s="7" t="s">
        <v>454</v>
      </c>
      <c r="PYJ60" s="7" t="s">
        <v>453</v>
      </c>
      <c r="PYK60" s="7" t="s">
        <v>454</v>
      </c>
      <c r="PYL60" s="7" t="s">
        <v>453</v>
      </c>
      <c r="PYM60" s="7" t="s">
        <v>454</v>
      </c>
      <c r="PYN60" s="7" t="s">
        <v>453</v>
      </c>
      <c r="PYO60" s="7" t="s">
        <v>454</v>
      </c>
      <c r="PYP60" s="7" t="s">
        <v>453</v>
      </c>
      <c r="PYQ60" s="7" t="s">
        <v>454</v>
      </c>
      <c r="PYR60" s="7" t="s">
        <v>453</v>
      </c>
      <c r="PYS60" s="7" t="s">
        <v>454</v>
      </c>
      <c r="PYT60" s="7" t="s">
        <v>453</v>
      </c>
      <c r="PYU60" s="7" t="s">
        <v>454</v>
      </c>
      <c r="PYV60" s="7" t="s">
        <v>453</v>
      </c>
      <c r="PYW60" s="7" t="s">
        <v>454</v>
      </c>
      <c r="PYX60" s="7" t="s">
        <v>453</v>
      </c>
      <c r="PYY60" s="7" t="s">
        <v>454</v>
      </c>
      <c r="PYZ60" s="7" t="s">
        <v>453</v>
      </c>
      <c r="PZA60" s="7" t="s">
        <v>454</v>
      </c>
      <c r="PZB60" s="7" t="s">
        <v>453</v>
      </c>
      <c r="PZC60" s="7" t="s">
        <v>454</v>
      </c>
      <c r="PZD60" s="7" t="s">
        <v>453</v>
      </c>
      <c r="PZE60" s="7" t="s">
        <v>454</v>
      </c>
      <c r="PZF60" s="7" t="s">
        <v>453</v>
      </c>
      <c r="PZG60" s="7" t="s">
        <v>454</v>
      </c>
      <c r="PZH60" s="7" t="s">
        <v>453</v>
      </c>
      <c r="PZI60" s="7" t="s">
        <v>454</v>
      </c>
      <c r="PZJ60" s="7" t="s">
        <v>453</v>
      </c>
      <c r="PZK60" s="7" t="s">
        <v>454</v>
      </c>
      <c r="PZL60" s="7" t="s">
        <v>453</v>
      </c>
      <c r="PZM60" s="7" t="s">
        <v>454</v>
      </c>
      <c r="PZN60" s="7" t="s">
        <v>453</v>
      </c>
      <c r="PZO60" s="7" t="s">
        <v>454</v>
      </c>
      <c r="PZP60" s="7" t="s">
        <v>453</v>
      </c>
      <c r="PZQ60" s="7" t="s">
        <v>454</v>
      </c>
      <c r="PZR60" s="7" t="s">
        <v>453</v>
      </c>
      <c r="PZS60" s="7" t="s">
        <v>454</v>
      </c>
      <c r="PZT60" s="7" t="s">
        <v>453</v>
      </c>
      <c r="PZU60" s="7" t="s">
        <v>454</v>
      </c>
      <c r="PZV60" s="7" t="s">
        <v>453</v>
      </c>
      <c r="PZW60" s="7" t="s">
        <v>454</v>
      </c>
      <c r="PZX60" s="7" t="s">
        <v>453</v>
      </c>
      <c r="PZY60" s="7" t="s">
        <v>454</v>
      </c>
      <c r="PZZ60" s="7" t="s">
        <v>453</v>
      </c>
      <c r="QAA60" s="7" t="s">
        <v>454</v>
      </c>
      <c r="QAB60" s="7" t="s">
        <v>453</v>
      </c>
      <c r="QAC60" s="7" t="s">
        <v>454</v>
      </c>
      <c r="QAD60" s="7" t="s">
        <v>453</v>
      </c>
      <c r="QAE60" s="7" t="s">
        <v>454</v>
      </c>
      <c r="QAF60" s="7" t="s">
        <v>453</v>
      </c>
      <c r="QAG60" s="7" t="s">
        <v>454</v>
      </c>
      <c r="QAH60" s="7" t="s">
        <v>453</v>
      </c>
      <c r="QAI60" s="7" t="s">
        <v>454</v>
      </c>
      <c r="QAJ60" s="7" t="s">
        <v>453</v>
      </c>
      <c r="QAK60" s="7" t="s">
        <v>454</v>
      </c>
      <c r="QAL60" s="7" t="s">
        <v>453</v>
      </c>
      <c r="QAM60" s="7" t="s">
        <v>454</v>
      </c>
      <c r="QAN60" s="7" t="s">
        <v>453</v>
      </c>
      <c r="QAO60" s="7" t="s">
        <v>454</v>
      </c>
      <c r="QAP60" s="7" t="s">
        <v>453</v>
      </c>
      <c r="QAQ60" s="7" t="s">
        <v>454</v>
      </c>
      <c r="QAR60" s="7" t="s">
        <v>453</v>
      </c>
      <c r="QAS60" s="7" t="s">
        <v>454</v>
      </c>
      <c r="QAT60" s="7" t="s">
        <v>453</v>
      </c>
      <c r="QAU60" s="7" t="s">
        <v>454</v>
      </c>
      <c r="QAV60" s="7" t="s">
        <v>453</v>
      </c>
      <c r="QAW60" s="7" t="s">
        <v>454</v>
      </c>
      <c r="QAX60" s="7" t="s">
        <v>453</v>
      </c>
      <c r="QAY60" s="7" t="s">
        <v>454</v>
      </c>
      <c r="QAZ60" s="7" t="s">
        <v>453</v>
      </c>
      <c r="QBA60" s="7" t="s">
        <v>454</v>
      </c>
      <c r="QBB60" s="7" t="s">
        <v>453</v>
      </c>
      <c r="QBC60" s="7" t="s">
        <v>454</v>
      </c>
      <c r="QBD60" s="7" t="s">
        <v>453</v>
      </c>
      <c r="QBE60" s="7" t="s">
        <v>454</v>
      </c>
      <c r="QBF60" s="7" t="s">
        <v>453</v>
      </c>
      <c r="QBG60" s="7" t="s">
        <v>454</v>
      </c>
      <c r="QBH60" s="7" t="s">
        <v>453</v>
      </c>
      <c r="QBI60" s="7" t="s">
        <v>454</v>
      </c>
      <c r="QBJ60" s="7" t="s">
        <v>453</v>
      </c>
      <c r="QBK60" s="7" t="s">
        <v>454</v>
      </c>
      <c r="QBL60" s="7" t="s">
        <v>453</v>
      </c>
      <c r="QBM60" s="7" t="s">
        <v>454</v>
      </c>
      <c r="QBN60" s="7" t="s">
        <v>453</v>
      </c>
      <c r="QBO60" s="7" t="s">
        <v>454</v>
      </c>
      <c r="QBP60" s="7" t="s">
        <v>453</v>
      </c>
      <c r="QBQ60" s="7" t="s">
        <v>454</v>
      </c>
      <c r="QBR60" s="7" t="s">
        <v>453</v>
      </c>
      <c r="QBS60" s="7" t="s">
        <v>454</v>
      </c>
      <c r="QBT60" s="7" t="s">
        <v>453</v>
      </c>
      <c r="QBU60" s="7" t="s">
        <v>454</v>
      </c>
      <c r="QBV60" s="7" t="s">
        <v>453</v>
      </c>
      <c r="QBW60" s="7" t="s">
        <v>454</v>
      </c>
      <c r="QBX60" s="7" t="s">
        <v>453</v>
      </c>
      <c r="QBY60" s="7" t="s">
        <v>454</v>
      </c>
      <c r="QBZ60" s="7" t="s">
        <v>453</v>
      </c>
      <c r="QCA60" s="7" t="s">
        <v>454</v>
      </c>
      <c r="QCB60" s="7" t="s">
        <v>453</v>
      </c>
      <c r="QCC60" s="7" t="s">
        <v>454</v>
      </c>
      <c r="QCD60" s="7" t="s">
        <v>453</v>
      </c>
      <c r="QCE60" s="7" t="s">
        <v>454</v>
      </c>
      <c r="QCF60" s="7" t="s">
        <v>453</v>
      </c>
      <c r="QCG60" s="7" t="s">
        <v>454</v>
      </c>
      <c r="QCH60" s="7" t="s">
        <v>453</v>
      </c>
      <c r="QCI60" s="7" t="s">
        <v>454</v>
      </c>
      <c r="QCJ60" s="7" t="s">
        <v>453</v>
      </c>
      <c r="QCK60" s="7" t="s">
        <v>454</v>
      </c>
      <c r="QCL60" s="7" t="s">
        <v>453</v>
      </c>
      <c r="QCM60" s="7" t="s">
        <v>454</v>
      </c>
      <c r="QCN60" s="7" t="s">
        <v>453</v>
      </c>
      <c r="QCO60" s="7" t="s">
        <v>454</v>
      </c>
      <c r="QCP60" s="7" t="s">
        <v>453</v>
      </c>
      <c r="QCQ60" s="7" t="s">
        <v>454</v>
      </c>
      <c r="QCR60" s="7" t="s">
        <v>453</v>
      </c>
      <c r="QCS60" s="7" t="s">
        <v>454</v>
      </c>
      <c r="QCT60" s="7" t="s">
        <v>453</v>
      </c>
      <c r="QCU60" s="7" t="s">
        <v>454</v>
      </c>
      <c r="QCV60" s="7" t="s">
        <v>453</v>
      </c>
      <c r="QCW60" s="7" t="s">
        <v>454</v>
      </c>
      <c r="QCX60" s="7" t="s">
        <v>453</v>
      </c>
      <c r="QCY60" s="7" t="s">
        <v>454</v>
      </c>
      <c r="QCZ60" s="7" t="s">
        <v>453</v>
      </c>
      <c r="QDA60" s="7" t="s">
        <v>454</v>
      </c>
      <c r="QDB60" s="7" t="s">
        <v>453</v>
      </c>
      <c r="QDC60" s="7" t="s">
        <v>454</v>
      </c>
      <c r="QDD60" s="7" t="s">
        <v>453</v>
      </c>
      <c r="QDE60" s="7" t="s">
        <v>454</v>
      </c>
      <c r="QDF60" s="7" t="s">
        <v>453</v>
      </c>
      <c r="QDG60" s="7" t="s">
        <v>454</v>
      </c>
      <c r="QDH60" s="7" t="s">
        <v>453</v>
      </c>
      <c r="QDI60" s="7" t="s">
        <v>454</v>
      </c>
      <c r="QDJ60" s="7" t="s">
        <v>453</v>
      </c>
      <c r="QDK60" s="7" t="s">
        <v>454</v>
      </c>
      <c r="QDL60" s="7" t="s">
        <v>453</v>
      </c>
      <c r="QDM60" s="7" t="s">
        <v>454</v>
      </c>
      <c r="QDN60" s="7" t="s">
        <v>453</v>
      </c>
      <c r="QDO60" s="7" t="s">
        <v>454</v>
      </c>
      <c r="QDP60" s="7" t="s">
        <v>453</v>
      </c>
      <c r="QDQ60" s="7" t="s">
        <v>454</v>
      </c>
      <c r="QDR60" s="7" t="s">
        <v>453</v>
      </c>
      <c r="QDS60" s="7" t="s">
        <v>454</v>
      </c>
      <c r="QDT60" s="7" t="s">
        <v>453</v>
      </c>
      <c r="QDU60" s="7" t="s">
        <v>454</v>
      </c>
      <c r="QDV60" s="7" t="s">
        <v>453</v>
      </c>
      <c r="QDW60" s="7" t="s">
        <v>454</v>
      </c>
      <c r="QDX60" s="7" t="s">
        <v>453</v>
      </c>
      <c r="QDY60" s="7" t="s">
        <v>454</v>
      </c>
      <c r="QDZ60" s="7" t="s">
        <v>453</v>
      </c>
      <c r="QEA60" s="7" t="s">
        <v>454</v>
      </c>
      <c r="QEB60" s="7" t="s">
        <v>453</v>
      </c>
      <c r="QEC60" s="7" t="s">
        <v>454</v>
      </c>
      <c r="QED60" s="7" t="s">
        <v>453</v>
      </c>
      <c r="QEE60" s="7" t="s">
        <v>454</v>
      </c>
      <c r="QEF60" s="7" t="s">
        <v>453</v>
      </c>
      <c r="QEG60" s="7" t="s">
        <v>454</v>
      </c>
      <c r="QEH60" s="7" t="s">
        <v>453</v>
      </c>
      <c r="QEI60" s="7" t="s">
        <v>454</v>
      </c>
      <c r="QEJ60" s="7" t="s">
        <v>453</v>
      </c>
      <c r="QEK60" s="7" t="s">
        <v>454</v>
      </c>
      <c r="QEL60" s="7" t="s">
        <v>453</v>
      </c>
      <c r="QEM60" s="7" t="s">
        <v>454</v>
      </c>
      <c r="QEN60" s="7" t="s">
        <v>453</v>
      </c>
      <c r="QEO60" s="7" t="s">
        <v>454</v>
      </c>
      <c r="QEP60" s="7" t="s">
        <v>453</v>
      </c>
      <c r="QEQ60" s="7" t="s">
        <v>454</v>
      </c>
      <c r="QER60" s="7" t="s">
        <v>453</v>
      </c>
      <c r="QES60" s="7" t="s">
        <v>454</v>
      </c>
      <c r="QET60" s="7" t="s">
        <v>453</v>
      </c>
      <c r="QEU60" s="7" t="s">
        <v>454</v>
      </c>
      <c r="QEV60" s="7" t="s">
        <v>453</v>
      </c>
      <c r="QEW60" s="7" t="s">
        <v>454</v>
      </c>
      <c r="QEX60" s="7" t="s">
        <v>453</v>
      </c>
      <c r="QEY60" s="7" t="s">
        <v>454</v>
      </c>
      <c r="QEZ60" s="7" t="s">
        <v>453</v>
      </c>
      <c r="QFA60" s="7" t="s">
        <v>454</v>
      </c>
      <c r="QFB60" s="7" t="s">
        <v>453</v>
      </c>
      <c r="QFC60" s="7" t="s">
        <v>454</v>
      </c>
      <c r="QFD60" s="7" t="s">
        <v>453</v>
      </c>
      <c r="QFE60" s="7" t="s">
        <v>454</v>
      </c>
      <c r="QFF60" s="7" t="s">
        <v>453</v>
      </c>
      <c r="QFG60" s="7" t="s">
        <v>454</v>
      </c>
      <c r="QFH60" s="7" t="s">
        <v>453</v>
      </c>
      <c r="QFI60" s="7" t="s">
        <v>454</v>
      </c>
      <c r="QFJ60" s="7" t="s">
        <v>453</v>
      </c>
      <c r="QFK60" s="7" t="s">
        <v>454</v>
      </c>
      <c r="QFL60" s="7" t="s">
        <v>453</v>
      </c>
      <c r="QFM60" s="7" t="s">
        <v>454</v>
      </c>
      <c r="QFN60" s="7" t="s">
        <v>453</v>
      </c>
      <c r="QFO60" s="7" t="s">
        <v>454</v>
      </c>
      <c r="QFP60" s="7" t="s">
        <v>453</v>
      </c>
      <c r="QFQ60" s="7" t="s">
        <v>454</v>
      </c>
      <c r="QFR60" s="7" t="s">
        <v>453</v>
      </c>
      <c r="QFS60" s="7" t="s">
        <v>454</v>
      </c>
      <c r="QFT60" s="7" t="s">
        <v>453</v>
      </c>
      <c r="QFU60" s="7" t="s">
        <v>454</v>
      </c>
      <c r="QFV60" s="7" t="s">
        <v>453</v>
      </c>
      <c r="QFW60" s="7" t="s">
        <v>454</v>
      </c>
      <c r="QFX60" s="7" t="s">
        <v>453</v>
      </c>
      <c r="QFY60" s="7" t="s">
        <v>454</v>
      </c>
      <c r="QFZ60" s="7" t="s">
        <v>453</v>
      </c>
      <c r="QGA60" s="7" t="s">
        <v>454</v>
      </c>
      <c r="QGB60" s="7" t="s">
        <v>453</v>
      </c>
      <c r="QGC60" s="7" t="s">
        <v>454</v>
      </c>
      <c r="QGD60" s="7" t="s">
        <v>453</v>
      </c>
      <c r="QGE60" s="7" t="s">
        <v>454</v>
      </c>
      <c r="QGF60" s="7" t="s">
        <v>453</v>
      </c>
      <c r="QGG60" s="7" t="s">
        <v>454</v>
      </c>
      <c r="QGH60" s="7" t="s">
        <v>453</v>
      </c>
      <c r="QGI60" s="7" t="s">
        <v>454</v>
      </c>
      <c r="QGJ60" s="7" t="s">
        <v>453</v>
      </c>
      <c r="QGK60" s="7" t="s">
        <v>454</v>
      </c>
      <c r="QGL60" s="7" t="s">
        <v>453</v>
      </c>
      <c r="QGM60" s="7" t="s">
        <v>454</v>
      </c>
      <c r="QGN60" s="7" t="s">
        <v>453</v>
      </c>
      <c r="QGO60" s="7" t="s">
        <v>454</v>
      </c>
      <c r="QGP60" s="7" t="s">
        <v>453</v>
      </c>
      <c r="QGQ60" s="7" t="s">
        <v>454</v>
      </c>
      <c r="QGR60" s="7" t="s">
        <v>453</v>
      </c>
      <c r="QGS60" s="7" t="s">
        <v>454</v>
      </c>
      <c r="QGT60" s="7" t="s">
        <v>453</v>
      </c>
      <c r="QGU60" s="7" t="s">
        <v>454</v>
      </c>
      <c r="QGV60" s="7" t="s">
        <v>453</v>
      </c>
      <c r="QGW60" s="7" t="s">
        <v>454</v>
      </c>
      <c r="QGX60" s="7" t="s">
        <v>453</v>
      </c>
      <c r="QGY60" s="7" t="s">
        <v>454</v>
      </c>
      <c r="QGZ60" s="7" t="s">
        <v>453</v>
      </c>
      <c r="QHA60" s="7" t="s">
        <v>454</v>
      </c>
      <c r="QHB60" s="7" t="s">
        <v>453</v>
      </c>
      <c r="QHC60" s="7" t="s">
        <v>454</v>
      </c>
      <c r="QHD60" s="7" t="s">
        <v>453</v>
      </c>
      <c r="QHE60" s="7" t="s">
        <v>454</v>
      </c>
      <c r="QHF60" s="7" t="s">
        <v>453</v>
      </c>
      <c r="QHG60" s="7" t="s">
        <v>454</v>
      </c>
      <c r="QHH60" s="7" t="s">
        <v>453</v>
      </c>
      <c r="QHI60" s="7" t="s">
        <v>454</v>
      </c>
      <c r="QHJ60" s="7" t="s">
        <v>453</v>
      </c>
      <c r="QHK60" s="7" t="s">
        <v>454</v>
      </c>
      <c r="QHL60" s="7" t="s">
        <v>453</v>
      </c>
      <c r="QHM60" s="7" t="s">
        <v>454</v>
      </c>
      <c r="QHN60" s="7" t="s">
        <v>453</v>
      </c>
      <c r="QHO60" s="7" t="s">
        <v>454</v>
      </c>
      <c r="QHP60" s="7" t="s">
        <v>453</v>
      </c>
      <c r="QHQ60" s="7" t="s">
        <v>454</v>
      </c>
      <c r="QHR60" s="7" t="s">
        <v>453</v>
      </c>
      <c r="QHS60" s="7" t="s">
        <v>454</v>
      </c>
      <c r="QHT60" s="7" t="s">
        <v>453</v>
      </c>
      <c r="QHU60" s="7" t="s">
        <v>454</v>
      </c>
      <c r="QHV60" s="7" t="s">
        <v>453</v>
      </c>
      <c r="QHW60" s="7" t="s">
        <v>454</v>
      </c>
      <c r="QHX60" s="7" t="s">
        <v>453</v>
      </c>
      <c r="QHY60" s="7" t="s">
        <v>454</v>
      </c>
      <c r="QHZ60" s="7" t="s">
        <v>453</v>
      </c>
      <c r="QIA60" s="7" t="s">
        <v>454</v>
      </c>
      <c r="QIB60" s="7" t="s">
        <v>453</v>
      </c>
      <c r="QIC60" s="7" t="s">
        <v>454</v>
      </c>
      <c r="QID60" s="7" t="s">
        <v>453</v>
      </c>
      <c r="QIE60" s="7" t="s">
        <v>454</v>
      </c>
      <c r="QIF60" s="7" t="s">
        <v>453</v>
      </c>
      <c r="QIG60" s="7" t="s">
        <v>454</v>
      </c>
      <c r="QIH60" s="7" t="s">
        <v>453</v>
      </c>
      <c r="QII60" s="7" t="s">
        <v>454</v>
      </c>
      <c r="QIJ60" s="7" t="s">
        <v>453</v>
      </c>
      <c r="QIK60" s="7" t="s">
        <v>454</v>
      </c>
      <c r="QIL60" s="7" t="s">
        <v>453</v>
      </c>
      <c r="QIM60" s="7" t="s">
        <v>454</v>
      </c>
      <c r="QIN60" s="7" t="s">
        <v>453</v>
      </c>
      <c r="QIO60" s="7" t="s">
        <v>454</v>
      </c>
      <c r="QIP60" s="7" t="s">
        <v>453</v>
      </c>
      <c r="QIQ60" s="7" t="s">
        <v>454</v>
      </c>
      <c r="QIR60" s="7" t="s">
        <v>453</v>
      </c>
      <c r="QIS60" s="7" t="s">
        <v>454</v>
      </c>
      <c r="QIT60" s="7" t="s">
        <v>453</v>
      </c>
      <c r="QIU60" s="7" t="s">
        <v>454</v>
      </c>
      <c r="QIV60" s="7" t="s">
        <v>453</v>
      </c>
      <c r="QIW60" s="7" t="s">
        <v>454</v>
      </c>
      <c r="QIX60" s="7" t="s">
        <v>453</v>
      </c>
      <c r="QIY60" s="7" t="s">
        <v>454</v>
      </c>
      <c r="QIZ60" s="7" t="s">
        <v>453</v>
      </c>
      <c r="QJA60" s="7" t="s">
        <v>454</v>
      </c>
      <c r="QJB60" s="7" t="s">
        <v>453</v>
      </c>
      <c r="QJC60" s="7" t="s">
        <v>454</v>
      </c>
      <c r="QJD60" s="7" t="s">
        <v>453</v>
      </c>
      <c r="QJE60" s="7" t="s">
        <v>454</v>
      </c>
      <c r="QJF60" s="7" t="s">
        <v>453</v>
      </c>
      <c r="QJG60" s="7" t="s">
        <v>454</v>
      </c>
      <c r="QJH60" s="7" t="s">
        <v>453</v>
      </c>
      <c r="QJI60" s="7" t="s">
        <v>454</v>
      </c>
      <c r="QJJ60" s="7" t="s">
        <v>453</v>
      </c>
      <c r="QJK60" s="7" t="s">
        <v>454</v>
      </c>
      <c r="QJL60" s="7" t="s">
        <v>453</v>
      </c>
      <c r="QJM60" s="7" t="s">
        <v>454</v>
      </c>
      <c r="QJN60" s="7" t="s">
        <v>453</v>
      </c>
      <c r="QJO60" s="7" t="s">
        <v>454</v>
      </c>
      <c r="QJP60" s="7" t="s">
        <v>453</v>
      </c>
      <c r="QJQ60" s="7" t="s">
        <v>454</v>
      </c>
      <c r="QJR60" s="7" t="s">
        <v>453</v>
      </c>
      <c r="QJS60" s="7" t="s">
        <v>454</v>
      </c>
      <c r="QJT60" s="7" t="s">
        <v>453</v>
      </c>
      <c r="QJU60" s="7" t="s">
        <v>454</v>
      </c>
      <c r="QJV60" s="7" t="s">
        <v>453</v>
      </c>
      <c r="QJW60" s="7" t="s">
        <v>454</v>
      </c>
      <c r="QJX60" s="7" t="s">
        <v>453</v>
      </c>
      <c r="QJY60" s="7" t="s">
        <v>454</v>
      </c>
      <c r="QJZ60" s="7" t="s">
        <v>453</v>
      </c>
      <c r="QKA60" s="7" t="s">
        <v>454</v>
      </c>
      <c r="QKB60" s="7" t="s">
        <v>453</v>
      </c>
      <c r="QKC60" s="7" t="s">
        <v>454</v>
      </c>
      <c r="QKD60" s="7" t="s">
        <v>453</v>
      </c>
      <c r="QKE60" s="7" t="s">
        <v>454</v>
      </c>
      <c r="QKF60" s="7" t="s">
        <v>453</v>
      </c>
      <c r="QKG60" s="7" t="s">
        <v>454</v>
      </c>
      <c r="QKH60" s="7" t="s">
        <v>453</v>
      </c>
      <c r="QKI60" s="7" t="s">
        <v>454</v>
      </c>
      <c r="QKJ60" s="7" t="s">
        <v>453</v>
      </c>
      <c r="QKK60" s="7" t="s">
        <v>454</v>
      </c>
      <c r="QKL60" s="7" t="s">
        <v>453</v>
      </c>
      <c r="QKM60" s="7" t="s">
        <v>454</v>
      </c>
      <c r="QKN60" s="7" t="s">
        <v>453</v>
      </c>
      <c r="QKO60" s="7" t="s">
        <v>454</v>
      </c>
      <c r="QKP60" s="7" t="s">
        <v>453</v>
      </c>
      <c r="QKQ60" s="7" t="s">
        <v>454</v>
      </c>
      <c r="QKR60" s="7" t="s">
        <v>453</v>
      </c>
      <c r="QKS60" s="7" t="s">
        <v>454</v>
      </c>
      <c r="QKT60" s="7" t="s">
        <v>453</v>
      </c>
      <c r="QKU60" s="7" t="s">
        <v>454</v>
      </c>
      <c r="QKV60" s="7" t="s">
        <v>453</v>
      </c>
      <c r="QKW60" s="7" t="s">
        <v>454</v>
      </c>
      <c r="QKX60" s="7" t="s">
        <v>453</v>
      </c>
      <c r="QKY60" s="7" t="s">
        <v>454</v>
      </c>
      <c r="QKZ60" s="7" t="s">
        <v>453</v>
      </c>
      <c r="QLA60" s="7" t="s">
        <v>454</v>
      </c>
      <c r="QLB60" s="7" t="s">
        <v>453</v>
      </c>
      <c r="QLC60" s="7" t="s">
        <v>454</v>
      </c>
      <c r="QLD60" s="7" t="s">
        <v>453</v>
      </c>
      <c r="QLE60" s="7" t="s">
        <v>454</v>
      </c>
      <c r="QLF60" s="7" t="s">
        <v>453</v>
      </c>
      <c r="QLG60" s="7" t="s">
        <v>454</v>
      </c>
      <c r="QLH60" s="7" t="s">
        <v>453</v>
      </c>
      <c r="QLI60" s="7" t="s">
        <v>454</v>
      </c>
      <c r="QLJ60" s="7" t="s">
        <v>453</v>
      </c>
      <c r="QLK60" s="7" t="s">
        <v>454</v>
      </c>
      <c r="QLL60" s="7" t="s">
        <v>453</v>
      </c>
      <c r="QLM60" s="7" t="s">
        <v>454</v>
      </c>
      <c r="QLN60" s="7" t="s">
        <v>453</v>
      </c>
      <c r="QLO60" s="7" t="s">
        <v>454</v>
      </c>
      <c r="QLP60" s="7" t="s">
        <v>453</v>
      </c>
      <c r="QLQ60" s="7" t="s">
        <v>454</v>
      </c>
      <c r="QLR60" s="7" t="s">
        <v>453</v>
      </c>
      <c r="QLS60" s="7" t="s">
        <v>454</v>
      </c>
      <c r="QLT60" s="7" t="s">
        <v>453</v>
      </c>
      <c r="QLU60" s="7" t="s">
        <v>454</v>
      </c>
      <c r="QLV60" s="7" t="s">
        <v>453</v>
      </c>
      <c r="QLW60" s="7" t="s">
        <v>454</v>
      </c>
      <c r="QLX60" s="7" t="s">
        <v>453</v>
      </c>
      <c r="QLY60" s="7" t="s">
        <v>454</v>
      </c>
      <c r="QLZ60" s="7" t="s">
        <v>453</v>
      </c>
      <c r="QMA60" s="7" t="s">
        <v>454</v>
      </c>
      <c r="QMB60" s="7" t="s">
        <v>453</v>
      </c>
      <c r="QMC60" s="7" t="s">
        <v>454</v>
      </c>
      <c r="QMD60" s="7" t="s">
        <v>453</v>
      </c>
      <c r="QME60" s="7" t="s">
        <v>454</v>
      </c>
      <c r="QMF60" s="7" t="s">
        <v>453</v>
      </c>
      <c r="QMG60" s="7" t="s">
        <v>454</v>
      </c>
      <c r="QMH60" s="7" t="s">
        <v>453</v>
      </c>
      <c r="QMI60" s="7" t="s">
        <v>454</v>
      </c>
      <c r="QMJ60" s="7" t="s">
        <v>453</v>
      </c>
      <c r="QMK60" s="7" t="s">
        <v>454</v>
      </c>
      <c r="QML60" s="7" t="s">
        <v>453</v>
      </c>
      <c r="QMM60" s="7" t="s">
        <v>454</v>
      </c>
      <c r="QMN60" s="7" t="s">
        <v>453</v>
      </c>
      <c r="QMO60" s="7" t="s">
        <v>454</v>
      </c>
      <c r="QMP60" s="7" t="s">
        <v>453</v>
      </c>
      <c r="QMQ60" s="7" t="s">
        <v>454</v>
      </c>
      <c r="QMR60" s="7" t="s">
        <v>453</v>
      </c>
      <c r="QMS60" s="7" t="s">
        <v>454</v>
      </c>
      <c r="QMT60" s="7" t="s">
        <v>453</v>
      </c>
      <c r="QMU60" s="7" t="s">
        <v>454</v>
      </c>
      <c r="QMV60" s="7" t="s">
        <v>453</v>
      </c>
      <c r="QMW60" s="7" t="s">
        <v>454</v>
      </c>
      <c r="QMX60" s="7" t="s">
        <v>453</v>
      </c>
      <c r="QMY60" s="7" t="s">
        <v>454</v>
      </c>
      <c r="QMZ60" s="7" t="s">
        <v>453</v>
      </c>
      <c r="QNA60" s="7" t="s">
        <v>454</v>
      </c>
      <c r="QNB60" s="7" t="s">
        <v>453</v>
      </c>
      <c r="QNC60" s="7" t="s">
        <v>454</v>
      </c>
      <c r="QND60" s="7" t="s">
        <v>453</v>
      </c>
      <c r="QNE60" s="7" t="s">
        <v>454</v>
      </c>
      <c r="QNF60" s="7" t="s">
        <v>453</v>
      </c>
      <c r="QNG60" s="7" t="s">
        <v>454</v>
      </c>
      <c r="QNH60" s="7" t="s">
        <v>453</v>
      </c>
      <c r="QNI60" s="7" t="s">
        <v>454</v>
      </c>
      <c r="QNJ60" s="7" t="s">
        <v>453</v>
      </c>
      <c r="QNK60" s="7" t="s">
        <v>454</v>
      </c>
      <c r="QNL60" s="7" t="s">
        <v>453</v>
      </c>
      <c r="QNM60" s="7" t="s">
        <v>454</v>
      </c>
      <c r="QNN60" s="7" t="s">
        <v>453</v>
      </c>
      <c r="QNO60" s="7" t="s">
        <v>454</v>
      </c>
      <c r="QNP60" s="7" t="s">
        <v>453</v>
      </c>
      <c r="QNQ60" s="7" t="s">
        <v>454</v>
      </c>
      <c r="QNR60" s="7" t="s">
        <v>453</v>
      </c>
      <c r="QNS60" s="7" t="s">
        <v>454</v>
      </c>
      <c r="QNT60" s="7" t="s">
        <v>453</v>
      </c>
      <c r="QNU60" s="7" t="s">
        <v>454</v>
      </c>
      <c r="QNV60" s="7" t="s">
        <v>453</v>
      </c>
      <c r="QNW60" s="7" t="s">
        <v>454</v>
      </c>
      <c r="QNX60" s="7" t="s">
        <v>453</v>
      </c>
      <c r="QNY60" s="7" t="s">
        <v>454</v>
      </c>
      <c r="QNZ60" s="7" t="s">
        <v>453</v>
      </c>
      <c r="QOA60" s="7" t="s">
        <v>454</v>
      </c>
      <c r="QOB60" s="7" t="s">
        <v>453</v>
      </c>
      <c r="QOC60" s="7" t="s">
        <v>454</v>
      </c>
      <c r="QOD60" s="7" t="s">
        <v>453</v>
      </c>
      <c r="QOE60" s="7" t="s">
        <v>454</v>
      </c>
      <c r="QOF60" s="7" t="s">
        <v>453</v>
      </c>
      <c r="QOG60" s="7" t="s">
        <v>454</v>
      </c>
      <c r="QOH60" s="7" t="s">
        <v>453</v>
      </c>
      <c r="QOI60" s="7" t="s">
        <v>454</v>
      </c>
      <c r="QOJ60" s="7" t="s">
        <v>453</v>
      </c>
      <c r="QOK60" s="7" t="s">
        <v>454</v>
      </c>
      <c r="QOL60" s="7" t="s">
        <v>453</v>
      </c>
      <c r="QOM60" s="7" t="s">
        <v>454</v>
      </c>
      <c r="QON60" s="7" t="s">
        <v>453</v>
      </c>
      <c r="QOO60" s="7" t="s">
        <v>454</v>
      </c>
      <c r="QOP60" s="7" t="s">
        <v>453</v>
      </c>
      <c r="QOQ60" s="7" t="s">
        <v>454</v>
      </c>
      <c r="QOR60" s="7" t="s">
        <v>453</v>
      </c>
      <c r="QOS60" s="7" t="s">
        <v>454</v>
      </c>
      <c r="QOT60" s="7" t="s">
        <v>453</v>
      </c>
      <c r="QOU60" s="7" t="s">
        <v>454</v>
      </c>
      <c r="QOV60" s="7" t="s">
        <v>453</v>
      </c>
      <c r="QOW60" s="7" t="s">
        <v>454</v>
      </c>
      <c r="QOX60" s="7" t="s">
        <v>453</v>
      </c>
      <c r="QOY60" s="7" t="s">
        <v>454</v>
      </c>
      <c r="QOZ60" s="7" t="s">
        <v>453</v>
      </c>
      <c r="QPA60" s="7" t="s">
        <v>454</v>
      </c>
      <c r="QPB60" s="7" t="s">
        <v>453</v>
      </c>
      <c r="QPC60" s="7" t="s">
        <v>454</v>
      </c>
      <c r="QPD60" s="7" t="s">
        <v>453</v>
      </c>
      <c r="QPE60" s="7" t="s">
        <v>454</v>
      </c>
      <c r="QPF60" s="7" t="s">
        <v>453</v>
      </c>
      <c r="QPG60" s="7" t="s">
        <v>454</v>
      </c>
      <c r="QPH60" s="7" t="s">
        <v>453</v>
      </c>
      <c r="QPI60" s="7" t="s">
        <v>454</v>
      </c>
      <c r="QPJ60" s="7" t="s">
        <v>453</v>
      </c>
      <c r="QPK60" s="7" t="s">
        <v>454</v>
      </c>
      <c r="QPL60" s="7" t="s">
        <v>453</v>
      </c>
      <c r="QPM60" s="7" t="s">
        <v>454</v>
      </c>
      <c r="QPN60" s="7" t="s">
        <v>453</v>
      </c>
      <c r="QPO60" s="7" t="s">
        <v>454</v>
      </c>
      <c r="QPP60" s="7" t="s">
        <v>453</v>
      </c>
      <c r="QPQ60" s="7" t="s">
        <v>454</v>
      </c>
      <c r="QPR60" s="7" t="s">
        <v>453</v>
      </c>
      <c r="QPS60" s="7" t="s">
        <v>454</v>
      </c>
      <c r="QPT60" s="7" t="s">
        <v>453</v>
      </c>
      <c r="QPU60" s="7" t="s">
        <v>454</v>
      </c>
      <c r="QPV60" s="7" t="s">
        <v>453</v>
      </c>
      <c r="QPW60" s="7" t="s">
        <v>454</v>
      </c>
      <c r="QPX60" s="7" t="s">
        <v>453</v>
      </c>
      <c r="QPY60" s="7" t="s">
        <v>454</v>
      </c>
      <c r="QPZ60" s="7" t="s">
        <v>453</v>
      </c>
      <c r="QQA60" s="7" t="s">
        <v>454</v>
      </c>
      <c r="QQB60" s="7" t="s">
        <v>453</v>
      </c>
      <c r="QQC60" s="7" t="s">
        <v>454</v>
      </c>
      <c r="QQD60" s="7" t="s">
        <v>453</v>
      </c>
      <c r="QQE60" s="7" t="s">
        <v>454</v>
      </c>
      <c r="QQF60" s="7" t="s">
        <v>453</v>
      </c>
      <c r="QQG60" s="7" t="s">
        <v>454</v>
      </c>
      <c r="QQH60" s="7" t="s">
        <v>453</v>
      </c>
      <c r="QQI60" s="7" t="s">
        <v>454</v>
      </c>
      <c r="QQJ60" s="7" t="s">
        <v>453</v>
      </c>
      <c r="QQK60" s="7" t="s">
        <v>454</v>
      </c>
      <c r="QQL60" s="7" t="s">
        <v>453</v>
      </c>
      <c r="QQM60" s="7" t="s">
        <v>454</v>
      </c>
      <c r="QQN60" s="7" t="s">
        <v>453</v>
      </c>
      <c r="QQO60" s="7" t="s">
        <v>454</v>
      </c>
      <c r="QQP60" s="7" t="s">
        <v>453</v>
      </c>
      <c r="QQQ60" s="7" t="s">
        <v>454</v>
      </c>
      <c r="QQR60" s="7" t="s">
        <v>453</v>
      </c>
      <c r="QQS60" s="7" t="s">
        <v>454</v>
      </c>
      <c r="QQT60" s="7" t="s">
        <v>453</v>
      </c>
      <c r="QQU60" s="7" t="s">
        <v>454</v>
      </c>
      <c r="QQV60" s="7" t="s">
        <v>453</v>
      </c>
      <c r="QQW60" s="7" t="s">
        <v>454</v>
      </c>
      <c r="QQX60" s="7" t="s">
        <v>453</v>
      </c>
      <c r="QQY60" s="7" t="s">
        <v>454</v>
      </c>
      <c r="QQZ60" s="7" t="s">
        <v>453</v>
      </c>
      <c r="QRA60" s="7" t="s">
        <v>454</v>
      </c>
      <c r="QRB60" s="7" t="s">
        <v>453</v>
      </c>
      <c r="QRC60" s="7" t="s">
        <v>454</v>
      </c>
      <c r="QRD60" s="7" t="s">
        <v>453</v>
      </c>
      <c r="QRE60" s="7" t="s">
        <v>454</v>
      </c>
      <c r="QRF60" s="7" t="s">
        <v>453</v>
      </c>
      <c r="QRG60" s="7" t="s">
        <v>454</v>
      </c>
      <c r="QRH60" s="7" t="s">
        <v>453</v>
      </c>
      <c r="QRI60" s="7" t="s">
        <v>454</v>
      </c>
      <c r="QRJ60" s="7" t="s">
        <v>453</v>
      </c>
      <c r="QRK60" s="7" t="s">
        <v>454</v>
      </c>
      <c r="QRL60" s="7" t="s">
        <v>453</v>
      </c>
      <c r="QRM60" s="7" t="s">
        <v>454</v>
      </c>
      <c r="QRN60" s="7" t="s">
        <v>453</v>
      </c>
      <c r="QRO60" s="7" t="s">
        <v>454</v>
      </c>
      <c r="QRP60" s="7" t="s">
        <v>453</v>
      </c>
      <c r="QRQ60" s="7" t="s">
        <v>454</v>
      </c>
      <c r="QRR60" s="7" t="s">
        <v>453</v>
      </c>
      <c r="QRS60" s="7" t="s">
        <v>454</v>
      </c>
      <c r="QRT60" s="7" t="s">
        <v>453</v>
      </c>
      <c r="QRU60" s="7" t="s">
        <v>454</v>
      </c>
      <c r="QRV60" s="7" t="s">
        <v>453</v>
      </c>
      <c r="QRW60" s="7" t="s">
        <v>454</v>
      </c>
      <c r="QRX60" s="7" t="s">
        <v>453</v>
      </c>
      <c r="QRY60" s="7" t="s">
        <v>454</v>
      </c>
      <c r="QRZ60" s="7" t="s">
        <v>453</v>
      </c>
      <c r="QSA60" s="7" t="s">
        <v>454</v>
      </c>
      <c r="QSB60" s="7" t="s">
        <v>453</v>
      </c>
      <c r="QSC60" s="7" t="s">
        <v>454</v>
      </c>
      <c r="QSD60" s="7" t="s">
        <v>453</v>
      </c>
      <c r="QSE60" s="7" t="s">
        <v>454</v>
      </c>
      <c r="QSF60" s="7" t="s">
        <v>453</v>
      </c>
      <c r="QSG60" s="7" t="s">
        <v>454</v>
      </c>
      <c r="QSH60" s="7" t="s">
        <v>453</v>
      </c>
      <c r="QSI60" s="7" t="s">
        <v>454</v>
      </c>
      <c r="QSJ60" s="7" t="s">
        <v>453</v>
      </c>
      <c r="QSK60" s="7" t="s">
        <v>454</v>
      </c>
      <c r="QSL60" s="7" t="s">
        <v>453</v>
      </c>
      <c r="QSM60" s="7" t="s">
        <v>454</v>
      </c>
      <c r="QSN60" s="7" t="s">
        <v>453</v>
      </c>
      <c r="QSO60" s="7" t="s">
        <v>454</v>
      </c>
      <c r="QSP60" s="7" t="s">
        <v>453</v>
      </c>
      <c r="QSQ60" s="7" t="s">
        <v>454</v>
      </c>
      <c r="QSR60" s="7" t="s">
        <v>453</v>
      </c>
      <c r="QSS60" s="7" t="s">
        <v>454</v>
      </c>
      <c r="QST60" s="7" t="s">
        <v>453</v>
      </c>
      <c r="QSU60" s="7" t="s">
        <v>454</v>
      </c>
      <c r="QSV60" s="7" t="s">
        <v>453</v>
      </c>
      <c r="QSW60" s="7" t="s">
        <v>454</v>
      </c>
      <c r="QSX60" s="7" t="s">
        <v>453</v>
      </c>
      <c r="QSY60" s="7" t="s">
        <v>454</v>
      </c>
      <c r="QSZ60" s="7" t="s">
        <v>453</v>
      </c>
      <c r="QTA60" s="7" t="s">
        <v>454</v>
      </c>
      <c r="QTB60" s="7" t="s">
        <v>453</v>
      </c>
      <c r="QTC60" s="7" t="s">
        <v>454</v>
      </c>
      <c r="QTD60" s="7" t="s">
        <v>453</v>
      </c>
      <c r="QTE60" s="7" t="s">
        <v>454</v>
      </c>
      <c r="QTF60" s="7" t="s">
        <v>453</v>
      </c>
      <c r="QTG60" s="7" t="s">
        <v>454</v>
      </c>
      <c r="QTH60" s="7" t="s">
        <v>453</v>
      </c>
      <c r="QTI60" s="7" t="s">
        <v>454</v>
      </c>
      <c r="QTJ60" s="7" t="s">
        <v>453</v>
      </c>
      <c r="QTK60" s="7" t="s">
        <v>454</v>
      </c>
      <c r="QTL60" s="7" t="s">
        <v>453</v>
      </c>
      <c r="QTM60" s="7" t="s">
        <v>454</v>
      </c>
      <c r="QTN60" s="7" t="s">
        <v>453</v>
      </c>
      <c r="QTO60" s="7" t="s">
        <v>454</v>
      </c>
      <c r="QTP60" s="7" t="s">
        <v>453</v>
      </c>
      <c r="QTQ60" s="7" t="s">
        <v>454</v>
      </c>
      <c r="QTR60" s="7" t="s">
        <v>453</v>
      </c>
      <c r="QTS60" s="7" t="s">
        <v>454</v>
      </c>
      <c r="QTT60" s="7" t="s">
        <v>453</v>
      </c>
      <c r="QTU60" s="7" t="s">
        <v>454</v>
      </c>
      <c r="QTV60" s="7" t="s">
        <v>453</v>
      </c>
      <c r="QTW60" s="7" t="s">
        <v>454</v>
      </c>
      <c r="QTX60" s="7" t="s">
        <v>453</v>
      </c>
      <c r="QTY60" s="7" t="s">
        <v>454</v>
      </c>
      <c r="QTZ60" s="7" t="s">
        <v>453</v>
      </c>
      <c r="QUA60" s="7" t="s">
        <v>454</v>
      </c>
      <c r="QUB60" s="7" t="s">
        <v>453</v>
      </c>
      <c r="QUC60" s="7" t="s">
        <v>454</v>
      </c>
      <c r="QUD60" s="7" t="s">
        <v>453</v>
      </c>
      <c r="QUE60" s="7" t="s">
        <v>454</v>
      </c>
      <c r="QUF60" s="7" t="s">
        <v>453</v>
      </c>
      <c r="QUG60" s="7" t="s">
        <v>454</v>
      </c>
      <c r="QUH60" s="7" t="s">
        <v>453</v>
      </c>
      <c r="QUI60" s="7" t="s">
        <v>454</v>
      </c>
      <c r="QUJ60" s="7" t="s">
        <v>453</v>
      </c>
      <c r="QUK60" s="7" t="s">
        <v>454</v>
      </c>
      <c r="QUL60" s="7" t="s">
        <v>453</v>
      </c>
      <c r="QUM60" s="7" t="s">
        <v>454</v>
      </c>
      <c r="QUN60" s="7" t="s">
        <v>453</v>
      </c>
      <c r="QUO60" s="7" t="s">
        <v>454</v>
      </c>
      <c r="QUP60" s="7" t="s">
        <v>453</v>
      </c>
      <c r="QUQ60" s="7" t="s">
        <v>454</v>
      </c>
      <c r="QUR60" s="7" t="s">
        <v>453</v>
      </c>
      <c r="QUS60" s="7" t="s">
        <v>454</v>
      </c>
      <c r="QUT60" s="7" t="s">
        <v>453</v>
      </c>
      <c r="QUU60" s="7" t="s">
        <v>454</v>
      </c>
      <c r="QUV60" s="7" t="s">
        <v>453</v>
      </c>
      <c r="QUW60" s="7" t="s">
        <v>454</v>
      </c>
      <c r="QUX60" s="7" t="s">
        <v>453</v>
      </c>
      <c r="QUY60" s="7" t="s">
        <v>454</v>
      </c>
      <c r="QUZ60" s="7" t="s">
        <v>453</v>
      </c>
      <c r="QVA60" s="7" t="s">
        <v>454</v>
      </c>
      <c r="QVB60" s="7" t="s">
        <v>453</v>
      </c>
      <c r="QVC60" s="7" t="s">
        <v>454</v>
      </c>
      <c r="QVD60" s="7" t="s">
        <v>453</v>
      </c>
      <c r="QVE60" s="7" t="s">
        <v>454</v>
      </c>
      <c r="QVF60" s="7" t="s">
        <v>453</v>
      </c>
      <c r="QVG60" s="7" t="s">
        <v>454</v>
      </c>
      <c r="QVH60" s="7" t="s">
        <v>453</v>
      </c>
      <c r="QVI60" s="7" t="s">
        <v>454</v>
      </c>
      <c r="QVJ60" s="7" t="s">
        <v>453</v>
      </c>
      <c r="QVK60" s="7" t="s">
        <v>454</v>
      </c>
      <c r="QVL60" s="7" t="s">
        <v>453</v>
      </c>
      <c r="QVM60" s="7" t="s">
        <v>454</v>
      </c>
      <c r="QVN60" s="7" t="s">
        <v>453</v>
      </c>
      <c r="QVO60" s="7" t="s">
        <v>454</v>
      </c>
      <c r="QVP60" s="7" t="s">
        <v>453</v>
      </c>
      <c r="QVQ60" s="7" t="s">
        <v>454</v>
      </c>
      <c r="QVR60" s="7" t="s">
        <v>453</v>
      </c>
      <c r="QVS60" s="7" t="s">
        <v>454</v>
      </c>
      <c r="QVT60" s="7" t="s">
        <v>453</v>
      </c>
      <c r="QVU60" s="7" t="s">
        <v>454</v>
      </c>
      <c r="QVV60" s="7" t="s">
        <v>453</v>
      </c>
      <c r="QVW60" s="7" t="s">
        <v>454</v>
      </c>
      <c r="QVX60" s="7" t="s">
        <v>453</v>
      </c>
      <c r="QVY60" s="7" t="s">
        <v>454</v>
      </c>
      <c r="QVZ60" s="7" t="s">
        <v>453</v>
      </c>
      <c r="QWA60" s="7" t="s">
        <v>454</v>
      </c>
      <c r="QWB60" s="7" t="s">
        <v>453</v>
      </c>
      <c r="QWC60" s="7" t="s">
        <v>454</v>
      </c>
      <c r="QWD60" s="7" t="s">
        <v>453</v>
      </c>
      <c r="QWE60" s="7" t="s">
        <v>454</v>
      </c>
      <c r="QWF60" s="7" t="s">
        <v>453</v>
      </c>
      <c r="QWG60" s="7" t="s">
        <v>454</v>
      </c>
      <c r="QWH60" s="7" t="s">
        <v>453</v>
      </c>
      <c r="QWI60" s="7" t="s">
        <v>454</v>
      </c>
      <c r="QWJ60" s="7" t="s">
        <v>453</v>
      </c>
      <c r="QWK60" s="7" t="s">
        <v>454</v>
      </c>
      <c r="QWL60" s="7" t="s">
        <v>453</v>
      </c>
      <c r="QWM60" s="7" t="s">
        <v>454</v>
      </c>
      <c r="QWN60" s="7" t="s">
        <v>453</v>
      </c>
      <c r="QWO60" s="7" t="s">
        <v>454</v>
      </c>
      <c r="QWP60" s="7" t="s">
        <v>453</v>
      </c>
      <c r="QWQ60" s="7" t="s">
        <v>454</v>
      </c>
      <c r="QWR60" s="7" t="s">
        <v>453</v>
      </c>
      <c r="QWS60" s="7" t="s">
        <v>454</v>
      </c>
      <c r="QWT60" s="7" t="s">
        <v>453</v>
      </c>
      <c r="QWU60" s="7" t="s">
        <v>454</v>
      </c>
      <c r="QWV60" s="7" t="s">
        <v>453</v>
      </c>
      <c r="QWW60" s="7" t="s">
        <v>454</v>
      </c>
      <c r="QWX60" s="7" t="s">
        <v>453</v>
      </c>
      <c r="QWY60" s="7" t="s">
        <v>454</v>
      </c>
      <c r="QWZ60" s="7" t="s">
        <v>453</v>
      </c>
      <c r="QXA60" s="7" t="s">
        <v>454</v>
      </c>
      <c r="QXB60" s="7" t="s">
        <v>453</v>
      </c>
      <c r="QXC60" s="7" t="s">
        <v>454</v>
      </c>
      <c r="QXD60" s="7" t="s">
        <v>453</v>
      </c>
      <c r="QXE60" s="7" t="s">
        <v>454</v>
      </c>
      <c r="QXF60" s="7" t="s">
        <v>453</v>
      </c>
      <c r="QXG60" s="7" t="s">
        <v>454</v>
      </c>
      <c r="QXH60" s="7" t="s">
        <v>453</v>
      </c>
      <c r="QXI60" s="7" t="s">
        <v>454</v>
      </c>
      <c r="QXJ60" s="7" t="s">
        <v>453</v>
      </c>
      <c r="QXK60" s="7" t="s">
        <v>454</v>
      </c>
      <c r="QXL60" s="7" t="s">
        <v>453</v>
      </c>
      <c r="QXM60" s="7" t="s">
        <v>454</v>
      </c>
      <c r="QXN60" s="7" t="s">
        <v>453</v>
      </c>
      <c r="QXO60" s="7" t="s">
        <v>454</v>
      </c>
      <c r="QXP60" s="7" t="s">
        <v>453</v>
      </c>
      <c r="QXQ60" s="7" t="s">
        <v>454</v>
      </c>
      <c r="QXR60" s="7" t="s">
        <v>453</v>
      </c>
      <c r="QXS60" s="7" t="s">
        <v>454</v>
      </c>
      <c r="QXT60" s="7" t="s">
        <v>453</v>
      </c>
      <c r="QXU60" s="7" t="s">
        <v>454</v>
      </c>
      <c r="QXV60" s="7" t="s">
        <v>453</v>
      </c>
      <c r="QXW60" s="7" t="s">
        <v>454</v>
      </c>
      <c r="QXX60" s="7" t="s">
        <v>453</v>
      </c>
      <c r="QXY60" s="7" t="s">
        <v>454</v>
      </c>
      <c r="QXZ60" s="7" t="s">
        <v>453</v>
      </c>
      <c r="QYA60" s="7" t="s">
        <v>454</v>
      </c>
      <c r="QYB60" s="7" t="s">
        <v>453</v>
      </c>
      <c r="QYC60" s="7" t="s">
        <v>454</v>
      </c>
      <c r="QYD60" s="7" t="s">
        <v>453</v>
      </c>
      <c r="QYE60" s="7" t="s">
        <v>454</v>
      </c>
      <c r="QYF60" s="7" t="s">
        <v>453</v>
      </c>
      <c r="QYG60" s="7" t="s">
        <v>454</v>
      </c>
      <c r="QYH60" s="7" t="s">
        <v>453</v>
      </c>
      <c r="QYI60" s="7" t="s">
        <v>454</v>
      </c>
      <c r="QYJ60" s="7" t="s">
        <v>453</v>
      </c>
      <c r="QYK60" s="7" t="s">
        <v>454</v>
      </c>
      <c r="QYL60" s="7" t="s">
        <v>453</v>
      </c>
      <c r="QYM60" s="7" t="s">
        <v>454</v>
      </c>
      <c r="QYN60" s="7" t="s">
        <v>453</v>
      </c>
      <c r="QYO60" s="7" t="s">
        <v>454</v>
      </c>
      <c r="QYP60" s="7" t="s">
        <v>453</v>
      </c>
      <c r="QYQ60" s="7" t="s">
        <v>454</v>
      </c>
      <c r="QYR60" s="7" t="s">
        <v>453</v>
      </c>
      <c r="QYS60" s="7" t="s">
        <v>454</v>
      </c>
      <c r="QYT60" s="7" t="s">
        <v>453</v>
      </c>
      <c r="QYU60" s="7" t="s">
        <v>454</v>
      </c>
      <c r="QYV60" s="7" t="s">
        <v>453</v>
      </c>
      <c r="QYW60" s="7" t="s">
        <v>454</v>
      </c>
      <c r="QYX60" s="7" t="s">
        <v>453</v>
      </c>
      <c r="QYY60" s="7" t="s">
        <v>454</v>
      </c>
      <c r="QYZ60" s="7" t="s">
        <v>453</v>
      </c>
      <c r="QZA60" s="7" t="s">
        <v>454</v>
      </c>
      <c r="QZB60" s="7" t="s">
        <v>453</v>
      </c>
      <c r="QZC60" s="7" t="s">
        <v>454</v>
      </c>
      <c r="QZD60" s="7" t="s">
        <v>453</v>
      </c>
      <c r="QZE60" s="7" t="s">
        <v>454</v>
      </c>
      <c r="QZF60" s="7" t="s">
        <v>453</v>
      </c>
      <c r="QZG60" s="7" t="s">
        <v>454</v>
      </c>
      <c r="QZH60" s="7" t="s">
        <v>453</v>
      </c>
      <c r="QZI60" s="7" t="s">
        <v>454</v>
      </c>
      <c r="QZJ60" s="7" t="s">
        <v>453</v>
      </c>
      <c r="QZK60" s="7" t="s">
        <v>454</v>
      </c>
      <c r="QZL60" s="7" t="s">
        <v>453</v>
      </c>
      <c r="QZM60" s="7" t="s">
        <v>454</v>
      </c>
      <c r="QZN60" s="7" t="s">
        <v>453</v>
      </c>
      <c r="QZO60" s="7" t="s">
        <v>454</v>
      </c>
      <c r="QZP60" s="7" t="s">
        <v>453</v>
      </c>
      <c r="QZQ60" s="7" t="s">
        <v>454</v>
      </c>
      <c r="QZR60" s="7" t="s">
        <v>453</v>
      </c>
      <c r="QZS60" s="7" t="s">
        <v>454</v>
      </c>
      <c r="QZT60" s="7" t="s">
        <v>453</v>
      </c>
      <c r="QZU60" s="7" t="s">
        <v>454</v>
      </c>
      <c r="QZV60" s="7" t="s">
        <v>453</v>
      </c>
      <c r="QZW60" s="7" t="s">
        <v>454</v>
      </c>
      <c r="QZX60" s="7" t="s">
        <v>453</v>
      </c>
      <c r="QZY60" s="7" t="s">
        <v>454</v>
      </c>
      <c r="QZZ60" s="7" t="s">
        <v>453</v>
      </c>
      <c r="RAA60" s="7" t="s">
        <v>454</v>
      </c>
      <c r="RAB60" s="7" t="s">
        <v>453</v>
      </c>
      <c r="RAC60" s="7" t="s">
        <v>454</v>
      </c>
      <c r="RAD60" s="7" t="s">
        <v>453</v>
      </c>
      <c r="RAE60" s="7" t="s">
        <v>454</v>
      </c>
      <c r="RAF60" s="7" t="s">
        <v>453</v>
      </c>
      <c r="RAG60" s="7" t="s">
        <v>454</v>
      </c>
      <c r="RAH60" s="7" t="s">
        <v>453</v>
      </c>
      <c r="RAI60" s="7" t="s">
        <v>454</v>
      </c>
      <c r="RAJ60" s="7" t="s">
        <v>453</v>
      </c>
      <c r="RAK60" s="7" t="s">
        <v>454</v>
      </c>
      <c r="RAL60" s="7" t="s">
        <v>453</v>
      </c>
      <c r="RAM60" s="7" t="s">
        <v>454</v>
      </c>
      <c r="RAN60" s="7" t="s">
        <v>453</v>
      </c>
      <c r="RAO60" s="7" t="s">
        <v>454</v>
      </c>
      <c r="RAP60" s="7" t="s">
        <v>453</v>
      </c>
      <c r="RAQ60" s="7" t="s">
        <v>454</v>
      </c>
      <c r="RAR60" s="7" t="s">
        <v>453</v>
      </c>
      <c r="RAS60" s="7" t="s">
        <v>454</v>
      </c>
      <c r="RAT60" s="7" t="s">
        <v>453</v>
      </c>
      <c r="RAU60" s="7" t="s">
        <v>454</v>
      </c>
      <c r="RAV60" s="7" t="s">
        <v>453</v>
      </c>
      <c r="RAW60" s="7" t="s">
        <v>454</v>
      </c>
      <c r="RAX60" s="7" t="s">
        <v>453</v>
      </c>
      <c r="RAY60" s="7" t="s">
        <v>454</v>
      </c>
      <c r="RAZ60" s="7" t="s">
        <v>453</v>
      </c>
      <c r="RBA60" s="7" t="s">
        <v>454</v>
      </c>
      <c r="RBB60" s="7" t="s">
        <v>453</v>
      </c>
      <c r="RBC60" s="7" t="s">
        <v>454</v>
      </c>
      <c r="RBD60" s="7" t="s">
        <v>453</v>
      </c>
      <c r="RBE60" s="7" t="s">
        <v>454</v>
      </c>
      <c r="RBF60" s="7" t="s">
        <v>453</v>
      </c>
      <c r="RBG60" s="7" t="s">
        <v>454</v>
      </c>
      <c r="RBH60" s="7" t="s">
        <v>453</v>
      </c>
      <c r="RBI60" s="7" t="s">
        <v>454</v>
      </c>
      <c r="RBJ60" s="7" t="s">
        <v>453</v>
      </c>
      <c r="RBK60" s="7" t="s">
        <v>454</v>
      </c>
      <c r="RBL60" s="7" t="s">
        <v>453</v>
      </c>
      <c r="RBM60" s="7" t="s">
        <v>454</v>
      </c>
      <c r="RBN60" s="7" t="s">
        <v>453</v>
      </c>
      <c r="RBO60" s="7" t="s">
        <v>454</v>
      </c>
      <c r="RBP60" s="7" t="s">
        <v>453</v>
      </c>
      <c r="RBQ60" s="7" t="s">
        <v>454</v>
      </c>
      <c r="RBR60" s="7" t="s">
        <v>453</v>
      </c>
      <c r="RBS60" s="7" t="s">
        <v>454</v>
      </c>
      <c r="RBT60" s="7" t="s">
        <v>453</v>
      </c>
      <c r="RBU60" s="7" t="s">
        <v>454</v>
      </c>
      <c r="RBV60" s="7" t="s">
        <v>453</v>
      </c>
      <c r="RBW60" s="7" t="s">
        <v>454</v>
      </c>
      <c r="RBX60" s="7" t="s">
        <v>453</v>
      </c>
      <c r="RBY60" s="7" t="s">
        <v>454</v>
      </c>
      <c r="RBZ60" s="7" t="s">
        <v>453</v>
      </c>
      <c r="RCA60" s="7" t="s">
        <v>454</v>
      </c>
      <c r="RCB60" s="7" t="s">
        <v>453</v>
      </c>
      <c r="RCC60" s="7" t="s">
        <v>454</v>
      </c>
      <c r="RCD60" s="7" t="s">
        <v>453</v>
      </c>
      <c r="RCE60" s="7" t="s">
        <v>454</v>
      </c>
      <c r="RCF60" s="7" t="s">
        <v>453</v>
      </c>
      <c r="RCG60" s="7" t="s">
        <v>454</v>
      </c>
      <c r="RCH60" s="7" t="s">
        <v>453</v>
      </c>
      <c r="RCI60" s="7" t="s">
        <v>454</v>
      </c>
      <c r="RCJ60" s="7" t="s">
        <v>453</v>
      </c>
      <c r="RCK60" s="7" t="s">
        <v>454</v>
      </c>
      <c r="RCL60" s="7" t="s">
        <v>453</v>
      </c>
      <c r="RCM60" s="7" t="s">
        <v>454</v>
      </c>
      <c r="RCN60" s="7" t="s">
        <v>453</v>
      </c>
      <c r="RCO60" s="7" t="s">
        <v>454</v>
      </c>
      <c r="RCP60" s="7" t="s">
        <v>453</v>
      </c>
      <c r="RCQ60" s="7" t="s">
        <v>454</v>
      </c>
      <c r="RCR60" s="7" t="s">
        <v>453</v>
      </c>
      <c r="RCS60" s="7" t="s">
        <v>454</v>
      </c>
      <c r="RCT60" s="7" t="s">
        <v>453</v>
      </c>
      <c r="RCU60" s="7" t="s">
        <v>454</v>
      </c>
      <c r="RCV60" s="7" t="s">
        <v>453</v>
      </c>
      <c r="RCW60" s="7" t="s">
        <v>454</v>
      </c>
      <c r="RCX60" s="7" t="s">
        <v>453</v>
      </c>
      <c r="RCY60" s="7" t="s">
        <v>454</v>
      </c>
      <c r="RCZ60" s="7" t="s">
        <v>453</v>
      </c>
      <c r="RDA60" s="7" t="s">
        <v>454</v>
      </c>
      <c r="RDB60" s="7" t="s">
        <v>453</v>
      </c>
      <c r="RDC60" s="7" t="s">
        <v>454</v>
      </c>
      <c r="RDD60" s="7" t="s">
        <v>453</v>
      </c>
      <c r="RDE60" s="7" t="s">
        <v>454</v>
      </c>
      <c r="RDF60" s="7" t="s">
        <v>453</v>
      </c>
      <c r="RDG60" s="7" t="s">
        <v>454</v>
      </c>
      <c r="RDH60" s="7" t="s">
        <v>453</v>
      </c>
      <c r="RDI60" s="7" t="s">
        <v>454</v>
      </c>
      <c r="RDJ60" s="7" t="s">
        <v>453</v>
      </c>
      <c r="RDK60" s="7" t="s">
        <v>454</v>
      </c>
      <c r="RDL60" s="7" t="s">
        <v>453</v>
      </c>
      <c r="RDM60" s="7" t="s">
        <v>454</v>
      </c>
      <c r="RDN60" s="7" t="s">
        <v>453</v>
      </c>
      <c r="RDO60" s="7" t="s">
        <v>454</v>
      </c>
      <c r="RDP60" s="7" t="s">
        <v>453</v>
      </c>
      <c r="RDQ60" s="7" t="s">
        <v>454</v>
      </c>
      <c r="RDR60" s="7" t="s">
        <v>453</v>
      </c>
      <c r="RDS60" s="7" t="s">
        <v>454</v>
      </c>
      <c r="RDT60" s="7" t="s">
        <v>453</v>
      </c>
      <c r="RDU60" s="7" t="s">
        <v>454</v>
      </c>
      <c r="RDV60" s="7" t="s">
        <v>453</v>
      </c>
      <c r="RDW60" s="7" t="s">
        <v>454</v>
      </c>
      <c r="RDX60" s="7" t="s">
        <v>453</v>
      </c>
      <c r="RDY60" s="7" t="s">
        <v>454</v>
      </c>
      <c r="RDZ60" s="7" t="s">
        <v>453</v>
      </c>
      <c r="REA60" s="7" t="s">
        <v>454</v>
      </c>
      <c r="REB60" s="7" t="s">
        <v>453</v>
      </c>
      <c r="REC60" s="7" t="s">
        <v>454</v>
      </c>
      <c r="RED60" s="7" t="s">
        <v>453</v>
      </c>
      <c r="REE60" s="7" t="s">
        <v>454</v>
      </c>
      <c r="REF60" s="7" t="s">
        <v>453</v>
      </c>
      <c r="REG60" s="7" t="s">
        <v>454</v>
      </c>
      <c r="REH60" s="7" t="s">
        <v>453</v>
      </c>
      <c r="REI60" s="7" t="s">
        <v>454</v>
      </c>
      <c r="REJ60" s="7" t="s">
        <v>453</v>
      </c>
      <c r="REK60" s="7" t="s">
        <v>454</v>
      </c>
      <c r="REL60" s="7" t="s">
        <v>453</v>
      </c>
      <c r="REM60" s="7" t="s">
        <v>454</v>
      </c>
      <c r="REN60" s="7" t="s">
        <v>453</v>
      </c>
      <c r="REO60" s="7" t="s">
        <v>454</v>
      </c>
      <c r="REP60" s="7" t="s">
        <v>453</v>
      </c>
      <c r="REQ60" s="7" t="s">
        <v>454</v>
      </c>
      <c r="RER60" s="7" t="s">
        <v>453</v>
      </c>
      <c r="RES60" s="7" t="s">
        <v>454</v>
      </c>
      <c r="RET60" s="7" t="s">
        <v>453</v>
      </c>
      <c r="REU60" s="7" t="s">
        <v>454</v>
      </c>
      <c r="REV60" s="7" t="s">
        <v>453</v>
      </c>
      <c r="REW60" s="7" t="s">
        <v>454</v>
      </c>
      <c r="REX60" s="7" t="s">
        <v>453</v>
      </c>
      <c r="REY60" s="7" t="s">
        <v>454</v>
      </c>
      <c r="REZ60" s="7" t="s">
        <v>453</v>
      </c>
      <c r="RFA60" s="7" t="s">
        <v>454</v>
      </c>
      <c r="RFB60" s="7" t="s">
        <v>453</v>
      </c>
      <c r="RFC60" s="7" t="s">
        <v>454</v>
      </c>
      <c r="RFD60" s="7" t="s">
        <v>453</v>
      </c>
      <c r="RFE60" s="7" t="s">
        <v>454</v>
      </c>
      <c r="RFF60" s="7" t="s">
        <v>453</v>
      </c>
      <c r="RFG60" s="7" t="s">
        <v>454</v>
      </c>
      <c r="RFH60" s="7" t="s">
        <v>453</v>
      </c>
      <c r="RFI60" s="7" t="s">
        <v>454</v>
      </c>
      <c r="RFJ60" s="7" t="s">
        <v>453</v>
      </c>
      <c r="RFK60" s="7" t="s">
        <v>454</v>
      </c>
      <c r="RFL60" s="7" t="s">
        <v>453</v>
      </c>
      <c r="RFM60" s="7" t="s">
        <v>454</v>
      </c>
      <c r="RFN60" s="7" t="s">
        <v>453</v>
      </c>
      <c r="RFO60" s="7" t="s">
        <v>454</v>
      </c>
      <c r="RFP60" s="7" t="s">
        <v>453</v>
      </c>
      <c r="RFQ60" s="7" t="s">
        <v>454</v>
      </c>
      <c r="RFR60" s="7" t="s">
        <v>453</v>
      </c>
      <c r="RFS60" s="7" t="s">
        <v>454</v>
      </c>
      <c r="RFT60" s="7" t="s">
        <v>453</v>
      </c>
      <c r="RFU60" s="7" t="s">
        <v>454</v>
      </c>
      <c r="RFV60" s="7" t="s">
        <v>453</v>
      </c>
      <c r="RFW60" s="7" t="s">
        <v>454</v>
      </c>
      <c r="RFX60" s="7" t="s">
        <v>453</v>
      </c>
      <c r="RFY60" s="7" t="s">
        <v>454</v>
      </c>
      <c r="RFZ60" s="7" t="s">
        <v>453</v>
      </c>
      <c r="RGA60" s="7" t="s">
        <v>454</v>
      </c>
      <c r="RGB60" s="7" t="s">
        <v>453</v>
      </c>
      <c r="RGC60" s="7" t="s">
        <v>454</v>
      </c>
      <c r="RGD60" s="7" t="s">
        <v>453</v>
      </c>
      <c r="RGE60" s="7" t="s">
        <v>454</v>
      </c>
      <c r="RGF60" s="7" t="s">
        <v>453</v>
      </c>
      <c r="RGG60" s="7" t="s">
        <v>454</v>
      </c>
      <c r="RGH60" s="7" t="s">
        <v>453</v>
      </c>
      <c r="RGI60" s="7" t="s">
        <v>454</v>
      </c>
      <c r="RGJ60" s="7" t="s">
        <v>453</v>
      </c>
      <c r="RGK60" s="7" t="s">
        <v>454</v>
      </c>
      <c r="RGL60" s="7" t="s">
        <v>453</v>
      </c>
      <c r="RGM60" s="7" t="s">
        <v>454</v>
      </c>
      <c r="RGN60" s="7" t="s">
        <v>453</v>
      </c>
      <c r="RGO60" s="7" t="s">
        <v>454</v>
      </c>
      <c r="RGP60" s="7" t="s">
        <v>453</v>
      </c>
      <c r="RGQ60" s="7" t="s">
        <v>454</v>
      </c>
      <c r="RGR60" s="7" t="s">
        <v>453</v>
      </c>
      <c r="RGS60" s="7" t="s">
        <v>454</v>
      </c>
      <c r="RGT60" s="7" t="s">
        <v>453</v>
      </c>
      <c r="RGU60" s="7" t="s">
        <v>454</v>
      </c>
      <c r="RGV60" s="7" t="s">
        <v>453</v>
      </c>
      <c r="RGW60" s="7" t="s">
        <v>454</v>
      </c>
      <c r="RGX60" s="7" t="s">
        <v>453</v>
      </c>
      <c r="RGY60" s="7" t="s">
        <v>454</v>
      </c>
      <c r="RGZ60" s="7" t="s">
        <v>453</v>
      </c>
      <c r="RHA60" s="7" t="s">
        <v>454</v>
      </c>
      <c r="RHB60" s="7" t="s">
        <v>453</v>
      </c>
      <c r="RHC60" s="7" t="s">
        <v>454</v>
      </c>
      <c r="RHD60" s="7" t="s">
        <v>453</v>
      </c>
      <c r="RHE60" s="7" t="s">
        <v>454</v>
      </c>
      <c r="RHF60" s="7" t="s">
        <v>453</v>
      </c>
      <c r="RHG60" s="7" t="s">
        <v>454</v>
      </c>
      <c r="RHH60" s="7" t="s">
        <v>453</v>
      </c>
      <c r="RHI60" s="7" t="s">
        <v>454</v>
      </c>
      <c r="RHJ60" s="7" t="s">
        <v>453</v>
      </c>
      <c r="RHK60" s="7" t="s">
        <v>454</v>
      </c>
      <c r="RHL60" s="7" t="s">
        <v>453</v>
      </c>
      <c r="RHM60" s="7" t="s">
        <v>454</v>
      </c>
      <c r="RHN60" s="7" t="s">
        <v>453</v>
      </c>
      <c r="RHO60" s="7" t="s">
        <v>454</v>
      </c>
      <c r="RHP60" s="7" t="s">
        <v>453</v>
      </c>
      <c r="RHQ60" s="7" t="s">
        <v>454</v>
      </c>
      <c r="RHR60" s="7" t="s">
        <v>453</v>
      </c>
      <c r="RHS60" s="7" t="s">
        <v>454</v>
      </c>
      <c r="RHT60" s="7" t="s">
        <v>453</v>
      </c>
      <c r="RHU60" s="7" t="s">
        <v>454</v>
      </c>
      <c r="RHV60" s="7" t="s">
        <v>453</v>
      </c>
      <c r="RHW60" s="7" t="s">
        <v>454</v>
      </c>
      <c r="RHX60" s="7" t="s">
        <v>453</v>
      </c>
      <c r="RHY60" s="7" t="s">
        <v>454</v>
      </c>
      <c r="RHZ60" s="7" t="s">
        <v>453</v>
      </c>
      <c r="RIA60" s="7" t="s">
        <v>454</v>
      </c>
      <c r="RIB60" s="7" t="s">
        <v>453</v>
      </c>
      <c r="RIC60" s="7" t="s">
        <v>454</v>
      </c>
      <c r="RID60" s="7" t="s">
        <v>453</v>
      </c>
      <c r="RIE60" s="7" t="s">
        <v>454</v>
      </c>
      <c r="RIF60" s="7" t="s">
        <v>453</v>
      </c>
      <c r="RIG60" s="7" t="s">
        <v>454</v>
      </c>
      <c r="RIH60" s="7" t="s">
        <v>453</v>
      </c>
      <c r="RII60" s="7" t="s">
        <v>454</v>
      </c>
      <c r="RIJ60" s="7" t="s">
        <v>453</v>
      </c>
      <c r="RIK60" s="7" t="s">
        <v>454</v>
      </c>
      <c r="RIL60" s="7" t="s">
        <v>453</v>
      </c>
      <c r="RIM60" s="7" t="s">
        <v>454</v>
      </c>
      <c r="RIN60" s="7" t="s">
        <v>453</v>
      </c>
      <c r="RIO60" s="7" t="s">
        <v>454</v>
      </c>
      <c r="RIP60" s="7" t="s">
        <v>453</v>
      </c>
      <c r="RIQ60" s="7" t="s">
        <v>454</v>
      </c>
      <c r="RIR60" s="7" t="s">
        <v>453</v>
      </c>
      <c r="RIS60" s="7" t="s">
        <v>454</v>
      </c>
      <c r="RIT60" s="7" t="s">
        <v>453</v>
      </c>
      <c r="RIU60" s="7" t="s">
        <v>454</v>
      </c>
      <c r="RIV60" s="7" t="s">
        <v>453</v>
      </c>
      <c r="RIW60" s="7" t="s">
        <v>454</v>
      </c>
      <c r="RIX60" s="7" t="s">
        <v>453</v>
      </c>
      <c r="RIY60" s="7" t="s">
        <v>454</v>
      </c>
      <c r="RIZ60" s="7" t="s">
        <v>453</v>
      </c>
      <c r="RJA60" s="7" t="s">
        <v>454</v>
      </c>
      <c r="RJB60" s="7" t="s">
        <v>453</v>
      </c>
      <c r="RJC60" s="7" t="s">
        <v>454</v>
      </c>
      <c r="RJD60" s="7" t="s">
        <v>453</v>
      </c>
      <c r="RJE60" s="7" t="s">
        <v>454</v>
      </c>
      <c r="RJF60" s="7" t="s">
        <v>453</v>
      </c>
      <c r="RJG60" s="7" t="s">
        <v>454</v>
      </c>
      <c r="RJH60" s="7" t="s">
        <v>453</v>
      </c>
      <c r="RJI60" s="7" t="s">
        <v>454</v>
      </c>
      <c r="RJJ60" s="7" t="s">
        <v>453</v>
      </c>
      <c r="RJK60" s="7" t="s">
        <v>454</v>
      </c>
      <c r="RJL60" s="7" t="s">
        <v>453</v>
      </c>
      <c r="RJM60" s="7" t="s">
        <v>454</v>
      </c>
      <c r="RJN60" s="7" t="s">
        <v>453</v>
      </c>
      <c r="RJO60" s="7" t="s">
        <v>454</v>
      </c>
      <c r="RJP60" s="7" t="s">
        <v>453</v>
      </c>
      <c r="RJQ60" s="7" t="s">
        <v>454</v>
      </c>
      <c r="RJR60" s="7" t="s">
        <v>453</v>
      </c>
      <c r="RJS60" s="7" t="s">
        <v>454</v>
      </c>
      <c r="RJT60" s="7" t="s">
        <v>453</v>
      </c>
      <c r="RJU60" s="7" t="s">
        <v>454</v>
      </c>
      <c r="RJV60" s="7" t="s">
        <v>453</v>
      </c>
      <c r="RJW60" s="7" t="s">
        <v>454</v>
      </c>
      <c r="RJX60" s="7" t="s">
        <v>453</v>
      </c>
      <c r="RJY60" s="7" t="s">
        <v>454</v>
      </c>
      <c r="RJZ60" s="7" t="s">
        <v>453</v>
      </c>
      <c r="RKA60" s="7" t="s">
        <v>454</v>
      </c>
      <c r="RKB60" s="7" t="s">
        <v>453</v>
      </c>
      <c r="RKC60" s="7" t="s">
        <v>454</v>
      </c>
      <c r="RKD60" s="7" t="s">
        <v>453</v>
      </c>
      <c r="RKE60" s="7" t="s">
        <v>454</v>
      </c>
      <c r="RKF60" s="7" t="s">
        <v>453</v>
      </c>
      <c r="RKG60" s="7" t="s">
        <v>454</v>
      </c>
      <c r="RKH60" s="7" t="s">
        <v>453</v>
      </c>
      <c r="RKI60" s="7" t="s">
        <v>454</v>
      </c>
      <c r="RKJ60" s="7" t="s">
        <v>453</v>
      </c>
      <c r="RKK60" s="7" t="s">
        <v>454</v>
      </c>
      <c r="RKL60" s="7" t="s">
        <v>453</v>
      </c>
      <c r="RKM60" s="7" t="s">
        <v>454</v>
      </c>
      <c r="RKN60" s="7" t="s">
        <v>453</v>
      </c>
      <c r="RKO60" s="7" t="s">
        <v>454</v>
      </c>
      <c r="RKP60" s="7" t="s">
        <v>453</v>
      </c>
      <c r="RKQ60" s="7" t="s">
        <v>454</v>
      </c>
      <c r="RKR60" s="7" t="s">
        <v>453</v>
      </c>
      <c r="RKS60" s="7" t="s">
        <v>454</v>
      </c>
      <c r="RKT60" s="7" t="s">
        <v>453</v>
      </c>
      <c r="RKU60" s="7" t="s">
        <v>454</v>
      </c>
      <c r="RKV60" s="7" t="s">
        <v>453</v>
      </c>
      <c r="RKW60" s="7" t="s">
        <v>454</v>
      </c>
      <c r="RKX60" s="7" t="s">
        <v>453</v>
      </c>
      <c r="RKY60" s="7" t="s">
        <v>454</v>
      </c>
      <c r="RKZ60" s="7" t="s">
        <v>453</v>
      </c>
      <c r="RLA60" s="7" t="s">
        <v>454</v>
      </c>
      <c r="RLB60" s="7" t="s">
        <v>453</v>
      </c>
      <c r="RLC60" s="7" t="s">
        <v>454</v>
      </c>
      <c r="RLD60" s="7" t="s">
        <v>453</v>
      </c>
      <c r="RLE60" s="7" t="s">
        <v>454</v>
      </c>
      <c r="RLF60" s="7" t="s">
        <v>453</v>
      </c>
      <c r="RLG60" s="7" t="s">
        <v>454</v>
      </c>
      <c r="RLH60" s="7" t="s">
        <v>453</v>
      </c>
      <c r="RLI60" s="7" t="s">
        <v>454</v>
      </c>
      <c r="RLJ60" s="7" t="s">
        <v>453</v>
      </c>
      <c r="RLK60" s="7" t="s">
        <v>454</v>
      </c>
      <c r="RLL60" s="7" t="s">
        <v>453</v>
      </c>
      <c r="RLM60" s="7" t="s">
        <v>454</v>
      </c>
      <c r="RLN60" s="7" t="s">
        <v>453</v>
      </c>
      <c r="RLO60" s="7" t="s">
        <v>454</v>
      </c>
      <c r="RLP60" s="7" t="s">
        <v>453</v>
      </c>
      <c r="RLQ60" s="7" t="s">
        <v>454</v>
      </c>
      <c r="RLR60" s="7" t="s">
        <v>453</v>
      </c>
      <c r="RLS60" s="7" t="s">
        <v>454</v>
      </c>
      <c r="RLT60" s="7" t="s">
        <v>453</v>
      </c>
      <c r="RLU60" s="7" t="s">
        <v>454</v>
      </c>
      <c r="RLV60" s="7" t="s">
        <v>453</v>
      </c>
      <c r="RLW60" s="7" t="s">
        <v>454</v>
      </c>
      <c r="RLX60" s="7" t="s">
        <v>453</v>
      </c>
      <c r="RLY60" s="7" t="s">
        <v>454</v>
      </c>
      <c r="RLZ60" s="7" t="s">
        <v>453</v>
      </c>
      <c r="RMA60" s="7" t="s">
        <v>454</v>
      </c>
      <c r="RMB60" s="7" t="s">
        <v>453</v>
      </c>
      <c r="RMC60" s="7" t="s">
        <v>454</v>
      </c>
      <c r="RMD60" s="7" t="s">
        <v>453</v>
      </c>
      <c r="RME60" s="7" t="s">
        <v>454</v>
      </c>
      <c r="RMF60" s="7" t="s">
        <v>453</v>
      </c>
      <c r="RMG60" s="7" t="s">
        <v>454</v>
      </c>
      <c r="RMH60" s="7" t="s">
        <v>453</v>
      </c>
      <c r="RMI60" s="7" t="s">
        <v>454</v>
      </c>
      <c r="RMJ60" s="7" t="s">
        <v>453</v>
      </c>
      <c r="RMK60" s="7" t="s">
        <v>454</v>
      </c>
      <c r="RML60" s="7" t="s">
        <v>453</v>
      </c>
      <c r="RMM60" s="7" t="s">
        <v>454</v>
      </c>
      <c r="RMN60" s="7" t="s">
        <v>453</v>
      </c>
      <c r="RMO60" s="7" t="s">
        <v>454</v>
      </c>
      <c r="RMP60" s="7" t="s">
        <v>453</v>
      </c>
      <c r="RMQ60" s="7" t="s">
        <v>454</v>
      </c>
      <c r="RMR60" s="7" t="s">
        <v>453</v>
      </c>
      <c r="RMS60" s="7" t="s">
        <v>454</v>
      </c>
      <c r="RMT60" s="7" t="s">
        <v>453</v>
      </c>
      <c r="RMU60" s="7" t="s">
        <v>454</v>
      </c>
      <c r="RMV60" s="7" t="s">
        <v>453</v>
      </c>
      <c r="RMW60" s="7" t="s">
        <v>454</v>
      </c>
      <c r="RMX60" s="7" t="s">
        <v>453</v>
      </c>
      <c r="RMY60" s="7" t="s">
        <v>454</v>
      </c>
      <c r="RMZ60" s="7" t="s">
        <v>453</v>
      </c>
      <c r="RNA60" s="7" t="s">
        <v>454</v>
      </c>
      <c r="RNB60" s="7" t="s">
        <v>453</v>
      </c>
      <c r="RNC60" s="7" t="s">
        <v>454</v>
      </c>
      <c r="RND60" s="7" t="s">
        <v>453</v>
      </c>
      <c r="RNE60" s="7" t="s">
        <v>454</v>
      </c>
      <c r="RNF60" s="7" t="s">
        <v>453</v>
      </c>
      <c r="RNG60" s="7" t="s">
        <v>454</v>
      </c>
      <c r="RNH60" s="7" t="s">
        <v>453</v>
      </c>
      <c r="RNI60" s="7" t="s">
        <v>454</v>
      </c>
      <c r="RNJ60" s="7" t="s">
        <v>453</v>
      </c>
      <c r="RNK60" s="7" t="s">
        <v>454</v>
      </c>
      <c r="RNL60" s="7" t="s">
        <v>453</v>
      </c>
      <c r="RNM60" s="7" t="s">
        <v>454</v>
      </c>
      <c r="RNN60" s="7" t="s">
        <v>453</v>
      </c>
      <c r="RNO60" s="7" t="s">
        <v>454</v>
      </c>
      <c r="RNP60" s="7" t="s">
        <v>453</v>
      </c>
      <c r="RNQ60" s="7" t="s">
        <v>454</v>
      </c>
      <c r="RNR60" s="7" t="s">
        <v>453</v>
      </c>
      <c r="RNS60" s="7" t="s">
        <v>454</v>
      </c>
      <c r="RNT60" s="7" t="s">
        <v>453</v>
      </c>
      <c r="RNU60" s="7" t="s">
        <v>454</v>
      </c>
      <c r="RNV60" s="7" t="s">
        <v>453</v>
      </c>
      <c r="RNW60" s="7" t="s">
        <v>454</v>
      </c>
      <c r="RNX60" s="7" t="s">
        <v>453</v>
      </c>
      <c r="RNY60" s="7" t="s">
        <v>454</v>
      </c>
      <c r="RNZ60" s="7" t="s">
        <v>453</v>
      </c>
      <c r="ROA60" s="7" t="s">
        <v>454</v>
      </c>
      <c r="ROB60" s="7" t="s">
        <v>453</v>
      </c>
      <c r="ROC60" s="7" t="s">
        <v>454</v>
      </c>
      <c r="ROD60" s="7" t="s">
        <v>453</v>
      </c>
      <c r="ROE60" s="7" t="s">
        <v>454</v>
      </c>
      <c r="ROF60" s="7" t="s">
        <v>453</v>
      </c>
      <c r="ROG60" s="7" t="s">
        <v>454</v>
      </c>
      <c r="ROH60" s="7" t="s">
        <v>453</v>
      </c>
      <c r="ROI60" s="7" t="s">
        <v>454</v>
      </c>
      <c r="ROJ60" s="7" t="s">
        <v>453</v>
      </c>
      <c r="ROK60" s="7" t="s">
        <v>454</v>
      </c>
      <c r="ROL60" s="7" t="s">
        <v>453</v>
      </c>
      <c r="ROM60" s="7" t="s">
        <v>454</v>
      </c>
      <c r="RON60" s="7" t="s">
        <v>453</v>
      </c>
      <c r="ROO60" s="7" t="s">
        <v>454</v>
      </c>
      <c r="ROP60" s="7" t="s">
        <v>453</v>
      </c>
      <c r="ROQ60" s="7" t="s">
        <v>454</v>
      </c>
      <c r="ROR60" s="7" t="s">
        <v>453</v>
      </c>
      <c r="ROS60" s="7" t="s">
        <v>454</v>
      </c>
      <c r="ROT60" s="7" t="s">
        <v>453</v>
      </c>
      <c r="ROU60" s="7" t="s">
        <v>454</v>
      </c>
      <c r="ROV60" s="7" t="s">
        <v>453</v>
      </c>
      <c r="ROW60" s="7" t="s">
        <v>454</v>
      </c>
      <c r="ROX60" s="7" t="s">
        <v>453</v>
      </c>
      <c r="ROY60" s="7" t="s">
        <v>454</v>
      </c>
      <c r="ROZ60" s="7" t="s">
        <v>453</v>
      </c>
      <c r="RPA60" s="7" t="s">
        <v>454</v>
      </c>
      <c r="RPB60" s="7" t="s">
        <v>453</v>
      </c>
      <c r="RPC60" s="7" t="s">
        <v>454</v>
      </c>
      <c r="RPD60" s="7" t="s">
        <v>453</v>
      </c>
      <c r="RPE60" s="7" t="s">
        <v>454</v>
      </c>
      <c r="RPF60" s="7" t="s">
        <v>453</v>
      </c>
      <c r="RPG60" s="7" t="s">
        <v>454</v>
      </c>
      <c r="RPH60" s="7" t="s">
        <v>453</v>
      </c>
      <c r="RPI60" s="7" t="s">
        <v>454</v>
      </c>
      <c r="RPJ60" s="7" t="s">
        <v>453</v>
      </c>
      <c r="RPK60" s="7" t="s">
        <v>454</v>
      </c>
      <c r="RPL60" s="7" t="s">
        <v>453</v>
      </c>
      <c r="RPM60" s="7" t="s">
        <v>454</v>
      </c>
      <c r="RPN60" s="7" t="s">
        <v>453</v>
      </c>
      <c r="RPO60" s="7" t="s">
        <v>454</v>
      </c>
      <c r="RPP60" s="7" t="s">
        <v>453</v>
      </c>
      <c r="RPQ60" s="7" t="s">
        <v>454</v>
      </c>
      <c r="RPR60" s="7" t="s">
        <v>453</v>
      </c>
      <c r="RPS60" s="7" t="s">
        <v>454</v>
      </c>
      <c r="RPT60" s="7" t="s">
        <v>453</v>
      </c>
      <c r="RPU60" s="7" t="s">
        <v>454</v>
      </c>
      <c r="RPV60" s="7" t="s">
        <v>453</v>
      </c>
      <c r="RPW60" s="7" t="s">
        <v>454</v>
      </c>
      <c r="RPX60" s="7" t="s">
        <v>453</v>
      </c>
      <c r="RPY60" s="7" t="s">
        <v>454</v>
      </c>
      <c r="RPZ60" s="7" t="s">
        <v>453</v>
      </c>
      <c r="RQA60" s="7" t="s">
        <v>454</v>
      </c>
      <c r="RQB60" s="7" t="s">
        <v>453</v>
      </c>
      <c r="RQC60" s="7" t="s">
        <v>454</v>
      </c>
      <c r="RQD60" s="7" t="s">
        <v>453</v>
      </c>
      <c r="RQE60" s="7" t="s">
        <v>454</v>
      </c>
      <c r="RQF60" s="7" t="s">
        <v>453</v>
      </c>
      <c r="RQG60" s="7" t="s">
        <v>454</v>
      </c>
      <c r="RQH60" s="7" t="s">
        <v>453</v>
      </c>
      <c r="RQI60" s="7" t="s">
        <v>454</v>
      </c>
      <c r="RQJ60" s="7" t="s">
        <v>453</v>
      </c>
      <c r="RQK60" s="7" t="s">
        <v>454</v>
      </c>
      <c r="RQL60" s="7" t="s">
        <v>453</v>
      </c>
      <c r="RQM60" s="7" t="s">
        <v>454</v>
      </c>
      <c r="RQN60" s="7" t="s">
        <v>453</v>
      </c>
      <c r="RQO60" s="7" t="s">
        <v>454</v>
      </c>
      <c r="RQP60" s="7" t="s">
        <v>453</v>
      </c>
      <c r="RQQ60" s="7" t="s">
        <v>454</v>
      </c>
      <c r="RQR60" s="7" t="s">
        <v>453</v>
      </c>
      <c r="RQS60" s="7" t="s">
        <v>454</v>
      </c>
      <c r="RQT60" s="7" t="s">
        <v>453</v>
      </c>
      <c r="RQU60" s="7" t="s">
        <v>454</v>
      </c>
      <c r="RQV60" s="7" t="s">
        <v>453</v>
      </c>
      <c r="RQW60" s="7" t="s">
        <v>454</v>
      </c>
      <c r="RQX60" s="7" t="s">
        <v>453</v>
      </c>
      <c r="RQY60" s="7" t="s">
        <v>454</v>
      </c>
      <c r="RQZ60" s="7" t="s">
        <v>453</v>
      </c>
      <c r="RRA60" s="7" t="s">
        <v>454</v>
      </c>
      <c r="RRB60" s="7" t="s">
        <v>453</v>
      </c>
      <c r="RRC60" s="7" t="s">
        <v>454</v>
      </c>
      <c r="RRD60" s="7" t="s">
        <v>453</v>
      </c>
      <c r="RRE60" s="7" t="s">
        <v>454</v>
      </c>
      <c r="RRF60" s="7" t="s">
        <v>453</v>
      </c>
      <c r="RRG60" s="7" t="s">
        <v>454</v>
      </c>
      <c r="RRH60" s="7" t="s">
        <v>453</v>
      </c>
      <c r="RRI60" s="7" t="s">
        <v>454</v>
      </c>
      <c r="RRJ60" s="7" t="s">
        <v>453</v>
      </c>
      <c r="RRK60" s="7" t="s">
        <v>454</v>
      </c>
      <c r="RRL60" s="7" t="s">
        <v>453</v>
      </c>
      <c r="RRM60" s="7" t="s">
        <v>454</v>
      </c>
      <c r="RRN60" s="7" t="s">
        <v>453</v>
      </c>
      <c r="RRO60" s="7" t="s">
        <v>454</v>
      </c>
      <c r="RRP60" s="7" t="s">
        <v>453</v>
      </c>
      <c r="RRQ60" s="7" t="s">
        <v>454</v>
      </c>
      <c r="RRR60" s="7" t="s">
        <v>453</v>
      </c>
      <c r="RRS60" s="7" t="s">
        <v>454</v>
      </c>
      <c r="RRT60" s="7" t="s">
        <v>453</v>
      </c>
      <c r="RRU60" s="7" t="s">
        <v>454</v>
      </c>
      <c r="RRV60" s="7" t="s">
        <v>453</v>
      </c>
      <c r="RRW60" s="7" t="s">
        <v>454</v>
      </c>
      <c r="RRX60" s="7" t="s">
        <v>453</v>
      </c>
      <c r="RRY60" s="7" t="s">
        <v>454</v>
      </c>
      <c r="RRZ60" s="7" t="s">
        <v>453</v>
      </c>
      <c r="RSA60" s="7" t="s">
        <v>454</v>
      </c>
      <c r="RSB60" s="7" t="s">
        <v>453</v>
      </c>
      <c r="RSC60" s="7" t="s">
        <v>454</v>
      </c>
      <c r="RSD60" s="7" t="s">
        <v>453</v>
      </c>
      <c r="RSE60" s="7" t="s">
        <v>454</v>
      </c>
      <c r="RSF60" s="7" t="s">
        <v>453</v>
      </c>
      <c r="RSG60" s="7" t="s">
        <v>454</v>
      </c>
      <c r="RSH60" s="7" t="s">
        <v>453</v>
      </c>
      <c r="RSI60" s="7" t="s">
        <v>454</v>
      </c>
      <c r="RSJ60" s="7" t="s">
        <v>453</v>
      </c>
      <c r="RSK60" s="7" t="s">
        <v>454</v>
      </c>
      <c r="RSL60" s="7" t="s">
        <v>453</v>
      </c>
      <c r="RSM60" s="7" t="s">
        <v>454</v>
      </c>
      <c r="RSN60" s="7" t="s">
        <v>453</v>
      </c>
      <c r="RSO60" s="7" t="s">
        <v>454</v>
      </c>
      <c r="RSP60" s="7" t="s">
        <v>453</v>
      </c>
      <c r="RSQ60" s="7" t="s">
        <v>454</v>
      </c>
      <c r="RSR60" s="7" t="s">
        <v>453</v>
      </c>
      <c r="RSS60" s="7" t="s">
        <v>454</v>
      </c>
      <c r="RST60" s="7" t="s">
        <v>453</v>
      </c>
      <c r="RSU60" s="7" t="s">
        <v>454</v>
      </c>
      <c r="RSV60" s="7" t="s">
        <v>453</v>
      </c>
      <c r="RSW60" s="7" t="s">
        <v>454</v>
      </c>
      <c r="RSX60" s="7" t="s">
        <v>453</v>
      </c>
      <c r="RSY60" s="7" t="s">
        <v>454</v>
      </c>
      <c r="RSZ60" s="7" t="s">
        <v>453</v>
      </c>
      <c r="RTA60" s="7" t="s">
        <v>454</v>
      </c>
      <c r="RTB60" s="7" t="s">
        <v>453</v>
      </c>
      <c r="RTC60" s="7" t="s">
        <v>454</v>
      </c>
      <c r="RTD60" s="7" t="s">
        <v>453</v>
      </c>
      <c r="RTE60" s="7" t="s">
        <v>454</v>
      </c>
      <c r="RTF60" s="7" t="s">
        <v>453</v>
      </c>
      <c r="RTG60" s="7" t="s">
        <v>454</v>
      </c>
      <c r="RTH60" s="7" t="s">
        <v>453</v>
      </c>
      <c r="RTI60" s="7" t="s">
        <v>454</v>
      </c>
      <c r="RTJ60" s="7" t="s">
        <v>453</v>
      </c>
      <c r="RTK60" s="7" t="s">
        <v>454</v>
      </c>
      <c r="RTL60" s="7" t="s">
        <v>453</v>
      </c>
      <c r="RTM60" s="7" t="s">
        <v>454</v>
      </c>
      <c r="RTN60" s="7" t="s">
        <v>453</v>
      </c>
      <c r="RTO60" s="7" t="s">
        <v>454</v>
      </c>
      <c r="RTP60" s="7" t="s">
        <v>453</v>
      </c>
      <c r="RTQ60" s="7" t="s">
        <v>454</v>
      </c>
      <c r="RTR60" s="7" t="s">
        <v>453</v>
      </c>
      <c r="RTS60" s="7" t="s">
        <v>454</v>
      </c>
      <c r="RTT60" s="7" t="s">
        <v>453</v>
      </c>
      <c r="RTU60" s="7" t="s">
        <v>454</v>
      </c>
      <c r="RTV60" s="7" t="s">
        <v>453</v>
      </c>
      <c r="RTW60" s="7" t="s">
        <v>454</v>
      </c>
      <c r="RTX60" s="7" t="s">
        <v>453</v>
      </c>
      <c r="RTY60" s="7" t="s">
        <v>454</v>
      </c>
      <c r="RTZ60" s="7" t="s">
        <v>453</v>
      </c>
      <c r="RUA60" s="7" t="s">
        <v>454</v>
      </c>
      <c r="RUB60" s="7" t="s">
        <v>453</v>
      </c>
      <c r="RUC60" s="7" t="s">
        <v>454</v>
      </c>
      <c r="RUD60" s="7" t="s">
        <v>453</v>
      </c>
      <c r="RUE60" s="7" t="s">
        <v>454</v>
      </c>
      <c r="RUF60" s="7" t="s">
        <v>453</v>
      </c>
      <c r="RUG60" s="7" t="s">
        <v>454</v>
      </c>
      <c r="RUH60" s="7" t="s">
        <v>453</v>
      </c>
      <c r="RUI60" s="7" t="s">
        <v>454</v>
      </c>
      <c r="RUJ60" s="7" t="s">
        <v>453</v>
      </c>
      <c r="RUK60" s="7" t="s">
        <v>454</v>
      </c>
      <c r="RUL60" s="7" t="s">
        <v>453</v>
      </c>
      <c r="RUM60" s="7" t="s">
        <v>454</v>
      </c>
      <c r="RUN60" s="7" t="s">
        <v>453</v>
      </c>
      <c r="RUO60" s="7" t="s">
        <v>454</v>
      </c>
      <c r="RUP60" s="7" t="s">
        <v>453</v>
      </c>
      <c r="RUQ60" s="7" t="s">
        <v>454</v>
      </c>
      <c r="RUR60" s="7" t="s">
        <v>453</v>
      </c>
      <c r="RUS60" s="7" t="s">
        <v>454</v>
      </c>
      <c r="RUT60" s="7" t="s">
        <v>453</v>
      </c>
      <c r="RUU60" s="7" t="s">
        <v>454</v>
      </c>
      <c r="RUV60" s="7" t="s">
        <v>453</v>
      </c>
      <c r="RUW60" s="7" t="s">
        <v>454</v>
      </c>
      <c r="RUX60" s="7" t="s">
        <v>453</v>
      </c>
      <c r="RUY60" s="7" t="s">
        <v>454</v>
      </c>
      <c r="RUZ60" s="7" t="s">
        <v>453</v>
      </c>
      <c r="RVA60" s="7" t="s">
        <v>454</v>
      </c>
      <c r="RVB60" s="7" t="s">
        <v>453</v>
      </c>
      <c r="RVC60" s="7" t="s">
        <v>454</v>
      </c>
      <c r="RVD60" s="7" t="s">
        <v>453</v>
      </c>
      <c r="RVE60" s="7" t="s">
        <v>454</v>
      </c>
      <c r="RVF60" s="7" t="s">
        <v>453</v>
      </c>
      <c r="RVG60" s="7" t="s">
        <v>454</v>
      </c>
      <c r="RVH60" s="7" t="s">
        <v>453</v>
      </c>
      <c r="RVI60" s="7" t="s">
        <v>454</v>
      </c>
      <c r="RVJ60" s="7" t="s">
        <v>453</v>
      </c>
      <c r="RVK60" s="7" t="s">
        <v>454</v>
      </c>
      <c r="RVL60" s="7" t="s">
        <v>453</v>
      </c>
      <c r="RVM60" s="7" t="s">
        <v>454</v>
      </c>
      <c r="RVN60" s="7" t="s">
        <v>453</v>
      </c>
      <c r="RVO60" s="7" t="s">
        <v>454</v>
      </c>
      <c r="RVP60" s="7" t="s">
        <v>453</v>
      </c>
      <c r="RVQ60" s="7" t="s">
        <v>454</v>
      </c>
      <c r="RVR60" s="7" t="s">
        <v>453</v>
      </c>
      <c r="RVS60" s="7" t="s">
        <v>454</v>
      </c>
      <c r="RVT60" s="7" t="s">
        <v>453</v>
      </c>
      <c r="RVU60" s="7" t="s">
        <v>454</v>
      </c>
      <c r="RVV60" s="7" t="s">
        <v>453</v>
      </c>
      <c r="RVW60" s="7" t="s">
        <v>454</v>
      </c>
      <c r="RVX60" s="7" t="s">
        <v>453</v>
      </c>
      <c r="RVY60" s="7" t="s">
        <v>454</v>
      </c>
      <c r="RVZ60" s="7" t="s">
        <v>453</v>
      </c>
      <c r="RWA60" s="7" t="s">
        <v>454</v>
      </c>
      <c r="RWB60" s="7" t="s">
        <v>453</v>
      </c>
      <c r="RWC60" s="7" t="s">
        <v>454</v>
      </c>
      <c r="RWD60" s="7" t="s">
        <v>453</v>
      </c>
      <c r="RWE60" s="7" t="s">
        <v>454</v>
      </c>
      <c r="RWF60" s="7" t="s">
        <v>453</v>
      </c>
      <c r="RWG60" s="7" t="s">
        <v>454</v>
      </c>
      <c r="RWH60" s="7" t="s">
        <v>453</v>
      </c>
      <c r="RWI60" s="7" t="s">
        <v>454</v>
      </c>
      <c r="RWJ60" s="7" t="s">
        <v>453</v>
      </c>
      <c r="RWK60" s="7" t="s">
        <v>454</v>
      </c>
      <c r="RWL60" s="7" t="s">
        <v>453</v>
      </c>
      <c r="RWM60" s="7" t="s">
        <v>454</v>
      </c>
      <c r="RWN60" s="7" t="s">
        <v>453</v>
      </c>
      <c r="RWO60" s="7" t="s">
        <v>454</v>
      </c>
      <c r="RWP60" s="7" t="s">
        <v>453</v>
      </c>
      <c r="RWQ60" s="7" t="s">
        <v>454</v>
      </c>
      <c r="RWR60" s="7" t="s">
        <v>453</v>
      </c>
      <c r="RWS60" s="7" t="s">
        <v>454</v>
      </c>
      <c r="RWT60" s="7" t="s">
        <v>453</v>
      </c>
      <c r="RWU60" s="7" t="s">
        <v>454</v>
      </c>
      <c r="RWV60" s="7" t="s">
        <v>453</v>
      </c>
      <c r="RWW60" s="7" t="s">
        <v>454</v>
      </c>
      <c r="RWX60" s="7" t="s">
        <v>453</v>
      </c>
      <c r="RWY60" s="7" t="s">
        <v>454</v>
      </c>
      <c r="RWZ60" s="7" t="s">
        <v>453</v>
      </c>
      <c r="RXA60" s="7" t="s">
        <v>454</v>
      </c>
      <c r="RXB60" s="7" t="s">
        <v>453</v>
      </c>
      <c r="RXC60" s="7" t="s">
        <v>454</v>
      </c>
      <c r="RXD60" s="7" t="s">
        <v>453</v>
      </c>
      <c r="RXE60" s="7" t="s">
        <v>454</v>
      </c>
      <c r="RXF60" s="7" t="s">
        <v>453</v>
      </c>
      <c r="RXG60" s="7" t="s">
        <v>454</v>
      </c>
      <c r="RXH60" s="7" t="s">
        <v>453</v>
      </c>
      <c r="RXI60" s="7" t="s">
        <v>454</v>
      </c>
      <c r="RXJ60" s="7" t="s">
        <v>453</v>
      </c>
      <c r="RXK60" s="7" t="s">
        <v>454</v>
      </c>
      <c r="RXL60" s="7" t="s">
        <v>453</v>
      </c>
      <c r="RXM60" s="7" t="s">
        <v>454</v>
      </c>
      <c r="RXN60" s="7" t="s">
        <v>453</v>
      </c>
      <c r="RXO60" s="7" t="s">
        <v>454</v>
      </c>
      <c r="RXP60" s="7" t="s">
        <v>453</v>
      </c>
      <c r="RXQ60" s="7" t="s">
        <v>454</v>
      </c>
      <c r="RXR60" s="7" t="s">
        <v>453</v>
      </c>
      <c r="RXS60" s="7" t="s">
        <v>454</v>
      </c>
      <c r="RXT60" s="7" t="s">
        <v>453</v>
      </c>
      <c r="RXU60" s="7" t="s">
        <v>454</v>
      </c>
      <c r="RXV60" s="7" t="s">
        <v>453</v>
      </c>
      <c r="RXW60" s="7" t="s">
        <v>454</v>
      </c>
      <c r="RXX60" s="7" t="s">
        <v>453</v>
      </c>
      <c r="RXY60" s="7" t="s">
        <v>454</v>
      </c>
      <c r="RXZ60" s="7" t="s">
        <v>453</v>
      </c>
      <c r="RYA60" s="7" t="s">
        <v>454</v>
      </c>
      <c r="RYB60" s="7" t="s">
        <v>453</v>
      </c>
      <c r="RYC60" s="7" t="s">
        <v>454</v>
      </c>
      <c r="RYD60" s="7" t="s">
        <v>453</v>
      </c>
      <c r="RYE60" s="7" t="s">
        <v>454</v>
      </c>
      <c r="RYF60" s="7" t="s">
        <v>453</v>
      </c>
      <c r="RYG60" s="7" t="s">
        <v>454</v>
      </c>
      <c r="RYH60" s="7" t="s">
        <v>453</v>
      </c>
      <c r="RYI60" s="7" t="s">
        <v>454</v>
      </c>
      <c r="RYJ60" s="7" t="s">
        <v>453</v>
      </c>
      <c r="RYK60" s="7" t="s">
        <v>454</v>
      </c>
      <c r="RYL60" s="7" t="s">
        <v>453</v>
      </c>
      <c r="RYM60" s="7" t="s">
        <v>454</v>
      </c>
      <c r="RYN60" s="7" t="s">
        <v>453</v>
      </c>
      <c r="RYO60" s="7" t="s">
        <v>454</v>
      </c>
      <c r="RYP60" s="7" t="s">
        <v>453</v>
      </c>
      <c r="RYQ60" s="7" t="s">
        <v>454</v>
      </c>
      <c r="RYR60" s="7" t="s">
        <v>453</v>
      </c>
      <c r="RYS60" s="7" t="s">
        <v>454</v>
      </c>
      <c r="RYT60" s="7" t="s">
        <v>453</v>
      </c>
      <c r="RYU60" s="7" t="s">
        <v>454</v>
      </c>
      <c r="RYV60" s="7" t="s">
        <v>453</v>
      </c>
      <c r="RYW60" s="7" t="s">
        <v>454</v>
      </c>
      <c r="RYX60" s="7" t="s">
        <v>453</v>
      </c>
      <c r="RYY60" s="7" t="s">
        <v>454</v>
      </c>
      <c r="RYZ60" s="7" t="s">
        <v>453</v>
      </c>
      <c r="RZA60" s="7" t="s">
        <v>454</v>
      </c>
      <c r="RZB60" s="7" t="s">
        <v>453</v>
      </c>
      <c r="RZC60" s="7" t="s">
        <v>454</v>
      </c>
      <c r="RZD60" s="7" t="s">
        <v>453</v>
      </c>
      <c r="RZE60" s="7" t="s">
        <v>454</v>
      </c>
      <c r="RZF60" s="7" t="s">
        <v>453</v>
      </c>
      <c r="RZG60" s="7" t="s">
        <v>454</v>
      </c>
      <c r="RZH60" s="7" t="s">
        <v>453</v>
      </c>
      <c r="RZI60" s="7" t="s">
        <v>454</v>
      </c>
      <c r="RZJ60" s="7" t="s">
        <v>453</v>
      </c>
      <c r="RZK60" s="7" t="s">
        <v>454</v>
      </c>
      <c r="RZL60" s="7" t="s">
        <v>453</v>
      </c>
      <c r="RZM60" s="7" t="s">
        <v>454</v>
      </c>
      <c r="RZN60" s="7" t="s">
        <v>453</v>
      </c>
      <c r="RZO60" s="7" t="s">
        <v>454</v>
      </c>
      <c r="RZP60" s="7" t="s">
        <v>453</v>
      </c>
      <c r="RZQ60" s="7" t="s">
        <v>454</v>
      </c>
      <c r="RZR60" s="7" t="s">
        <v>453</v>
      </c>
      <c r="RZS60" s="7" t="s">
        <v>454</v>
      </c>
      <c r="RZT60" s="7" t="s">
        <v>453</v>
      </c>
      <c r="RZU60" s="7" t="s">
        <v>454</v>
      </c>
      <c r="RZV60" s="7" t="s">
        <v>453</v>
      </c>
      <c r="RZW60" s="7" t="s">
        <v>454</v>
      </c>
      <c r="RZX60" s="7" t="s">
        <v>453</v>
      </c>
      <c r="RZY60" s="7" t="s">
        <v>454</v>
      </c>
      <c r="RZZ60" s="7" t="s">
        <v>453</v>
      </c>
      <c r="SAA60" s="7" t="s">
        <v>454</v>
      </c>
      <c r="SAB60" s="7" t="s">
        <v>453</v>
      </c>
      <c r="SAC60" s="7" t="s">
        <v>454</v>
      </c>
      <c r="SAD60" s="7" t="s">
        <v>453</v>
      </c>
      <c r="SAE60" s="7" t="s">
        <v>454</v>
      </c>
      <c r="SAF60" s="7" t="s">
        <v>453</v>
      </c>
      <c r="SAG60" s="7" t="s">
        <v>454</v>
      </c>
      <c r="SAH60" s="7" t="s">
        <v>453</v>
      </c>
      <c r="SAI60" s="7" t="s">
        <v>454</v>
      </c>
      <c r="SAJ60" s="7" t="s">
        <v>453</v>
      </c>
      <c r="SAK60" s="7" t="s">
        <v>454</v>
      </c>
      <c r="SAL60" s="7" t="s">
        <v>453</v>
      </c>
      <c r="SAM60" s="7" t="s">
        <v>454</v>
      </c>
      <c r="SAN60" s="7" t="s">
        <v>453</v>
      </c>
      <c r="SAO60" s="7" t="s">
        <v>454</v>
      </c>
      <c r="SAP60" s="7" t="s">
        <v>453</v>
      </c>
      <c r="SAQ60" s="7" t="s">
        <v>454</v>
      </c>
      <c r="SAR60" s="7" t="s">
        <v>453</v>
      </c>
      <c r="SAS60" s="7" t="s">
        <v>454</v>
      </c>
      <c r="SAT60" s="7" t="s">
        <v>453</v>
      </c>
      <c r="SAU60" s="7" t="s">
        <v>454</v>
      </c>
      <c r="SAV60" s="7" t="s">
        <v>453</v>
      </c>
      <c r="SAW60" s="7" t="s">
        <v>454</v>
      </c>
      <c r="SAX60" s="7" t="s">
        <v>453</v>
      </c>
      <c r="SAY60" s="7" t="s">
        <v>454</v>
      </c>
      <c r="SAZ60" s="7" t="s">
        <v>453</v>
      </c>
      <c r="SBA60" s="7" t="s">
        <v>454</v>
      </c>
      <c r="SBB60" s="7" t="s">
        <v>453</v>
      </c>
      <c r="SBC60" s="7" t="s">
        <v>454</v>
      </c>
      <c r="SBD60" s="7" t="s">
        <v>453</v>
      </c>
      <c r="SBE60" s="7" t="s">
        <v>454</v>
      </c>
      <c r="SBF60" s="7" t="s">
        <v>453</v>
      </c>
      <c r="SBG60" s="7" t="s">
        <v>454</v>
      </c>
      <c r="SBH60" s="7" t="s">
        <v>453</v>
      </c>
      <c r="SBI60" s="7" t="s">
        <v>454</v>
      </c>
      <c r="SBJ60" s="7" t="s">
        <v>453</v>
      </c>
      <c r="SBK60" s="7" t="s">
        <v>454</v>
      </c>
      <c r="SBL60" s="7" t="s">
        <v>453</v>
      </c>
      <c r="SBM60" s="7" t="s">
        <v>454</v>
      </c>
      <c r="SBN60" s="7" t="s">
        <v>453</v>
      </c>
      <c r="SBO60" s="7" t="s">
        <v>454</v>
      </c>
      <c r="SBP60" s="7" t="s">
        <v>453</v>
      </c>
      <c r="SBQ60" s="7" t="s">
        <v>454</v>
      </c>
      <c r="SBR60" s="7" t="s">
        <v>453</v>
      </c>
      <c r="SBS60" s="7" t="s">
        <v>454</v>
      </c>
      <c r="SBT60" s="7" t="s">
        <v>453</v>
      </c>
      <c r="SBU60" s="7" t="s">
        <v>454</v>
      </c>
      <c r="SBV60" s="7" t="s">
        <v>453</v>
      </c>
      <c r="SBW60" s="7" t="s">
        <v>454</v>
      </c>
      <c r="SBX60" s="7" t="s">
        <v>453</v>
      </c>
      <c r="SBY60" s="7" t="s">
        <v>454</v>
      </c>
      <c r="SBZ60" s="7" t="s">
        <v>453</v>
      </c>
      <c r="SCA60" s="7" t="s">
        <v>454</v>
      </c>
      <c r="SCB60" s="7" t="s">
        <v>453</v>
      </c>
      <c r="SCC60" s="7" t="s">
        <v>454</v>
      </c>
      <c r="SCD60" s="7" t="s">
        <v>453</v>
      </c>
      <c r="SCE60" s="7" t="s">
        <v>454</v>
      </c>
      <c r="SCF60" s="7" t="s">
        <v>453</v>
      </c>
      <c r="SCG60" s="7" t="s">
        <v>454</v>
      </c>
      <c r="SCH60" s="7" t="s">
        <v>453</v>
      </c>
      <c r="SCI60" s="7" t="s">
        <v>454</v>
      </c>
      <c r="SCJ60" s="7" t="s">
        <v>453</v>
      </c>
      <c r="SCK60" s="7" t="s">
        <v>454</v>
      </c>
      <c r="SCL60" s="7" t="s">
        <v>453</v>
      </c>
      <c r="SCM60" s="7" t="s">
        <v>454</v>
      </c>
      <c r="SCN60" s="7" t="s">
        <v>453</v>
      </c>
      <c r="SCO60" s="7" t="s">
        <v>454</v>
      </c>
      <c r="SCP60" s="7" t="s">
        <v>453</v>
      </c>
      <c r="SCQ60" s="7" t="s">
        <v>454</v>
      </c>
      <c r="SCR60" s="7" t="s">
        <v>453</v>
      </c>
      <c r="SCS60" s="7" t="s">
        <v>454</v>
      </c>
      <c r="SCT60" s="7" t="s">
        <v>453</v>
      </c>
      <c r="SCU60" s="7" t="s">
        <v>454</v>
      </c>
      <c r="SCV60" s="7" t="s">
        <v>453</v>
      </c>
      <c r="SCW60" s="7" t="s">
        <v>454</v>
      </c>
      <c r="SCX60" s="7" t="s">
        <v>453</v>
      </c>
      <c r="SCY60" s="7" t="s">
        <v>454</v>
      </c>
      <c r="SCZ60" s="7" t="s">
        <v>453</v>
      </c>
      <c r="SDA60" s="7" t="s">
        <v>454</v>
      </c>
      <c r="SDB60" s="7" t="s">
        <v>453</v>
      </c>
      <c r="SDC60" s="7" t="s">
        <v>454</v>
      </c>
      <c r="SDD60" s="7" t="s">
        <v>453</v>
      </c>
      <c r="SDE60" s="7" t="s">
        <v>454</v>
      </c>
      <c r="SDF60" s="7" t="s">
        <v>453</v>
      </c>
      <c r="SDG60" s="7" t="s">
        <v>454</v>
      </c>
      <c r="SDH60" s="7" t="s">
        <v>453</v>
      </c>
      <c r="SDI60" s="7" t="s">
        <v>454</v>
      </c>
      <c r="SDJ60" s="7" t="s">
        <v>453</v>
      </c>
      <c r="SDK60" s="7" t="s">
        <v>454</v>
      </c>
      <c r="SDL60" s="7" t="s">
        <v>453</v>
      </c>
      <c r="SDM60" s="7" t="s">
        <v>454</v>
      </c>
      <c r="SDN60" s="7" t="s">
        <v>453</v>
      </c>
      <c r="SDO60" s="7" t="s">
        <v>454</v>
      </c>
      <c r="SDP60" s="7" t="s">
        <v>453</v>
      </c>
      <c r="SDQ60" s="7" t="s">
        <v>454</v>
      </c>
      <c r="SDR60" s="7" t="s">
        <v>453</v>
      </c>
      <c r="SDS60" s="7" t="s">
        <v>454</v>
      </c>
      <c r="SDT60" s="7" t="s">
        <v>453</v>
      </c>
      <c r="SDU60" s="7" t="s">
        <v>454</v>
      </c>
      <c r="SDV60" s="7" t="s">
        <v>453</v>
      </c>
      <c r="SDW60" s="7" t="s">
        <v>454</v>
      </c>
      <c r="SDX60" s="7" t="s">
        <v>453</v>
      </c>
      <c r="SDY60" s="7" t="s">
        <v>454</v>
      </c>
      <c r="SDZ60" s="7" t="s">
        <v>453</v>
      </c>
      <c r="SEA60" s="7" t="s">
        <v>454</v>
      </c>
      <c r="SEB60" s="7" t="s">
        <v>453</v>
      </c>
      <c r="SEC60" s="7" t="s">
        <v>454</v>
      </c>
      <c r="SED60" s="7" t="s">
        <v>453</v>
      </c>
      <c r="SEE60" s="7" t="s">
        <v>454</v>
      </c>
      <c r="SEF60" s="7" t="s">
        <v>453</v>
      </c>
      <c r="SEG60" s="7" t="s">
        <v>454</v>
      </c>
      <c r="SEH60" s="7" t="s">
        <v>453</v>
      </c>
      <c r="SEI60" s="7" t="s">
        <v>454</v>
      </c>
      <c r="SEJ60" s="7" t="s">
        <v>453</v>
      </c>
      <c r="SEK60" s="7" t="s">
        <v>454</v>
      </c>
      <c r="SEL60" s="7" t="s">
        <v>453</v>
      </c>
      <c r="SEM60" s="7" t="s">
        <v>454</v>
      </c>
      <c r="SEN60" s="7" t="s">
        <v>453</v>
      </c>
      <c r="SEO60" s="7" t="s">
        <v>454</v>
      </c>
      <c r="SEP60" s="7" t="s">
        <v>453</v>
      </c>
      <c r="SEQ60" s="7" t="s">
        <v>454</v>
      </c>
      <c r="SER60" s="7" t="s">
        <v>453</v>
      </c>
      <c r="SES60" s="7" t="s">
        <v>454</v>
      </c>
      <c r="SET60" s="7" t="s">
        <v>453</v>
      </c>
      <c r="SEU60" s="7" t="s">
        <v>454</v>
      </c>
      <c r="SEV60" s="7" t="s">
        <v>453</v>
      </c>
      <c r="SEW60" s="7" t="s">
        <v>454</v>
      </c>
      <c r="SEX60" s="7" t="s">
        <v>453</v>
      </c>
      <c r="SEY60" s="7" t="s">
        <v>454</v>
      </c>
      <c r="SEZ60" s="7" t="s">
        <v>453</v>
      </c>
      <c r="SFA60" s="7" t="s">
        <v>454</v>
      </c>
      <c r="SFB60" s="7" t="s">
        <v>453</v>
      </c>
      <c r="SFC60" s="7" t="s">
        <v>454</v>
      </c>
      <c r="SFD60" s="7" t="s">
        <v>453</v>
      </c>
      <c r="SFE60" s="7" t="s">
        <v>454</v>
      </c>
      <c r="SFF60" s="7" t="s">
        <v>453</v>
      </c>
      <c r="SFG60" s="7" t="s">
        <v>454</v>
      </c>
      <c r="SFH60" s="7" t="s">
        <v>453</v>
      </c>
      <c r="SFI60" s="7" t="s">
        <v>454</v>
      </c>
      <c r="SFJ60" s="7" t="s">
        <v>453</v>
      </c>
      <c r="SFK60" s="7" t="s">
        <v>454</v>
      </c>
      <c r="SFL60" s="7" t="s">
        <v>453</v>
      </c>
      <c r="SFM60" s="7" t="s">
        <v>454</v>
      </c>
      <c r="SFN60" s="7" t="s">
        <v>453</v>
      </c>
      <c r="SFO60" s="7" t="s">
        <v>454</v>
      </c>
      <c r="SFP60" s="7" t="s">
        <v>453</v>
      </c>
      <c r="SFQ60" s="7" t="s">
        <v>454</v>
      </c>
      <c r="SFR60" s="7" t="s">
        <v>453</v>
      </c>
      <c r="SFS60" s="7" t="s">
        <v>454</v>
      </c>
      <c r="SFT60" s="7" t="s">
        <v>453</v>
      </c>
      <c r="SFU60" s="7" t="s">
        <v>454</v>
      </c>
      <c r="SFV60" s="7" t="s">
        <v>453</v>
      </c>
      <c r="SFW60" s="7" t="s">
        <v>454</v>
      </c>
      <c r="SFX60" s="7" t="s">
        <v>453</v>
      </c>
      <c r="SFY60" s="7" t="s">
        <v>454</v>
      </c>
      <c r="SFZ60" s="7" t="s">
        <v>453</v>
      </c>
      <c r="SGA60" s="7" t="s">
        <v>454</v>
      </c>
      <c r="SGB60" s="7" t="s">
        <v>453</v>
      </c>
      <c r="SGC60" s="7" t="s">
        <v>454</v>
      </c>
      <c r="SGD60" s="7" t="s">
        <v>453</v>
      </c>
      <c r="SGE60" s="7" t="s">
        <v>454</v>
      </c>
      <c r="SGF60" s="7" t="s">
        <v>453</v>
      </c>
      <c r="SGG60" s="7" t="s">
        <v>454</v>
      </c>
      <c r="SGH60" s="7" t="s">
        <v>453</v>
      </c>
      <c r="SGI60" s="7" t="s">
        <v>454</v>
      </c>
      <c r="SGJ60" s="7" t="s">
        <v>453</v>
      </c>
      <c r="SGK60" s="7" t="s">
        <v>454</v>
      </c>
      <c r="SGL60" s="7" t="s">
        <v>453</v>
      </c>
      <c r="SGM60" s="7" t="s">
        <v>454</v>
      </c>
      <c r="SGN60" s="7" t="s">
        <v>453</v>
      </c>
      <c r="SGO60" s="7" t="s">
        <v>454</v>
      </c>
      <c r="SGP60" s="7" t="s">
        <v>453</v>
      </c>
      <c r="SGQ60" s="7" t="s">
        <v>454</v>
      </c>
      <c r="SGR60" s="7" t="s">
        <v>453</v>
      </c>
      <c r="SGS60" s="7" t="s">
        <v>454</v>
      </c>
      <c r="SGT60" s="7" t="s">
        <v>453</v>
      </c>
      <c r="SGU60" s="7" t="s">
        <v>454</v>
      </c>
      <c r="SGV60" s="7" t="s">
        <v>453</v>
      </c>
      <c r="SGW60" s="7" t="s">
        <v>454</v>
      </c>
      <c r="SGX60" s="7" t="s">
        <v>453</v>
      </c>
      <c r="SGY60" s="7" t="s">
        <v>454</v>
      </c>
      <c r="SGZ60" s="7" t="s">
        <v>453</v>
      </c>
      <c r="SHA60" s="7" t="s">
        <v>454</v>
      </c>
      <c r="SHB60" s="7" t="s">
        <v>453</v>
      </c>
      <c r="SHC60" s="7" t="s">
        <v>454</v>
      </c>
      <c r="SHD60" s="7" t="s">
        <v>453</v>
      </c>
      <c r="SHE60" s="7" t="s">
        <v>454</v>
      </c>
      <c r="SHF60" s="7" t="s">
        <v>453</v>
      </c>
      <c r="SHG60" s="7" t="s">
        <v>454</v>
      </c>
      <c r="SHH60" s="7" t="s">
        <v>453</v>
      </c>
      <c r="SHI60" s="7" t="s">
        <v>454</v>
      </c>
      <c r="SHJ60" s="7" t="s">
        <v>453</v>
      </c>
      <c r="SHK60" s="7" t="s">
        <v>454</v>
      </c>
      <c r="SHL60" s="7" t="s">
        <v>453</v>
      </c>
      <c r="SHM60" s="7" t="s">
        <v>454</v>
      </c>
      <c r="SHN60" s="7" t="s">
        <v>453</v>
      </c>
      <c r="SHO60" s="7" t="s">
        <v>454</v>
      </c>
      <c r="SHP60" s="7" t="s">
        <v>453</v>
      </c>
      <c r="SHQ60" s="7" t="s">
        <v>454</v>
      </c>
      <c r="SHR60" s="7" t="s">
        <v>453</v>
      </c>
      <c r="SHS60" s="7" t="s">
        <v>454</v>
      </c>
      <c r="SHT60" s="7" t="s">
        <v>453</v>
      </c>
      <c r="SHU60" s="7" t="s">
        <v>454</v>
      </c>
      <c r="SHV60" s="7" t="s">
        <v>453</v>
      </c>
      <c r="SHW60" s="7" t="s">
        <v>454</v>
      </c>
      <c r="SHX60" s="7" t="s">
        <v>453</v>
      </c>
      <c r="SHY60" s="7" t="s">
        <v>454</v>
      </c>
      <c r="SHZ60" s="7" t="s">
        <v>453</v>
      </c>
      <c r="SIA60" s="7" t="s">
        <v>454</v>
      </c>
      <c r="SIB60" s="7" t="s">
        <v>453</v>
      </c>
      <c r="SIC60" s="7" t="s">
        <v>454</v>
      </c>
      <c r="SID60" s="7" t="s">
        <v>453</v>
      </c>
      <c r="SIE60" s="7" t="s">
        <v>454</v>
      </c>
      <c r="SIF60" s="7" t="s">
        <v>453</v>
      </c>
      <c r="SIG60" s="7" t="s">
        <v>454</v>
      </c>
      <c r="SIH60" s="7" t="s">
        <v>453</v>
      </c>
      <c r="SII60" s="7" t="s">
        <v>454</v>
      </c>
      <c r="SIJ60" s="7" t="s">
        <v>453</v>
      </c>
      <c r="SIK60" s="7" t="s">
        <v>454</v>
      </c>
      <c r="SIL60" s="7" t="s">
        <v>453</v>
      </c>
      <c r="SIM60" s="7" t="s">
        <v>454</v>
      </c>
      <c r="SIN60" s="7" t="s">
        <v>453</v>
      </c>
      <c r="SIO60" s="7" t="s">
        <v>454</v>
      </c>
      <c r="SIP60" s="7" t="s">
        <v>453</v>
      </c>
      <c r="SIQ60" s="7" t="s">
        <v>454</v>
      </c>
      <c r="SIR60" s="7" t="s">
        <v>453</v>
      </c>
      <c r="SIS60" s="7" t="s">
        <v>454</v>
      </c>
      <c r="SIT60" s="7" t="s">
        <v>453</v>
      </c>
      <c r="SIU60" s="7" t="s">
        <v>454</v>
      </c>
      <c r="SIV60" s="7" t="s">
        <v>453</v>
      </c>
      <c r="SIW60" s="7" t="s">
        <v>454</v>
      </c>
      <c r="SIX60" s="7" t="s">
        <v>453</v>
      </c>
      <c r="SIY60" s="7" t="s">
        <v>454</v>
      </c>
      <c r="SIZ60" s="7" t="s">
        <v>453</v>
      </c>
      <c r="SJA60" s="7" t="s">
        <v>454</v>
      </c>
      <c r="SJB60" s="7" t="s">
        <v>453</v>
      </c>
      <c r="SJC60" s="7" t="s">
        <v>454</v>
      </c>
      <c r="SJD60" s="7" t="s">
        <v>453</v>
      </c>
      <c r="SJE60" s="7" t="s">
        <v>454</v>
      </c>
      <c r="SJF60" s="7" t="s">
        <v>453</v>
      </c>
      <c r="SJG60" s="7" t="s">
        <v>454</v>
      </c>
      <c r="SJH60" s="7" t="s">
        <v>453</v>
      </c>
      <c r="SJI60" s="7" t="s">
        <v>454</v>
      </c>
      <c r="SJJ60" s="7" t="s">
        <v>453</v>
      </c>
      <c r="SJK60" s="7" t="s">
        <v>454</v>
      </c>
      <c r="SJL60" s="7" t="s">
        <v>453</v>
      </c>
      <c r="SJM60" s="7" t="s">
        <v>454</v>
      </c>
      <c r="SJN60" s="7" t="s">
        <v>453</v>
      </c>
      <c r="SJO60" s="7" t="s">
        <v>454</v>
      </c>
      <c r="SJP60" s="7" t="s">
        <v>453</v>
      </c>
      <c r="SJQ60" s="7" t="s">
        <v>454</v>
      </c>
      <c r="SJR60" s="7" t="s">
        <v>453</v>
      </c>
      <c r="SJS60" s="7" t="s">
        <v>454</v>
      </c>
      <c r="SJT60" s="7" t="s">
        <v>453</v>
      </c>
      <c r="SJU60" s="7" t="s">
        <v>454</v>
      </c>
      <c r="SJV60" s="7" t="s">
        <v>453</v>
      </c>
      <c r="SJW60" s="7" t="s">
        <v>454</v>
      </c>
      <c r="SJX60" s="7" t="s">
        <v>453</v>
      </c>
      <c r="SJY60" s="7" t="s">
        <v>454</v>
      </c>
      <c r="SJZ60" s="7" t="s">
        <v>453</v>
      </c>
      <c r="SKA60" s="7" t="s">
        <v>454</v>
      </c>
      <c r="SKB60" s="7" t="s">
        <v>453</v>
      </c>
      <c r="SKC60" s="7" t="s">
        <v>454</v>
      </c>
      <c r="SKD60" s="7" t="s">
        <v>453</v>
      </c>
      <c r="SKE60" s="7" t="s">
        <v>454</v>
      </c>
      <c r="SKF60" s="7" t="s">
        <v>453</v>
      </c>
      <c r="SKG60" s="7" t="s">
        <v>454</v>
      </c>
      <c r="SKH60" s="7" t="s">
        <v>453</v>
      </c>
      <c r="SKI60" s="7" t="s">
        <v>454</v>
      </c>
      <c r="SKJ60" s="7" t="s">
        <v>453</v>
      </c>
      <c r="SKK60" s="7" t="s">
        <v>454</v>
      </c>
      <c r="SKL60" s="7" t="s">
        <v>453</v>
      </c>
      <c r="SKM60" s="7" t="s">
        <v>454</v>
      </c>
      <c r="SKN60" s="7" t="s">
        <v>453</v>
      </c>
      <c r="SKO60" s="7" t="s">
        <v>454</v>
      </c>
      <c r="SKP60" s="7" t="s">
        <v>453</v>
      </c>
      <c r="SKQ60" s="7" t="s">
        <v>454</v>
      </c>
      <c r="SKR60" s="7" t="s">
        <v>453</v>
      </c>
      <c r="SKS60" s="7" t="s">
        <v>454</v>
      </c>
      <c r="SKT60" s="7" t="s">
        <v>453</v>
      </c>
      <c r="SKU60" s="7" t="s">
        <v>454</v>
      </c>
      <c r="SKV60" s="7" t="s">
        <v>453</v>
      </c>
      <c r="SKW60" s="7" t="s">
        <v>454</v>
      </c>
      <c r="SKX60" s="7" t="s">
        <v>453</v>
      </c>
      <c r="SKY60" s="7" t="s">
        <v>454</v>
      </c>
      <c r="SKZ60" s="7" t="s">
        <v>453</v>
      </c>
      <c r="SLA60" s="7" t="s">
        <v>454</v>
      </c>
      <c r="SLB60" s="7" t="s">
        <v>453</v>
      </c>
      <c r="SLC60" s="7" t="s">
        <v>454</v>
      </c>
      <c r="SLD60" s="7" t="s">
        <v>453</v>
      </c>
      <c r="SLE60" s="7" t="s">
        <v>454</v>
      </c>
      <c r="SLF60" s="7" t="s">
        <v>453</v>
      </c>
      <c r="SLG60" s="7" t="s">
        <v>454</v>
      </c>
      <c r="SLH60" s="7" t="s">
        <v>453</v>
      </c>
      <c r="SLI60" s="7" t="s">
        <v>454</v>
      </c>
      <c r="SLJ60" s="7" t="s">
        <v>453</v>
      </c>
      <c r="SLK60" s="7" t="s">
        <v>454</v>
      </c>
      <c r="SLL60" s="7" t="s">
        <v>453</v>
      </c>
      <c r="SLM60" s="7" t="s">
        <v>454</v>
      </c>
      <c r="SLN60" s="7" t="s">
        <v>453</v>
      </c>
      <c r="SLO60" s="7" t="s">
        <v>454</v>
      </c>
      <c r="SLP60" s="7" t="s">
        <v>453</v>
      </c>
      <c r="SLQ60" s="7" t="s">
        <v>454</v>
      </c>
      <c r="SLR60" s="7" t="s">
        <v>453</v>
      </c>
      <c r="SLS60" s="7" t="s">
        <v>454</v>
      </c>
      <c r="SLT60" s="7" t="s">
        <v>453</v>
      </c>
      <c r="SLU60" s="7" t="s">
        <v>454</v>
      </c>
      <c r="SLV60" s="7" t="s">
        <v>453</v>
      </c>
      <c r="SLW60" s="7" t="s">
        <v>454</v>
      </c>
      <c r="SLX60" s="7" t="s">
        <v>453</v>
      </c>
      <c r="SLY60" s="7" t="s">
        <v>454</v>
      </c>
      <c r="SLZ60" s="7" t="s">
        <v>453</v>
      </c>
      <c r="SMA60" s="7" t="s">
        <v>454</v>
      </c>
      <c r="SMB60" s="7" t="s">
        <v>453</v>
      </c>
      <c r="SMC60" s="7" t="s">
        <v>454</v>
      </c>
      <c r="SMD60" s="7" t="s">
        <v>453</v>
      </c>
      <c r="SME60" s="7" t="s">
        <v>454</v>
      </c>
      <c r="SMF60" s="7" t="s">
        <v>453</v>
      </c>
      <c r="SMG60" s="7" t="s">
        <v>454</v>
      </c>
      <c r="SMH60" s="7" t="s">
        <v>453</v>
      </c>
      <c r="SMI60" s="7" t="s">
        <v>454</v>
      </c>
      <c r="SMJ60" s="7" t="s">
        <v>453</v>
      </c>
      <c r="SMK60" s="7" t="s">
        <v>454</v>
      </c>
      <c r="SML60" s="7" t="s">
        <v>453</v>
      </c>
      <c r="SMM60" s="7" t="s">
        <v>454</v>
      </c>
      <c r="SMN60" s="7" t="s">
        <v>453</v>
      </c>
      <c r="SMO60" s="7" t="s">
        <v>454</v>
      </c>
      <c r="SMP60" s="7" t="s">
        <v>453</v>
      </c>
      <c r="SMQ60" s="7" t="s">
        <v>454</v>
      </c>
      <c r="SMR60" s="7" t="s">
        <v>453</v>
      </c>
      <c r="SMS60" s="7" t="s">
        <v>454</v>
      </c>
      <c r="SMT60" s="7" t="s">
        <v>453</v>
      </c>
      <c r="SMU60" s="7" t="s">
        <v>454</v>
      </c>
      <c r="SMV60" s="7" t="s">
        <v>453</v>
      </c>
      <c r="SMW60" s="7" t="s">
        <v>454</v>
      </c>
      <c r="SMX60" s="7" t="s">
        <v>453</v>
      </c>
      <c r="SMY60" s="7" t="s">
        <v>454</v>
      </c>
      <c r="SMZ60" s="7" t="s">
        <v>453</v>
      </c>
      <c r="SNA60" s="7" t="s">
        <v>454</v>
      </c>
      <c r="SNB60" s="7" t="s">
        <v>453</v>
      </c>
      <c r="SNC60" s="7" t="s">
        <v>454</v>
      </c>
      <c r="SND60" s="7" t="s">
        <v>453</v>
      </c>
      <c r="SNE60" s="7" t="s">
        <v>454</v>
      </c>
      <c r="SNF60" s="7" t="s">
        <v>453</v>
      </c>
      <c r="SNG60" s="7" t="s">
        <v>454</v>
      </c>
      <c r="SNH60" s="7" t="s">
        <v>453</v>
      </c>
      <c r="SNI60" s="7" t="s">
        <v>454</v>
      </c>
      <c r="SNJ60" s="7" t="s">
        <v>453</v>
      </c>
      <c r="SNK60" s="7" t="s">
        <v>454</v>
      </c>
      <c r="SNL60" s="7" t="s">
        <v>453</v>
      </c>
      <c r="SNM60" s="7" t="s">
        <v>454</v>
      </c>
      <c r="SNN60" s="7" t="s">
        <v>453</v>
      </c>
      <c r="SNO60" s="7" t="s">
        <v>454</v>
      </c>
      <c r="SNP60" s="7" t="s">
        <v>453</v>
      </c>
      <c r="SNQ60" s="7" t="s">
        <v>454</v>
      </c>
      <c r="SNR60" s="7" t="s">
        <v>453</v>
      </c>
      <c r="SNS60" s="7" t="s">
        <v>454</v>
      </c>
      <c r="SNT60" s="7" t="s">
        <v>453</v>
      </c>
      <c r="SNU60" s="7" t="s">
        <v>454</v>
      </c>
      <c r="SNV60" s="7" t="s">
        <v>453</v>
      </c>
      <c r="SNW60" s="7" t="s">
        <v>454</v>
      </c>
      <c r="SNX60" s="7" t="s">
        <v>453</v>
      </c>
      <c r="SNY60" s="7" t="s">
        <v>454</v>
      </c>
      <c r="SNZ60" s="7" t="s">
        <v>453</v>
      </c>
      <c r="SOA60" s="7" t="s">
        <v>454</v>
      </c>
      <c r="SOB60" s="7" t="s">
        <v>453</v>
      </c>
      <c r="SOC60" s="7" t="s">
        <v>454</v>
      </c>
      <c r="SOD60" s="7" t="s">
        <v>453</v>
      </c>
      <c r="SOE60" s="7" t="s">
        <v>454</v>
      </c>
      <c r="SOF60" s="7" t="s">
        <v>453</v>
      </c>
      <c r="SOG60" s="7" t="s">
        <v>454</v>
      </c>
      <c r="SOH60" s="7" t="s">
        <v>453</v>
      </c>
      <c r="SOI60" s="7" t="s">
        <v>454</v>
      </c>
      <c r="SOJ60" s="7" t="s">
        <v>453</v>
      </c>
      <c r="SOK60" s="7" t="s">
        <v>454</v>
      </c>
      <c r="SOL60" s="7" t="s">
        <v>453</v>
      </c>
      <c r="SOM60" s="7" t="s">
        <v>454</v>
      </c>
      <c r="SON60" s="7" t="s">
        <v>453</v>
      </c>
      <c r="SOO60" s="7" t="s">
        <v>454</v>
      </c>
      <c r="SOP60" s="7" t="s">
        <v>453</v>
      </c>
      <c r="SOQ60" s="7" t="s">
        <v>454</v>
      </c>
      <c r="SOR60" s="7" t="s">
        <v>453</v>
      </c>
      <c r="SOS60" s="7" t="s">
        <v>454</v>
      </c>
      <c r="SOT60" s="7" t="s">
        <v>453</v>
      </c>
      <c r="SOU60" s="7" t="s">
        <v>454</v>
      </c>
      <c r="SOV60" s="7" t="s">
        <v>453</v>
      </c>
      <c r="SOW60" s="7" t="s">
        <v>454</v>
      </c>
      <c r="SOX60" s="7" t="s">
        <v>453</v>
      </c>
      <c r="SOY60" s="7" t="s">
        <v>454</v>
      </c>
      <c r="SOZ60" s="7" t="s">
        <v>453</v>
      </c>
      <c r="SPA60" s="7" t="s">
        <v>454</v>
      </c>
      <c r="SPB60" s="7" t="s">
        <v>453</v>
      </c>
      <c r="SPC60" s="7" t="s">
        <v>454</v>
      </c>
      <c r="SPD60" s="7" t="s">
        <v>453</v>
      </c>
      <c r="SPE60" s="7" t="s">
        <v>454</v>
      </c>
      <c r="SPF60" s="7" t="s">
        <v>453</v>
      </c>
      <c r="SPG60" s="7" t="s">
        <v>454</v>
      </c>
      <c r="SPH60" s="7" t="s">
        <v>453</v>
      </c>
      <c r="SPI60" s="7" t="s">
        <v>454</v>
      </c>
      <c r="SPJ60" s="7" t="s">
        <v>453</v>
      </c>
      <c r="SPK60" s="7" t="s">
        <v>454</v>
      </c>
      <c r="SPL60" s="7" t="s">
        <v>453</v>
      </c>
      <c r="SPM60" s="7" t="s">
        <v>454</v>
      </c>
      <c r="SPN60" s="7" t="s">
        <v>453</v>
      </c>
      <c r="SPO60" s="7" t="s">
        <v>454</v>
      </c>
      <c r="SPP60" s="7" t="s">
        <v>453</v>
      </c>
      <c r="SPQ60" s="7" t="s">
        <v>454</v>
      </c>
      <c r="SPR60" s="7" t="s">
        <v>453</v>
      </c>
      <c r="SPS60" s="7" t="s">
        <v>454</v>
      </c>
      <c r="SPT60" s="7" t="s">
        <v>453</v>
      </c>
      <c r="SPU60" s="7" t="s">
        <v>454</v>
      </c>
      <c r="SPV60" s="7" t="s">
        <v>453</v>
      </c>
      <c r="SPW60" s="7" t="s">
        <v>454</v>
      </c>
      <c r="SPX60" s="7" t="s">
        <v>453</v>
      </c>
      <c r="SPY60" s="7" t="s">
        <v>454</v>
      </c>
      <c r="SPZ60" s="7" t="s">
        <v>453</v>
      </c>
      <c r="SQA60" s="7" t="s">
        <v>454</v>
      </c>
      <c r="SQB60" s="7" t="s">
        <v>453</v>
      </c>
      <c r="SQC60" s="7" t="s">
        <v>454</v>
      </c>
      <c r="SQD60" s="7" t="s">
        <v>453</v>
      </c>
      <c r="SQE60" s="7" t="s">
        <v>454</v>
      </c>
      <c r="SQF60" s="7" t="s">
        <v>453</v>
      </c>
      <c r="SQG60" s="7" t="s">
        <v>454</v>
      </c>
      <c r="SQH60" s="7" t="s">
        <v>453</v>
      </c>
      <c r="SQI60" s="7" t="s">
        <v>454</v>
      </c>
      <c r="SQJ60" s="7" t="s">
        <v>453</v>
      </c>
      <c r="SQK60" s="7" t="s">
        <v>454</v>
      </c>
      <c r="SQL60" s="7" t="s">
        <v>453</v>
      </c>
      <c r="SQM60" s="7" t="s">
        <v>454</v>
      </c>
      <c r="SQN60" s="7" t="s">
        <v>453</v>
      </c>
      <c r="SQO60" s="7" t="s">
        <v>454</v>
      </c>
      <c r="SQP60" s="7" t="s">
        <v>453</v>
      </c>
      <c r="SQQ60" s="7" t="s">
        <v>454</v>
      </c>
      <c r="SQR60" s="7" t="s">
        <v>453</v>
      </c>
      <c r="SQS60" s="7" t="s">
        <v>454</v>
      </c>
      <c r="SQT60" s="7" t="s">
        <v>453</v>
      </c>
      <c r="SQU60" s="7" t="s">
        <v>454</v>
      </c>
      <c r="SQV60" s="7" t="s">
        <v>453</v>
      </c>
      <c r="SQW60" s="7" t="s">
        <v>454</v>
      </c>
      <c r="SQX60" s="7" t="s">
        <v>453</v>
      </c>
      <c r="SQY60" s="7" t="s">
        <v>454</v>
      </c>
      <c r="SQZ60" s="7" t="s">
        <v>453</v>
      </c>
      <c r="SRA60" s="7" t="s">
        <v>454</v>
      </c>
      <c r="SRB60" s="7" t="s">
        <v>453</v>
      </c>
      <c r="SRC60" s="7" t="s">
        <v>454</v>
      </c>
      <c r="SRD60" s="7" t="s">
        <v>453</v>
      </c>
      <c r="SRE60" s="7" t="s">
        <v>454</v>
      </c>
      <c r="SRF60" s="7" t="s">
        <v>453</v>
      </c>
      <c r="SRG60" s="7" t="s">
        <v>454</v>
      </c>
      <c r="SRH60" s="7" t="s">
        <v>453</v>
      </c>
      <c r="SRI60" s="7" t="s">
        <v>454</v>
      </c>
      <c r="SRJ60" s="7" t="s">
        <v>453</v>
      </c>
      <c r="SRK60" s="7" t="s">
        <v>454</v>
      </c>
      <c r="SRL60" s="7" t="s">
        <v>453</v>
      </c>
      <c r="SRM60" s="7" t="s">
        <v>454</v>
      </c>
      <c r="SRN60" s="7" t="s">
        <v>453</v>
      </c>
      <c r="SRO60" s="7" t="s">
        <v>454</v>
      </c>
      <c r="SRP60" s="7" t="s">
        <v>453</v>
      </c>
      <c r="SRQ60" s="7" t="s">
        <v>454</v>
      </c>
      <c r="SRR60" s="7" t="s">
        <v>453</v>
      </c>
      <c r="SRS60" s="7" t="s">
        <v>454</v>
      </c>
      <c r="SRT60" s="7" t="s">
        <v>453</v>
      </c>
      <c r="SRU60" s="7" t="s">
        <v>454</v>
      </c>
      <c r="SRV60" s="7" t="s">
        <v>453</v>
      </c>
      <c r="SRW60" s="7" t="s">
        <v>454</v>
      </c>
      <c r="SRX60" s="7" t="s">
        <v>453</v>
      </c>
      <c r="SRY60" s="7" t="s">
        <v>454</v>
      </c>
      <c r="SRZ60" s="7" t="s">
        <v>453</v>
      </c>
      <c r="SSA60" s="7" t="s">
        <v>454</v>
      </c>
      <c r="SSB60" s="7" t="s">
        <v>453</v>
      </c>
      <c r="SSC60" s="7" t="s">
        <v>454</v>
      </c>
      <c r="SSD60" s="7" t="s">
        <v>453</v>
      </c>
      <c r="SSE60" s="7" t="s">
        <v>454</v>
      </c>
      <c r="SSF60" s="7" t="s">
        <v>453</v>
      </c>
      <c r="SSG60" s="7" t="s">
        <v>454</v>
      </c>
      <c r="SSH60" s="7" t="s">
        <v>453</v>
      </c>
      <c r="SSI60" s="7" t="s">
        <v>454</v>
      </c>
      <c r="SSJ60" s="7" t="s">
        <v>453</v>
      </c>
      <c r="SSK60" s="7" t="s">
        <v>454</v>
      </c>
      <c r="SSL60" s="7" t="s">
        <v>453</v>
      </c>
      <c r="SSM60" s="7" t="s">
        <v>454</v>
      </c>
      <c r="SSN60" s="7" t="s">
        <v>453</v>
      </c>
      <c r="SSO60" s="7" t="s">
        <v>454</v>
      </c>
      <c r="SSP60" s="7" t="s">
        <v>453</v>
      </c>
      <c r="SSQ60" s="7" t="s">
        <v>454</v>
      </c>
      <c r="SSR60" s="7" t="s">
        <v>453</v>
      </c>
      <c r="SSS60" s="7" t="s">
        <v>454</v>
      </c>
      <c r="SST60" s="7" t="s">
        <v>453</v>
      </c>
      <c r="SSU60" s="7" t="s">
        <v>454</v>
      </c>
      <c r="SSV60" s="7" t="s">
        <v>453</v>
      </c>
      <c r="SSW60" s="7" t="s">
        <v>454</v>
      </c>
      <c r="SSX60" s="7" t="s">
        <v>453</v>
      </c>
      <c r="SSY60" s="7" t="s">
        <v>454</v>
      </c>
      <c r="SSZ60" s="7" t="s">
        <v>453</v>
      </c>
      <c r="STA60" s="7" t="s">
        <v>454</v>
      </c>
      <c r="STB60" s="7" t="s">
        <v>453</v>
      </c>
      <c r="STC60" s="7" t="s">
        <v>454</v>
      </c>
      <c r="STD60" s="7" t="s">
        <v>453</v>
      </c>
      <c r="STE60" s="7" t="s">
        <v>454</v>
      </c>
      <c r="STF60" s="7" t="s">
        <v>453</v>
      </c>
      <c r="STG60" s="7" t="s">
        <v>454</v>
      </c>
      <c r="STH60" s="7" t="s">
        <v>453</v>
      </c>
      <c r="STI60" s="7" t="s">
        <v>454</v>
      </c>
      <c r="STJ60" s="7" t="s">
        <v>453</v>
      </c>
      <c r="STK60" s="7" t="s">
        <v>454</v>
      </c>
      <c r="STL60" s="7" t="s">
        <v>453</v>
      </c>
      <c r="STM60" s="7" t="s">
        <v>454</v>
      </c>
      <c r="STN60" s="7" t="s">
        <v>453</v>
      </c>
      <c r="STO60" s="7" t="s">
        <v>454</v>
      </c>
      <c r="STP60" s="7" t="s">
        <v>453</v>
      </c>
      <c r="STQ60" s="7" t="s">
        <v>454</v>
      </c>
      <c r="STR60" s="7" t="s">
        <v>453</v>
      </c>
      <c r="STS60" s="7" t="s">
        <v>454</v>
      </c>
      <c r="STT60" s="7" t="s">
        <v>453</v>
      </c>
      <c r="STU60" s="7" t="s">
        <v>454</v>
      </c>
      <c r="STV60" s="7" t="s">
        <v>453</v>
      </c>
      <c r="STW60" s="7" t="s">
        <v>454</v>
      </c>
      <c r="STX60" s="7" t="s">
        <v>453</v>
      </c>
      <c r="STY60" s="7" t="s">
        <v>454</v>
      </c>
      <c r="STZ60" s="7" t="s">
        <v>453</v>
      </c>
      <c r="SUA60" s="7" t="s">
        <v>454</v>
      </c>
      <c r="SUB60" s="7" t="s">
        <v>453</v>
      </c>
      <c r="SUC60" s="7" t="s">
        <v>454</v>
      </c>
      <c r="SUD60" s="7" t="s">
        <v>453</v>
      </c>
      <c r="SUE60" s="7" t="s">
        <v>454</v>
      </c>
      <c r="SUF60" s="7" t="s">
        <v>453</v>
      </c>
      <c r="SUG60" s="7" t="s">
        <v>454</v>
      </c>
      <c r="SUH60" s="7" t="s">
        <v>453</v>
      </c>
      <c r="SUI60" s="7" t="s">
        <v>454</v>
      </c>
      <c r="SUJ60" s="7" t="s">
        <v>453</v>
      </c>
      <c r="SUK60" s="7" t="s">
        <v>454</v>
      </c>
      <c r="SUL60" s="7" t="s">
        <v>453</v>
      </c>
      <c r="SUM60" s="7" t="s">
        <v>454</v>
      </c>
      <c r="SUN60" s="7" t="s">
        <v>453</v>
      </c>
      <c r="SUO60" s="7" t="s">
        <v>454</v>
      </c>
      <c r="SUP60" s="7" t="s">
        <v>453</v>
      </c>
      <c r="SUQ60" s="7" t="s">
        <v>454</v>
      </c>
      <c r="SUR60" s="7" t="s">
        <v>453</v>
      </c>
      <c r="SUS60" s="7" t="s">
        <v>454</v>
      </c>
      <c r="SUT60" s="7" t="s">
        <v>453</v>
      </c>
      <c r="SUU60" s="7" t="s">
        <v>454</v>
      </c>
      <c r="SUV60" s="7" t="s">
        <v>453</v>
      </c>
      <c r="SUW60" s="7" t="s">
        <v>454</v>
      </c>
      <c r="SUX60" s="7" t="s">
        <v>453</v>
      </c>
      <c r="SUY60" s="7" t="s">
        <v>454</v>
      </c>
      <c r="SUZ60" s="7" t="s">
        <v>453</v>
      </c>
      <c r="SVA60" s="7" t="s">
        <v>454</v>
      </c>
      <c r="SVB60" s="7" t="s">
        <v>453</v>
      </c>
      <c r="SVC60" s="7" t="s">
        <v>454</v>
      </c>
      <c r="SVD60" s="7" t="s">
        <v>453</v>
      </c>
      <c r="SVE60" s="7" t="s">
        <v>454</v>
      </c>
      <c r="SVF60" s="7" t="s">
        <v>453</v>
      </c>
      <c r="SVG60" s="7" t="s">
        <v>454</v>
      </c>
      <c r="SVH60" s="7" t="s">
        <v>453</v>
      </c>
      <c r="SVI60" s="7" t="s">
        <v>454</v>
      </c>
      <c r="SVJ60" s="7" t="s">
        <v>453</v>
      </c>
      <c r="SVK60" s="7" t="s">
        <v>454</v>
      </c>
      <c r="SVL60" s="7" t="s">
        <v>453</v>
      </c>
      <c r="SVM60" s="7" t="s">
        <v>454</v>
      </c>
      <c r="SVN60" s="7" t="s">
        <v>453</v>
      </c>
      <c r="SVO60" s="7" t="s">
        <v>454</v>
      </c>
      <c r="SVP60" s="7" t="s">
        <v>453</v>
      </c>
      <c r="SVQ60" s="7" t="s">
        <v>454</v>
      </c>
      <c r="SVR60" s="7" t="s">
        <v>453</v>
      </c>
      <c r="SVS60" s="7" t="s">
        <v>454</v>
      </c>
      <c r="SVT60" s="7" t="s">
        <v>453</v>
      </c>
      <c r="SVU60" s="7" t="s">
        <v>454</v>
      </c>
      <c r="SVV60" s="7" t="s">
        <v>453</v>
      </c>
      <c r="SVW60" s="7" t="s">
        <v>454</v>
      </c>
      <c r="SVX60" s="7" t="s">
        <v>453</v>
      </c>
      <c r="SVY60" s="7" t="s">
        <v>454</v>
      </c>
      <c r="SVZ60" s="7" t="s">
        <v>453</v>
      </c>
      <c r="SWA60" s="7" t="s">
        <v>454</v>
      </c>
      <c r="SWB60" s="7" t="s">
        <v>453</v>
      </c>
      <c r="SWC60" s="7" t="s">
        <v>454</v>
      </c>
      <c r="SWD60" s="7" t="s">
        <v>453</v>
      </c>
      <c r="SWE60" s="7" t="s">
        <v>454</v>
      </c>
      <c r="SWF60" s="7" t="s">
        <v>453</v>
      </c>
      <c r="SWG60" s="7" t="s">
        <v>454</v>
      </c>
      <c r="SWH60" s="7" t="s">
        <v>453</v>
      </c>
      <c r="SWI60" s="7" t="s">
        <v>454</v>
      </c>
      <c r="SWJ60" s="7" t="s">
        <v>453</v>
      </c>
      <c r="SWK60" s="7" t="s">
        <v>454</v>
      </c>
      <c r="SWL60" s="7" t="s">
        <v>453</v>
      </c>
      <c r="SWM60" s="7" t="s">
        <v>454</v>
      </c>
      <c r="SWN60" s="7" t="s">
        <v>453</v>
      </c>
      <c r="SWO60" s="7" t="s">
        <v>454</v>
      </c>
      <c r="SWP60" s="7" t="s">
        <v>453</v>
      </c>
      <c r="SWQ60" s="7" t="s">
        <v>454</v>
      </c>
      <c r="SWR60" s="7" t="s">
        <v>453</v>
      </c>
      <c r="SWS60" s="7" t="s">
        <v>454</v>
      </c>
      <c r="SWT60" s="7" t="s">
        <v>453</v>
      </c>
      <c r="SWU60" s="7" t="s">
        <v>454</v>
      </c>
      <c r="SWV60" s="7" t="s">
        <v>453</v>
      </c>
      <c r="SWW60" s="7" t="s">
        <v>454</v>
      </c>
      <c r="SWX60" s="7" t="s">
        <v>453</v>
      </c>
      <c r="SWY60" s="7" t="s">
        <v>454</v>
      </c>
      <c r="SWZ60" s="7" t="s">
        <v>453</v>
      </c>
      <c r="SXA60" s="7" t="s">
        <v>454</v>
      </c>
      <c r="SXB60" s="7" t="s">
        <v>453</v>
      </c>
      <c r="SXC60" s="7" t="s">
        <v>454</v>
      </c>
      <c r="SXD60" s="7" t="s">
        <v>453</v>
      </c>
      <c r="SXE60" s="7" t="s">
        <v>454</v>
      </c>
      <c r="SXF60" s="7" t="s">
        <v>453</v>
      </c>
      <c r="SXG60" s="7" t="s">
        <v>454</v>
      </c>
      <c r="SXH60" s="7" t="s">
        <v>453</v>
      </c>
      <c r="SXI60" s="7" t="s">
        <v>454</v>
      </c>
      <c r="SXJ60" s="7" t="s">
        <v>453</v>
      </c>
      <c r="SXK60" s="7" t="s">
        <v>454</v>
      </c>
      <c r="SXL60" s="7" t="s">
        <v>453</v>
      </c>
      <c r="SXM60" s="7" t="s">
        <v>454</v>
      </c>
      <c r="SXN60" s="7" t="s">
        <v>453</v>
      </c>
      <c r="SXO60" s="7" t="s">
        <v>454</v>
      </c>
      <c r="SXP60" s="7" t="s">
        <v>453</v>
      </c>
      <c r="SXQ60" s="7" t="s">
        <v>454</v>
      </c>
      <c r="SXR60" s="7" t="s">
        <v>453</v>
      </c>
      <c r="SXS60" s="7" t="s">
        <v>454</v>
      </c>
      <c r="SXT60" s="7" t="s">
        <v>453</v>
      </c>
      <c r="SXU60" s="7" t="s">
        <v>454</v>
      </c>
      <c r="SXV60" s="7" t="s">
        <v>453</v>
      </c>
      <c r="SXW60" s="7" t="s">
        <v>454</v>
      </c>
      <c r="SXX60" s="7" t="s">
        <v>453</v>
      </c>
      <c r="SXY60" s="7" t="s">
        <v>454</v>
      </c>
      <c r="SXZ60" s="7" t="s">
        <v>453</v>
      </c>
      <c r="SYA60" s="7" t="s">
        <v>454</v>
      </c>
      <c r="SYB60" s="7" t="s">
        <v>453</v>
      </c>
      <c r="SYC60" s="7" t="s">
        <v>454</v>
      </c>
      <c r="SYD60" s="7" t="s">
        <v>453</v>
      </c>
      <c r="SYE60" s="7" t="s">
        <v>454</v>
      </c>
      <c r="SYF60" s="7" t="s">
        <v>453</v>
      </c>
      <c r="SYG60" s="7" t="s">
        <v>454</v>
      </c>
      <c r="SYH60" s="7" t="s">
        <v>453</v>
      </c>
      <c r="SYI60" s="7" t="s">
        <v>454</v>
      </c>
      <c r="SYJ60" s="7" t="s">
        <v>453</v>
      </c>
      <c r="SYK60" s="7" t="s">
        <v>454</v>
      </c>
      <c r="SYL60" s="7" t="s">
        <v>453</v>
      </c>
      <c r="SYM60" s="7" t="s">
        <v>454</v>
      </c>
      <c r="SYN60" s="7" t="s">
        <v>453</v>
      </c>
      <c r="SYO60" s="7" t="s">
        <v>454</v>
      </c>
      <c r="SYP60" s="7" t="s">
        <v>453</v>
      </c>
      <c r="SYQ60" s="7" t="s">
        <v>454</v>
      </c>
      <c r="SYR60" s="7" t="s">
        <v>453</v>
      </c>
      <c r="SYS60" s="7" t="s">
        <v>454</v>
      </c>
      <c r="SYT60" s="7" t="s">
        <v>453</v>
      </c>
      <c r="SYU60" s="7" t="s">
        <v>454</v>
      </c>
      <c r="SYV60" s="7" t="s">
        <v>453</v>
      </c>
      <c r="SYW60" s="7" t="s">
        <v>454</v>
      </c>
      <c r="SYX60" s="7" t="s">
        <v>453</v>
      </c>
      <c r="SYY60" s="7" t="s">
        <v>454</v>
      </c>
      <c r="SYZ60" s="7" t="s">
        <v>453</v>
      </c>
      <c r="SZA60" s="7" t="s">
        <v>454</v>
      </c>
      <c r="SZB60" s="7" t="s">
        <v>453</v>
      </c>
      <c r="SZC60" s="7" t="s">
        <v>454</v>
      </c>
      <c r="SZD60" s="7" t="s">
        <v>453</v>
      </c>
      <c r="SZE60" s="7" t="s">
        <v>454</v>
      </c>
      <c r="SZF60" s="7" t="s">
        <v>453</v>
      </c>
      <c r="SZG60" s="7" t="s">
        <v>454</v>
      </c>
      <c r="SZH60" s="7" t="s">
        <v>453</v>
      </c>
      <c r="SZI60" s="7" t="s">
        <v>454</v>
      </c>
      <c r="SZJ60" s="7" t="s">
        <v>453</v>
      </c>
      <c r="SZK60" s="7" t="s">
        <v>454</v>
      </c>
      <c r="SZL60" s="7" t="s">
        <v>453</v>
      </c>
      <c r="SZM60" s="7" t="s">
        <v>454</v>
      </c>
      <c r="SZN60" s="7" t="s">
        <v>453</v>
      </c>
      <c r="SZO60" s="7" t="s">
        <v>454</v>
      </c>
      <c r="SZP60" s="7" t="s">
        <v>453</v>
      </c>
      <c r="SZQ60" s="7" t="s">
        <v>454</v>
      </c>
      <c r="SZR60" s="7" t="s">
        <v>453</v>
      </c>
      <c r="SZS60" s="7" t="s">
        <v>454</v>
      </c>
      <c r="SZT60" s="7" t="s">
        <v>453</v>
      </c>
      <c r="SZU60" s="7" t="s">
        <v>454</v>
      </c>
      <c r="SZV60" s="7" t="s">
        <v>453</v>
      </c>
      <c r="SZW60" s="7" t="s">
        <v>454</v>
      </c>
      <c r="SZX60" s="7" t="s">
        <v>453</v>
      </c>
      <c r="SZY60" s="7" t="s">
        <v>454</v>
      </c>
      <c r="SZZ60" s="7" t="s">
        <v>453</v>
      </c>
      <c r="TAA60" s="7" t="s">
        <v>454</v>
      </c>
      <c r="TAB60" s="7" t="s">
        <v>453</v>
      </c>
      <c r="TAC60" s="7" t="s">
        <v>454</v>
      </c>
      <c r="TAD60" s="7" t="s">
        <v>453</v>
      </c>
      <c r="TAE60" s="7" t="s">
        <v>454</v>
      </c>
      <c r="TAF60" s="7" t="s">
        <v>453</v>
      </c>
      <c r="TAG60" s="7" t="s">
        <v>454</v>
      </c>
      <c r="TAH60" s="7" t="s">
        <v>453</v>
      </c>
      <c r="TAI60" s="7" t="s">
        <v>454</v>
      </c>
      <c r="TAJ60" s="7" t="s">
        <v>453</v>
      </c>
      <c r="TAK60" s="7" t="s">
        <v>454</v>
      </c>
      <c r="TAL60" s="7" t="s">
        <v>453</v>
      </c>
      <c r="TAM60" s="7" t="s">
        <v>454</v>
      </c>
      <c r="TAN60" s="7" t="s">
        <v>453</v>
      </c>
      <c r="TAO60" s="7" t="s">
        <v>454</v>
      </c>
      <c r="TAP60" s="7" t="s">
        <v>453</v>
      </c>
      <c r="TAQ60" s="7" t="s">
        <v>454</v>
      </c>
      <c r="TAR60" s="7" t="s">
        <v>453</v>
      </c>
      <c r="TAS60" s="7" t="s">
        <v>454</v>
      </c>
      <c r="TAT60" s="7" t="s">
        <v>453</v>
      </c>
      <c r="TAU60" s="7" t="s">
        <v>454</v>
      </c>
      <c r="TAV60" s="7" t="s">
        <v>453</v>
      </c>
      <c r="TAW60" s="7" t="s">
        <v>454</v>
      </c>
      <c r="TAX60" s="7" t="s">
        <v>453</v>
      </c>
      <c r="TAY60" s="7" t="s">
        <v>454</v>
      </c>
      <c r="TAZ60" s="7" t="s">
        <v>453</v>
      </c>
      <c r="TBA60" s="7" t="s">
        <v>454</v>
      </c>
      <c r="TBB60" s="7" t="s">
        <v>453</v>
      </c>
      <c r="TBC60" s="7" t="s">
        <v>454</v>
      </c>
      <c r="TBD60" s="7" t="s">
        <v>453</v>
      </c>
      <c r="TBE60" s="7" t="s">
        <v>454</v>
      </c>
      <c r="TBF60" s="7" t="s">
        <v>453</v>
      </c>
      <c r="TBG60" s="7" t="s">
        <v>454</v>
      </c>
      <c r="TBH60" s="7" t="s">
        <v>453</v>
      </c>
      <c r="TBI60" s="7" t="s">
        <v>454</v>
      </c>
      <c r="TBJ60" s="7" t="s">
        <v>453</v>
      </c>
      <c r="TBK60" s="7" t="s">
        <v>454</v>
      </c>
      <c r="TBL60" s="7" t="s">
        <v>453</v>
      </c>
      <c r="TBM60" s="7" t="s">
        <v>454</v>
      </c>
      <c r="TBN60" s="7" t="s">
        <v>453</v>
      </c>
      <c r="TBO60" s="7" t="s">
        <v>454</v>
      </c>
      <c r="TBP60" s="7" t="s">
        <v>453</v>
      </c>
      <c r="TBQ60" s="7" t="s">
        <v>454</v>
      </c>
      <c r="TBR60" s="7" t="s">
        <v>453</v>
      </c>
      <c r="TBS60" s="7" t="s">
        <v>454</v>
      </c>
      <c r="TBT60" s="7" t="s">
        <v>453</v>
      </c>
      <c r="TBU60" s="7" t="s">
        <v>454</v>
      </c>
      <c r="TBV60" s="7" t="s">
        <v>453</v>
      </c>
      <c r="TBW60" s="7" t="s">
        <v>454</v>
      </c>
      <c r="TBX60" s="7" t="s">
        <v>453</v>
      </c>
      <c r="TBY60" s="7" t="s">
        <v>454</v>
      </c>
      <c r="TBZ60" s="7" t="s">
        <v>453</v>
      </c>
      <c r="TCA60" s="7" t="s">
        <v>454</v>
      </c>
      <c r="TCB60" s="7" t="s">
        <v>453</v>
      </c>
      <c r="TCC60" s="7" t="s">
        <v>454</v>
      </c>
      <c r="TCD60" s="7" t="s">
        <v>453</v>
      </c>
      <c r="TCE60" s="7" t="s">
        <v>454</v>
      </c>
      <c r="TCF60" s="7" t="s">
        <v>453</v>
      </c>
      <c r="TCG60" s="7" t="s">
        <v>454</v>
      </c>
      <c r="TCH60" s="7" t="s">
        <v>453</v>
      </c>
      <c r="TCI60" s="7" t="s">
        <v>454</v>
      </c>
      <c r="TCJ60" s="7" t="s">
        <v>453</v>
      </c>
      <c r="TCK60" s="7" t="s">
        <v>454</v>
      </c>
      <c r="TCL60" s="7" t="s">
        <v>453</v>
      </c>
      <c r="TCM60" s="7" t="s">
        <v>454</v>
      </c>
      <c r="TCN60" s="7" t="s">
        <v>453</v>
      </c>
      <c r="TCO60" s="7" t="s">
        <v>454</v>
      </c>
      <c r="TCP60" s="7" t="s">
        <v>453</v>
      </c>
      <c r="TCQ60" s="7" t="s">
        <v>454</v>
      </c>
      <c r="TCR60" s="7" t="s">
        <v>453</v>
      </c>
      <c r="TCS60" s="7" t="s">
        <v>454</v>
      </c>
      <c r="TCT60" s="7" t="s">
        <v>453</v>
      </c>
      <c r="TCU60" s="7" t="s">
        <v>454</v>
      </c>
      <c r="TCV60" s="7" t="s">
        <v>453</v>
      </c>
      <c r="TCW60" s="7" t="s">
        <v>454</v>
      </c>
      <c r="TCX60" s="7" t="s">
        <v>453</v>
      </c>
      <c r="TCY60" s="7" t="s">
        <v>454</v>
      </c>
      <c r="TCZ60" s="7" t="s">
        <v>453</v>
      </c>
      <c r="TDA60" s="7" t="s">
        <v>454</v>
      </c>
      <c r="TDB60" s="7" t="s">
        <v>453</v>
      </c>
      <c r="TDC60" s="7" t="s">
        <v>454</v>
      </c>
      <c r="TDD60" s="7" t="s">
        <v>453</v>
      </c>
      <c r="TDE60" s="7" t="s">
        <v>454</v>
      </c>
      <c r="TDF60" s="7" t="s">
        <v>453</v>
      </c>
      <c r="TDG60" s="7" t="s">
        <v>454</v>
      </c>
      <c r="TDH60" s="7" t="s">
        <v>453</v>
      </c>
      <c r="TDI60" s="7" t="s">
        <v>454</v>
      </c>
      <c r="TDJ60" s="7" t="s">
        <v>453</v>
      </c>
      <c r="TDK60" s="7" t="s">
        <v>454</v>
      </c>
      <c r="TDL60" s="7" t="s">
        <v>453</v>
      </c>
      <c r="TDM60" s="7" t="s">
        <v>454</v>
      </c>
      <c r="TDN60" s="7" t="s">
        <v>453</v>
      </c>
      <c r="TDO60" s="7" t="s">
        <v>454</v>
      </c>
      <c r="TDP60" s="7" t="s">
        <v>453</v>
      </c>
      <c r="TDQ60" s="7" t="s">
        <v>454</v>
      </c>
      <c r="TDR60" s="7" t="s">
        <v>453</v>
      </c>
      <c r="TDS60" s="7" t="s">
        <v>454</v>
      </c>
      <c r="TDT60" s="7" t="s">
        <v>453</v>
      </c>
      <c r="TDU60" s="7" t="s">
        <v>454</v>
      </c>
      <c r="TDV60" s="7" t="s">
        <v>453</v>
      </c>
      <c r="TDW60" s="7" t="s">
        <v>454</v>
      </c>
      <c r="TDX60" s="7" t="s">
        <v>453</v>
      </c>
      <c r="TDY60" s="7" t="s">
        <v>454</v>
      </c>
      <c r="TDZ60" s="7" t="s">
        <v>453</v>
      </c>
      <c r="TEA60" s="7" t="s">
        <v>454</v>
      </c>
      <c r="TEB60" s="7" t="s">
        <v>453</v>
      </c>
      <c r="TEC60" s="7" t="s">
        <v>454</v>
      </c>
      <c r="TED60" s="7" t="s">
        <v>453</v>
      </c>
      <c r="TEE60" s="7" t="s">
        <v>454</v>
      </c>
      <c r="TEF60" s="7" t="s">
        <v>453</v>
      </c>
      <c r="TEG60" s="7" t="s">
        <v>454</v>
      </c>
      <c r="TEH60" s="7" t="s">
        <v>453</v>
      </c>
      <c r="TEI60" s="7" t="s">
        <v>454</v>
      </c>
      <c r="TEJ60" s="7" t="s">
        <v>453</v>
      </c>
      <c r="TEK60" s="7" t="s">
        <v>454</v>
      </c>
      <c r="TEL60" s="7" t="s">
        <v>453</v>
      </c>
      <c r="TEM60" s="7" t="s">
        <v>454</v>
      </c>
      <c r="TEN60" s="7" t="s">
        <v>453</v>
      </c>
      <c r="TEO60" s="7" t="s">
        <v>454</v>
      </c>
      <c r="TEP60" s="7" t="s">
        <v>453</v>
      </c>
      <c r="TEQ60" s="7" t="s">
        <v>454</v>
      </c>
      <c r="TER60" s="7" t="s">
        <v>453</v>
      </c>
      <c r="TES60" s="7" t="s">
        <v>454</v>
      </c>
      <c r="TET60" s="7" t="s">
        <v>453</v>
      </c>
      <c r="TEU60" s="7" t="s">
        <v>454</v>
      </c>
      <c r="TEV60" s="7" t="s">
        <v>453</v>
      </c>
      <c r="TEW60" s="7" t="s">
        <v>454</v>
      </c>
      <c r="TEX60" s="7" t="s">
        <v>453</v>
      </c>
      <c r="TEY60" s="7" t="s">
        <v>454</v>
      </c>
      <c r="TEZ60" s="7" t="s">
        <v>453</v>
      </c>
      <c r="TFA60" s="7" t="s">
        <v>454</v>
      </c>
      <c r="TFB60" s="7" t="s">
        <v>453</v>
      </c>
      <c r="TFC60" s="7" t="s">
        <v>454</v>
      </c>
      <c r="TFD60" s="7" t="s">
        <v>453</v>
      </c>
      <c r="TFE60" s="7" t="s">
        <v>454</v>
      </c>
      <c r="TFF60" s="7" t="s">
        <v>453</v>
      </c>
      <c r="TFG60" s="7" t="s">
        <v>454</v>
      </c>
      <c r="TFH60" s="7" t="s">
        <v>453</v>
      </c>
      <c r="TFI60" s="7" t="s">
        <v>454</v>
      </c>
      <c r="TFJ60" s="7" t="s">
        <v>453</v>
      </c>
      <c r="TFK60" s="7" t="s">
        <v>454</v>
      </c>
      <c r="TFL60" s="7" t="s">
        <v>453</v>
      </c>
      <c r="TFM60" s="7" t="s">
        <v>454</v>
      </c>
      <c r="TFN60" s="7" t="s">
        <v>453</v>
      </c>
      <c r="TFO60" s="7" t="s">
        <v>454</v>
      </c>
      <c r="TFP60" s="7" t="s">
        <v>453</v>
      </c>
      <c r="TFQ60" s="7" t="s">
        <v>454</v>
      </c>
      <c r="TFR60" s="7" t="s">
        <v>453</v>
      </c>
      <c r="TFS60" s="7" t="s">
        <v>454</v>
      </c>
      <c r="TFT60" s="7" t="s">
        <v>453</v>
      </c>
      <c r="TFU60" s="7" t="s">
        <v>454</v>
      </c>
      <c r="TFV60" s="7" t="s">
        <v>453</v>
      </c>
      <c r="TFW60" s="7" t="s">
        <v>454</v>
      </c>
      <c r="TFX60" s="7" t="s">
        <v>453</v>
      </c>
      <c r="TFY60" s="7" t="s">
        <v>454</v>
      </c>
      <c r="TFZ60" s="7" t="s">
        <v>453</v>
      </c>
      <c r="TGA60" s="7" t="s">
        <v>454</v>
      </c>
      <c r="TGB60" s="7" t="s">
        <v>453</v>
      </c>
      <c r="TGC60" s="7" t="s">
        <v>454</v>
      </c>
      <c r="TGD60" s="7" t="s">
        <v>453</v>
      </c>
      <c r="TGE60" s="7" t="s">
        <v>454</v>
      </c>
      <c r="TGF60" s="7" t="s">
        <v>453</v>
      </c>
      <c r="TGG60" s="7" t="s">
        <v>454</v>
      </c>
      <c r="TGH60" s="7" t="s">
        <v>453</v>
      </c>
      <c r="TGI60" s="7" t="s">
        <v>454</v>
      </c>
      <c r="TGJ60" s="7" t="s">
        <v>453</v>
      </c>
      <c r="TGK60" s="7" t="s">
        <v>454</v>
      </c>
      <c r="TGL60" s="7" t="s">
        <v>453</v>
      </c>
      <c r="TGM60" s="7" t="s">
        <v>454</v>
      </c>
      <c r="TGN60" s="7" t="s">
        <v>453</v>
      </c>
      <c r="TGO60" s="7" t="s">
        <v>454</v>
      </c>
      <c r="TGP60" s="7" t="s">
        <v>453</v>
      </c>
      <c r="TGQ60" s="7" t="s">
        <v>454</v>
      </c>
      <c r="TGR60" s="7" t="s">
        <v>453</v>
      </c>
      <c r="TGS60" s="7" t="s">
        <v>454</v>
      </c>
      <c r="TGT60" s="7" t="s">
        <v>453</v>
      </c>
      <c r="TGU60" s="7" t="s">
        <v>454</v>
      </c>
      <c r="TGV60" s="7" t="s">
        <v>453</v>
      </c>
      <c r="TGW60" s="7" t="s">
        <v>454</v>
      </c>
      <c r="TGX60" s="7" t="s">
        <v>453</v>
      </c>
      <c r="TGY60" s="7" t="s">
        <v>454</v>
      </c>
      <c r="TGZ60" s="7" t="s">
        <v>453</v>
      </c>
      <c r="THA60" s="7" t="s">
        <v>454</v>
      </c>
      <c r="THB60" s="7" t="s">
        <v>453</v>
      </c>
      <c r="THC60" s="7" t="s">
        <v>454</v>
      </c>
      <c r="THD60" s="7" t="s">
        <v>453</v>
      </c>
      <c r="THE60" s="7" t="s">
        <v>454</v>
      </c>
      <c r="THF60" s="7" t="s">
        <v>453</v>
      </c>
      <c r="THG60" s="7" t="s">
        <v>454</v>
      </c>
      <c r="THH60" s="7" t="s">
        <v>453</v>
      </c>
      <c r="THI60" s="7" t="s">
        <v>454</v>
      </c>
      <c r="THJ60" s="7" t="s">
        <v>453</v>
      </c>
      <c r="THK60" s="7" t="s">
        <v>454</v>
      </c>
      <c r="THL60" s="7" t="s">
        <v>453</v>
      </c>
      <c r="THM60" s="7" t="s">
        <v>454</v>
      </c>
      <c r="THN60" s="7" t="s">
        <v>453</v>
      </c>
      <c r="THO60" s="7" t="s">
        <v>454</v>
      </c>
      <c r="THP60" s="7" t="s">
        <v>453</v>
      </c>
      <c r="THQ60" s="7" t="s">
        <v>454</v>
      </c>
      <c r="THR60" s="7" t="s">
        <v>453</v>
      </c>
      <c r="THS60" s="7" t="s">
        <v>454</v>
      </c>
      <c r="THT60" s="7" t="s">
        <v>453</v>
      </c>
      <c r="THU60" s="7" t="s">
        <v>454</v>
      </c>
      <c r="THV60" s="7" t="s">
        <v>453</v>
      </c>
      <c r="THW60" s="7" t="s">
        <v>454</v>
      </c>
      <c r="THX60" s="7" t="s">
        <v>453</v>
      </c>
      <c r="THY60" s="7" t="s">
        <v>454</v>
      </c>
      <c r="THZ60" s="7" t="s">
        <v>453</v>
      </c>
      <c r="TIA60" s="7" t="s">
        <v>454</v>
      </c>
      <c r="TIB60" s="7" t="s">
        <v>453</v>
      </c>
      <c r="TIC60" s="7" t="s">
        <v>454</v>
      </c>
      <c r="TID60" s="7" t="s">
        <v>453</v>
      </c>
      <c r="TIE60" s="7" t="s">
        <v>454</v>
      </c>
      <c r="TIF60" s="7" t="s">
        <v>453</v>
      </c>
      <c r="TIG60" s="7" t="s">
        <v>454</v>
      </c>
      <c r="TIH60" s="7" t="s">
        <v>453</v>
      </c>
      <c r="TII60" s="7" t="s">
        <v>454</v>
      </c>
      <c r="TIJ60" s="7" t="s">
        <v>453</v>
      </c>
      <c r="TIK60" s="7" t="s">
        <v>454</v>
      </c>
      <c r="TIL60" s="7" t="s">
        <v>453</v>
      </c>
      <c r="TIM60" s="7" t="s">
        <v>454</v>
      </c>
      <c r="TIN60" s="7" t="s">
        <v>453</v>
      </c>
      <c r="TIO60" s="7" t="s">
        <v>454</v>
      </c>
      <c r="TIP60" s="7" t="s">
        <v>453</v>
      </c>
      <c r="TIQ60" s="7" t="s">
        <v>454</v>
      </c>
      <c r="TIR60" s="7" t="s">
        <v>453</v>
      </c>
      <c r="TIS60" s="7" t="s">
        <v>454</v>
      </c>
      <c r="TIT60" s="7" t="s">
        <v>453</v>
      </c>
      <c r="TIU60" s="7" t="s">
        <v>454</v>
      </c>
      <c r="TIV60" s="7" t="s">
        <v>453</v>
      </c>
      <c r="TIW60" s="7" t="s">
        <v>454</v>
      </c>
      <c r="TIX60" s="7" t="s">
        <v>453</v>
      </c>
      <c r="TIY60" s="7" t="s">
        <v>454</v>
      </c>
      <c r="TIZ60" s="7" t="s">
        <v>453</v>
      </c>
      <c r="TJA60" s="7" t="s">
        <v>454</v>
      </c>
      <c r="TJB60" s="7" t="s">
        <v>453</v>
      </c>
      <c r="TJC60" s="7" t="s">
        <v>454</v>
      </c>
      <c r="TJD60" s="7" t="s">
        <v>453</v>
      </c>
      <c r="TJE60" s="7" t="s">
        <v>454</v>
      </c>
      <c r="TJF60" s="7" t="s">
        <v>453</v>
      </c>
      <c r="TJG60" s="7" t="s">
        <v>454</v>
      </c>
      <c r="TJH60" s="7" t="s">
        <v>453</v>
      </c>
      <c r="TJI60" s="7" t="s">
        <v>454</v>
      </c>
      <c r="TJJ60" s="7" t="s">
        <v>453</v>
      </c>
      <c r="TJK60" s="7" t="s">
        <v>454</v>
      </c>
      <c r="TJL60" s="7" t="s">
        <v>453</v>
      </c>
      <c r="TJM60" s="7" t="s">
        <v>454</v>
      </c>
      <c r="TJN60" s="7" t="s">
        <v>453</v>
      </c>
      <c r="TJO60" s="7" t="s">
        <v>454</v>
      </c>
      <c r="TJP60" s="7" t="s">
        <v>453</v>
      </c>
      <c r="TJQ60" s="7" t="s">
        <v>454</v>
      </c>
      <c r="TJR60" s="7" t="s">
        <v>453</v>
      </c>
      <c r="TJS60" s="7" t="s">
        <v>454</v>
      </c>
      <c r="TJT60" s="7" t="s">
        <v>453</v>
      </c>
      <c r="TJU60" s="7" t="s">
        <v>454</v>
      </c>
      <c r="TJV60" s="7" t="s">
        <v>453</v>
      </c>
      <c r="TJW60" s="7" t="s">
        <v>454</v>
      </c>
      <c r="TJX60" s="7" t="s">
        <v>453</v>
      </c>
      <c r="TJY60" s="7" t="s">
        <v>454</v>
      </c>
      <c r="TJZ60" s="7" t="s">
        <v>453</v>
      </c>
      <c r="TKA60" s="7" t="s">
        <v>454</v>
      </c>
      <c r="TKB60" s="7" t="s">
        <v>453</v>
      </c>
      <c r="TKC60" s="7" t="s">
        <v>454</v>
      </c>
      <c r="TKD60" s="7" t="s">
        <v>453</v>
      </c>
      <c r="TKE60" s="7" t="s">
        <v>454</v>
      </c>
      <c r="TKF60" s="7" t="s">
        <v>453</v>
      </c>
      <c r="TKG60" s="7" t="s">
        <v>454</v>
      </c>
      <c r="TKH60" s="7" t="s">
        <v>453</v>
      </c>
      <c r="TKI60" s="7" t="s">
        <v>454</v>
      </c>
      <c r="TKJ60" s="7" t="s">
        <v>453</v>
      </c>
      <c r="TKK60" s="7" t="s">
        <v>454</v>
      </c>
      <c r="TKL60" s="7" t="s">
        <v>453</v>
      </c>
      <c r="TKM60" s="7" t="s">
        <v>454</v>
      </c>
      <c r="TKN60" s="7" t="s">
        <v>453</v>
      </c>
      <c r="TKO60" s="7" t="s">
        <v>454</v>
      </c>
      <c r="TKP60" s="7" t="s">
        <v>453</v>
      </c>
      <c r="TKQ60" s="7" t="s">
        <v>454</v>
      </c>
      <c r="TKR60" s="7" t="s">
        <v>453</v>
      </c>
      <c r="TKS60" s="7" t="s">
        <v>454</v>
      </c>
      <c r="TKT60" s="7" t="s">
        <v>453</v>
      </c>
      <c r="TKU60" s="7" t="s">
        <v>454</v>
      </c>
      <c r="TKV60" s="7" t="s">
        <v>453</v>
      </c>
      <c r="TKW60" s="7" t="s">
        <v>454</v>
      </c>
      <c r="TKX60" s="7" t="s">
        <v>453</v>
      </c>
      <c r="TKY60" s="7" t="s">
        <v>454</v>
      </c>
      <c r="TKZ60" s="7" t="s">
        <v>453</v>
      </c>
      <c r="TLA60" s="7" t="s">
        <v>454</v>
      </c>
      <c r="TLB60" s="7" t="s">
        <v>453</v>
      </c>
      <c r="TLC60" s="7" t="s">
        <v>454</v>
      </c>
      <c r="TLD60" s="7" t="s">
        <v>453</v>
      </c>
      <c r="TLE60" s="7" t="s">
        <v>454</v>
      </c>
      <c r="TLF60" s="7" t="s">
        <v>453</v>
      </c>
      <c r="TLG60" s="7" t="s">
        <v>454</v>
      </c>
      <c r="TLH60" s="7" t="s">
        <v>453</v>
      </c>
      <c r="TLI60" s="7" t="s">
        <v>454</v>
      </c>
      <c r="TLJ60" s="7" t="s">
        <v>453</v>
      </c>
      <c r="TLK60" s="7" t="s">
        <v>454</v>
      </c>
      <c r="TLL60" s="7" t="s">
        <v>453</v>
      </c>
      <c r="TLM60" s="7" t="s">
        <v>454</v>
      </c>
      <c r="TLN60" s="7" t="s">
        <v>453</v>
      </c>
      <c r="TLO60" s="7" t="s">
        <v>454</v>
      </c>
      <c r="TLP60" s="7" t="s">
        <v>453</v>
      </c>
      <c r="TLQ60" s="7" t="s">
        <v>454</v>
      </c>
      <c r="TLR60" s="7" t="s">
        <v>453</v>
      </c>
      <c r="TLS60" s="7" t="s">
        <v>454</v>
      </c>
      <c r="TLT60" s="7" t="s">
        <v>453</v>
      </c>
      <c r="TLU60" s="7" t="s">
        <v>454</v>
      </c>
      <c r="TLV60" s="7" t="s">
        <v>453</v>
      </c>
      <c r="TLW60" s="7" t="s">
        <v>454</v>
      </c>
      <c r="TLX60" s="7" t="s">
        <v>453</v>
      </c>
      <c r="TLY60" s="7" t="s">
        <v>454</v>
      </c>
      <c r="TLZ60" s="7" t="s">
        <v>453</v>
      </c>
      <c r="TMA60" s="7" t="s">
        <v>454</v>
      </c>
      <c r="TMB60" s="7" t="s">
        <v>453</v>
      </c>
      <c r="TMC60" s="7" t="s">
        <v>454</v>
      </c>
      <c r="TMD60" s="7" t="s">
        <v>453</v>
      </c>
      <c r="TME60" s="7" t="s">
        <v>454</v>
      </c>
      <c r="TMF60" s="7" t="s">
        <v>453</v>
      </c>
      <c r="TMG60" s="7" t="s">
        <v>454</v>
      </c>
      <c r="TMH60" s="7" t="s">
        <v>453</v>
      </c>
      <c r="TMI60" s="7" t="s">
        <v>454</v>
      </c>
      <c r="TMJ60" s="7" t="s">
        <v>453</v>
      </c>
      <c r="TMK60" s="7" t="s">
        <v>454</v>
      </c>
      <c r="TML60" s="7" t="s">
        <v>453</v>
      </c>
      <c r="TMM60" s="7" t="s">
        <v>454</v>
      </c>
      <c r="TMN60" s="7" t="s">
        <v>453</v>
      </c>
      <c r="TMO60" s="7" t="s">
        <v>454</v>
      </c>
      <c r="TMP60" s="7" t="s">
        <v>453</v>
      </c>
      <c r="TMQ60" s="7" t="s">
        <v>454</v>
      </c>
      <c r="TMR60" s="7" t="s">
        <v>453</v>
      </c>
      <c r="TMS60" s="7" t="s">
        <v>454</v>
      </c>
      <c r="TMT60" s="7" t="s">
        <v>453</v>
      </c>
      <c r="TMU60" s="7" t="s">
        <v>454</v>
      </c>
      <c r="TMV60" s="7" t="s">
        <v>453</v>
      </c>
      <c r="TMW60" s="7" t="s">
        <v>454</v>
      </c>
      <c r="TMX60" s="7" t="s">
        <v>453</v>
      </c>
      <c r="TMY60" s="7" t="s">
        <v>454</v>
      </c>
      <c r="TMZ60" s="7" t="s">
        <v>453</v>
      </c>
      <c r="TNA60" s="7" t="s">
        <v>454</v>
      </c>
      <c r="TNB60" s="7" t="s">
        <v>453</v>
      </c>
      <c r="TNC60" s="7" t="s">
        <v>454</v>
      </c>
      <c r="TND60" s="7" t="s">
        <v>453</v>
      </c>
      <c r="TNE60" s="7" t="s">
        <v>454</v>
      </c>
      <c r="TNF60" s="7" t="s">
        <v>453</v>
      </c>
      <c r="TNG60" s="7" t="s">
        <v>454</v>
      </c>
      <c r="TNH60" s="7" t="s">
        <v>453</v>
      </c>
      <c r="TNI60" s="7" t="s">
        <v>454</v>
      </c>
      <c r="TNJ60" s="7" t="s">
        <v>453</v>
      </c>
      <c r="TNK60" s="7" t="s">
        <v>454</v>
      </c>
      <c r="TNL60" s="7" t="s">
        <v>453</v>
      </c>
      <c r="TNM60" s="7" t="s">
        <v>454</v>
      </c>
      <c r="TNN60" s="7" t="s">
        <v>453</v>
      </c>
      <c r="TNO60" s="7" t="s">
        <v>454</v>
      </c>
      <c r="TNP60" s="7" t="s">
        <v>453</v>
      </c>
      <c r="TNQ60" s="7" t="s">
        <v>454</v>
      </c>
      <c r="TNR60" s="7" t="s">
        <v>453</v>
      </c>
      <c r="TNS60" s="7" t="s">
        <v>454</v>
      </c>
      <c r="TNT60" s="7" t="s">
        <v>453</v>
      </c>
      <c r="TNU60" s="7" t="s">
        <v>454</v>
      </c>
      <c r="TNV60" s="7" t="s">
        <v>453</v>
      </c>
      <c r="TNW60" s="7" t="s">
        <v>454</v>
      </c>
      <c r="TNX60" s="7" t="s">
        <v>453</v>
      </c>
      <c r="TNY60" s="7" t="s">
        <v>454</v>
      </c>
      <c r="TNZ60" s="7" t="s">
        <v>453</v>
      </c>
      <c r="TOA60" s="7" t="s">
        <v>454</v>
      </c>
      <c r="TOB60" s="7" t="s">
        <v>453</v>
      </c>
      <c r="TOC60" s="7" t="s">
        <v>454</v>
      </c>
      <c r="TOD60" s="7" t="s">
        <v>453</v>
      </c>
      <c r="TOE60" s="7" t="s">
        <v>454</v>
      </c>
      <c r="TOF60" s="7" t="s">
        <v>453</v>
      </c>
      <c r="TOG60" s="7" t="s">
        <v>454</v>
      </c>
      <c r="TOH60" s="7" t="s">
        <v>453</v>
      </c>
      <c r="TOI60" s="7" t="s">
        <v>454</v>
      </c>
      <c r="TOJ60" s="7" t="s">
        <v>453</v>
      </c>
      <c r="TOK60" s="7" t="s">
        <v>454</v>
      </c>
      <c r="TOL60" s="7" t="s">
        <v>453</v>
      </c>
      <c r="TOM60" s="7" t="s">
        <v>454</v>
      </c>
      <c r="TON60" s="7" t="s">
        <v>453</v>
      </c>
      <c r="TOO60" s="7" t="s">
        <v>454</v>
      </c>
      <c r="TOP60" s="7" t="s">
        <v>453</v>
      </c>
      <c r="TOQ60" s="7" t="s">
        <v>454</v>
      </c>
      <c r="TOR60" s="7" t="s">
        <v>453</v>
      </c>
      <c r="TOS60" s="7" t="s">
        <v>454</v>
      </c>
      <c r="TOT60" s="7" t="s">
        <v>453</v>
      </c>
      <c r="TOU60" s="7" t="s">
        <v>454</v>
      </c>
      <c r="TOV60" s="7" t="s">
        <v>453</v>
      </c>
      <c r="TOW60" s="7" t="s">
        <v>454</v>
      </c>
      <c r="TOX60" s="7" t="s">
        <v>453</v>
      </c>
      <c r="TOY60" s="7" t="s">
        <v>454</v>
      </c>
      <c r="TOZ60" s="7" t="s">
        <v>453</v>
      </c>
      <c r="TPA60" s="7" t="s">
        <v>454</v>
      </c>
      <c r="TPB60" s="7" t="s">
        <v>453</v>
      </c>
      <c r="TPC60" s="7" t="s">
        <v>454</v>
      </c>
      <c r="TPD60" s="7" t="s">
        <v>453</v>
      </c>
      <c r="TPE60" s="7" t="s">
        <v>454</v>
      </c>
      <c r="TPF60" s="7" t="s">
        <v>453</v>
      </c>
      <c r="TPG60" s="7" t="s">
        <v>454</v>
      </c>
      <c r="TPH60" s="7" t="s">
        <v>453</v>
      </c>
      <c r="TPI60" s="7" t="s">
        <v>454</v>
      </c>
      <c r="TPJ60" s="7" t="s">
        <v>453</v>
      </c>
      <c r="TPK60" s="7" t="s">
        <v>454</v>
      </c>
      <c r="TPL60" s="7" t="s">
        <v>453</v>
      </c>
      <c r="TPM60" s="7" t="s">
        <v>454</v>
      </c>
      <c r="TPN60" s="7" t="s">
        <v>453</v>
      </c>
      <c r="TPO60" s="7" t="s">
        <v>454</v>
      </c>
      <c r="TPP60" s="7" t="s">
        <v>453</v>
      </c>
      <c r="TPQ60" s="7" t="s">
        <v>454</v>
      </c>
      <c r="TPR60" s="7" t="s">
        <v>453</v>
      </c>
      <c r="TPS60" s="7" t="s">
        <v>454</v>
      </c>
      <c r="TPT60" s="7" t="s">
        <v>453</v>
      </c>
      <c r="TPU60" s="7" t="s">
        <v>454</v>
      </c>
      <c r="TPV60" s="7" t="s">
        <v>453</v>
      </c>
      <c r="TPW60" s="7" t="s">
        <v>454</v>
      </c>
      <c r="TPX60" s="7" t="s">
        <v>453</v>
      </c>
      <c r="TPY60" s="7" t="s">
        <v>454</v>
      </c>
      <c r="TPZ60" s="7" t="s">
        <v>453</v>
      </c>
      <c r="TQA60" s="7" t="s">
        <v>454</v>
      </c>
      <c r="TQB60" s="7" t="s">
        <v>453</v>
      </c>
      <c r="TQC60" s="7" t="s">
        <v>454</v>
      </c>
      <c r="TQD60" s="7" t="s">
        <v>453</v>
      </c>
      <c r="TQE60" s="7" t="s">
        <v>454</v>
      </c>
      <c r="TQF60" s="7" t="s">
        <v>453</v>
      </c>
      <c r="TQG60" s="7" t="s">
        <v>454</v>
      </c>
      <c r="TQH60" s="7" t="s">
        <v>453</v>
      </c>
      <c r="TQI60" s="7" t="s">
        <v>454</v>
      </c>
      <c r="TQJ60" s="7" t="s">
        <v>453</v>
      </c>
      <c r="TQK60" s="7" t="s">
        <v>454</v>
      </c>
      <c r="TQL60" s="7" t="s">
        <v>453</v>
      </c>
      <c r="TQM60" s="7" t="s">
        <v>454</v>
      </c>
      <c r="TQN60" s="7" t="s">
        <v>453</v>
      </c>
      <c r="TQO60" s="7" t="s">
        <v>454</v>
      </c>
      <c r="TQP60" s="7" t="s">
        <v>453</v>
      </c>
      <c r="TQQ60" s="7" t="s">
        <v>454</v>
      </c>
      <c r="TQR60" s="7" t="s">
        <v>453</v>
      </c>
      <c r="TQS60" s="7" t="s">
        <v>454</v>
      </c>
      <c r="TQT60" s="7" t="s">
        <v>453</v>
      </c>
      <c r="TQU60" s="7" t="s">
        <v>454</v>
      </c>
      <c r="TQV60" s="7" t="s">
        <v>453</v>
      </c>
      <c r="TQW60" s="7" t="s">
        <v>454</v>
      </c>
      <c r="TQX60" s="7" t="s">
        <v>453</v>
      </c>
      <c r="TQY60" s="7" t="s">
        <v>454</v>
      </c>
      <c r="TQZ60" s="7" t="s">
        <v>453</v>
      </c>
      <c r="TRA60" s="7" t="s">
        <v>454</v>
      </c>
      <c r="TRB60" s="7" t="s">
        <v>453</v>
      </c>
      <c r="TRC60" s="7" t="s">
        <v>454</v>
      </c>
      <c r="TRD60" s="7" t="s">
        <v>453</v>
      </c>
      <c r="TRE60" s="7" t="s">
        <v>454</v>
      </c>
      <c r="TRF60" s="7" t="s">
        <v>453</v>
      </c>
      <c r="TRG60" s="7" t="s">
        <v>454</v>
      </c>
      <c r="TRH60" s="7" t="s">
        <v>453</v>
      </c>
      <c r="TRI60" s="7" t="s">
        <v>454</v>
      </c>
      <c r="TRJ60" s="7" t="s">
        <v>453</v>
      </c>
      <c r="TRK60" s="7" t="s">
        <v>454</v>
      </c>
      <c r="TRL60" s="7" t="s">
        <v>453</v>
      </c>
      <c r="TRM60" s="7" t="s">
        <v>454</v>
      </c>
      <c r="TRN60" s="7" t="s">
        <v>453</v>
      </c>
      <c r="TRO60" s="7" t="s">
        <v>454</v>
      </c>
      <c r="TRP60" s="7" t="s">
        <v>453</v>
      </c>
      <c r="TRQ60" s="7" t="s">
        <v>454</v>
      </c>
      <c r="TRR60" s="7" t="s">
        <v>453</v>
      </c>
      <c r="TRS60" s="7" t="s">
        <v>454</v>
      </c>
      <c r="TRT60" s="7" t="s">
        <v>453</v>
      </c>
      <c r="TRU60" s="7" t="s">
        <v>454</v>
      </c>
      <c r="TRV60" s="7" t="s">
        <v>453</v>
      </c>
      <c r="TRW60" s="7" t="s">
        <v>454</v>
      </c>
      <c r="TRX60" s="7" t="s">
        <v>453</v>
      </c>
      <c r="TRY60" s="7" t="s">
        <v>454</v>
      </c>
      <c r="TRZ60" s="7" t="s">
        <v>453</v>
      </c>
      <c r="TSA60" s="7" t="s">
        <v>454</v>
      </c>
      <c r="TSB60" s="7" t="s">
        <v>453</v>
      </c>
      <c r="TSC60" s="7" t="s">
        <v>454</v>
      </c>
      <c r="TSD60" s="7" t="s">
        <v>453</v>
      </c>
      <c r="TSE60" s="7" t="s">
        <v>454</v>
      </c>
      <c r="TSF60" s="7" t="s">
        <v>453</v>
      </c>
      <c r="TSG60" s="7" t="s">
        <v>454</v>
      </c>
      <c r="TSH60" s="7" t="s">
        <v>453</v>
      </c>
      <c r="TSI60" s="7" t="s">
        <v>454</v>
      </c>
      <c r="TSJ60" s="7" t="s">
        <v>453</v>
      </c>
      <c r="TSK60" s="7" t="s">
        <v>454</v>
      </c>
      <c r="TSL60" s="7" t="s">
        <v>453</v>
      </c>
      <c r="TSM60" s="7" t="s">
        <v>454</v>
      </c>
      <c r="TSN60" s="7" t="s">
        <v>453</v>
      </c>
      <c r="TSO60" s="7" t="s">
        <v>454</v>
      </c>
      <c r="TSP60" s="7" t="s">
        <v>453</v>
      </c>
      <c r="TSQ60" s="7" t="s">
        <v>454</v>
      </c>
      <c r="TSR60" s="7" t="s">
        <v>453</v>
      </c>
      <c r="TSS60" s="7" t="s">
        <v>454</v>
      </c>
      <c r="TST60" s="7" t="s">
        <v>453</v>
      </c>
      <c r="TSU60" s="7" t="s">
        <v>454</v>
      </c>
      <c r="TSV60" s="7" t="s">
        <v>453</v>
      </c>
      <c r="TSW60" s="7" t="s">
        <v>454</v>
      </c>
      <c r="TSX60" s="7" t="s">
        <v>453</v>
      </c>
      <c r="TSY60" s="7" t="s">
        <v>454</v>
      </c>
      <c r="TSZ60" s="7" t="s">
        <v>453</v>
      </c>
      <c r="TTA60" s="7" t="s">
        <v>454</v>
      </c>
      <c r="TTB60" s="7" t="s">
        <v>453</v>
      </c>
      <c r="TTC60" s="7" t="s">
        <v>454</v>
      </c>
      <c r="TTD60" s="7" t="s">
        <v>453</v>
      </c>
      <c r="TTE60" s="7" t="s">
        <v>454</v>
      </c>
      <c r="TTF60" s="7" t="s">
        <v>453</v>
      </c>
      <c r="TTG60" s="7" t="s">
        <v>454</v>
      </c>
      <c r="TTH60" s="7" t="s">
        <v>453</v>
      </c>
      <c r="TTI60" s="7" t="s">
        <v>454</v>
      </c>
      <c r="TTJ60" s="7" t="s">
        <v>453</v>
      </c>
      <c r="TTK60" s="7" t="s">
        <v>454</v>
      </c>
      <c r="TTL60" s="7" t="s">
        <v>453</v>
      </c>
      <c r="TTM60" s="7" t="s">
        <v>454</v>
      </c>
      <c r="TTN60" s="7" t="s">
        <v>453</v>
      </c>
      <c r="TTO60" s="7" t="s">
        <v>454</v>
      </c>
      <c r="TTP60" s="7" t="s">
        <v>453</v>
      </c>
      <c r="TTQ60" s="7" t="s">
        <v>454</v>
      </c>
      <c r="TTR60" s="7" t="s">
        <v>453</v>
      </c>
      <c r="TTS60" s="7" t="s">
        <v>454</v>
      </c>
      <c r="TTT60" s="7" t="s">
        <v>453</v>
      </c>
      <c r="TTU60" s="7" t="s">
        <v>454</v>
      </c>
      <c r="TTV60" s="7" t="s">
        <v>453</v>
      </c>
      <c r="TTW60" s="7" t="s">
        <v>454</v>
      </c>
      <c r="TTX60" s="7" t="s">
        <v>453</v>
      </c>
      <c r="TTY60" s="7" t="s">
        <v>454</v>
      </c>
      <c r="TTZ60" s="7" t="s">
        <v>453</v>
      </c>
      <c r="TUA60" s="7" t="s">
        <v>454</v>
      </c>
      <c r="TUB60" s="7" t="s">
        <v>453</v>
      </c>
      <c r="TUC60" s="7" t="s">
        <v>454</v>
      </c>
      <c r="TUD60" s="7" t="s">
        <v>453</v>
      </c>
      <c r="TUE60" s="7" t="s">
        <v>454</v>
      </c>
      <c r="TUF60" s="7" t="s">
        <v>453</v>
      </c>
      <c r="TUG60" s="7" t="s">
        <v>454</v>
      </c>
      <c r="TUH60" s="7" t="s">
        <v>453</v>
      </c>
      <c r="TUI60" s="7" t="s">
        <v>454</v>
      </c>
      <c r="TUJ60" s="7" t="s">
        <v>453</v>
      </c>
      <c r="TUK60" s="7" t="s">
        <v>454</v>
      </c>
      <c r="TUL60" s="7" t="s">
        <v>453</v>
      </c>
      <c r="TUM60" s="7" t="s">
        <v>454</v>
      </c>
      <c r="TUN60" s="7" t="s">
        <v>453</v>
      </c>
      <c r="TUO60" s="7" t="s">
        <v>454</v>
      </c>
      <c r="TUP60" s="7" t="s">
        <v>453</v>
      </c>
      <c r="TUQ60" s="7" t="s">
        <v>454</v>
      </c>
      <c r="TUR60" s="7" t="s">
        <v>453</v>
      </c>
      <c r="TUS60" s="7" t="s">
        <v>454</v>
      </c>
      <c r="TUT60" s="7" t="s">
        <v>453</v>
      </c>
      <c r="TUU60" s="7" t="s">
        <v>454</v>
      </c>
      <c r="TUV60" s="7" t="s">
        <v>453</v>
      </c>
      <c r="TUW60" s="7" t="s">
        <v>454</v>
      </c>
      <c r="TUX60" s="7" t="s">
        <v>453</v>
      </c>
      <c r="TUY60" s="7" t="s">
        <v>454</v>
      </c>
      <c r="TUZ60" s="7" t="s">
        <v>453</v>
      </c>
      <c r="TVA60" s="7" t="s">
        <v>454</v>
      </c>
      <c r="TVB60" s="7" t="s">
        <v>453</v>
      </c>
      <c r="TVC60" s="7" t="s">
        <v>454</v>
      </c>
      <c r="TVD60" s="7" t="s">
        <v>453</v>
      </c>
      <c r="TVE60" s="7" t="s">
        <v>454</v>
      </c>
      <c r="TVF60" s="7" t="s">
        <v>453</v>
      </c>
      <c r="TVG60" s="7" t="s">
        <v>454</v>
      </c>
      <c r="TVH60" s="7" t="s">
        <v>453</v>
      </c>
      <c r="TVI60" s="7" t="s">
        <v>454</v>
      </c>
      <c r="TVJ60" s="7" t="s">
        <v>453</v>
      </c>
      <c r="TVK60" s="7" t="s">
        <v>454</v>
      </c>
      <c r="TVL60" s="7" t="s">
        <v>453</v>
      </c>
      <c r="TVM60" s="7" t="s">
        <v>454</v>
      </c>
      <c r="TVN60" s="7" t="s">
        <v>453</v>
      </c>
      <c r="TVO60" s="7" t="s">
        <v>454</v>
      </c>
      <c r="TVP60" s="7" t="s">
        <v>453</v>
      </c>
      <c r="TVQ60" s="7" t="s">
        <v>454</v>
      </c>
      <c r="TVR60" s="7" t="s">
        <v>453</v>
      </c>
      <c r="TVS60" s="7" t="s">
        <v>454</v>
      </c>
      <c r="TVT60" s="7" t="s">
        <v>453</v>
      </c>
      <c r="TVU60" s="7" t="s">
        <v>454</v>
      </c>
      <c r="TVV60" s="7" t="s">
        <v>453</v>
      </c>
      <c r="TVW60" s="7" t="s">
        <v>454</v>
      </c>
      <c r="TVX60" s="7" t="s">
        <v>453</v>
      </c>
      <c r="TVY60" s="7" t="s">
        <v>454</v>
      </c>
      <c r="TVZ60" s="7" t="s">
        <v>453</v>
      </c>
      <c r="TWA60" s="7" t="s">
        <v>454</v>
      </c>
      <c r="TWB60" s="7" t="s">
        <v>453</v>
      </c>
      <c r="TWC60" s="7" t="s">
        <v>454</v>
      </c>
      <c r="TWD60" s="7" t="s">
        <v>453</v>
      </c>
      <c r="TWE60" s="7" t="s">
        <v>454</v>
      </c>
      <c r="TWF60" s="7" t="s">
        <v>453</v>
      </c>
      <c r="TWG60" s="7" t="s">
        <v>454</v>
      </c>
      <c r="TWH60" s="7" t="s">
        <v>453</v>
      </c>
      <c r="TWI60" s="7" t="s">
        <v>454</v>
      </c>
      <c r="TWJ60" s="7" t="s">
        <v>453</v>
      </c>
      <c r="TWK60" s="7" t="s">
        <v>454</v>
      </c>
      <c r="TWL60" s="7" t="s">
        <v>453</v>
      </c>
      <c r="TWM60" s="7" t="s">
        <v>454</v>
      </c>
      <c r="TWN60" s="7" t="s">
        <v>453</v>
      </c>
      <c r="TWO60" s="7" t="s">
        <v>454</v>
      </c>
      <c r="TWP60" s="7" t="s">
        <v>453</v>
      </c>
      <c r="TWQ60" s="7" t="s">
        <v>454</v>
      </c>
      <c r="TWR60" s="7" t="s">
        <v>453</v>
      </c>
      <c r="TWS60" s="7" t="s">
        <v>454</v>
      </c>
      <c r="TWT60" s="7" t="s">
        <v>453</v>
      </c>
      <c r="TWU60" s="7" t="s">
        <v>454</v>
      </c>
      <c r="TWV60" s="7" t="s">
        <v>453</v>
      </c>
      <c r="TWW60" s="7" t="s">
        <v>454</v>
      </c>
      <c r="TWX60" s="7" t="s">
        <v>453</v>
      </c>
      <c r="TWY60" s="7" t="s">
        <v>454</v>
      </c>
      <c r="TWZ60" s="7" t="s">
        <v>453</v>
      </c>
      <c r="TXA60" s="7" t="s">
        <v>454</v>
      </c>
      <c r="TXB60" s="7" t="s">
        <v>453</v>
      </c>
      <c r="TXC60" s="7" t="s">
        <v>454</v>
      </c>
      <c r="TXD60" s="7" t="s">
        <v>453</v>
      </c>
      <c r="TXE60" s="7" t="s">
        <v>454</v>
      </c>
      <c r="TXF60" s="7" t="s">
        <v>453</v>
      </c>
      <c r="TXG60" s="7" t="s">
        <v>454</v>
      </c>
      <c r="TXH60" s="7" t="s">
        <v>453</v>
      </c>
      <c r="TXI60" s="7" t="s">
        <v>454</v>
      </c>
      <c r="TXJ60" s="7" t="s">
        <v>453</v>
      </c>
      <c r="TXK60" s="7" t="s">
        <v>454</v>
      </c>
      <c r="TXL60" s="7" t="s">
        <v>453</v>
      </c>
      <c r="TXM60" s="7" t="s">
        <v>454</v>
      </c>
      <c r="TXN60" s="7" t="s">
        <v>453</v>
      </c>
      <c r="TXO60" s="7" t="s">
        <v>454</v>
      </c>
      <c r="TXP60" s="7" t="s">
        <v>453</v>
      </c>
      <c r="TXQ60" s="7" t="s">
        <v>454</v>
      </c>
      <c r="TXR60" s="7" t="s">
        <v>453</v>
      </c>
      <c r="TXS60" s="7" t="s">
        <v>454</v>
      </c>
      <c r="TXT60" s="7" t="s">
        <v>453</v>
      </c>
      <c r="TXU60" s="7" t="s">
        <v>454</v>
      </c>
      <c r="TXV60" s="7" t="s">
        <v>453</v>
      </c>
      <c r="TXW60" s="7" t="s">
        <v>454</v>
      </c>
      <c r="TXX60" s="7" t="s">
        <v>453</v>
      </c>
      <c r="TXY60" s="7" t="s">
        <v>454</v>
      </c>
      <c r="TXZ60" s="7" t="s">
        <v>453</v>
      </c>
      <c r="TYA60" s="7" t="s">
        <v>454</v>
      </c>
      <c r="TYB60" s="7" t="s">
        <v>453</v>
      </c>
      <c r="TYC60" s="7" t="s">
        <v>454</v>
      </c>
      <c r="TYD60" s="7" t="s">
        <v>453</v>
      </c>
      <c r="TYE60" s="7" t="s">
        <v>454</v>
      </c>
      <c r="TYF60" s="7" t="s">
        <v>453</v>
      </c>
      <c r="TYG60" s="7" t="s">
        <v>454</v>
      </c>
      <c r="TYH60" s="7" t="s">
        <v>453</v>
      </c>
      <c r="TYI60" s="7" t="s">
        <v>454</v>
      </c>
      <c r="TYJ60" s="7" t="s">
        <v>453</v>
      </c>
      <c r="TYK60" s="7" t="s">
        <v>454</v>
      </c>
      <c r="TYL60" s="7" t="s">
        <v>453</v>
      </c>
      <c r="TYM60" s="7" t="s">
        <v>454</v>
      </c>
      <c r="TYN60" s="7" t="s">
        <v>453</v>
      </c>
      <c r="TYO60" s="7" t="s">
        <v>454</v>
      </c>
      <c r="TYP60" s="7" t="s">
        <v>453</v>
      </c>
      <c r="TYQ60" s="7" t="s">
        <v>454</v>
      </c>
      <c r="TYR60" s="7" t="s">
        <v>453</v>
      </c>
      <c r="TYS60" s="7" t="s">
        <v>454</v>
      </c>
      <c r="TYT60" s="7" t="s">
        <v>453</v>
      </c>
      <c r="TYU60" s="7" t="s">
        <v>454</v>
      </c>
      <c r="TYV60" s="7" t="s">
        <v>453</v>
      </c>
      <c r="TYW60" s="7" t="s">
        <v>454</v>
      </c>
      <c r="TYX60" s="7" t="s">
        <v>453</v>
      </c>
      <c r="TYY60" s="7" t="s">
        <v>454</v>
      </c>
      <c r="TYZ60" s="7" t="s">
        <v>453</v>
      </c>
      <c r="TZA60" s="7" t="s">
        <v>454</v>
      </c>
      <c r="TZB60" s="7" t="s">
        <v>453</v>
      </c>
      <c r="TZC60" s="7" t="s">
        <v>454</v>
      </c>
      <c r="TZD60" s="7" t="s">
        <v>453</v>
      </c>
      <c r="TZE60" s="7" t="s">
        <v>454</v>
      </c>
      <c r="TZF60" s="7" t="s">
        <v>453</v>
      </c>
      <c r="TZG60" s="7" t="s">
        <v>454</v>
      </c>
      <c r="TZH60" s="7" t="s">
        <v>453</v>
      </c>
      <c r="TZI60" s="7" t="s">
        <v>454</v>
      </c>
      <c r="TZJ60" s="7" t="s">
        <v>453</v>
      </c>
      <c r="TZK60" s="7" t="s">
        <v>454</v>
      </c>
      <c r="TZL60" s="7" t="s">
        <v>453</v>
      </c>
      <c r="TZM60" s="7" t="s">
        <v>454</v>
      </c>
      <c r="TZN60" s="7" t="s">
        <v>453</v>
      </c>
      <c r="TZO60" s="7" t="s">
        <v>454</v>
      </c>
      <c r="TZP60" s="7" t="s">
        <v>453</v>
      </c>
      <c r="TZQ60" s="7" t="s">
        <v>454</v>
      </c>
      <c r="TZR60" s="7" t="s">
        <v>453</v>
      </c>
      <c r="TZS60" s="7" t="s">
        <v>454</v>
      </c>
      <c r="TZT60" s="7" t="s">
        <v>453</v>
      </c>
      <c r="TZU60" s="7" t="s">
        <v>454</v>
      </c>
      <c r="TZV60" s="7" t="s">
        <v>453</v>
      </c>
      <c r="TZW60" s="7" t="s">
        <v>454</v>
      </c>
      <c r="TZX60" s="7" t="s">
        <v>453</v>
      </c>
      <c r="TZY60" s="7" t="s">
        <v>454</v>
      </c>
      <c r="TZZ60" s="7" t="s">
        <v>453</v>
      </c>
      <c r="UAA60" s="7" t="s">
        <v>454</v>
      </c>
      <c r="UAB60" s="7" t="s">
        <v>453</v>
      </c>
      <c r="UAC60" s="7" t="s">
        <v>454</v>
      </c>
      <c r="UAD60" s="7" t="s">
        <v>453</v>
      </c>
      <c r="UAE60" s="7" t="s">
        <v>454</v>
      </c>
      <c r="UAF60" s="7" t="s">
        <v>453</v>
      </c>
      <c r="UAG60" s="7" t="s">
        <v>454</v>
      </c>
      <c r="UAH60" s="7" t="s">
        <v>453</v>
      </c>
      <c r="UAI60" s="7" t="s">
        <v>454</v>
      </c>
      <c r="UAJ60" s="7" t="s">
        <v>453</v>
      </c>
      <c r="UAK60" s="7" t="s">
        <v>454</v>
      </c>
      <c r="UAL60" s="7" t="s">
        <v>453</v>
      </c>
      <c r="UAM60" s="7" t="s">
        <v>454</v>
      </c>
      <c r="UAN60" s="7" t="s">
        <v>453</v>
      </c>
      <c r="UAO60" s="7" t="s">
        <v>454</v>
      </c>
      <c r="UAP60" s="7" t="s">
        <v>453</v>
      </c>
      <c r="UAQ60" s="7" t="s">
        <v>454</v>
      </c>
      <c r="UAR60" s="7" t="s">
        <v>453</v>
      </c>
      <c r="UAS60" s="7" t="s">
        <v>454</v>
      </c>
      <c r="UAT60" s="7" t="s">
        <v>453</v>
      </c>
      <c r="UAU60" s="7" t="s">
        <v>454</v>
      </c>
      <c r="UAV60" s="7" t="s">
        <v>453</v>
      </c>
      <c r="UAW60" s="7" t="s">
        <v>454</v>
      </c>
      <c r="UAX60" s="7" t="s">
        <v>453</v>
      </c>
      <c r="UAY60" s="7" t="s">
        <v>454</v>
      </c>
      <c r="UAZ60" s="7" t="s">
        <v>453</v>
      </c>
      <c r="UBA60" s="7" t="s">
        <v>454</v>
      </c>
      <c r="UBB60" s="7" t="s">
        <v>453</v>
      </c>
      <c r="UBC60" s="7" t="s">
        <v>454</v>
      </c>
      <c r="UBD60" s="7" t="s">
        <v>453</v>
      </c>
      <c r="UBE60" s="7" t="s">
        <v>454</v>
      </c>
      <c r="UBF60" s="7" t="s">
        <v>453</v>
      </c>
      <c r="UBG60" s="7" t="s">
        <v>454</v>
      </c>
      <c r="UBH60" s="7" t="s">
        <v>453</v>
      </c>
      <c r="UBI60" s="7" t="s">
        <v>454</v>
      </c>
      <c r="UBJ60" s="7" t="s">
        <v>453</v>
      </c>
      <c r="UBK60" s="7" t="s">
        <v>454</v>
      </c>
      <c r="UBL60" s="7" t="s">
        <v>453</v>
      </c>
      <c r="UBM60" s="7" t="s">
        <v>454</v>
      </c>
      <c r="UBN60" s="7" t="s">
        <v>453</v>
      </c>
      <c r="UBO60" s="7" t="s">
        <v>454</v>
      </c>
      <c r="UBP60" s="7" t="s">
        <v>453</v>
      </c>
      <c r="UBQ60" s="7" t="s">
        <v>454</v>
      </c>
      <c r="UBR60" s="7" t="s">
        <v>453</v>
      </c>
      <c r="UBS60" s="7" t="s">
        <v>454</v>
      </c>
      <c r="UBT60" s="7" t="s">
        <v>453</v>
      </c>
      <c r="UBU60" s="7" t="s">
        <v>454</v>
      </c>
      <c r="UBV60" s="7" t="s">
        <v>453</v>
      </c>
      <c r="UBW60" s="7" t="s">
        <v>454</v>
      </c>
      <c r="UBX60" s="7" t="s">
        <v>453</v>
      </c>
      <c r="UBY60" s="7" t="s">
        <v>454</v>
      </c>
      <c r="UBZ60" s="7" t="s">
        <v>453</v>
      </c>
      <c r="UCA60" s="7" t="s">
        <v>454</v>
      </c>
      <c r="UCB60" s="7" t="s">
        <v>453</v>
      </c>
      <c r="UCC60" s="7" t="s">
        <v>454</v>
      </c>
      <c r="UCD60" s="7" t="s">
        <v>453</v>
      </c>
      <c r="UCE60" s="7" t="s">
        <v>454</v>
      </c>
      <c r="UCF60" s="7" t="s">
        <v>453</v>
      </c>
      <c r="UCG60" s="7" t="s">
        <v>454</v>
      </c>
      <c r="UCH60" s="7" t="s">
        <v>453</v>
      </c>
      <c r="UCI60" s="7" t="s">
        <v>454</v>
      </c>
      <c r="UCJ60" s="7" t="s">
        <v>453</v>
      </c>
      <c r="UCK60" s="7" t="s">
        <v>454</v>
      </c>
      <c r="UCL60" s="7" t="s">
        <v>453</v>
      </c>
      <c r="UCM60" s="7" t="s">
        <v>454</v>
      </c>
      <c r="UCN60" s="7" t="s">
        <v>453</v>
      </c>
      <c r="UCO60" s="7" t="s">
        <v>454</v>
      </c>
      <c r="UCP60" s="7" t="s">
        <v>453</v>
      </c>
      <c r="UCQ60" s="7" t="s">
        <v>454</v>
      </c>
      <c r="UCR60" s="7" t="s">
        <v>453</v>
      </c>
      <c r="UCS60" s="7" t="s">
        <v>454</v>
      </c>
      <c r="UCT60" s="7" t="s">
        <v>453</v>
      </c>
      <c r="UCU60" s="7" t="s">
        <v>454</v>
      </c>
      <c r="UCV60" s="7" t="s">
        <v>453</v>
      </c>
      <c r="UCW60" s="7" t="s">
        <v>454</v>
      </c>
      <c r="UCX60" s="7" t="s">
        <v>453</v>
      </c>
      <c r="UCY60" s="7" t="s">
        <v>454</v>
      </c>
      <c r="UCZ60" s="7" t="s">
        <v>453</v>
      </c>
      <c r="UDA60" s="7" t="s">
        <v>454</v>
      </c>
      <c r="UDB60" s="7" t="s">
        <v>453</v>
      </c>
      <c r="UDC60" s="7" t="s">
        <v>454</v>
      </c>
      <c r="UDD60" s="7" t="s">
        <v>453</v>
      </c>
      <c r="UDE60" s="7" t="s">
        <v>454</v>
      </c>
      <c r="UDF60" s="7" t="s">
        <v>453</v>
      </c>
      <c r="UDG60" s="7" t="s">
        <v>454</v>
      </c>
      <c r="UDH60" s="7" t="s">
        <v>453</v>
      </c>
      <c r="UDI60" s="7" t="s">
        <v>454</v>
      </c>
      <c r="UDJ60" s="7" t="s">
        <v>453</v>
      </c>
      <c r="UDK60" s="7" t="s">
        <v>454</v>
      </c>
      <c r="UDL60" s="7" t="s">
        <v>453</v>
      </c>
      <c r="UDM60" s="7" t="s">
        <v>454</v>
      </c>
      <c r="UDN60" s="7" t="s">
        <v>453</v>
      </c>
      <c r="UDO60" s="7" t="s">
        <v>454</v>
      </c>
      <c r="UDP60" s="7" t="s">
        <v>453</v>
      </c>
      <c r="UDQ60" s="7" t="s">
        <v>454</v>
      </c>
      <c r="UDR60" s="7" t="s">
        <v>453</v>
      </c>
      <c r="UDS60" s="7" t="s">
        <v>454</v>
      </c>
      <c r="UDT60" s="7" t="s">
        <v>453</v>
      </c>
      <c r="UDU60" s="7" t="s">
        <v>454</v>
      </c>
      <c r="UDV60" s="7" t="s">
        <v>453</v>
      </c>
      <c r="UDW60" s="7" t="s">
        <v>454</v>
      </c>
      <c r="UDX60" s="7" t="s">
        <v>453</v>
      </c>
      <c r="UDY60" s="7" t="s">
        <v>454</v>
      </c>
      <c r="UDZ60" s="7" t="s">
        <v>453</v>
      </c>
      <c r="UEA60" s="7" t="s">
        <v>454</v>
      </c>
      <c r="UEB60" s="7" t="s">
        <v>453</v>
      </c>
      <c r="UEC60" s="7" t="s">
        <v>454</v>
      </c>
      <c r="UED60" s="7" t="s">
        <v>453</v>
      </c>
      <c r="UEE60" s="7" t="s">
        <v>454</v>
      </c>
      <c r="UEF60" s="7" t="s">
        <v>453</v>
      </c>
      <c r="UEG60" s="7" t="s">
        <v>454</v>
      </c>
      <c r="UEH60" s="7" t="s">
        <v>453</v>
      </c>
      <c r="UEI60" s="7" t="s">
        <v>454</v>
      </c>
      <c r="UEJ60" s="7" t="s">
        <v>453</v>
      </c>
      <c r="UEK60" s="7" t="s">
        <v>454</v>
      </c>
      <c r="UEL60" s="7" t="s">
        <v>453</v>
      </c>
      <c r="UEM60" s="7" t="s">
        <v>454</v>
      </c>
      <c r="UEN60" s="7" t="s">
        <v>453</v>
      </c>
      <c r="UEO60" s="7" t="s">
        <v>454</v>
      </c>
      <c r="UEP60" s="7" t="s">
        <v>453</v>
      </c>
      <c r="UEQ60" s="7" t="s">
        <v>454</v>
      </c>
      <c r="UER60" s="7" t="s">
        <v>453</v>
      </c>
      <c r="UES60" s="7" t="s">
        <v>454</v>
      </c>
      <c r="UET60" s="7" t="s">
        <v>453</v>
      </c>
      <c r="UEU60" s="7" t="s">
        <v>454</v>
      </c>
      <c r="UEV60" s="7" t="s">
        <v>453</v>
      </c>
      <c r="UEW60" s="7" t="s">
        <v>454</v>
      </c>
      <c r="UEX60" s="7" t="s">
        <v>453</v>
      </c>
      <c r="UEY60" s="7" t="s">
        <v>454</v>
      </c>
      <c r="UEZ60" s="7" t="s">
        <v>453</v>
      </c>
      <c r="UFA60" s="7" t="s">
        <v>454</v>
      </c>
      <c r="UFB60" s="7" t="s">
        <v>453</v>
      </c>
      <c r="UFC60" s="7" t="s">
        <v>454</v>
      </c>
      <c r="UFD60" s="7" t="s">
        <v>453</v>
      </c>
      <c r="UFE60" s="7" t="s">
        <v>454</v>
      </c>
      <c r="UFF60" s="7" t="s">
        <v>453</v>
      </c>
      <c r="UFG60" s="7" t="s">
        <v>454</v>
      </c>
      <c r="UFH60" s="7" t="s">
        <v>453</v>
      </c>
      <c r="UFI60" s="7" t="s">
        <v>454</v>
      </c>
      <c r="UFJ60" s="7" t="s">
        <v>453</v>
      </c>
      <c r="UFK60" s="7" t="s">
        <v>454</v>
      </c>
      <c r="UFL60" s="7" t="s">
        <v>453</v>
      </c>
      <c r="UFM60" s="7" t="s">
        <v>454</v>
      </c>
      <c r="UFN60" s="7" t="s">
        <v>453</v>
      </c>
      <c r="UFO60" s="7" t="s">
        <v>454</v>
      </c>
      <c r="UFP60" s="7" t="s">
        <v>453</v>
      </c>
      <c r="UFQ60" s="7" t="s">
        <v>454</v>
      </c>
      <c r="UFR60" s="7" t="s">
        <v>453</v>
      </c>
      <c r="UFS60" s="7" t="s">
        <v>454</v>
      </c>
      <c r="UFT60" s="7" t="s">
        <v>453</v>
      </c>
      <c r="UFU60" s="7" t="s">
        <v>454</v>
      </c>
      <c r="UFV60" s="7" t="s">
        <v>453</v>
      </c>
      <c r="UFW60" s="7" t="s">
        <v>454</v>
      </c>
      <c r="UFX60" s="7" t="s">
        <v>453</v>
      </c>
      <c r="UFY60" s="7" t="s">
        <v>454</v>
      </c>
      <c r="UFZ60" s="7" t="s">
        <v>453</v>
      </c>
      <c r="UGA60" s="7" t="s">
        <v>454</v>
      </c>
      <c r="UGB60" s="7" t="s">
        <v>453</v>
      </c>
      <c r="UGC60" s="7" t="s">
        <v>454</v>
      </c>
      <c r="UGD60" s="7" t="s">
        <v>453</v>
      </c>
      <c r="UGE60" s="7" t="s">
        <v>454</v>
      </c>
      <c r="UGF60" s="7" t="s">
        <v>453</v>
      </c>
      <c r="UGG60" s="7" t="s">
        <v>454</v>
      </c>
      <c r="UGH60" s="7" t="s">
        <v>453</v>
      </c>
      <c r="UGI60" s="7" t="s">
        <v>454</v>
      </c>
      <c r="UGJ60" s="7" t="s">
        <v>453</v>
      </c>
      <c r="UGK60" s="7" t="s">
        <v>454</v>
      </c>
      <c r="UGL60" s="7" t="s">
        <v>453</v>
      </c>
      <c r="UGM60" s="7" t="s">
        <v>454</v>
      </c>
      <c r="UGN60" s="7" t="s">
        <v>453</v>
      </c>
      <c r="UGO60" s="7" t="s">
        <v>454</v>
      </c>
      <c r="UGP60" s="7" t="s">
        <v>453</v>
      </c>
      <c r="UGQ60" s="7" t="s">
        <v>454</v>
      </c>
      <c r="UGR60" s="7" t="s">
        <v>453</v>
      </c>
      <c r="UGS60" s="7" t="s">
        <v>454</v>
      </c>
      <c r="UGT60" s="7" t="s">
        <v>453</v>
      </c>
      <c r="UGU60" s="7" t="s">
        <v>454</v>
      </c>
      <c r="UGV60" s="7" t="s">
        <v>453</v>
      </c>
      <c r="UGW60" s="7" t="s">
        <v>454</v>
      </c>
      <c r="UGX60" s="7" t="s">
        <v>453</v>
      </c>
      <c r="UGY60" s="7" t="s">
        <v>454</v>
      </c>
      <c r="UGZ60" s="7" t="s">
        <v>453</v>
      </c>
      <c r="UHA60" s="7" t="s">
        <v>454</v>
      </c>
      <c r="UHB60" s="7" t="s">
        <v>453</v>
      </c>
      <c r="UHC60" s="7" t="s">
        <v>454</v>
      </c>
      <c r="UHD60" s="7" t="s">
        <v>453</v>
      </c>
      <c r="UHE60" s="7" t="s">
        <v>454</v>
      </c>
      <c r="UHF60" s="7" t="s">
        <v>453</v>
      </c>
      <c r="UHG60" s="7" t="s">
        <v>454</v>
      </c>
      <c r="UHH60" s="7" t="s">
        <v>453</v>
      </c>
      <c r="UHI60" s="7" t="s">
        <v>454</v>
      </c>
      <c r="UHJ60" s="7" t="s">
        <v>453</v>
      </c>
      <c r="UHK60" s="7" t="s">
        <v>454</v>
      </c>
      <c r="UHL60" s="7" t="s">
        <v>453</v>
      </c>
      <c r="UHM60" s="7" t="s">
        <v>454</v>
      </c>
      <c r="UHN60" s="7" t="s">
        <v>453</v>
      </c>
      <c r="UHO60" s="7" t="s">
        <v>454</v>
      </c>
      <c r="UHP60" s="7" t="s">
        <v>453</v>
      </c>
      <c r="UHQ60" s="7" t="s">
        <v>454</v>
      </c>
      <c r="UHR60" s="7" t="s">
        <v>453</v>
      </c>
      <c r="UHS60" s="7" t="s">
        <v>454</v>
      </c>
      <c r="UHT60" s="7" t="s">
        <v>453</v>
      </c>
      <c r="UHU60" s="7" t="s">
        <v>454</v>
      </c>
      <c r="UHV60" s="7" t="s">
        <v>453</v>
      </c>
      <c r="UHW60" s="7" t="s">
        <v>454</v>
      </c>
      <c r="UHX60" s="7" t="s">
        <v>453</v>
      </c>
      <c r="UHY60" s="7" t="s">
        <v>454</v>
      </c>
      <c r="UHZ60" s="7" t="s">
        <v>453</v>
      </c>
      <c r="UIA60" s="7" t="s">
        <v>454</v>
      </c>
      <c r="UIB60" s="7" t="s">
        <v>453</v>
      </c>
      <c r="UIC60" s="7" t="s">
        <v>454</v>
      </c>
      <c r="UID60" s="7" t="s">
        <v>453</v>
      </c>
      <c r="UIE60" s="7" t="s">
        <v>454</v>
      </c>
      <c r="UIF60" s="7" t="s">
        <v>453</v>
      </c>
      <c r="UIG60" s="7" t="s">
        <v>454</v>
      </c>
      <c r="UIH60" s="7" t="s">
        <v>453</v>
      </c>
      <c r="UII60" s="7" t="s">
        <v>454</v>
      </c>
      <c r="UIJ60" s="7" t="s">
        <v>453</v>
      </c>
      <c r="UIK60" s="7" t="s">
        <v>454</v>
      </c>
      <c r="UIL60" s="7" t="s">
        <v>453</v>
      </c>
      <c r="UIM60" s="7" t="s">
        <v>454</v>
      </c>
      <c r="UIN60" s="7" t="s">
        <v>453</v>
      </c>
      <c r="UIO60" s="7" t="s">
        <v>454</v>
      </c>
      <c r="UIP60" s="7" t="s">
        <v>453</v>
      </c>
      <c r="UIQ60" s="7" t="s">
        <v>454</v>
      </c>
      <c r="UIR60" s="7" t="s">
        <v>453</v>
      </c>
      <c r="UIS60" s="7" t="s">
        <v>454</v>
      </c>
      <c r="UIT60" s="7" t="s">
        <v>453</v>
      </c>
      <c r="UIU60" s="7" t="s">
        <v>454</v>
      </c>
      <c r="UIV60" s="7" t="s">
        <v>453</v>
      </c>
      <c r="UIW60" s="7" t="s">
        <v>454</v>
      </c>
      <c r="UIX60" s="7" t="s">
        <v>453</v>
      </c>
      <c r="UIY60" s="7" t="s">
        <v>454</v>
      </c>
      <c r="UIZ60" s="7" t="s">
        <v>453</v>
      </c>
      <c r="UJA60" s="7" t="s">
        <v>454</v>
      </c>
      <c r="UJB60" s="7" t="s">
        <v>453</v>
      </c>
      <c r="UJC60" s="7" t="s">
        <v>454</v>
      </c>
      <c r="UJD60" s="7" t="s">
        <v>453</v>
      </c>
      <c r="UJE60" s="7" t="s">
        <v>454</v>
      </c>
      <c r="UJF60" s="7" t="s">
        <v>453</v>
      </c>
      <c r="UJG60" s="7" t="s">
        <v>454</v>
      </c>
      <c r="UJH60" s="7" t="s">
        <v>453</v>
      </c>
      <c r="UJI60" s="7" t="s">
        <v>454</v>
      </c>
      <c r="UJJ60" s="7" t="s">
        <v>453</v>
      </c>
      <c r="UJK60" s="7" t="s">
        <v>454</v>
      </c>
      <c r="UJL60" s="7" t="s">
        <v>453</v>
      </c>
      <c r="UJM60" s="7" t="s">
        <v>454</v>
      </c>
      <c r="UJN60" s="7" t="s">
        <v>453</v>
      </c>
      <c r="UJO60" s="7" t="s">
        <v>454</v>
      </c>
      <c r="UJP60" s="7" t="s">
        <v>453</v>
      </c>
      <c r="UJQ60" s="7" t="s">
        <v>454</v>
      </c>
      <c r="UJR60" s="7" t="s">
        <v>453</v>
      </c>
      <c r="UJS60" s="7" t="s">
        <v>454</v>
      </c>
      <c r="UJT60" s="7" t="s">
        <v>453</v>
      </c>
      <c r="UJU60" s="7" t="s">
        <v>454</v>
      </c>
      <c r="UJV60" s="7" t="s">
        <v>453</v>
      </c>
      <c r="UJW60" s="7" t="s">
        <v>454</v>
      </c>
      <c r="UJX60" s="7" t="s">
        <v>453</v>
      </c>
      <c r="UJY60" s="7" t="s">
        <v>454</v>
      </c>
      <c r="UJZ60" s="7" t="s">
        <v>453</v>
      </c>
      <c r="UKA60" s="7" t="s">
        <v>454</v>
      </c>
      <c r="UKB60" s="7" t="s">
        <v>453</v>
      </c>
      <c r="UKC60" s="7" t="s">
        <v>454</v>
      </c>
      <c r="UKD60" s="7" t="s">
        <v>453</v>
      </c>
      <c r="UKE60" s="7" t="s">
        <v>454</v>
      </c>
      <c r="UKF60" s="7" t="s">
        <v>453</v>
      </c>
      <c r="UKG60" s="7" t="s">
        <v>454</v>
      </c>
      <c r="UKH60" s="7" t="s">
        <v>453</v>
      </c>
      <c r="UKI60" s="7" t="s">
        <v>454</v>
      </c>
      <c r="UKJ60" s="7" t="s">
        <v>453</v>
      </c>
      <c r="UKK60" s="7" t="s">
        <v>454</v>
      </c>
      <c r="UKL60" s="7" t="s">
        <v>453</v>
      </c>
      <c r="UKM60" s="7" t="s">
        <v>454</v>
      </c>
      <c r="UKN60" s="7" t="s">
        <v>453</v>
      </c>
      <c r="UKO60" s="7" t="s">
        <v>454</v>
      </c>
      <c r="UKP60" s="7" t="s">
        <v>453</v>
      </c>
      <c r="UKQ60" s="7" t="s">
        <v>454</v>
      </c>
      <c r="UKR60" s="7" t="s">
        <v>453</v>
      </c>
      <c r="UKS60" s="7" t="s">
        <v>454</v>
      </c>
      <c r="UKT60" s="7" t="s">
        <v>453</v>
      </c>
      <c r="UKU60" s="7" t="s">
        <v>454</v>
      </c>
      <c r="UKV60" s="7" t="s">
        <v>453</v>
      </c>
      <c r="UKW60" s="7" t="s">
        <v>454</v>
      </c>
      <c r="UKX60" s="7" t="s">
        <v>453</v>
      </c>
      <c r="UKY60" s="7" t="s">
        <v>454</v>
      </c>
      <c r="UKZ60" s="7" t="s">
        <v>453</v>
      </c>
      <c r="ULA60" s="7" t="s">
        <v>454</v>
      </c>
      <c r="ULB60" s="7" t="s">
        <v>453</v>
      </c>
      <c r="ULC60" s="7" t="s">
        <v>454</v>
      </c>
      <c r="ULD60" s="7" t="s">
        <v>453</v>
      </c>
      <c r="ULE60" s="7" t="s">
        <v>454</v>
      </c>
      <c r="ULF60" s="7" t="s">
        <v>453</v>
      </c>
      <c r="ULG60" s="7" t="s">
        <v>454</v>
      </c>
      <c r="ULH60" s="7" t="s">
        <v>453</v>
      </c>
      <c r="ULI60" s="7" t="s">
        <v>454</v>
      </c>
      <c r="ULJ60" s="7" t="s">
        <v>453</v>
      </c>
      <c r="ULK60" s="7" t="s">
        <v>454</v>
      </c>
      <c r="ULL60" s="7" t="s">
        <v>453</v>
      </c>
      <c r="ULM60" s="7" t="s">
        <v>454</v>
      </c>
      <c r="ULN60" s="7" t="s">
        <v>453</v>
      </c>
      <c r="ULO60" s="7" t="s">
        <v>454</v>
      </c>
      <c r="ULP60" s="7" t="s">
        <v>453</v>
      </c>
      <c r="ULQ60" s="7" t="s">
        <v>454</v>
      </c>
      <c r="ULR60" s="7" t="s">
        <v>453</v>
      </c>
      <c r="ULS60" s="7" t="s">
        <v>454</v>
      </c>
      <c r="ULT60" s="7" t="s">
        <v>453</v>
      </c>
      <c r="ULU60" s="7" t="s">
        <v>454</v>
      </c>
      <c r="ULV60" s="7" t="s">
        <v>453</v>
      </c>
      <c r="ULW60" s="7" t="s">
        <v>454</v>
      </c>
      <c r="ULX60" s="7" t="s">
        <v>453</v>
      </c>
      <c r="ULY60" s="7" t="s">
        <v>454</v>
      </c>
      <c r="ULZ60" s="7" t="s">
        <v>453</v>
      </c>
      <c r="UMA60" s="7" t="s">
        <v>454</v>
      </c>
      <c r="UMB60" s="7" t="s">
        <v>453</v>
      </c>
      <c r="UMC60" s="7" t="s">
        <v>454</v>
      </c>
      <c r="UMD60" s="7" t="s">
        <v>453</v>
      </c>
      <c r="UME60" s="7" t="s">
        <v>454</v>
      </c>
      <c r="UMF60" s="7" t="s">
        <v>453</v>
      </c>
      <c r="UMG60" s="7" t="s">
        <v>454</v>
      </c>
      <c r="UMH60" s="7" t="s">
        <v>453</v>
      </c>
      <c r="UMI60" s="7" t="s">
        <v>454</v>
      </c>
      <c r="UMJ60" s="7" t="s">
        <v>453</v>
      </c>
      <c r="UMK60" s="7" t="s">
        <v>454</v>
      </c>
      <c r="UML60" s="7" t="s">
        <v>453</v>
      </c>
      <c r="UMM60" s="7" t="s">
        <v>454</v>
      </c>
      <c r="UMN60" s="7" t="s">
        <v>453</v>
      </c>
      <c r="UMO60" s="7" t="s">
        <v>454</v>
      </c>
      <c r="UMP60" s="7" t="s">
        <v>453</v>
      </c>
      <c r="UMQ60" s="7" t="s">
        <v>454</v>
      </c>
      <c r="UMR60" s="7" t="s">
        <v>453</v>
      </c>
      <c r="UMS60" s="7" t="s">
        <v>454</v>
      </c>
      <c r="UMT60" s="7" t="s">
        <v>453</v>
      </c>
      <c r="UMU60" s="7" t="s">
        <v>454</v>
      </c>
      <c r="UMV60" s="7" t="s">
        <v>453</v>
      </c>
      <c r="UMW60" s="7" t="s">
        <v>454</v>
      </c>
      <c r="UMX60" s="7" t="s">
        <v>453</v>
      </c>
      <c r="UMY60" s="7" t="s">
        <v>454</v>
      </c>
      <c r="UMZ60" s="7" t="s">
        <v>453</v>
      </c>
      <c r="UNA60" s="7" t="s">
        <v>454</v>
      </c>
      <c r="UNB60" s="7" t="s">
        <v>453</v>
      </c>
      <c r="UNC60" s="7" t="s">
        <v>454</v>
      </c>
      <c r="UND60" s="7" t="s">
        <v>453</v>
      </c>
      <c r="UNE60" s="7" t="s">
        <v>454</v>
      </c>
      <c r="UNF60" s="7" t="s">
        <v>453</v>
      </c>
      <c r="UNG60" s="7" t="s">
        <v>454</v>
      </c>
      <c r="UNH60" s="7" t="s">
        <v>453</v>
      </c>
      <c r="UNI60" s="7" t="s">
        <v>454</v>
      </c>
      <c r="UNJ60" s="7" t="s">
        <v>453</v>
      </c>
      <c r="UNK60" s="7" t="s">
        <v>454</v>
      </c>
      <c r="UNL60" s="7" t="s">
        <v>453</v>
      </c>
      <c r="UNM60" s="7" t="s">
        <v>454</v>
      </c>
      <c r="UNN60" s="7" t="s">
        <v>453</v>
      </c>
      <c r="UNO60" s="7" t="s">
        <v>454</v>
      </c>
      <c r="UNP60" s="7" t="s">
        <v>453</v>
      </c>
      <c r="UNQ60" s="7" t="s">
        <v>454</v>
      </c>
      <c r="UNR60" s="7" t="s">
        <v>453</v>
      </c>
      <c r="UNS60" s="7" t="s">
        <v>454</v>
      </c>
      <c r="UNT60" s="7" t="s">
        <v>453</v>
      </c>
      <c r="UNU60" s="7" t="s">
        <v>454</v>
      </c>
      <c r="UNV60" s="7" t="s">
        <v>453</v>
      </c>
      <c r="UNW60" s="7" t="s">
        <v>454</v>
      </c>
      <c r="UNX60" s="7" t="s">
        <v>453</v>
      </c>
      <c r="UNY60" s="7" t="s">
        <v>454</v>
      </c>
      <c r="UNZ60" s="7" t="s">
        <v>453</v>
      </c>
      <c r="UOA60" s="7" t="s">
        <v>454</v>
      </c>
      <c r="UOB60" s="7" t="s">
        <v>453</v>
      </c>
      <c r="UOC60" s="7" t="s">
        <v>454</v>
      </c>
      <c r="UOD60" s="7" t="s">
        <v>453</v>
      </c>
      <c r="UOE60" s="7" t="s">
        <v>454</v>
      </c>
      <c r="UOF60" s="7" t="s">
        <v>453</v>
      </c>
      <c r="UOG60" s="7" t="s">
        <v>454</v>
      </c>
      <c r="UOH60" s="7" t="s">
        <v>453</v>
      </c>
      <c r="UOI60" s="7" t="s">
        <v>454</v>
      </c>
      <c r="UOJ60" s="7" t="s">
        <v>453</v>
      </c>
      <c r="UOK60" s="7" t="s">
        <v>454</v>
      </c>
      <c r="UOL60" s="7" t="s">
        <v>453</v>
      </c>
      <c r="UOM60" s="7" t="s">
        <v>454</v>
      </c>
      <c r="UON60" s="7" t="s">
        <v>453</v>
      </c>
      <c r="UOO60" s="7" t="s">
        <v>454</v>
      </c>
      <c r="UOP60" s="7" t="s">
        <v>453</v>
      </c>
      <c r="UOQ60" s="7" t="s">
        <v>454</v>
      </c>
      <c r="UOR60" s="7" t="s">
        <v>453</v>
      </c>
      <c r="UOS60" s="7" t="s">
        <v>454</v>
      </c>
      <c r="UOT60" s="7" t="s">
        <v>453</v>
      </c>
      <c r="UOU60" s="7" t="s">
        <v>454</v>
      </c>
      <c r="UOV60" s="7" t="s">
        <v>453</v>
      </c>
      <c r="UOW60" s="7" t="s">
        <v>454</v>
      </c>
      <c r="UOX60" s="7" t="s">
        <v>453</v>
      </c>
      <c r="UOY60" s="7" t="s">
        <v>454</v>
      </c>
      <c r="UOZ60" s="7" t="s">
        <v>453</v>
      </c>
      <c r="UPA60" s="7" t="s">
        <v>454</v>
      </c>
      <c r="UPB60" s="7" t="s">
        <v>453</v>
      </c>
      <c r="UPC60" s="7" t="s">
        <v>454</v>
      </c>
      <c r="UPD60" s="7" t="s">
        <v>453</v>
      </c>
      <c r="UPE60" s="7" t="s">
        <v>454</v>
      </c>
      <c r="UPF60" s="7" t="s">
        <v>453</v>
      </c>
      <c r="UPG60" s="7" t="s">
        <v>454</v>
      </c>
      <c r="UPH60" s="7" t="s">
        <v>453</v>
      </c>
      <c r="UPI60" s="7" t="s">
        <v>454</v>
      </c>
      <c r="UPJ60" s="7" t="s">
        <v>453</v>
      </c>
      <c r="UPK60" s="7" t="s">
        <v>454</v>
      </c>
      <c r="UPL60" s="7" t="s">
        <v>453</v>
      </c>
      <c r="UPM60" s="7" t="s">
        <v>454</v>
      </c>
      <c r="UPN60" s="7" t="s">
        <v>453</v>
      </c>
      <c r="UPO60" s="7" t="s">
        <v>454</v>
      </c>
      <c r="UPP60" s="7" t="s">
        <v>453</v>
      </c>
      <c r="UPQ60" s="7" t="s">
        <v>454</v>
      </c>
      <c r="UPR60" s="7" t="s">
        <v>453</v>
      </c>
      <c r="UPS60" s="7" t="s">
        <v>454</v>
      </c>
      <c r="UPT60" s="7" t="s">
        <v>453</v>
      </c>
      <c r="UPU60" s="7" t="s">
        <v>454</v>
      </c>
      <c r="UPV60" s="7" t="s">
        <v>453</v>
      </c>
      <c r="UPW60" s="7" t="s">
        <v>454</v>
      </c>
      <c r="UPX60" s="7" t="s">
        <v>453</v>
      </c>
      <c r="UPY60" s="7" t="s">
        <v>454</v>
      </c>
      <c r="UPZ60" s="7" t="s">
        <v>453</v>
      </c>
      <c r="UQA60" s="7" t="s">
        <v>454</v>
      </c>
      <c r="UQB60" s="7" t="s">
        <v>453</v>
      </c>
      <c r="UQC60" s="7" t="s">
        <v>454</v>
      </c>
      <c r="UQD60" s="7" t="s">
        <v>453</v>
      </c>
      <c r="UQE60" s="7" t="s">
        <v>454</v>
      </c>
      <c r="UQF60" s="7" t="s">
        <v>453</v>
      </c>
      <c r="UQG60" s="7" t="s">
        <v>454</v>
      </c>
      <c r="UQH60" s="7" t="s">
        <v>453</v>
      </c>
      <c r="UQI60" s="7" t="s">
        <v>454</v>
      </c>
      <c r="UQJ60" s="7" t="s">
        <v>453</v>
      </c>
      <c r="UQK60" s="7" t="s">
        <v>454</v>
      </c>
      <c r="UQL60" s="7" t="s">
        <v>453</v>
      </c>
      <c r="UQM60" s="7" t="s">
        <v>454</v>
      </c>
      <c r="UQN60" s="7" t="s">
        <v>453</v>
      </c>
      <c r="UQO60" s="7" t="s">
        <v>454</v>
      </c>
      <c r="UQP60" s="7" t="s">
        <v>453</v>
      </c>
      <c r="UQQ60" s="7" t="s">
        <v>454</v>
      </c>
      <c r="UQR60" s="7" t="s">
        <v>453</v>
      </c>
      <c r="UQS60" s="7" t="s">
        <v>454</v>
      </c>
      <c r="UQT60" s="7" t="s">
        <v>453</v>
      </c>
      <c r="UQU60" s="7" t="s">
        <v>454</v>
      </c>
      <c r="UQV60" s="7" t="s">
        <v>453</v>
      </c>
      <c r="UQW60" s="7" t="s">
        <v>454</v>
      </c>
      <c r="UQX60" s="7" t="s">
        <v>453</v>
      </c>
      <c r="UQY60" s="7" t="s">
        <v>454</v>
      </c>
      <c r="UQZ60" s="7" t="s">
        <v>453</v>
      </c>
      <c r="URA60" s="7" t="s">
        <v>454</v>
      </c>
      <c r="URB60" s="7" t="s">
        <v>453</v>
      </c>
      <c r="URC60" s="7" t="s">
        <v>454</v>
      </c>
      <c r="URD60" s="7" t="s">
        <v>453</v>
      </c>
      <c r="URE60" s="7" t="s">
        <v>454</v>
      </c>
      <c r="URF60" s="7" t="s">
        <v>453</v>
      </c>
      <c r="URG60" s="7" t="s">
        <v>454</v>
      </c>
      <c r="URH60" s="7" t="s">
        <v>453</v>
      </c>
      <c r="URI60" s="7" t="s">
        <v>454</v>
      </c>
      <c r="URJ60" s="7" t="s">
        <v>453</v>
      </c>
      <c r="URK60" s="7" t="s">
        <v>454</v>
      </c>
      <c r="URL60" s="7" t="s">
        <v>453</v>
      </c>
      <c r="URM60" s="7" t="s">
        <v>454</v>
      </c>
      <c r="URN60" s="7" t="s">
        <v>453</v>
      </c>
      <c r="URO60" s="7" t="s">
        <v>454</v>
      </c>
      <c r="URP60" s="7" t="s">
        <v>453</v>
      </c>
      <c r="URQ60" s="7" t="s">
        <v>454</v>
      </c>
      <c r="URR60" s="7" t="s">
        <v>453</v>
      </c>
      <c r="URS60" s="7" t="s">
        <v>454</v>
      </c>
      <c r="URT60" s="7" t="s">
        <v>453</v>
      </c>
      <c r="URU60" s="7" t="s">
        <v>454</v>
      </c>
      <c r="URV60" s="7" t="s">
        <v>453</v>
      </c>
      <c r="URW60" s="7" t="s">
        <v>454</v>
      </c>
      <c r="URX60" s="7" t="s">
        <v>453</v>
      </c>
      <c r="URY60" s="7" t="s">
        <v>454</v>
      </c>
      <c r="URZ60" s="7" t="s">
        <v>453</v>
      </c>
      <c r="USA60" s="7" t="s">
        <v>454</v>
      </c>
      <c r="USB60" s="7" t="s">
        <v>453</v>
      </c>
      <c r="USC60" s="7" t="s">
        <v>454</v>
      </c>
      <c r="USD60" s="7" t="s">
        <v>453</v>
      </c>
      <c r="USE60" s="7" t="s">
        <v>454</v>
      </c>
      <c r="USF60" s="7" t="s">
        <v>453</v>
      </c>
      <c r="USG60" s="7" t="s">
        <v>454</v>
      </c>
      <c r="USH60" s="7" t="s">
        <v>453</v>
      </c>
      <c r="USI60" s="7" t="s">
        <v>454</v>
      </c>
      <c r="USJ60" s="7" t="s">
        <v>453</v>
      </c>
      <c r="USK60" s="7" t="s">
        <v>454</v>
      </c>
      <c r="USL60" s="7" t="s">
        <v>453</v>
      </c>
      <c r="USM60" s="7" t="s">
        <v>454</v>
      </c>
      <c r="USN60" s="7" t="s">
        <v>453</v>
      </c>
      <c r="USO60" s="7" t="s">
        <v>454</v>
      </c>
      <c r="USP60" s="7" t="s">
        <v>453</v>
      </c>
      <c r="USQ60" s="7" t="s">
        <v>454</v>
      </c>
      <c r="USR60" s="7" t="s">
        <v>453</v>
      </c>
      <c r="USS60" s="7" t="s">
        <v>454</v>
      </c>
      <c r="UST60" s="7" t="s">
        <v>453</v>
      </c>
      <c r="USU60" s="7" t="s">
        <v>454</v>
      </c>
      <c r="USV60" s="7" t="s">
        <v>453</v>
      </c>
      <c r="USW60" s="7" t="s">
        <v>454</v>
      </c>
      <c r="USX60" s="7" t="s">
        <v>453</v>
      </c>
      <c r="USY60" s="7" t="s">
        <v>454</v>
      </c>
      <c r="USZ60" s="7" t="s">
        <v>453</v>
      </c>
      <c r="UTA60" s="7" t="s">
        <v>454</v>
      </c>
      <c r="UTB60" s="7" t="s">
        <v>453</v>
      </c>
      <c r="UTC60" s="7" t="s">
        <v>454</v>
      </c>
      <c r="UTD60" s="7" t="s">
        <v>453</v>
      </c>
      <c r="UTE60" s="7" t="s">
        <v>454</v>
      </c>
      <c r="UTF60" s="7" t="s">
        <v>453</v>
      </c>
      <c r="UTG60" s="7" t="s">
        <v>454</v>
      </c>
      <c r="UTH60" s="7" t="s">
        <v>453</v>
      </c>
      <c r="UTI60" s="7" t="s">
        <v>454</v>
      </c>
      <c r="UTJ60" s="7" t="s">
        <v>453</v>
      </c>
      <c r="UTK60" s="7" t="s">
        <v>454</v>
      </c>
      <c r="UTL60" s="7" t="s">
        <v>453</v>
      </c>
      <c r="UTM60" s="7" t="s">
        <v>454</v>
      </c>
      <c r="UTN60" s="7" t="s">
        <v>453</v>
      </c>
      <c r="UTO60" s="7" t="s">
        <v>454</v>
      </c>
      <c r="UTP60" s="7" t="s">
        <v>453</v>
      </c>
      <c r="UTQ60" s="7" t="s">
        <v>454</v>
      </c>
      <c r="UTR60" s="7" t="s">
        <v>453</v>
      </c>
      <c r="UTS60" s="7" t="s">
        <v>454</v>
      </c>
      <c r="UTT60" s="7" t="s">
        <v>453</v>
      </c>
      <c r="UTU60" s="7" t="s">
        <v>454</v>
      </c>
      <c r="UTV60" s="7" t="s">
        <v>453</v>
      </c>
      <c r="UTW60" s="7" t="s">
        <v>454</v>
      </c>
      <c r="UTX60" s="7" t="s">
        <v>453</v>
      </c>
      <c r="UTY60" s="7" t="s">
        <v>454</v>
      </c>
      <c r="UTZ60" s="7" t="s">
        <v>453</v>
      </c>
      <c r="UUA60" s="7" t="s">
        <v>454</v>
      </c>
      <c r="UUB60" s="7" t="s">
        <v>453</v>
      </c>
      <c r="UUC60" s="7" t="s">
        <v>454</v>
      </c>
      <c r="UUD60" s="7" t="s">
        <v>453</v>
      </c>
      <c r="UUE60" s="7" t="s">
        <v>454</v>
      </c>
      <c r="UUF60" s="7" t="s">
        <v>453</v>
      </c>
      <c r="UUG60" s="7" t="s">
        <v>454</v>
      </c>
      <c r="UUH60" s="7" t="s">
        <v>453</v>
      </c>
      <c r="UUI60" s="7" t="s">
        <v>454</v>
      </c>
      <c r="UUJ60" s="7" t="s">
        <v>453</v>
      </c>
      <c r="UUK60" s="7" t="s">
        <v>454</v>
      </c>
      <c r="UUL60" s="7" t="s">
        <v>453</v>
      </c>
      <c r="UUM60" s="7" t="s">
        <v>454</v>
      </c>
      <c r="UUN60" s="7" t="s">
        <v>453</v>
      </c>
      <c r="UUO60" s="7" t="s">
        <v>454</v>
      </c>
      <c r="UUP60" s="7" t="s">
        <v>453</v>
      </c>
      <c r="UUQ60" s="7" t="s">
        <v>454</v>
      </c>
      <c r="UUR60" s="7" t="s">
        <v>453</v>
      </c>
      <c r="UUS60" s="7" t="s">
        <v>454</v>
      </c>
      <c r="UUT60" s="7" t="s">
        <v>453</v>
      </c>
      <c r="UUU60" s="7" t="s">
        <v>454</v>
      </c>
      <c r="UUV60" s="7" t="s">
        <v>453</v>
      </c>
      <c r="UUW60" s="7" t="s">
        <v>454</v>
      </c>
      <c r="UUX60" s="7" t="s">
        <v>453</v>
      </c>
      <c r="UUY60" s="7" t="s">
        <v>454</v>
      </c>
      <c r="UUZ60" s="7" t="s">
        <v>453</v>
      </c>
      <c r="UVA60" s="7" t="s">
        <v>454</v>
      </c>
      <c r="UVB60" s="7" t="s">
        <v>453</v>
      </c>
      <c r="UVC60" s="7" t="s">
        <v>454</v>
      </c>
      <c r="UVD60" s="7" t="s">
        <v>453</v>
      </c>
      <c r="UVE60" s="7" t="s">
        <v>454</v>
      </c>
      <c r="UVF60" s="7" t="s">
        <v>453</v>
      </c>
      <c r="UVG60" s="7" t="s">
        <v>454</v>
      </c>
      <c r="UVH60" s="7" t="s">
        <v>453</v>
      </c>
      <c r="UVI60" s="7" t="s">
        <v>454</v>
      </c>
      <c r="UVJ60" s="7" t="s">
        <v>453</v>
      </c>
      <c r="UVK60" s="7" t="s">
        <v>454</v>
      </c>
      <c r="UVL60" s="7" t="s">
        <v>453</v>
      </c>
      <c r="UVM60" s="7" t="s">
        <v>454</v>
      </c>
      <c r="UVN60" s="7" t="s">
        <v>453</v>
      </c>
      <c r="UVO60" s="7" t="s">
        <v>454</v>
      </c>
      <c r="UVP60" s="7" t="s">
        <v>453</v>
      </c>
      <c r="UVQ60" s="7" t="s">
        <v>454</v>
      </c>
      <c r="UVR60" s="7" t="s">
        <v>453</v>
      </c>
      <c r="UVS60" s="7" t="s">
        <v>454</v>
      </c>
      <c r="UVT60" s="7" t="s">
        <v>453</v>
      </c>
      <c r="UVU60" s="7" t="s">
        <v>454</v>
      </c>
      <c r="UVV60" s="7" t="s">
        <v>453</v>
      </c>
      <c r="UVW60" s="7" t="s">
        <v>454</v>
      </c>
      <c r="UVX60" s="7" t="s">
        <v>453</v>
      </c>
      <c r="UVY60" s="7" t="s">
        <v>454</v>
      </c>
      <c r="UVZ60" s="7" t="s">
        <v>453</v>
      </c>
      <c r="UWA60" s="7" t="s">
        <v>454</v>
      </c>
      <c r="UWB60" s="7" t="s">
        <v>453</v>
      </c>
      <c r="UWC60" s="7" t="s">
        <v>454</v>
      </c>
      <c r="UWD60" s="7" t="s">
        <v>453</v>
      </c>
      <c r="UWE60" s="7" t="s">
        <v>454</v>
      </c>
      <c r="UWF60" s="7" t="s">
        <v>453</v>
      </c>
      <c r="UWG60" s="7" t="s">
        <v>454</v>
      </c>
      <c r="UWH60" s="7" t="s">
        <v>453</v>
      </c>
      <c r="UWI60" s="7" t="s">
        <v>454</v>
      </c>
      <c r="UWJ60" s="7" t="s">
        <v>453</v>
      </c>
      <c r="UWK60" s="7" t="s">
        <v>454</v>
      </c>
      <c r="UWL60" s="7" t="s">
        <v>453</v>
      </c>
      <c r="UWM60" s="7" t="s">
        <v>454</v>
      </c>
      <c r="UWN60" s="7" t="s">
        <v>453</v>
      </c>
      <c r="UWO60" s="7" t="s">
        <v>454</v>
      </c>
      <c r="UWP60" s="7" t="s">
        <v>453</v>
      </c>
      <c r="UWQ60" s="7" t="s">
        <v>454</v>
      </c>
      <c r="UWR60" s="7" t="s">
        <v>453</v>
      </c>
      <c r="UWS60" s="7" t="s">
        <v>454</v>
      </c>
      <c r="UWT60" s="7" t="s">
        <v>453</v>
      </c>
      <c r="UWU60" s="7" t="s">
        <v>454</v>
      </c>
      <c r="UWV60" s="7" t="s">
        <v>453</v>
      </c>
      <c r="UWW60" s="7" t="s">
        <v>454</v>
      </c>
      <c r="UWX60" s="7" t="s">
        <v>453</v>
      </c>
      <c r="UWY60" s="7" t="s">
        <v>454</v>
      </c>
      <c r="UWZ60" s="7" t="s">
        <v>453</v>
      </c>
      <c r="UXA60" s="7" t="s">
        <v>454</v>
      </c>
      <c r="UXB60" s="7" t="s">
        <v>453</v>
      </c>
      <c r="UXC60" s="7" t="s">
        <v>454</v>
      </c>
      <c r="UXD60" s="7" t="s">
        <v>453</v>
      </c>
      <c r="UXE60" s="7" t="s">
        <v>454</v>
      </c>
      <c r="UXF60" s="7" t="s">
        <v>453</v>
      </c>
      <c r="UXG60" s="7" t="s">
        <v>454</v>
      </c>
      <c r="UXH60" s="7" t="s">
        <v>453</v>
      </c>
      <c r="UXI60" s="7" t="s">
        <v>454</v>
      </c>
      <c r="UXJ60" s="7" t="s">
        <v>453</v>
      </c>
      <c r="UXK60" s="7" t="s">
        <v>454</v>
      </c>
      <c r="UXL60" s="7" t="s">
        <v>453</v>
      </c>
      <c r="UXM60" s="7" t="s">
        <v>454</v>
      </c>
      <c r="UXN60" s="7" t="s">
        <v>453</v>
      </c>
      <c r="UXO60" s="7" t="s">
        <v>454</v>
      </c>
      <c r="UXP60" s="7" t="s">
        <v>453</v>
      </c>
      <c r="UXQ60" s="7" t="s">
        <v>454</v>
      </c>
      <c r="UXR60" s="7" t="s">
        <v>453</v>
      </c>
      <c r="UXS60" s="7" t="s">
        <v>454</v>
      </c>
      <c r="UXT60" s="7" t="s">
        <v>453</v>
      </c>
      <c r="UXU60" s="7" t="s">
        <v>454</v>
      </c>
      <c r="UXV60" s="7" t="s">
        <v>453</v>
      </c>
      <c r="UXW60" s="7" t="s">
        <v>454</v>
      </c>
      <c r="UXX60" s="7" t="s">
        <v>453</v>
      </c>
      <c r="UXY60" s="7" t="s">
        <v>454</v>
      </c>
      <c r="UXZ60" s="7" t="s">
        <v>453</v>
      </c>
      <c r="UYA60" s="7" t="s">
        <v>454</v>
      </c>
      <c r="UYB60" s="7" t="s">
        <v>453</v>
      </c>
      <c r="UYC60" s="7" t="s">
        <v>454</v>
      </c>
      <c r="UYD60" s="7" t="s">
        <v>453</v>
      </c>
      <c r="UYE60" s="7" t="s">
        <v>454</v>
      </c>
      <c r="UYF60" s="7" t="s">
        <v>453</v>
      </c>
      <c r="UYG60" s="7" t="s">
        <v>454</v>
      </c>
      <c r="UYH60" s="7" t="s">
        <v>453</v>
      </c>
      <c r="UYI60" s="7" t="s">
        <v>454</v>
      </c>
      <c r="UYJ60" s="7" t="s">
        <v>453</v>
      </c>
      <c r="UYK60" s="7" t="s">
        <v>454</v>
      </c>
      <c r="UYL60" s="7" t="s">
        <v>453</v>
      </c>
      <c r="UYM60" s="7" t="s">
        <v>454</v>
      </c>
      <c r="UYN60" s="7" t="s">
        <v>453</v>
      </c>
      <c r="UYO60" s="7" t="s">
        <v>454</v>
      </c>
      <c r="UYP60" s="7" t="s">
        <v>453</v>
      </c>
      <c r="UYQ60" s="7" t="s">
        <v>454</v>
      </c>
      <c r="UYR60" s="7" t="s">
        <v>453</v>
      </c>
      <c r="UYS60" s="7" t="s">
        <v>454</v>
      </c>
      <c r="UYT60" s="7" t="s">
        <v>453</v>
      </c>
      <c r="UYU60" s="7" t="s">
        <v>454</v>
      </c>
      <c r="UYV60" s="7" t="s">
        <v>453</v>
      </c>
      <c r="UYW60" s="7" t="s">
        <v>454</v>
      </c>
      <c r="UYX60" s="7" t="s">
        <v>453</v>
      </c>
      <c r="UYY60" s="7" t="s">
        <v>454</v>
      </c>
      <c r="UYZ60" s="7" t="s">
        <v>453</v>
      </c>
      <c r="UZA60" s="7" t="s">
        <v>454</v>
      </c>
      <c r="UZB60" s="7" t="s">
        <v>453</v>
      </c>
      <c r="UZC60" s="7" t="s">
        <v>454</v>
      </c>
      <c r="UZD60" s="7" t="s">
        <v>453</v>
      </c>
      <c r="UZE60" s="7" t="s">
        <v>454</v>
      </c>
      <c r="UZF60" s="7" t="s">
        <v>453</v>
      </c>
      <c r="UZG60" s="7" t="s">
        <v>454</v>
      </c>
      <c r="UZH60" s="7" t="s">
        <v>453</v>
      </c>
      <c r="UZI60" s="7" t="s">
        <v>454</v>
      </c>
      <c r="UZJ60" s="7" t="s">
        <v>453</v>
      </c>
      <c r="UZK60" s="7" t="s">
        <v>454</v>
      </c>
      <c r="UZL60" s="7" t="s">
        <v>453</v>
      </c>
      <c r="UZM60" s="7" t="s">
        <v>454</v>
      </c>
      <c r="UZN60" s="7" t="s">
        <v>453</v>
      </c>
      <c r="UZO60" s="7" t="s">
        <v>454</v>
      </c>
      <c r="UZP60" s="7" t="s">
        <v>453</v>
      </c>
      <c r="UZQ60" s="7" t="s">
        <v>454</v>
      </c>
      <c r="UZR60" s="7" t="s">
        <v>453</v>
      </c>
      <c r="UZS60" s="7" t="s">
        <v>454</v>
      </c>
      <c r="UZT60" s="7" t="s">
        <v>453</v>
      </c>
      <c r="UZU60" s="7" t="s">
        <v>454</v>
      </c>
      <c r="UZV60" s="7" t="s">
        <v>453</v>
      </c>
      <c r="UZW60" s="7" t="s">
        <v>454</v>
      </c>
      <c r="UZX60" s="7" t="s">
        <v>453</v>
      </c>
      <c r="UZY60" s="7" t="s">
        <v>454</v>
      </c>
      <c r="UZZ60" s="7" t="s">
        <v>453</v>
      </c>
      <c r="VAA60" s="7" t="s">
        <v>454</v>
      </c>
      <c r="VAB60" s="7" t="s">
        <v>453</v>
      </c>
      <c r="VAC60" s="7" t="s">
        <v>454</v>
      </c>
      <c r="VAD60" s="7" t="s">
        <v>453</v>
      </c>
      <c r="VAE60" s="7" t="s">
        <v>454</v>
      </c>
      <c r="VAF60" s="7" t="s">
        <v>453</v>
      </c>
      <c r="VAG60" s="7" t="s">
        <v>454</v>
      </c>
      <c r="VAH60" s="7" t="s">
        <v>453</v>
      </c>
      <c r="VAI60" s="7" t="s">
        <v>454</v>
      </c>
      <c r="VAJ60" s="7" t="s">
        <v>453</v>
      </c>
      <c r="VAK60" s="7" t="s">
        <v>454</v>
      </c>
      <c r="VAL60" s="7" t="s">
        <v>453</v>
      </c>
      <c r="VAM60" s="7" t="s">
        <v>454</v>
      </c>
      <c r="VAN60" s="7" t="s">
        <v>453</v>
      </c>
      <c r="VAO60" s="7" t="s">
        <v>454</v>
      </c>
      <c r="VAP60" s="7" t="s">
        <v>453</v>
      </c>
      <c r="VAQ60" s="7" t="s">
        <v>454</v>
      </c>
      <c r="VAR60" s="7" t="s">
        <v>453</v>
      </c>
      <c r="VAS60" s="7" t="s">
        <v>454</v>
      </c>
      <c r="VAT60" s="7" t="s">
        <v>453</v>
      </c>
      <c r="VAU60" s="7" t="s">
        <v>454</v>
      </c>
      <c r="VAV60" s="7" t="s">
        <v>453</v>
      </c>
      <c r="VAW60" s="7" t="s">
        <v>454</v>
      </c>
      <c r="VAX60" s="7" t="s">
        <v>453</v>
      </c>
      <c r="VAY60" s="7" t="s">
        <v>454</v>
      </c>
      <c r="VAZ60" s="7" t="s">
        <v>453</v>
      </c>
      <c r="VBA60" s="7" t="s">
        <v>454</v>
      </c>
      <c r="VBB60" s="7" t="s">
        <v>453</v>
      </c>
      <c r="VBC60" s="7" t="s">
        <v>454</v>
      </c>
      <c r="VBD60" s="7" t="s">
        <v>453</v>
      </c>
      <c r="VBE60" s="7" t="s">
        <v>454</v>
      </c>
      <c r="VBF60" s="7" t="s">
        <v>453</v>
      </c>
      <c r="VBG60" s="7" t="s">
        <v>454</v>
      </c>
      <c r="VBH60" s="7" t="s">
        <v>453</v>
      </c>
      <c r="VBI60" s="7" t="s">
        <v>454</v>
      </c>
      <c r="VBJ60" s="7" t="s">
        <v>453</v>
      </c>
      <c r="VBK60" s="7" t="s">
        <v>454</v>
      </c>
      <c r="VBL60" s="7" t="s">
        <v>453</v>
      </c>
      <c r="VBM60" s="7" t="s">
        <v>454</v>
      </c>
      <c r="VBN60" s="7" t="s">
        <v>453</v>
      </c>
      <c r="VBO60" s="7" t="s">
        <v>454</v>
      </c>
      <c r="VBP60" s="7" t="s">
        <v>453</v>
      </c>
      <c r="VBQ60" s="7" t="s">
        <v>454</v>
      </c>
      <c r="VBR60" s="7" t="s">
        <v>453</v>
      </c>
      <c r="VBS60" s="7" t="s">
        <v>454</v>
      </c>
      <c r="VBT60" s="7" t="s">
        <v>453</v>
      </c>
      <c r="VBU60" s="7" t="s">
        <v>454</v>
      </c>
      <c r="VBV60" s="7" t="s">
        <v>453</v>
      </c>
      <c r="VBW60" s="7" t="s">
        <v>454</v>
      </c>
      <c r="VBX60" s="7" t="s">
        <v>453</v>
      </c>
      <c r="VBY60" s="7" t="s">
        <v>454</v>
      </c>
      <c r="VBZ60" s="7" t="s">
        <v>453</v>
      </c>
      <c r="VCA60" s="7" t="s">
        <v>454</v>
      </c>
      <c r="VCB60" s="7" t="s">
        <v>453</v>
      </c>
      <c r="VCC60" s="7" t="s">
        <v>454</v>
      </c>
      <c r="VCD60" s="7" t="s">
        <v>453</v>
      </c>
      <c r="VCE60" s="7" t="s">
        <v>454</v>
      </c>
      <c r="VCF60" s="7" t="s">
        <v>453</v>
      </c>
      <c r="VCG60" s="7" t="s">
        <v>454</v>
      </c>
      <c r="VCH60" s="7" t="s">
        <v>453</v>
      </c>
      <c r="VCI60" s="7" t="s">
        <v>454</v>
      </c>
      <c r="VCJ60" s="7" t="s">
        <v>453</v>
      </c>
      <c r="VCK60" s="7" t="s">
        <v>454</v>
      </c>
      <c r="VCL60" s="7" t="s">
        <v>453</v>
      </c>
      <c r="VCM60" s="7" t="s">
        <v>454</v>
      </c>
      <c r="VCN60" s="7" t="s">
        <v>453</v>
      </c>
      <c r="VCO60" s="7" t="s">
        <v>454</v>
      </c>
      <c r="VCP60" s="7" t="s">
        <v>453</v>
      </c>
      <c r="VCQ60" s="7" t="s">
        <v>454</v>
      </c>
      <c r="VCR60" s="7" t="s">
        <v>453</v>
      </c>
      <c r="VCS60" s="7" t="s">
        <v>454</v>
      </c>
      <c r="VCT60" s="7" t="s">
        <v>453</v>
      </c>
      <c r="VCU60" s="7" t="s">
        <v>454</v>
      </c>
      <c r="VCV60" s="7" t="s">
        <v>453</v>
      </c>
      <c r="VCW60" s="7" t="s">
        <v>454</v>
      </c>
      <c r="VCX60" s="7" t="s">
        <v>453</v>
      </c>
      <c r="VCY60" s="7" t="s">
        <v>454</v>
      </c>
      <c r="VCZ60" s="7" t="s">
        <v>453</v>
      </c>
      <c r="VDA60" s="7" t="s">
        <v>454</v>
      </c>
      <c r="VDB60" s="7" t="s">
        <v>453</v>
      </c>
      <c r="VDC60" s="7" t="s">
        <v>454</v>
      </c>
      <c r="VDD60" s="7" t="s">
        <v>453</v>
      </c>
      <c r="VDE60" s="7" t="s">
        <v>454</v>
      </c>
      <c r="VDF60" s="7" t="s">
        <v>453</v>
      </c>
      <c r="VDG60" s="7" t="s">
        <v>454</v>
      </c>
      <c r="VDH60" s="7" t="s">
        <v>453</v>
      </c>
      <c r="VDI60" s="7" t="s">
        <v>454</v>
      </c>
      <c r="VDJ60" s="7" t="s">
        <v>453</v>
      </c>
      <c r="VDK60" s="7" t="s">
        <v>454</v>
      </c>
      <c r="VDL60" s="7" t="s">
        <v>453</v>
      </c>
      <c r="VDM60" s="7" t="s">
        <v>454</v>
      </c>
      <c r="VDN60" s="7" t="s">
        <v>453</v>
      </c>
      <c r="VDO60" s="7" t="s">
        <v>454</v>
      </c>
      <c r="VDP60" s="7" t="s">
        <v>453</v>
      </c>
      <c r="VDQ60" s="7" t="s">
        <v>454</v>
      </c>
      <c r="VDR60" s="7" t="s">
        <v>453</v>
      </c>
      <c r="VDS60" s="7" t="s">
        <v>454</v>
      </c>
      <c r="VDT60" s="7" t="s">
        <v>453</v>
      </c>
      <c r="VDU60" s="7" t="s">
        <v>454</v>
      </c>
      <c r="VDV60" s="7" t="s">
        <v>453</v>
      </c>
      <c r="VDW60" s="7" t="s">
        <v>454</v>
      </c>
      <c r="VDX60" s="7" t="s">
        <v>453</v>
      </c>
      <c r="VDY60" s="7" t="s">
        <v>454</v>
      </c>
      <c r="VDZ60" s="7" t="s">
        <v>453</v>
      </c>
      <c r="VEA60" s="7" t="s">
        <v>454</v>
      </c>
      <c r="VEB60" s="7" t="s">
        <v>453</v>
      </c>
      <c r="VEC60" s="7" t="s">
        <v>454</v>
      </c>
      <c r="VED60" s="7" t="s">
        <v>453</v>
      </c>
      <c r="VEE60" s="7" t="s">
        <v>454</v>
      </c>
      <c r="VEF60" s="7" t="s">
        <v>453</v>
      </c>
      <c r="VEG60" s="7" t="s">
        <v>454</v>
      </c>
      <c r="VEH60" s="7" t="s">
        <v>453</v>
      </c>
      <c r="VEI60" s="7" t="s">
        <v>454</v>
      </c>
      <c r="VEJ60" s="7" t="s">
        <v>453</v>
      </c>
      <c r="VEK60" s="7" t="s">
        <v>454</v>
      </c>
      <c r="VEL60" s="7" t="s">
        <v>453</v>
      </c>
      <c r="VEM60" s="7" t="s">
        <v>454</v>
      </c>
      <c r="VEN60" s="7" t="s">
        <v>453</v>
      </c>
      <c r="VEO60" s="7" t="s">
        <v>454</v>
      </c>
      <c r="VEP60" s="7" t="s">
        <v>453</v>
      </c>
      <c r="VEQ60" s="7" t="s">
        <v>454</v>
      </c>
      <c r="VER60" s="7" t="s">
        <v>453</v>
      </c>
      <c r="VES60" s="7" t="s">
        <v>454</v>
      </c>
      <c r="VET60" s="7" t="s">
        <v>453</v>
      </c>
      <c r="VEU60" s="7" t="s">
        <v>454</v>
      </c>
      <c r="VEV60" s="7" t="s">
        <v>453</v>
      </c>
      <c r="VEW60" s="7" t="s">
        <v>454</v>
      </c>
      <c r="VEX60" s="7" t="s">
        <v>453</v>
      </c>
      <c r="VEY60" s="7" t="s">
        <v>454</v>
      </c>
      <c r="VEZ60" s="7" t="s">
        <v>453</v>
      </c>
      <c r="VFA60" s="7" t="s">
        <v>454</v>
      </c>
      <c r="VFB60" s="7" t="s">
        <v>453</v>
      </c>
      <c r="VFC60" s="7" t="s">
        <v>454</v>
      </c>
      <c r="VFD60" s="7" t="s">
        <v>453</v>
      </c>
      <c r="VFE60" s="7" t="s">
        <v>454</v>
      </c>
      <c r="VFF60" s="7" t="s">
        <v>453</v>
      </c>
      <c r="VFG60" s="7" t="s">
        <v>454</v>
      </c>
      <c r="VFH60" s="7" t="s">
        <v>453</v>
      </c>
      <c r="VFI60" s="7" t="s">
        <v>454</v>
      </c>
      <c r="VFJ60" s="7" t="s">
        <v>453</v>
      </c>
      <c r="VFK60" s="7" t="s">
        <v>454</v>
      </c>
      <c r="VFL60" s="7" t="s">
        <v>453</v>
      </c>
      <c r="VFM60" s="7" t="s">
        <v>454</v>
      </c>
      <c r="VFN60" s="7" t="s">
        <v>453</v>
      </c>
      <c r="VFO60" s="7" t="s">
        <v>454</v>
      </c>
      <c r="VFP60" s="7" t="s">
        <v>453</v>
      </c>
      <c r="VFQ60" s="7" t="s">
        <v>454</v>
      </c>
      <c r="VFR60" s="7" t="s">
        <v>453</v>
      </c>
      <c r="VFS60" s="7" t="s">
        <v>454</v>
      </c>
      <c r="VFT60" s="7" t="s">
        <v>453</v>
      </c>
      <c r="VFU60" s="7" t="s">
        <v>454</v>
      </c>
      <c r="VFV60" s="7" t="s">
        <v>453</v>
      </c>
      <c r="VFW60" s="7" t="s">
        <v>454</v>
      </c>
      <c r="VFX60" s="7" t="s">
        <v>453</v>
      </c>
      <c r="VFY60" s="7" t="s">
        <v>454</v>
      </c>
      <c r="VFZ60" s="7" t="s">
        <v>453</v>
      </c>
      <c r="VGA60" s="7" t="s">
        <v>454</v>
      </c>
      <c r="VGB60" s="7" t="s">
        <v>453</v>
      </c>
      <c r="VGC60" s="7" t="s">
        <v>454</v>
      </c>
      <c r="VGD60" s="7" t="s">
        <v>453</v>
      </c>
      <c r="VGE60" s="7" t="s">
        <v>454</v>
      </c>
      <c r="VGF60" s="7" t="s">
        <v>453</v>
      </c>
      <c r="VGG60" s="7" t="s">
        <v>454</v>
      </c>
      <c r="VGH60" s="7" t="s">
        <v>453</v>
      </c>
      <c r="VGI60" s="7" t="s">
        <v>454</v>
      </c>
      <c r="VGJ60" s="7" t="s">
        <v>453</v>
      </c>
      <c r="VGK60" s="7" t="s">
        <v>454</v>
      </c>
      <c r="VGL60" s="7" t="s">
        <v>453</v>
      </c>
      <c r="VGM60" s="7" t="s">
        <v>454</v>
      </c>
      <c r="VGN60" s="7" t="s">
        <v>453</v>
      </c>
      <c r="VGO60" s="7" t="s">
        <v>454</v>
      </c>
      <c r="VGP60" s="7" t="s">
        <v>453</v>
      </c>
      <c r="VGQ60" s="7" t="s">
        <v>454</v>
      </c>
      <c r="VGR60" s="7" t="s">
        <v>453</v>
      </c>
      <c r="VGS60" s="7" t="s">
        <v>454</v>
      </c>
      <c r="VGT60" s="7" t="s">
        <v>453</v>
      </c>
      <c r="VGU60" s="7" t="s">
        <v>454</v>
      </c>
      <c r="VGV60" s="7" t="s">
        <v>453</v>
      </c>
      <c r="VGW60" s="7" t="s">
        <v>454</v>
      </c>
      <c r="VGX60" s="7" t="s">
        <v>453</v>
      </c>
      <c r="VGY60" s="7" t="s">
        <v>454</v>
      </c>
      <c r="VGZ60" s="7" t="s">
        <v>453</v>
      </c>
      <c r="VHA60" s="7" t="s">
        <v>454</v>
      </c>
      <c r="VHB60" s="7" t="s">
        <v>453</v>
      </c>
      <c r="VHC60" s="7" t="s">
        <v>454</v>
      </c>
      <c r="VHD60" s="7" t="s">
        <v>453</v>
      </c>
      <c r="VHE60" s="7" t="s">
        <v>454</v>
      </c>
      <c r="VHF60" s="7" t="s">
        <v>453</v>
      </c>
      <c r="VHG60" s="7" t="s">
        <v>454</v>
      </c>
      <c r="VHH60" s="7" t="s">
        <v>453</v>
      </c>
      <c r="VHI60" s="7" t="s">
        <v>454</v>
      </c>
      <c r="VHJ60" s="7" t="s">
        <v>453</v>
      </c>
      <c r="VHK60" s="7" t="s">
        <v>454</v>
      </c>
      <c r="VHL60" s="7" t="s">
        <v>453</v>
      </c>
      <c r="VHM60" s="7" t="s">
        <v>454</v>
      </c>
      <c r="VHN60" s="7" t="s">
        <v>453</v>
      </c>
      <c r="VHO60" s="7" t="s">
        <v>454</v>
      </c>
      <c r="VHP60" s="7" t="s">
        <v>453</v>
      </c>
      <c r="VHQ60" s="7" t="s">
        <v>454</v>
      </c>
      <c r="VHR60" s="7" t="s">
        <v>453</v>
      </c>
      <c r="VHS60" s="7" t="s">
        <v>454</v>
      </c>
      <c r="VHT60" s="7" t="s">
        <v>453</v>
      </c>
      <c r="VHU60" s="7" t="s">
        <v>454</v>
      </c>
      <c r="VHV60" s="7" t="s">
        <v>453</v>
      </c>
      <c r="VHW60" s="7" t="s">
        <v>454</v>
      </c>
      <c r="VHX60" s="7" t="s">
        <v>453</v>
      </c>
      <c r="VHY60" s="7" t="s">
        <v>454</v>
      </c>
      <c r="VHZ60" s="7" t="s">
        <v>453</v>
      </c>
      <c r="VIA60" s="7" t="s">
        <v>454</v>
      </c>
      <c r="VIB60" s="7" t="s">
        <v>453</v>
      </c>
      <c r="VIC60" s="7" t="s">
        <v>454</v>
      </c>
      <c r="VID60" s="7" t="s">
        <v>453</v>
      </c>
      <c r="VIE60" s="7" t="s">
        <v>454</v>
      </c>
      <c r="VIF60" s="7" t="s">
        <v>453</v>
      </c>
      <c r="VIG60" s="7" t="s">
        <v>454</v>
      </c>
      <c r="VIH60" s="7" t="s">
        <v>453</v>
      </c>
      <c r="VII60" s="7" t="s">
        <v>454</v>
      </c>
      <c r="VIJ60" s="7" t="s">
        <v>453</v>
      </c>
      <c r="VIK60" s="7" t="s">
        <v>454</v>
      </c>
      <c r="VIL60" s="7" t="s">
        <v>453</v>
      </c>
      <c r="VIM60" s="7" t="s">
        <v>454</v>
      </c>
      <c r="VIN60" s="7" t="s">
        <v>453</v>
      </c>
      <c r="VIO60" s="7" t="s">
        <v>454</v>
      </c>
      <c r="VIP60" s="7" t="s">
        <v>453</v>
      </c>
      <c r="VIQ60" s="7" t="s">
        <v>454</v>
      </c>
      <c r="VIR60" s="7" t="s">
        <v>453</v>
      </c>
      <c r="VIS60" s="7" t="s">
        <v>454</v>
      </c>
      <c r="VIT60" s="7" t="s">
        <v>453</v>
      </c>
      <c r="VIU60" s="7" t="s">
        <v>454</v>
      </c>
      <c r="VIV60" s="7" t="s">
        <v>453</v>
      </c>
      <c r="VIW60" s="7" t="s">
        <v>454</v>
      </c>
      <c r="VIX60" s="7" t="s">
        <v>453</v>
      </c>
      <c r="VIY60" s="7" t="s">
        <v>454</v>
      </c>
      <c r="VIZ60" s="7" t="s">
        <v>453</v>
      </c>
      <c r="VJA60" s="7" t="s">
        <v>454</v>
      </c>
      <c r="VJB60" s="7" t="s">
        <v>453</v>
      </c>
      <c r="VJC60" s="7" t="s">
        <v>454</v>
      </c>
      <c r="VJD60" s="7" t="s">
        <v>453</v>
      </c>
      <c r="VJE60" s="7" t="s">
        <v>454</v>
      </c>
      <c r="VJF60" s="7" t="s">
        <v>453</v>
      </c>
      <c r="VJG60" s="7" t="s">
        <v>454</v>
      </c>
      <c r="VJH60" s="7" t="s">
        <v>453</v>
      </c>
      <c r="VJI60" s="7" t="s">
        <v>454</v>
      </c>
      <c r="VJJ60" s="7" t="s">
        <v>453</v>
      </c>
      <c r="VJK60" s="7" t="s">
        <v>454</v>
      </c>
      <c r="VJL60" s="7" t="s">
        <v>453</v>
      </c>
      <c r="VJM60" s="7" t="s">
        <v>454</v>
      </c>
      <c r="VJN60" s="7" t="s">
        <v>453</v>
      </c>
      <c r="VJO60" s="7" t="s">
        <v>454</v>
      </c>
      <c r="VJP60" s="7" t="s">
        <v>453</v>
      </c>
      <c r="VJQ60" s="7" t="s">
        <v>454</v>
      </c>
      <c r="VJR60" s="7" t="s">
        <v>453</v>
      </c>
      <c r="VJS60" s="7" t="s">
        <v>454</v>
      </c>
      <c r="VJT60" s="7" t="s">
        <v>453</v>
      </c>
      <c r="VJU60" s="7" t="s">
        <v>454</v>
      </c>
      <c r="VJV60" s="7" t="s">
        <v>453</v>
      </c>
      <c r="VJW60" s="7" t="s">
        <v>454</v>
      </c>
      <c r="VJX60" s="7" t="s">
        <v>453</v>
      </c>
      <c r="VJY60" s="7" t="s">
        <v>454</v>
      </c>
      <c r="VJZ60" s="7" t="s">
        <v>453</v>
      </c>
      <c r="VKA60" s="7" t="s">
        <v>454</v>
      </c>
      <c r="VKB60" s="7" t="s">
        <v>453</v>
      </c>
      <c r="VKC60" s="7" t="s">
        <v>454</v>
      </c>
      <c r="VKD60" s="7" t="s">
        <v>453</v>
      </c>
      <c r="VKE60" s="7" t="s">
        <v>454</v>
      </c>
      <c r="VKF60" s="7" t="s">
        <v>453</v>
      </c>
      <c r="VKG60" s="7" t="s">
        <v>454</v>
      </c>
      <c r="VKH60" s="7" t="s">
        <v>453</v>
      </c>
      <c r="VKI60" s="7" t="s">
        <v>454</v>
      </c>
      <c r="VKJ60" s="7" t="s">
        <v>453</v>
      </c>
      <c r="VKK60" s="7" t="s">
        <v>454</v>
      </c>
      <c r="VKL60" s="7" t="s">
        <v>453</v>
      </c>
      <c r="VKM60" s="7" t="s">
        <v>454</v>
      </c>
      <c r="VKN60" s="7" t="s">
        <v>453</v>
      </c>
      <c r="VKO60" s="7" t="s">
        <v>454</v>
      </c>
      <c r="VKP60" s="7" t="s">
        <v>453</v>
      </c>
      <c r="VKQ60" s="7" t="s">
        <v>454</v>
      </c>
      <c r="VKR60" s="7" t="s">
        <v>453</v>
      </c>
      <c r="VKS60" s="7" t="s">
        <v>454</v>
      </c>
      <c r="VKT60" s="7" t="s">
        <v>453</v>
      </c>
      <c r="VKU60" s="7" t="s">
        <v>454</v>
      </c>
      <c r="VKV60" s="7" t="s">
        <v>453</v>
      </c>
      <c r="VKW60" s="7" t="s">
        <v>454</v>
      </c>
      <c r="VKX60" s="7" t="s">
        <v>453</v>
      </c>
      <c r="VKY60" s="7" t="s">
        <v>454</v>
      </c>
      <c r="VKZ60" s="7" t="s">
        <v>453</v>
      </c>
      <c r="VLA60" s="7" t="s">
        <v>454</v>
      </c>
      <c r="VLB60" s="7" t="s">
        <v>453</v>
      </c>
      <c r="VLC60" s="7" t="s">
        <v>454</v>
      </c>
      <c r="VLD60" s="7" t="s">
        <v>453</v>
      </c>
      <c r="VLE60" s="7" t="s">
        <v>454</v>
      </c>
      <c r="VLF60" s="7" t="s">
        <v>453</v>
      </c>
      <c r="VLG60" s="7" t="s">
        <v>454</v>
      </c>
      <c r="VLH60" s="7" t="s">
        <v>453</v>
      </c>
      <c r="VLI60" s="7" t="s">
        <v>454</v>
      </c>
      <c r="VLJ60" s="7" t="s">
        <v>453</v>
      </c>
      <c r="VLK60" s="7" t="s">
        <v>454</v>
      </c>
      <c r="VLL60" s="7" t="s">
        <v>453</v>
      </c>
      <c r="VLM60" s="7" t="s">
        <v>454</v>
      </c>
      <c r="VLN60" s="7" t="s">
        <v>453</v>
      </c>
      <c r="VLO60" s="7" t="s">
        <v>454</v>
      </c>
      <c r="VLP60" s="7" t="s">
        <v>453</v>
      </c>
      <c r="VLQ60" s="7" t="s">
        <v>454</v>
      </c>
      <c r="VLR60" s="7" t="s">
        <v>453</v>
      </c>
      <c r="VLS60" s="7" t="s">
        <v>454</v>
      </c>
      <c r="VLT60" s="7" t="s">
        <v>453</v>
      </c>
      <c r="VLU60" s="7" t="s">
        <v>454</v>
      </c>
      <c r="VLV60" s="7" t="s">
        <v>453</v>
      </c>
      <c r="VLW60" s="7" t="s">
        <v>454</v>
      </c>
      <c r="VLX60" s="7" t="s">
        <v>453</v>
      </c>
      <c r="VLY60" s="7" t="s">
        <v>454</v>
      </c>
      <c r="VLZ60" s="7" t="s">
        <v>453</v>
      </c>
      <c r="VMA60" s="7" t="s">
        <v>454</v>
      </c>
      <c r="VMB60" s="7" t="s">
        <v>453</v>
      </c>
      <c r="VMC60" s="7" t="s">
        <v>454</v>
      </c>
      <c r="VMD60" s="7" t="s">
        <v>453</v>
      </c>
      <c r="VME60" s="7" t="s">
        <v>454</v>
      </c>
      <c r="VMF60" s="7" t="s">
        <v>453</v>
      </c>
      <c r="VMG60" s="7" t="s">
        <v>454</v>
      </c>
      <c r="VMH60" s="7" t="s">
        <v>453</v>
      </c>
      <c r="VMI60" s="7" t="s">
        <v>454</v>
      </c>
      <c r="VMJ60" s="7" t="s">
        <v>453</v>
      </c>
      <c r="VMK60" s="7" t="s">
        <v>454</v>
      </c>
      <c r="VML60" s="7" t="s">
        <v>453</v>
      </c>
      <c r="VMM60" s="7" t="s">
        <v>454</v>
      </c>
      <c r="VMN60" s="7" t="s">
        <v>453</v>
      </c>
      <c r="VMO60" s="7" t="s">
        <v>454</v>
      </c>
      <c r="VMP60" s="7" t="s">
        <v>453</v>
      </c>
      <c r="VMQ60" s="7" t="s">
        <v>454</v>
      </c>
      <c r="VMR60" s="7" t="s">
        <v>453</v>
      </c>
      <c r="VMS60" s="7" t="s">
        <v>454</v>
      </c>
      <c r="VMT60" s="7" t="s">
        <v>453</v>
      </c>
      <c r="VMU60" s="7" t="s">
        <v>454</v>
      </c>
      <c r="VMV60" s="7" t="s">
        <v>453</v>
      </c>
      <c r="VMW60" s="7" t="s">
        <v>454</v>
      </c>
      <c r="VMX60" s="7" t="s">
        <v>453</v>
      </c>
      <c r="VMY60" s="7" t="s">
        <v>454</v>
      </c>
      <c r="VMZ60" s="7" t="s">
        <v>453</v>
      </c>
      <c r="VNA60" s="7" t="s">
        <v>454</v>
      </c>
      <c r="VNB60" s="7" t="s">
        <v>453</v>
      </c>
      <c r="VNC60" s="7" t="s">
        <v>454</v>
      </c>
      <c r="VND60" s="7" t="s">
        <v>453</v>
      </c>
      <c r="VNE60" s="7" t="s">
        <v>454</v>
      </c>
      <c r="VNF60" s="7" t="s">
        <v>453</v>
      </c>
      <c r="VNG60" s="7" t="s">
        <v>454</v>
      </c>
      <c r="VNH60" s="7" t="s">
        <v>453</v>
      </c>
      <c r="VNI60" s="7" t="s">
        <v>454</v>
      </c>
      <c r="VNJ60" s="7" t="s">
        <v>453</v>
      </c>
      <c r="VNK60" s="7" t="s">
        <v>454</v>
      </c>
      <c r="VNL60" s="7" t="s">
        <v>453</v>
      </c>
      <c r="VNM60" s="7" t="s">
        <v>454</v>
      </c>
      <c r="VNN60" s="7" t="s">
        <v>453</v>
      </c>
      <c r="VNO60" s="7" t="s">
        <v>454</v>
      </c>
      <c r="VNP60" s="7" t="s">
        <v>453</v>
      </c>
      <c r="VNQ60" s="7" t="s">
        <v>454</v>
      </c>
      <c r="VNR60" s="7" t="s">
        <v>453</v>
      </c>
      <c r="VNS60" s="7" t="s">
        <v>454</v>
      </c>
      <c r="VNT60" s="7" t="s">
        <v>453</v>
      </c>
      <c r="VNU60" s="7" t="s">
        <v>454</v>
      </c>
      <c r="VNV60" s="7" t="s">
        <v>453</v>
      </c>
      <c r="VNW60" s="7" t="s">
        <v>454</v>
      </c>
      <c r="VNX60" s="7" t="s">
        <v>453</v>
      </c>
      <c r="VNY60" s="7" t="s">
        <v>454</v>
      </c>
      <c r="VNZ60" s="7" t="s">
        <v>453</v>
      </c>
      <c r="VOA60" s="7" t="s">
        <v>454</v>
      </c>
      <c r="VOB60" s="7" t="s">
        <v>453</v>
      </c>
      <c r="VOC60" s="7" t="s">
        <v>454</v>
      </c>
      <c r="VOD60" s="7" t="s">
        <v>453</v>
      </c>
      <c r="VOE60" s="7" t="s">
        <v>454</v>
      </c>
      <c r="VOF60" s="7" t="s">
        <v>453</v>
      </c>
      <c r="VOG60" s="7" t="s">
        <v>454</v>
      </c>
      <c r="VOH60" s="7" t="s">
        <v>453</v>
      </c>
      <c r="VOI60" s="7" t="s">
        <v>454</v>
      </c>
      <c r="VOJ60" s="7" t="s">
        <v>453</v>
      </c>
      <c r="VOK60" s="7" t="s">
        <v>454</v>
      </c>
      <c r="VOL60" s="7" t="s">
        <v>453</v>
      </c>
      <c r="VOM60" s="7" t="s">
        <v>454</v>
      </c>
      <c r="VON60" s="7" t="s">
        <v>453</v>
      </c>
      <c r="VOO60" s="7" t="s">
        <v>454</v>
      </c>
      <c r="VOP60" s="7" t="s">
        <v>453</v>
      </c>
      <c r="VOQ60" s="7" t="s">
        <v>454</v>
      </c>
      <c r="VOR60" s="7" t="s">
        <v>453</v>
      </c>
      <c r="VOS60" s="7" t="s">
        <v>454</v>
      </c>
      <c r="VOT60" s="7" t="s">
        <v>453</v>
      </c>
      <c r="VOU60" s="7" t="s">
        <v>454</v>
      </c>
      <c r="VOV60" s="7" t="s">
        <v>453</v>
      </c>
      <c r="VOW60" s="7" t="s">
        <v>454</v>
      </c>
      <c r="VOX60" s="7" t="s">
        <v>453</v>
      </c>
      <c r="VOY60" s="7" t="s">
        <v>454</v>
      </c>
      <c r="VOZ60" s="7" t="s">
        <v>453</v>
      </c>
      <c r="VPA60" s="7" t="s">
        <v>454</v>
      </c>
      <c r="VPB60" s="7" t="s">
        <v>453</v>
      </c>
      <c r="VPC60" s="7" t="s">
        <v>454</v>
      </c>
      <c r="VPD60" s="7" t="s">
        <v>453</v>
      </c>
      <c r="VPE60" s="7" t="s">
        <v>454</v>
      </c>
      <c r="VPF60" s="7" t="s">
        <v>453</v>
      </c>
      <c r="VPG60" s="7" t="s">
        <v>454</v>
      </c>
      <c r="VPH60" s="7" t="s">
        <v>453</v>
      </c>
      <c r="VPI60" s="7" t="s">
        <v>454</v>
      </c>
      <c r="VPJ60" s="7" t="s">
        <v>453</v>
      </c>
      <c r="VPK60" s="7" t="s">
        <v>454</v>
      </c>
      <c r="VPL60" s="7" t="s">
        <v>453</v>
      </c>
      <c r="VPM60" s="7" t="s">
        <v>454</v>
      </c>
      <c r="VPN60" s="7" t="s">
        <v>453</v>
      </c>
      <c r="VPO60" s="7" t="s">
        <v>454</v>
      </c>
      <c r="VPP60" s="7" t="s">
        <v>453</v>
      </c>
      <c r="VPQ60" s="7" t="s">
        <v>454</v>
      </c>
      <c r="VPR60" s="7" t="s">
        <v>453</v>
      </c>
      <c r="VPS60" s="7" t="s">
        <v>454</v>
      </c>
      <c r="VPT60" s="7" t="s">
        <v>453</v>
      </c>
      <c r="VPU60" s="7" t="s">
        <v>454</v>
      </c>
      <c r="VPV60" s="7" t="s">
        <v>453</v>
      </c>
      <c r="VPW60" s="7" t="s">
        <v>454</v>
      </c>
      <c r="VPX60" s="7" t="s">
        <v>453</v>
      </c>
      <c r="VPY60" s="7" t="s">
        <v>454</v>
      </c>
      <c r="VPZ60" s="7" t="s">
        <v>453</v>
      </c>
      <c r="VQA60" s="7" t="s">
        <v>454</v>
      </c>
      <c r="VQB60" s="7" t="s">
        <v>453</v>
      </c>
      <c r="VQC60" s="7" t="s">
        <v>454</v>
      </c>
      <c r="VQD60" s="7" t="s">
        <v>453</v>
      </c>
      <c r="VQE60" s="7" t="s">
        <v>454</v>
      </c>
      <c r="VQF60" s="7" t="s">
        <v>453</v>
      </c>
      <c r="VQG60" s="7" t="s">
        <v>454</v>
      </c>
      <c r="VQH60" s="7" t="s">
        <v>453</v>
      </c>
      <c r="VQI60" s="7" t="s">
        <v>454</v>
      </c>
      <c r="VQJ60" s="7" t="s">
        <v>453</v>
      </c>
      <c r="VQK60" s="7" t="s">
        <v>454</v>
      </c>
      <c r="VQL60" s="7" t="s">
        <v>453</v>
      </c>
      <c r="VQM60" s="7" t="s">
        <v>454</v>
      </c>
      <c r="VQN60" s="7" t="s">
        <v>453</v>
      </c>
      <c r="VQO60" s="7" t="s">
        <v>454</v>
      </c>
      <c r="VQP60" s="7" t="s">
        <v>453</v>
      </c>
      <c r="VQQ60" s="7" t="s">
        <v>454</v>
      </c>
      <c r="VQR60" s="7" t="s">
        <v>453</v>
      </c>
      <c r="VQS60" s="7" t="s">
        <v>454</v>
      </c>
      <c r="VQT60" s="7" t="s">
        <v>453</v>
      </c>
      <c r="VQU60" s="7" t="s">
        <v>454</v>
      </c>
      <c r="VQV60" s="7" t="s">
        <v>453</v>
      </c>
      <c r="VQW60" s="7" t="s">
        <v>454</v>
      </c>
      <c r="VQX60" s="7" t="s">
        <v>453</v>
      </c>
      <c r="VQY60" s="7" t="s">
        <v>454</v>
      </c>
      <c r="VQZ60" s="7" t="s">
        <v>453</v>
      </c>
      <c r="VRA60" s="7" t="s">
        <v>454</v>
      </c>
      <c r="VRB60" s="7" t="s">
        <v>453</v>
      </c>
      <c r="VRC60" s="7" t="s">
        <v>454</v>
      </c>
      <c r="VRD60" s="7" t="s">
        <v>453</v>
      </c>
      <c r="VRE60" s="7" t="s">
        <v>454</v>
      </c>
      <c r="VRF60" s="7" t="s">
        <v>453</v>
      </c>
      <c r="VRG60" s="7" t="s">
        <v>454</v>
      </c>
      <c r="VRH60" s="7" t="s">
        <v>453</v>
      </c>
      <c r="VRI60" s="7" t="s">
        <v>454</v>
      </c>
      <c r="VRJ60" s="7" t="s">
        <v>453</v>
      </c>
      <c r="VRK60" s="7" t="s">
        <v>454</v>
      </c>
      <c r="VRL60" s="7" t="s">
        <v>453</v>
      </c>
      <c r="VRM60" s="7" t="s">
        <v>454</v>
      </c>
      <c r="VRN60" s="7" t="s">
        <v>453</v>
      </c>
      <c r="VRO60" s="7" t="s">
        <v>454</v>
      </c>
      <c r="VRP60" s="7" t="s">
        <v>453</v>
      </c>
      <c r="VRQ60" s="7" t="s">
        <v>454</v>
      </c>
      <c r="VRR60" s="7" t="s">
        <v>453</v>
      </c>
      <c r="VRS60" s="7" t="s">
        <v>454</v>
      </c>
      <c r="VRT60" s="7" t="s">
        <v>453</v>
      </c>
      <c r="VRU60" s="7" t="s">
        <v>454</v>
      </c>
      <c r="VRV60" s="7" t="s">
        <v>453</v>
      </c>
      <c r="VRW60" s="7" t="s">
        <v>454</v>
      </c>
      <c r="VRX60" s="7" t="s">
        <v>453</v>
      </c>
      <c r="VRY60" s="7" t="s">
        <v>454</v>
      </c>
      <c r="VRZ60" s="7" t="s">
        <v>453</v>
      </c>
      <c r="VSA60" s="7" t="s">
        <v>454</v>
      </c>
      <c r="VSB60" s="7" t="s">
        <v>453</v>
      </c>
      <c r="VSC60" s="7" t="s">
        <v>454</v>
      </c>
      <c r="VSD60" s="7" t="s">
        <v>453</v>
      </c>
      <c r="VSE60" s="7" t="s">
        <v>454</v>
      </c>
      <c r="VSF60" s="7" t="s">
        <v>453</v>
      </c>
      <c r="VSG60" s="7" t="s">
        <v>454</v>
      </c>
      <c r="VSH60" s="7" t="s">
        <v>453</v>
      </c>
      <c r="VSI60" s="7" t="s">
        <v>454</v>
      </c>
      <c r="VSJ60" s="7" t="s">
        <v>453</v>
      </c>
      <c r="VSK60" s="7" t="s">
        <v>454</v>
      </c>
      <c r="VSL60" s="7" t="s">
        <v>453</v>
      </c>
      <c r="VSM60" s="7" t="s">
        <v>454</v>
      </c>
      <c r="VSN60" s="7" t="s">
        <v>453</v>
      </c>
      <c r="VSO60" s="7" t="s">
        <v>454</v>
      </c>
      <c r="VSP60" s="7" t="s">
        <v>453</v>
      </c>
      <c r="VSQ60" s="7" t="s">
        <v>454</v>
      </c>
      <c r="VSR60" s="7" t="s">
        <v>453</v>
      </c>
      <c r="VSS60" s="7" t="s">
        <v>454</v>
      </c>
      <c r="VST60" s="7" t="s">
        <v>453</v>
      </c>
      <c r="VSU60" s="7" t="s">
        <v>454</v>
      </c>
      <c r="VSV60" s="7" t="s">
        <v>453</v>
      </c>
      <c r="VSW60" s="7" t="s">
        <v>454</v>
      </c>
      <c r="VSX60" s="7" t="s">
        <v>453</v>
      </c>
      <c r="VSY60" s="7" t="s">
        <v>454</v>
      </c>
      <c r="VSZ60" s="7" t="s">
        <v>453</v>
      </c>
      <c r="VTA60" s="7" t="s">
        <v>454</v>
      </c>
      <c r="VTB60" s="7" t="s">
        <v>453</v>
      </c>
      <c r="VTC60" s="7" t="s">
        <v>454</v>
      </c>
      <c r="VTD60" s="7" t="s">
        <v>453</v>
      </c>
      <c r="VTE60" s="7" t="s">
        <v>454</v>
      </c>
      <c r="VTF60" s="7" t="s">
        <v>453</v>
      </c>
      <c r="VTG60" s="7" t="s">
        <v>454</v>
      </c>
      <c r="VTH60" s="7" t="s">
        <v>453</v>
      </c>
      <c r="VTI60" s="7" t="s">
        <v>454</v>
      </c>
      <c r="VTJ60" s="7" t="s">
        <v>453</v>
      </c>
      <c r="VTK60" s="7" t="s">
        <v>454</v>
      </c>
      <c r="VTL60" s="7" t="s">
        <v>453</v>
      </c>
      <c r="VTM60" s="7" t="s">
        <v>454</v>
      </c>
      <c r="VTN60" s="7" t="s">
        <v>453</v>
      </c>
      <c r="VTO60" s="7" t="s">
        <v>454</v>
      </c>
      <c r="VTP60" s="7" t="s">
        <v>453</v>
      </c>
      <c r="VTQ60" s="7" t="s">
        <v>454</v>
      </c>
      <c r="VTR60" s="7" t="s">
        <v>453</v>
      </c>
      <c r="VTS60" s="7" t="s">
        <v>454</v>
      </c>
      <c r="VTT60" s="7" t="s">
        <v>453</v>
      </c>
      <c r="VTU60" s="7" t="s">
        <v>454</v>
      </c>
      <c r="VTV60" s="7" t="s">
        <v>453</v>
      </c>
      <c r="VTW60" s="7" t="s">
        <v>454</v>
      </c>
      <c r="VTX60" s="7" t="s">
        <v>453</v>
      </c>
      <c r="VTY60" s="7" t="s">
        <v>454</v>
      </c>
      <c r="VTZ60" s="7" t="s">
        <v>453</v>
      </c>
      <c r="VUA60" s="7" t="s">
        <v>454</v>
      </c>
      <c r="VUB60" s="7" t="s">
        <v>453</v>
      </c>
      <c r="VUC60" s="7" t="s">
        <v>454</v>
      </c>
      <c r="VUD60" s="7" t="s">
        <v>453</v>
      </c>
      <c r="VUE60" s="7" t="s">
        <v>454</v>
      </c>
      <c r="VUF60" s="7" t="s">
        <v>453</v>
      </c>
      <c r="VUG60" s="7" t="s">
        <v>454</v>
      </c>
      <c r="VUH60" s="7" t="s">
        <v>453</v>
      </c>
      <c r="VUI60" s="7" t="s">
        <v>454</v>
      </c>
      <c r="VUJ60" s="7" t="s">
        <v>453</v>
      </c>
      <c r="VUK60" s="7" t="s">
        <v>454</v>
      </c>
      <c r="VUL60" s="7" t="s">
        <v>453</v>
      </c>
      <c r="VUM60" s="7" t="s">
        <v>454</v>
      </c>
      <c r="VUN60" s="7" t="s">
        <v>453</v>
      </c>
      <c r="VUO60" s="7" t="s">
        <v>454</v>
      </c>
      <c r="VUP60" s="7" t="s">
        <v>453</v>
      </c>
      <c r="VUQ60" s="7" t="s">
        <v>454</v>
      </c>
      <c r="VUR60" s="7" t="s">
        <v>453</v>
      </c>
      <c r="VUS60" s="7" t="s">
        <v>454</v>
      </c>
      <c r="VUT60" s="7" t="s">
        <v>453</v>
      </c>
      <c r="VUU60" s="7" t="s">
        <v>454</v>
      </c>
      <c r="VUV60" s="7" t="s">
        <v>453</v>
      </c>
      <c r="VUW60" s="7" t="s">
        <v>454</v>
      </c>
      <c r="VUX60" s="7" t="s">
        <v>453</v>
      </c>
      <c r="VUY60" s="7" t="s">
        <v>454</v>
      </c>
      <c r="VUZ60" s="7" t="s">
        <v>453</v>
      </c>
      <c r="VVA60" s="7" t="s">
        <v>454</v>
      </c>
      <c r="VVB60" s="7" t="s">
        <v>453</v>
      </c>
      <c r="VVC60" s="7" t="s">
        <v>454</v>
      </c>
      <c r="VVD60" s="7" t="s">
        <v>453</v>
      </c>
      <c r="VVE60" s="7" t="s">
        <v>454</v>
      </c>
      <c r="VVF60" s="7" t="s">
        <v>453</v>
      </c>
      <c r="VVG60" s="7" t="s">
        <v>454</v>
      </c>
      <c r="VVH60" s="7" t="s">
        <v>453</v>
      </c>
      <c r="VVI60" s="7" t="s">
        <v>454</v>
      </c>
      <c r="VVJ60" s="7" t="s">
        <v>453</v>
      </c>
      <c r="VVK60" s="7" t="s">
        <v>454</v>
      </c>
      <c r="VVL60" s="7" t="s">
        <v>453</v>
      </c>
      <c r="VVM60" s="7" t="s">
        <v>454</v>
      </c>
      <c r="VVN60" s="7" t="s">
        <v>453</v>
      </c>
      <c r="VVO60" s="7" t="s">
        <v>454</v>
      </c>
      <c r="VVP60" s="7" t="s">
        <v>453</v>
      </c>
      <c r="VVQ60" s="7" t="s">
        <v>454</v>
      </c>
      <c r="VVR60" s="7" t="s">
        <v>453</v>
      </c>
      <c r="VVS60" s="7" t="s">
        <v>454</v>
      </c>
      <c r="VVT60" s="7" t="s">
        <v>453</v>
      </c>
      <c r="VVU60" s="7" t="s">
        <v>454</v>
      </c>
      <c r="VVV60" s="7" t="s">
        <v>453</v>
      </c>
      <c r="VVW60" s="7" t="s">
        <v>454</v>
      </c>
      <c r="VVX60" s="7" t="s">
        <v>453</v>
      </c>
      <c r="VVY60" s="7" t="s">
        <v>454</v>
      </c>
      <c r="VVZ60" s="7" t="s">
        <v>453</v>
      </c>
      <c r="VWA60" s="7" t="s">
        <v>454</v>
      </c>
      <c r="VWB60" s="7" t="s">
        <v>453</v>
      </c>
      <c r="VWC60" s="7" t="s">
        <v>454</v>
      </c>
      <c r="VWD60" s="7" t="s">
        <v>453</v>
      </c>
      <c r="VWE60" s="7" t="s">
        <v>454</v>
      </c>
      <c r="VWF60" s="7" t="s">
        <v>453</v>
      </c>
      <c r="VWG60" s="7" t="s">
        <v>454</v>
      </c>
      <c r="VWH60" s="7" t="s">
        <v>453</v>
      </c>
      <c r="VWI60" s="7" t="s">
        <v>454</v>
      </c>
      <c r="VWJ60" s="7" t="s">
        <v>453</v>
      </c>
      <c r="VWK60" s="7" t="s">
        <v>454</v>
      </c>
      <c r="VWL60" s="7" t="s">
        <v>453</v>
      </c>
      <c r="VWM60" s="7" t="s">
        <v>454</v>
      </c>
      <c r="VWN60" s="7" t="s">
        <v>453</v>
      </c>
      <c r="VWO60" s="7" t="s">
        <v>454</v>
      </c>
      <c r="VWP60" s="7" t="s">
        <v>453</v>
      </c>
      <c r="VWQ60" s="7" t="s">
        <v>454</v>
      </c>
      <c r="VWR60" s="7" t="s">
        <v>453</v>
      </c>
      <c r="VWS60" s="7" t="s">
        <v>454</v>
      </c>
      <c r="VWT60" s="7" t="s">
        <v>453</v>
      </c>
      <c r="VWU60" s="7" t="s">
        <v>454</v>
      </c>
      <c r="VWV60" s="7" t="s">
        <v>453</v>
      </c>
      <c r="VWW60" s="7" t="s">
        <v>454</v>
      </c>
      <c r="VWX60" s="7" t="s">
        <v>453</v>
      </c>
      <c r="VWY60" s="7" t="s">
        <v>454</v>
      </c>
      <c r="VWZ60" s="7" t="s">
        <v>453</v>
      </c>
      <c r="VXA60" s="7" t="s">
        <v>454</v>
      </c>
      <c r="VXB60" s="7" t="s">
        <v>453</v>
      </c>
      <c r="VXC60" s="7" t="s">
        <v>454</v>
      </c>
      <c r="VXD60" s="7" t="s">
        <v>453</v>
      </c>
      <c r="VXE60" s="7" t="s">
        <v>454</v>
      </c>
      <c r="VXF60" s="7" t="s">
        <v>453</v>
      </c>
      <c r="VXG60" s="7" t="s">
        <v>454</v>
      </c>
      <c r="VXH60" s="7" t="s">
        <v>453</v>
      </c>
      <c r="VXI60" s="7" t="s">
        <v>454</v>
      </c>
      <c r="VXJ60" s="7" t="s">
        <v>453</v>
      </c>
      <c r="VXK60" s="7" t="s">
        <v>454</v>
      </c>
      <c r="VXL60" s="7" t="s">
        <v>453</v>
      </c>
      <c r="VXM60" s="7" t="s">
        <v>454</v>
      </c>
      <c r="VXN60" s="7" t="s">
        <v>453</v>
      </c>
      <c r="VXO60" s="7" t="s">
        <v>454</v>
      </c>
      <c r="VXP60" s="7" t="s">
        <v>453</v>
      </c>
      <c r="VXQ60" s="7" t="s">
        <v>454</v>
      </c>
      <c r="VXR60" s="7" t="s">
        <v>453</v>
      </c>
      <c r="VXS60" s="7" t="s">
        <v>454</v>
      </c>
      <c r="VXT60" s="7" t="s">
        <v>453</v>
      </c>
      <c r="VXU60" s="7" t="s">
        <v>454</v>
      </c>
      <c r="VXV60" s="7" t="s">
        <v>453</v>
      </c>
      <c r="VXW60" s="7" t="s">
        <v>454</v>
      </c>
      <c r="VXX60" s="7" t="s">
        <v>453</v>
      </c>
      <c r="VXY60" s="7" t="s">
        <v>454</v>
      </c>
      <c r="VXZ60" s="7" t="s">
        <v>453</v>
      </c>
      <c r="VYA60" s="7" t="s">
        <v>454</v>
      </c>
      <c r="VYB60" s="7" t="s">
        <v>453</v>
      </c>
      <c r="VYC60" s="7" t="s">
        <v>454</v>
      </c>
      <c r="VYD60" s="7" t="s">
        <v>453</v>
      </c>
      <c r="VYE60" s="7" t="s">
        <v>454</v>
      </c>
      <c r="VYF60" s="7" t="s">
        <v>453</v>
      </c>
      <c r="VYG60" s="7" t="s">
        <v>454</v>
      </c>
      <c r="VYH60" s="7" t="s">
        <v>453</v>
      </c>
      <c r="VYI60" s="7" t="s">
        <v>454</v>
      </c>
      <c r="VYJ60" s="7" t="s">
        <v>453</v>
      </c>
      <c r="VYK60" s="7" t="s">
        <v>454</v>
      </c>
      <c r="VYL60" s="7" t="s">
        <v>453</v>
      </c>
      <c r="VYM60" s="7" t="s">
        <v>454</v>
      </c>
      <c r="VYN60" s="7" t="s">
        <v>453</v>
      </c>
      <c r="VYO60" s="7" t="s">
        <v>454</v>
      </c>
      <c r="VYP60" s="7" t="s">
        <v>453</v>
      </c>
      <c r="VYQ60" s="7" t="s">
        <v>454</v>
      </c>
      <c r="VYR60" s="7" t="s">
        <v>453</v>
      </c>
      <c r="VYS60" s="7" t="s">
        <v>454</v>
      </c>
      <c r="VYT60" s="7" t="s">
        <v>453</v>
      </c>
      <c r="VYU60" s="7" t="s">
        <v>454</v>
      </c>
      <c r="VYV60" s="7" t="s">
        <v>453</v>
      </c>
      <c r="VYW60" s="7" t="s">
        <v>454</v>
      </c>
      <c r="VYX60" s="7" t="s">
        <v>453</v>
      </c>
      <c r="VYY60" s="7" t="s">
        <v>454</v>
      </c>
      <c r="VYZ60" s="7" t="s">
        <v>453</v>
      </c>
      <c r="VZA60" s="7" t="s">
        <v>454</v>
      </c>
      <c r="VZB60" s="7" t="s">
        <v>453</v>
      </c>
      <c r="VZC60" s="7" t="s">
        <v>454</v>
      </c>
      <c r="VZD60" s="7" t="s">
        <v>453</v>
      </c>
      <c r="VZE60" s="7" t="s">
        <v>454</v>
      </c>
      <c r="VZF60" s="7" t="s">
        <v>453</v>
      </c>
      <c r="VZG60" s="7" t="s">
        <v>454</v>
      </c>
      <c r="VZH60" s="7" t="s">
        <v>453</v>
      </c>
      <c r="VZI60" s="7" t="s">
        <v>454</v>
      </c>
      <c r="VZJ60" s="7" t="s">
        <v>453</v>
      </c>
      <c r="VZK60" s="7" t="s">
        <v>454</v>
      </c>
      <c r="VZL60" s="7" t="s">
        <v>453</v>
      </c>
      <c r="VZM60" s="7" t="s">
        <v>454</v>
      </c>
      <c r="VZN60" s="7" t="s">
        <v>453</v>
      </c>
      <c r="VZO60" s="7" t="s">
        <v>454</v>
      </c>
      <c r="VZP60" s="7" t="s">
        <v>453</v>
      </c>
      <c r="VZQ60" s="7" t="s">
        <v>454</v>
      </c>
      <c r="VZR60" s="7" t="s">
        <v>453</v>
      </c>
      <c r="VZS60" s="7" t="s">
        <v>454</v>
      </c>
      <c r="VZT60" s="7" t="s">
        <v>453</v>
      </c>
      <c r="VZU60" s="7" t="s">
        <v>454</v>
      </c>
      <c r="VZV60" s="7" t="s">
        <v>453</v>
      </c>
      <c r="VZW60" s="7" t="s">
        <v>454</v>
      </c>
      <c r="VZX60" s="7" t="s">
        <v>453</v>
      </c>
      <c r="VZY60" s="7" t="s">
        <v>454</v>
      </c>
      <c r="VZZ60" s="7" t="s">
        <v>453</v>
      </c>
      <c r="WAA60" s="7" t="s">
        <v>454</v>
      </c>
      <c r="WAB60" s="7" t="s">
        <v>453</v>
      </c>
      <c r="WAC60" s="7" t="s">
        <v>454</v>
      </c>
      <c r="WAD60" s="7" t="s">
        <v>453</v>
      </c>
      <c r="WAE60" s="7" t="s">
        <v>454</v>
      </c>
      <c r="WAF60" s="7" t="s">
        <v>453</v>
      </c>
      <c r="WAG60" s="7" t="s">
        <v>454</v>
      </c>
      <c r="WAH60" s="7" t="s">
        <v>453</v>
      </c>
      <c r="WAI60" s="7" t="s">
        <v>454</v>
      </c>
      <c r="WAJ60" s="7" t="s">
        <v>453</v>
      </c>
      <c r="WAK60" s="7" t="s">
        <v>454</v>
      </c>
      <c r="WAL60" s="7" t="s">
        <v>453</v>
      </c>
      <c r="WAM60" s="7" t="s">
        <v>454</v>
      </c>
      <c r="WAN60" s="7" t="s">
        <v>453</v>
      </c>
      <c r="WAO60" s="7" t="s">
        <v>454</v>
      </c>
      <c r="WAP60" s="7" t="s">
        <v>453</v>
      </c>
      <c r="WAQ60" s="7" t="s">
        <v>454</v>
      </c>
      <c r="WAR60" s="7" t="s">
        <v>453</v>
      </c>
      <c r="WAS60" s="7" t="s">
        <v>454</v>
      </c>
      <c r="WAT60" s="7" t="s">
        <v>453</v>
      </c>
      <c r="WAU60" s="7" t="s">
        <v>454</v>
      </c>
      <c r="WAV60" s="7" t="s">
        <v>453</v>
      </c>
      <c r="WAW60" s="7" t="s">
        <v>454</v>
      </c>
      <c r="WAX60" s="7" t="s">
        <v>453</v>
      </c>
      <c r="WAY60" s="7" t="s">
        <v>454</v>
      </c>
      <c r="WAZ60" s="7" t="s">
        <v>453</v>
      </c>
      <c r="WBA60" s="7" t="s">
        <v>454</v>
      </c>
      <c r="WBB60" s="7" t="s">
        <v>453</v>
      </c>
      <c r="WBC60" s="7" t="s">
        <v>454</v>
      </c>
      <c r="WBD60" s="7" t="s">
        <v>453</v>
      </c>
      <c r="WBE60" s="7" t="s">
        <v>454</v>
      </c>
      <c r="WBF60" s="7" t="s">
        <v>453</v>
      </c>
      <c r="WBG60" s="7" t="s">
        <v>454</v>
      </c>
      <c r="WBH60" s="7" t="s">
        <v>453</v>
      </c>
      <c r="WBI60" s="7" t="s">
        <v>454</v>
      </c>
      <c r="WBJ60" s="7" t="s">
        <v>453</v>
      </c>
      <c r="WBK60" s="7" t="s">
        <v>454</v>
      </c>
      <c r="WBL60" s="7" t="s">
        <v>453</v>
      </c>
      <c r="WBM60" s="7" t="s">
        <v>454</v>
      </c>
      <c r="WBN60" s="7" t="s">
        <v>453</v>
      </c>
      <c r="WBO60" s="7" t="s">
        <v>454</v>
      </c>
      <c r="WBP60" s="7" t="s">
        <v>453</v>
      </c>
      <c r="WBQ60" s="7" t="s">
        <v>454</v>
      </c>
      <c r="WBR60" s="7" t="s">
        <v>453</v>
      </c>
      <c r="WBS60" s="7" t="s">
        <v>454</v>
      </c>
      <c r="WBT60" s="7" t="s">
        <v>453</v>
      </c>
      <c r="WBU60" s="7" t="s">
        <v>454</v>
      </c>
      <c r="WBV60" s="7" t="s">
        <v>453</v>
      </c>
      <c r="WBW60" s="7" t="s">
        <v>454</v>
      </c>
      <c r="WBX60" s="7" t="s">
        <v>453</v>
      </c>
      <c r="WBY60" s="7" t="s">
        <v>454</v>
      </c>
      <c r="WBZ60" s="7" t="s">
        <v>453</v>
      </c>
      <c r="WCA60" s="7" t="s">
        <v>454</v>
      </c>
      <c r="WCB60" s="7" t="s">
        <v>453</v>
      </c>
      <c r="WCC60" s="7" t="s">
        <v>454</v>
      </c>
      <c r="WCD60" s="7" t="s">
        <v>453</v>
      </c>
      <c r="WCE60" s="7" t="s">
        <v>454</v>
      </c>
      <c r="WCF60" s="7" t="s">
        <v>453</v>
      </c>
      <c r="WCG60" s="7" t="s">
        <v>454</v>
      </c>
      <c r="WCH60" s="7" t="s">
        <v>453</v>
      </c>
      <c r="WCI60" s="7" t="s">
        <v>454</v>
      </c>
      <c r="WCJ60" s="7" t="s">
        <v>453</v>
      </c>
      <c r="WCK60" s="7" t="s">
        <v>454</v>
      </c>
      <c r="WCL60" s="7" t="s">
        <v>453</v>
      </c>
      <c r="WCM60" s="7" t="s">
        <v>454</v>
      </c>
      <c r="WCN60" s="7" t="s">
        <v>453</v>
      </c>
      <c r="WCO60" s="7" t="s">
        <v>454</v>
      </c>
      <c r="WCP60" s="7" t="s">
        <v>453</v>
      </c>
      <c r="WCQ60" s="7" t="s">
        <v>454</v>
      </c>
      <c r="WCR60" s="7" t="s">
        <v>453</v>
      </c>
      <c r="WCS60" s="7" t="s">
        <v>454</v>
      </c>
      <c r="WCT60" s="7" t="s">
        <v>453</v>
      </c>
      <c r="WCU60" s="7" t="s">
        <v>454</v>
      </c>
      <c r="WCV60" s="7" t="s">
        <v>453</v>
      </c>
      <c r="WCW60" s="7" t="s">
        <v>454</v>
      </c>
      <c r="WCX60" s="7" t="s">
        <v>453</v>
      </c>
      <c r="WCY60" s="7" t="s">
        <v>454</v>
      </c>
      <c r="WCZ60" s="7" t="s">
        <v>453</v>
      </c>
      <c r="WDA60" s="7" t="s">
        <v>454</v>
      </c>
      <c r="WDB60" s="7" t="s">
        <v>453</v>
      </c>
      <c r="WDC60" s="7" t="s">
        <v>454</v>
      </c>
      <c r="WDD60" s="7" t="s">
        <v>453</v>
      </c>
      <c r="WDE60" s="7" t="s">
        <v>454</v>
      </c>
      <c r="WDF60" s="7" t="s">
        <v>453</v>
      </c>
      <c r="WDG60" s="7" t="s">
        <v>454</v>
      </c>
      <c r="WDH60" s="7" t="s">
        <v>453</v>
      </c>
      <c r="WDI60" s="7" t="s">
        <v>454</v>
      </c>
      <c r="WDJ60" s="7" t="s">
        <v>453</v>
      </c>
      <c r="WDK60" s="7" t="s">
        <v>454</v>
      </c>
      <c r="WDL60" s="7" t="s">
        <v>453</v>
      </c>
      <c r="WDM60" s="7" t="s">
        <v>454</v>
      </c>
      <c r="WDN60" s="7" t="s">
        <v>453</v>
      </c>
      <c r="WDO60" s="7" t="s">
        <v>454</v>
      </c>
      <c r="WDP60" s="7" t="s">
        <v>453</v>
      </c>
      <c r="WDQ60" s="7" t="s">
        <v>454</v>
      </c>
      <c r="WDR60" s="7" t="s">
        <v>453</v>
      </c>
      <c r="WDS60" s="7" t="s">
        <v>454</v>
      </c>
      <c r="WDT60" s="7" t="s">
        <v>453</v>
      </c>
      <c r="WDU60" s="7" t="s">
        <v>454</v>
      </c>
      <c r="WDV60" s="7" t="s">
        <v>453</v>
      </c>
      <c r="WDW60" s="7" t="s">
        <v>454</v>
      </c>
      <c r="WDX60" s="7" t="s">
        <v>453</v>
      </c>
      <c r="WDY60" s="7" t="s">
        <v>454</v>
      </c>
      <c r="WDZ60" s="7" t="s">
        <v>453</v>
      </c>
      <c r="WEA60" s="7" t="s">
        <v>454</v>
      </c>
      <c r="WEB60" s="7" t="s">
        <v>453</v>
      </c>
      <c r="WEC60" s="7" t="s">
        <v>454</v>
      </c>
      <c r="WED60" s="7" t="s">
        <v>453</v>
      </c>
      <c r="WEE60" s="7" t="s">
        <v>454</v>
      </c>
      <c r="WEF60" s="7" t="s">
        <v>453</v>
      </c>
      <c r="WEG60" s="7" t="s">
        <v>454</v>
      </c>
      <c r="WEH60" s="7" t="s">
        <v>453</v>
      </c>
      <c r="WEI60" s="7" t="s">
        <v>454</v>
      </c>
      <c r="WEJ60" s="7" t="s">
        <v>453</v>
      </c>
      <c r="WEK60" s="7" t="s">
        <v>454</v>
      </c>
      <c r="WEL60" s="7" t="s">
        <v>453</v>
      </c>
      <c r="WEM60" s="7" t="s">
        <v>454</v>
      </c>
      <c r="WEN60" s="7" t="s">
        <v>453</v>
      </c>
      <c r="WEO60" s="7" t="s">
        <v>454</v>
      </c>
      <c r="WEP60" s="7" t="s">
        <v>453</v>
      </c>
      <c r="WEQ60" s="7" t="s">
        <v>454</v>
      </c>
      <c r="WER60" s="7" t="s">
        <v>453</v>
      </c>
      <c r="WES60" s="7" t="s">
        <v>454</v>
      </c>
      <c r="WET60" s="7" t="s">
        <v>453</v>
      </c>
      <c r="WEU60" s="7" t="s">
        <v>454</v>
      </c>
      <c r="WEV60" s="7" t="s">
        <v>453</v>
      </c>
      <c r="WEW60" s="7" t="s">
        <v>454</v>
      </c>
      <c r="WEX60" s="7" t="s">
        <v>453</v>
      </c>
      <c r="WEY60" s="7" t="s">
        <v>454</v>
      </c>
      <c r="WEZ60" s="7" t="s">
        <v>453</v>
      </c>
      <c r="WFA60" s="7" t="s">
        <v>454</v>
      </c>
      <c r="WFB60" s="7" t="s">
        <v>453</v>
      </c>
      <c r="WFC60" s="7" t="s">
        <v>454</v>
      </c>
      <c r="WFD60" s="7" t="s">
        <v>453</v>
      </c>
      <c r="WFE60" s="7" t="s">
        <v>454</v>
      </c>
      <c r="WFF60" s="7" t="s">
        <v>453</v>
      </c>
      <c r="WFG60" s="7" t="s">
        <v>454</v>
      </c>
      <c r="WFH60" s="7" t="s">
        <v>453</v>
      </c>
      <c r="WFI60" s="7" t="s">
        <v>454</v>
      </c>
      <c r="WFJ60" s="7" t="s">
        <v>453</v>
      </c>
      <c r="WFK60" s="7" t="s">
        <v>454</v>
      </c>
      <c r="WFL60" s="7" t="s">
        <v>453</v>
      </c>
      <c r="WFM60" s="7" t="s">
        <v>454</v>
      </c>
      <c r="WFN60" s="7" t="s">
        <v>453</v>
      </c>
      <c r="WFO60" s="7" t="s">
        <v>454</v>
      </c>
      <c r="WFP60" s="7" t="s">
        <v>453</v>
      </c>
      <c r="WFQ60" s="7" t="s">
        <v>454</v>
      </c>
      <c r="WFR60" s="7" t="s">
        <v>453</v>
      </c>
      <c r="WFS60" s="7" t="s">
        <v>454</v>
      </c>
      <c r="WFT60" s="7" t="s">
        <v>453</v>
      </c>
      <c r="WFU60" s="7" t="s">
        <v>454</v>
      </c>
      <c r="WFV60" s="7" t="s">
        <v>453</v>
      </c>
      <c r="WFW60" s="7" t="s">
        <v>454</v>
      </c>
      <c r="WFX60" s="7" t="s">
        <v>453</v>
      </c>
      <c r="WFY60" s="7" t="s">
        <v>454</v>
      </c>
      <c r="WFZ60" s="7" t="s">
        <v>453</v>
      </c>
      <c r="WGA60" s="7" t="s">
        <v>454</v>
      </c>
      <c r="WGB60" s="7" t="s">
        <v>453</v>
      </c>
      <c r="WGC60" s="7" t="s">
        <v>454</v>
      </c>
      <c r="WGD60" s="7" t="s">
        <v>453</v>
      </c>
      <c r="WGE60" s="7" t="s">
        <v>454</v>
      </c>
      <c r="WGF60" s="7" t="s">
        <v>453</v>
      </c>
      <c r="WGG60" s="7" t="s">
        <v>454</v>
      </c>
      <c r="WGH60" s="7" t="s">
        <v>453</v>
      </c>
      <c r="WGI60" s="7" t="s">
        <v>454</v>
      </c>
      <c r="WGJ60" s="7" t="s">
        <v>453</v>
      </c>
      <c r="WGK60" s="7" t="s">
        <v>454</v>
      </c>
      <c r="WGL60" s="7" t="s">
        <v>453</v>
      </c>
      <c r="WGM60" s="7" t="s">
        <v>454</v>
      </c>
      <c r="WGN60" s="7" t="s">
        <v>453</v>
      </c>
      <c r="WGO60" s="7" t="s">
        <v>454</v>
      </c>
      <c r="WGP60" s="7" t="s">
        <v>453</v>
      </c>
      <c r="WGQ60" s="7" t="s">
        <v>454</v>
      </c>
      <c r="WGR60" s="7" t="s">
        <v>453</v>
      </c>
      <c r="WGS60" s="7" t="s">
        <v>454</v>
      </c>
      <c r="WGT60" s="7" t="s">
        <v>453</v>
      </c>
      <c r="WGU60" s="7" t="s">
        <v>454</v>
      </c>
      <c r="WGV60" s="7" t="s">
        <v>453</v>
      </c>
      <c r="WGW60" s="7" t="s">
        <v>454</v>
      </c>
      <c r="WGX60" s="7" t="s">
        <v>453</v>
      </c>
      <c r="WGY60" s="7" t="s">
        <v>454</v>
      </c>
      <c r="WGZ60" s="7" t="s">
        <v>453</v>
      </c>
      <c r="WHA60" s="7" t="s">
        <v>454</v>
      </c>
      <c r="WHB60" s="7" t="s">
        <v>453</v>
      </c>
      <c r="WHC60" s="7" t="s">
        <v>454</v>
      </c>
      <c r="WHD60" s="7" t="s">
        <v>453</v>
      </c>
      <c r="WHE60" s="7" t="s">
        <v>454</v>
      </c>
      <c r="WHF60" s="7" t="s">
        <v>453</v>
      </c>
      <c r="WHG60" s="7" t="s">
        <v>454</v>
      </c>
      <c r="WHH60" s="7" t="s">
        <v>453</v>
      </c>
      <c r="WHI60" s="7" t="s">
        <v>454</v>
      </c>
      <c r="WHJ60" s="7" t="s">
        <v>453</v>
      </c>
      <c r="WHK60" s="7" t="s">
        <v>454</v>
      </c>
      <c r="WHL60" s="7" t="s">
        <v>453</v>
      </c>
      <c r="WHM60" s="7" t="s">
        <v>454</v>
      </c>
      <c r="WHN60" s="7" t="s">
        <v>453</v>
      </c>
      <c r="WHO60" s="7" t="s">
        <v>454</v>
      </c>
      <c r="WHP60" s="7" t="s">
        <v>453</v>
      </c>
      <c r="WHQ60" s="7" t="s">
        <v>454</v>
      </c>
      <c r="WHR60" s="7" t="s">
        <v>453</v>
      </c>
      <c r="WHS60" s="7" t="s">
        <v>454</v>
      </c>
      <c r="WHT60" s="7" t="s">
        <v>453</v>
      </c>
      <c r="WHU60" s="7" t="s">
        <v>454</v>
      </c>
      <c r="WHV60" s="7" t="s">
        <v>453</v>
      </c>
      <c r="WHW60" s="7" t="s">
        <v>454</v>
      </c>
      <c r="WHX60" s="7" t="s">
        <v>453</v>
      </c>
      <c r="WHY60" s="7" t="s">
        <v>454</v>
      </c>
      <c r="WHZ60" s="7" t="s">
        <v>453</v>
      </c>
      <c r="WIA60" s="7" t="s">
        <v>454</v>
      </c>
      <c r="WIB60" s="7" t="s">
        <v>453</v>
      </c>
      <c r="WIC60" s="7" t="s">
        <v>454</v>
      </c>
      <c r="WID60" s="7" t="s">
        <v>453</v>
      </c>
      <c r="WIE60" s="7" t="s">
        <v>454</v>
      </c>
      <c r="WIF60" s="7" t="s">
        <v>453</v>
      </c>
      <c r="WIG60" s="7" t="s">
        <v>454</v>
      </c>
      <c r="WIH60" s="7" t="s">
        <v>453</v>
      </c>
      <c r="WII60" s="7" t="s">
        <v>454</v>
      </c>
      <c r="WIJ60" s="7" t="s">
        <v>453</v>
      </c>
      <c r="WIK60" s="7" t="s">
        <v>454</v>
      </c>
      <c r="WIL60" s="7" t="s">
        <v>453</v>
      </c>
      <c r="WIM60" s="7" t="s">
        <v>454</v>
      </c>
      <c r="WIN60" s="7" t="s">
        <v>453</v>
      </c>
      <c r="WIO60" s="7" t="s">
        <v>454</v>
      </c>
      <c r="WIP60" s="7" t="s">
        <v>453</v>
      </c>
      <c r="WIQ60" s="7" t="s">
        <v>454</v>
      </c>
      <c r="WIR60" s="7" t="s">
        <v>453</v>
      </c>
      <c r="WIS60" s="7" t="s">
        <v>454</v>
      </c>
      <c r="WIT60" s="7" t="s">
        <v>453</v>
      </c>
      <c r="WIU60" s="7" t="s">
        <v>454</v>
      </c>
      <c r="WIV60" s="7" t="s">
        <v>453</v>
      </c>
      <c r="WIW60" s="7" t="s">
        <v>454</v>
      </c>
      <c r="WIX60" s="7" t="s">
        <v>453</v>
      </c>
      <c r="WIY60" s="7" t="s">
        <v>454</v>
      </c>
      <c r="WIZ60" s="7" t="s">
        <v>453</v>
      </c>
      <c r="WJA60" s="7" t="s">
        <v>454</v>
      </c>
      <c r="WJB60" s="7" t="s">
        <v>453</v>
      </c>
      <c r="WJC60" s="7" t="s">
        <v>454</v>
      </c>
      <c r="WJD60" s="7" t="s">
        <v>453</v>
      </c>
      <c r="WJE60" s="7" t="s">
        <v>454</v>
      </c>
      <c r="WJF60" s="7" t="s">
        <v>453</v>
      </c>
      <c r="WJG60" s="7" t="s">
        <v>454</v>
      </c>
      <c r="WJH60" s="7" t="s">
        <v>453</v>
      </c>
      <c r="WJI60" s="7" t="s">
        <v>454</v>
      </c>
      <c r="WJJ60" s="7" t="s">
        <v>453</v>
      </c>
      <c r="WJK60" s="7" t="s">
        <v>454</v>
      </c>
      <c r="WJL60" s="7" t="s">
        <v>453</v>
      </c>
      <c r="WJM60" s="7" t="s">
        <v>454</v>
      </c>
      <c r="WJN60" s="7" t="s">
        <v>453</v>
      </c>
      <c r="WJO60" s="7" t="s">
        <v>454</v>
      </c>
      <c r="WJP60" s="7" t="s">
        <v>453</v>
      </c>
      <c r="WJQ60" s="7" t="s">
        <v>454</v>
      </c>
      <c r="WJR60" s="7" t="s">
        <v>453</v>
      </c>
      <c r="WJS60" s="7" t="s">
        <v>454</v>
      </c>
      <c r="WJT60" s="7" t="s">
        <v>453</v>
      </c>
      <c r="WJU60" s="7" t="s">
        <v>454</v>
      </c>
      <c r="WJV60" s="7" t="s">
        <v>453</v>
      </c>
      <c r="WJW60" s="7" t="s">
        <v>454</v>
      </c>
      <c r="WJX60" s="7" t="s">
        <v>453</v>
      </c>
      <c r="WJY60" s="7" t="s">
        <v>454</v>
      </c>
      <c r="WJZ60" s="7" t="s">
        <v>453</v>
      </c>
      <c r="WKA60" s="7" t="s">
        <v>454</v>
      </c>
      <c r="WKB60" s="7" t="s">
        <v>453</v>
      </c>
      <c r="WKC60" s="7" t="s">
        <v>454</v>
      </c>
      <c r="WKD60" s="7" t="s">
        <v>453</v>
      </c>
      <c r="WKE60" s="7" t="s">
        <v>454</v>
      </c>
      <c r="WKF60" s="7" t="s">
        <v>453</v>
      </c>
      <c r="WKG60" s="7" t="s">
        <v>454</v>
      </c>
      <c r="WKH60" s="7" t="s">
        <v>453</v>
      </c>
      <c r="WKI60" s="7" t="s">
        <v>454</v>
      </c>
      <c r="WKJ60" s="7" t="s">
        <v>453</v>
      </c>
      <c r="WKK60" s="7" t="s">
        <v>454</v>
      </c>
      <c r="WKL60" s="7" t="s">
        <v>453</v>
      </c>
      <c r="WKM60" s="7" t="s">
        <v>454</v>
      </c>
      <c r="WKN60" s="7" t="s">
        <v>453</v>
      </c>
      <c r="WKO60" s="7" t="s">
        <v>454</v>
      </c>
      <c r="WKP60" s="7" t="s">
        <v>453</v>
      </c>
      <c r="WKQ60" s="7" t="s">
        <v>454</v>
      </c>
      <c r="WKR60" s="7" t="s">
        <v>453</v>
      </c>
      <c r="WKS60" s="7" t="s">
        <v>454</v>
      </c>
      <c r="WKT60" s="7" t="s">
        <v>453</v>
      </c>
      <c r="WKU60" s="7" t="s">
        <v>454</v>
      </c>
      <c r="WKV60" s="7" t="s">
        <v>453</v>
      </c>
      <c r="WKW60" s="7" t="s">
        <v>454</v>
      </c>
      <c r="WKX60" s="7" t="s">
        <v>453</v>
      </c>
      <c r="WKY60" s="7" t="s">
        <v>454</v>
      </c>
      <c r="WKZ60" s="7" t="s">
        <v>453</v>
      </c>
      <c r="WLA60" s="7" t="s">
        <v>454</v>
      </c>
      <c r="WLB60" s="7" t="s">
        <v>453</v>
      </c>
      <c r="WLC60" s="7" t="s">
        <v>454</v>
      </c>
      <c r="WLD60" s="7" t="s">
        <v>453</v>
      </c>
      <c r="WLE60" s="7" t="s">
        <v>454</v>
      </c>
      <c r="WLF60" s="7" t="s">
        <v>453</v>
      </c>
      <c r="WLG60" s="7" t="s">
        <v>454</v>
      </c>
      <c r="WLH60" s="7" t="s">
        <v>453</v>
      </c>
      <c r="WLI60" s="7" t="s">
        <v>454</v>
      </c>
      <c r="WLJ60" s="7" t="s">
        <v>453</v>
      </c>
      <c r="WLK60" s="7" t="s">
        <v>454</v>
      </c>
      <c r="WLL60" s="7" t="s">
        <v>453</v>
      </c>
      <c r="WLM60" s="7" t="s">
        <v>454</v>
      </c>
      <c r="WLN60" s="7" t="s">
        <v>453</v>
      </c>
      <c r="WLO60" s="7" t="s">
        <v>454</v>
      </c>
      <c r="WLP60" s="7" t="s">
        <v>453</v>
      </c>
      <c r="WLQ60" s="7" t="s">
        <v>454</v>
      </c>
      <c r="WLR60" s="7" t="s">
        <v>453</v>
      </c>
      <c r="WLS60" s="7" t="s">
        <v>454</v>
      </c>
      <c r="WLT60" s="7" t="s">
        <v>453</v>
      </c>
      <c r="WLU60" s="7" t="s">
        <v>454</v>
      </c>
      <c r="WLV60" s="7" t="s">
        <v>453</v>
      </c>
      <c r="WLW60" s="7" t="s">
        <v>454</v>
      </c>
      <c r="WLX60" s="7" t="s">
        <v>453</v>
      </c>
      <c r="WLY60" s="7" t="s">
        <v>454</v>
      </c>
      <c r="WLZ60" s="7" t="s">
        <v>453</v>
      </c>
      <c r="WMA60" s="7" t="s">
        <v>454</v>
      </c>
      <c r="WMB60" s="7" t="s">
        <v>453</v>
      </c>
      <c r="WMC60" s="7" t="s">
        <v>454</v>
      </c>
      <c r="WMD60" s="7" t="s">
        <v>453</v>
      </c>
      <c r="WME60" s="7" t="s">
        <v>454</v>
      </c>
      <c r="WMF60" s="7" t="s">
        <v>453</v>
      </c>
      <c r="WMG60" s="7" t="s">
        <v>454</v>
      </c>
      <c r="WMH60" s="7" t="s">
        <v>453</v>
      </c>
      <c r="WMI60" s="7" t="s">
        <v>454</v>
      </c>
      <c r="WMJ60" s="7" t="s">
        <v>453</v>
      </c>
      <c r="WMK60" s="7" t="s">
        <v>454</v>
      </c>
      <c r="WML60" s="7" t="s">
        <v>453</v>
      </c>
      <c r="WMM60" s="7" t="s">
        <v>454</v>
      </c>
      <c r="WMN60" s="7" t="s">
        <v>453</v>
      </c>
      <c r="WMO60" s="7" t="s">
        <v>454</v>
      </c>
      <c r="WMP60" s="7" t="s">
        <v>453</v>
      </c>
      <c r="WMQ60" s="7" t="s">
        <v>454</v>
      </c>
      <c r="WMR60" s="7" t="s">
        <v>453</v>
      </c>
      <c r="WMS60" s="7" t="s">
        <v>454</v>
      </c>
      <c r="WMT60" s="7" t="s">
        <v>453</v>
      </c>
      <c r="WMU60" s="7" t="s">
        <v>454</v>
      </c>
      <c r="WMV60" s="7" t="s">
        <v>453</v>
      </c>
      <c r="WMW60" s="7" t="s">
        <v>454</v>
      </c>
      <c r="WMX60" s="7" t="s">
        <v>453</v>
      </c>
      <c r="WMY60" s="7" t="s">
        <v>454</v>
      </c>
      <c r="WMZ60" s="7" t="s">
        <v>453</v>
      </c>
      <c r="WNA60" s="7" t="s">
        <v>454</v>
      </c>
      <c r="WNB60" s="7" t="s">
        <v>453</v>
      </c>
      <c r="WNC60" s="7" t="s">
        <v>454</v>
      </c>
      <c r="WND60" s="7" t="s">
        <v>453</v>
      </c>
      <c r="WNE60" s="7" t="s">
        <v>454</v>
      </c>
      <c r="WNF60" s="7" t="s">
        <v>453</v>
      </c>
      <c r="WNG60" s="7" t="s">
        <v>454</v>
      </c>
      <c r="WNH60" s="7" t="s">
        <v>453</v>
      </c>
      <c r="WNI60" s="7" t="s">
        <v>454</v>
      </c>
      <c r="WNJ60" s="7" t="s">
        <v>453</v>
      </c>
      <c r="WNK60" s="7" t="s">
        <v>454</v>
      </c>
      <c r="WNL60" s="7" t="s">
        <v>453</v>
      </c>
      <c r="WNM60" s="7" t="s">
        <v>454</v>
      </c>
      <c r="WNN60" s="7" t="s">
        <v>453</v>
      </c>
      <c r="WNO60" s="7" t="s">
        <v>454</v>
      </c>
      <c r="WNP60" s="7" t="s">
        <v>453</v>
      </c>
      <c r="WNQ60" s="7" t="s">
        <v>454</v>
      </c>
      <c r="WNR60" s="7" t="s">
        <v>453</v>
      </c>
      <c r="WNS60" s="7" t="s">
        <v>454</v>
      </c>
      <c r="WNT60" s="7" t="s">
        <v>453</v>
      </c>
      <c r="WNU60" s="7" t="s">
        <v>454</v>
      </c>
      <c r="WNV60" s="7" t="s">
        <v>453</v>
      </c>
      <c r="WNW60" s="7" t="s">
        <v>454</v>
      </c>
      <c r="WNX60" s="7" t="s">
        <v>453</v>
      </c>
      <c r="WNY60" s="7" t="s">
        <v>454</v>
      </c>
      <c r="WNZ60" s="7" t="s">
        <v>453</v>
      </c>
      <c r="WOA60" s="7" t="s">
        <v>454</v>
      </c>
      <c r="WOB60" s="7" t="s">
        <v>453</v>
      </c>
      <c r="WOC60" s="7" t="s">
        <v>454</v>
      </c>
      <c r="WOD60" s="7" t="s">
        <v>453</v>
      </c>
      <c r="WOE60" s="7" t="s">
        <v>454</v>
      </c>
      <c r="WOF60" s="7" t="s">
        <v>453</v>
      </c>
      <c r="WOG60" s="7" t="s">
        <v>454</v>
      </c>
      <c r="WOH60" s="7" t="s">
        <v>453</v>
      </c>
      <c r="WOI60" s="7" t="s">
        <v>454</v>
      </c>
      <c r="WOJ60" s="7" t="s">
        <v>453</v>
      </c>
      <c r="WOK60" s="7" t="s">
        <v>454</v>
      </c>
      <c r="WOL60" s="7" t="s">
        <v>453</v>
      </c>
      <c r="WOM60" s="7" t="s">
        <v>454</v>
      </c>
      <c r="WON60" s="7" t="s">
        <v>453</v>
      </c>
      <c r="WOO60" s="7" t="s">
        <v>454</v>
      </c>
      <c r="WOP60" s="7" t="s">
        <v>453</v>
      </c>
      <c r="WOQ60" s="7" t="s">
        <v>454</v>
      </c>
      <c r="WOR60" s="7" t="s">
        <v>453</v>
      </c>
      <c r="WOS60" s="7" t="s">
        <v>454</v>
      </c>
      <c r="WOT60" s="7" t="s">
        <v>453</v>
      </c>
      <c r="WOU60" s="7" t="s">
        <v>454</v>
      </c>
      <c r="WOV60" s="7" t="s">
        <v>453</v>
      </c>
      <c r="WOW60" s="7" t="s">
        <v>454</v>
      </c>
      <c r="WOX60" s="7" t="s">
        <v>453</v>
      </c>
      <c r="WOY60" s="7" t="s">
        <v>454</v>
      </c>
      <c r="WOZ60" s="7" t="s">
        <v>453</v>
      </c>
      <c r="WPA60" s="7" t="s">
        <v>454</v>
      </c>
      <c r="WPB60" s="7" t="s">
        <v>453</v>
      </c>
      <c r="WPC60" s="7" t="s">
        <v>454</v>
      </c>
      <c r="WPD60" s="7" t="s">
        <v>453</v>
      </c>
      <c r="WPE60" s="7" t="s">
        <v>454</v>
      </c>
      <c r="WPF60" s="7" t="s">
        <v>453</v>
      </c>
      <c r="WPG60" s="7" t="s">
        <v>454</v>
      </c>
      <c r="WPH60" s="7" t="s">
        <v>453</v>
      </c>
      <c r="WPI60" s="7" t="s">
        <v>454</v>
      </c>
      <c r="WPJ60" s="7" t="s">
        <v>453</v>
      </c>
      <c r="WPK60" s="7" t="s">
        <v>454</v>
      </c>
      <c r="WPL60" s="7" t="s">
        <v>453</v>
      </c>
      <c r="WPM60" s="7" t="s">
        <v>454</v>
      </c>
      <c r="WPN60" s="7" t="s">
        <v>453</v>
      </c>
      <c r="WPO60" s="7" t="s">
        <v>454</v>
      </c>
      <c r="WPP60" s="7" t="s">
        <v>453</v>
      </c>
      <c r="WPQ60" s="7" t="s">
        <v>454</v>
      </c>
      <c r="WPR60" s="7" t="s">
        <v>453</v>
      </c>
      <c r="WPS60" s="7" t="s">
        <v>454</v>
      </c>
      <c r="WPT60" s="7" t="s">
        <v>453</v>
      </c>
      <c r="WPU60" s="7" t="s">
        <v>454</v>
      </c>
      <c r="WPV60" s="7" t="s">
        <v>453</v>
      </c>
      <c r="WPW60" s="7" t="s">
        <v>454</v>
      </c>
      <c r="WPX60" s="7" t="s">
        <v>453</v>
      </c>
      <c r="WPY60" s="7" t="s">
        <v>454</v>
      </c>
      <c r="WPZ60" s="7" t="s">
        <v>453</v>
      </c>
      <c r="WQA60" s="7" t="s">
        <v>454</v>
      </c>
      <c r="WQB60" s="7" t="s">
        <v>453</v>
      </c>
      <c r="WQC60" s="7" t="s">
        <v>454</v>
      </c>
      <c r="WQD60" s="7" t="s">
        <v>453</v>
      </c>
      <c r="WQE60" s="7" t="s">
        <v>454</v>
      </c>
      <c r="WQF60" s="7" t="s">
        <v>453</v>
      </c>
      <c r="WQG60" s="7" t="s">
        <v>454</v>
      </c>
      <c r="WQH60" s="7" t="s">
        <v>453</v>
      </c>
      <c r="WQI60" s="7" t="s">
        <v>454</v>
      </c>
      <c r="WQJ60" s="7" t="s">
        <v>453</v>
      </c>
      <c r="WQK60" s="7" t="s">
        <v>454</v>
      </c>
      <c r="WQL60" s="7" t="s">
        <v>453</v>
      </c>
      <c r="WQM60" s="7" t="s">
        <v>454</v>
      </c>
      <c r="WQN60" s="7" t="s">
        <v>453</v>
      </c>
      <c r="WQO60" s="7" t="s">
        <v>454</v>
      </c>
      <c r="WQP60" s="7" t="s">
        <v>453</v>
      </c>
      <c r="WQQ60" s="7" t="s">
        <v>454</v>
      </c>
      <c r="WQR60" s="7" t="s">
        <v>453</v>
      </c>
      <c r="WQS60" s="7" t="s">
        <v>454</v>
      </c>
      <c r="WQT60" s="7" t="s">
        <v>453</v>
      </c>
      <c r="WQU60" s="7" t="s">
        <v>454</v>
      </c>
      <c r="WQV60" s="7" t="s">
        <v>453</v>
      </c>
      <c r="WQW60" s="7" t="s">
        <v>454</v>
      </c>
      <c r="WQX60" s="7" t="s">
        <v>453</v>
      </c>
      <c r="WQY60" s="7" t="s">
        <v>454</v>
      </c>
      <c r="WQZ60" s="7" t="s">
        <v>453</v>
      </c>
      <c r="WRA60" s="7" t="s">
        <v>454</v>
      </c>
      <c r="WRB60" s="7" t="s">
        <v>453</v>
      </c>
      <c r="WRC60" s="7" t="s">
        <v>454</v>
      </c>
      <c r="WRD60" s="7" t="s">
        <v>453</v>
      </c>
      <c r="WRE60" s="7" t="s">
        <v>454</v>
      </c>
      <c r="WRF60" s="7" t="s">
        <v>453</v>
      </c>
      <c r="WRG60" s="7" t="s">
        <v>454</v>
      </c>
      <c r="WRH60" s="7" t="s">
        <v>453</v>
      </c>
      <c r="WRI60" s="7" t="s">
        <v>454</v>
      </c>
      <c r="WRJ60" s="7" t="s">
        <v>453</v>
      </c>
      <c r="WRK60" s="7" t="s">
        <v>454</v>
      </c>
      <c r="WRL60" s="7" t="s">
        <v>453</v>
      </c>
      <c r="WRM60" s="7" t="s">
        <v>454</v>
      </c>
      <c r="WRN60" s="7" t="s">
        <v>453</v>
      </c>
      <c r="WRO60" s="7" t="s">
        <v>454</v>
      </c>
      <c r="WRP60" s="7" t="s">
        <v>453</v>
      </c>
      <c r="WRQ60" s="7" t="s">
        <v>454</v>
      </c>
      <c r="WRR60" s="7" t="s">
        <v>453</v>
      </c>
      <c r="WRS60" s="7" t="s">
        <v>454</v>
      </c>
      <c r="WRT60" s="7" t="s">
        <v>453</v>
      </c>
      <c r="WRU60" s="7" t="s">
        <v>454</v>
      </c>
      <c r="WRV60" s="7" t="s">
        <v>453</v>
      </c>
      <c r="WRW60" s="7" t="s">
        <v>454</v>
      </c>
      <c r="WRX60" s="7" t="s">
        <v>453</v>
      </c>
      <c r="WRY60" s="7" t="s">
        <v>454</v>
      </c>
      <c r="WRZ60" s="7" t="s">
        <v>453</v>
      </c>
      <c r="WSA60" s="7" t="s">
        <v>454</v>
      </c>
      <c r="WSB60" s="7" t="s">
        <v>453</v>
      </c>
      <c r="WSC60" s="7" t="s">
        <v>454</v>
      </c>
      <c r="WSD60" s="7" t="s">
        <v>453</v>
      </c>
      <c r="WSE60" s="7" t="s">
        <v>454</v>
      </c>
      <c r="WSF60" s="7" t="s">
        <v>453</v>
      </c>
      <c r="WSG60" s="7" t="s">
        <v>454</v>
      </c>
      <c r="WSH60" s="7" t="s">
        <v>453</v>
      </c>
      <c r="WSI60" s="7" t="s">
        <v>454</v>
      </c>
      <c r="WSJ60" s="7" t="s">
        <v>453</v>
      </c>
      <c r="WSK60" s="7" t="s">
        <v>454</v>
      </c>
      <c r="WSL60" s="7" t="s">
        <v>453</v>
      </c>
      <c r="WSM60" s="7" t="s">
        <v>454</v>
      </c>
      <c r="WSN60" s="7" t="s">
        <v>453</v>
      </c>
      <c r="WSO60" s="7" t="s">
        <v>454</v>
      </c>
      <c r="WSP60" s="7" t="s">
        <v>453</v>
      </c>
      <c r="WSQ60" s="7" t="s">
        <v>454</v>
      </c>
      <c r="WSR60" s="7" t="s">
        <v>453</v>
      </c>
      <c r="WSS60" s="7" t="s">
        <v>454</v>
      </c>
      <c r="WST60" s="7" t="s">
        <v>453</v>
      </c>
      <c r="WSU60" s="7" t="s">
        <v>454</v>
      </c>
      <c r="WSV60" s="7" t="s">
        <v>453</v>
      </c>
      <c r="WSW60" s="7" t="s">
        <v>454</v>
      </c>
      <c r="WSX60" s="7" t="s">
        <v>453</v>
      </c>
      <c r="WSY60" s="7" t="s">
        <v>454</v>
      </c>
      <c r="WSZ60" s="7" t="s">
        <v>453</v>
      </c>
      <c r="WTA60" s="7" t="s">
        <v>454</v>
      </c>
      <c r="WTB60" s="7" t="s">
        <v>453</v>
      </c>
      <c r="WTC60" s="7" t="s">
        <v>454</v>
      </c>
      <c r="WTD60" s="7" t="s">
        <v>453</v>
      </c>
      <c r="WTE60" s="7" t="s">
        <v>454</v>
      </c>
      <c r="WTF60" s="7" t="s">
        <v>453</v>
      </c>
      <c r="WTG60" s="7" t="s">
        <v>454</v>
      </c>
      <c r="WTH60" s="7" t="s">
        <v>453</v>
      </c>
      <c r="WTI60" s="7" t="s">
        <v>454</v>
      </c>
      <c r="WTJ60" s="7" t="s">
        <v>453</v>
      </c>
      <c r="WTK60" s="7" t="s">
        <v>454</v>
      </c>
      <c r="WTL60" s="7" t="s">
        <v>453</v>
      </c>
      <c r="WTM60" s="7" t="s">
        <v>454</v>
      </c>
      <c r="WTN60" s="7" t="s">
        <v>453</v>
      </c>
      <c r="WTO60" s="7" t="s">
        <v>454</v>
      </c>
      <c r="WTP60" s="7" t="s">
        <v>453</v>
      </c>
      <c r="WTQ60" s="7" t="s">
        <v>454</v>
      </c>
      <c r="WTR60" s="7" t="s">
        <v>453</v>
      </c>
      <c r="WTS60" s="7" t="s">
        <v>454</v>
      </c>
      <c r="WTT60" s="7" t="s">
        <v>453</v>
      </c>
      <c r="WTU60" s="7" t="s">
        <v>454</v>
      </c>
      <c r="WTV60" s="7" t="s">
        <v>453</v>
      </c>
      <c r="WTW60" s="7" t="s">
        <v>454</v>
      </c>
      <c r="WTX60" s="7" t="s">
        <v>453</v>
      </c>
      <c r="WTY60" s="7" t="s">
        <v>454</v>
      </c>
      <c r="WTZ60" s="7" t="s">
        <v>453</v>
      </c>
      <c r="WUA60" s="7" t="s">
        <v>454</v>
      </c>
      <c r="WUB60" s="7" t="s">
        <v>453</v>
      </c>
      <c r="WUC60" s="7" t="s">
        <v>454</v>
      </c>
      <c r="WUD60" s="7" t="s">
        <v>453</v>
      </c>
      <c r="WUE60" s="7" t="s">
        <v>454</v>
      </c>
      <c r="WUF60" s="7" t="s">
        <v>453</v>
      </c>
      <c r="WUG60" s="7" t="s">
        <v>454</v>
      </c>
      <c r="WUH60" s="7" t="s">
        <v>453</v>
      </c>
      <c r="WUI60" s="7" t="s">
        <v>454</v>
      </c>
      <c r="WUJ60" s="7" t="s">
        <v>453</v>
      </c>
      <c r="WUK60" s="7" t="s">
        <v>454</v>
      </c>
      <c r="WUL60" s="7" t="s">
        <v>453</v>
      </c>
      <c r="WUM60" s="7" t="s">
        <v>454</v>
      </c>
      <c r="WUN60" s="7" t="s">
        <v>453</v>
      </c>
      <c r="WUO60" s="7" t="s">
        <v>454</v>
      </c>
      <c r="WUP60" s="7" t="s">
        <v>453</v>
      </c>
      <c r="WUQ60" s="7" t="s">
        <v>454</v>
      </c>
      <c r="WUR60" s="7" t="s">
        <v>453</v>
      </c>
      <c r="WUS60" s="7" t="s">
        <v>454</v>
      </c>
      <c r="WUT60" s="7" t="s">
        <v>453</v>
      </c>
      <c r="WUU60" s="7" t="s">
        <v>454</v>
      </c>
      <c r="WUV60" s="7" t="s">
        <v>453</v>
      </c>
      <c r="WUW60" s="7" t="s">
        <v>454</v>
      </c>
      <c r="WUX60" s="7" t="s">
        <v>453</v>
      </c>
      <c r="WUY60" s="7" t="s">
        <v>454</v>
      </c>
      <c r="WUZ60" s="7" t="s">
        <v>453</v>
      </c>
      <c r="WVA60" s="7" t="s">
        <v>454</v>
      </c>
      <c r="WVB60" s="7" t="s">
        <v>453</v>
      </c>
      <c r="WVC60" s="7" t="s">
        <v>454</v>
      </c>
      <c r="WVD60" s="7" t="s">
        <v>453</v>
      </c>
      <c r="WVE60" s="7" t="s">
        <v>454</v>
      </c>
      <c r="WVF60" s="7" t="s">
        <v>453</v>
      </c>
      <c r="WVG60" s="7" t="s">
        <v>454</v>
      </c>
      <c r="WVH60" s="7" t="s">
        <v>453</v>
      </c>
      <c r="WVI60" s="7" t="s">
        <v>454</v>
      </c>
      <c r="WVJ60" s="7" t="s">
        <v>453</v>
      </c>
      <c r="WVK60" s="7" t="s">
        <v>454</v>
      </c>
      <c r="WVL60" s="7" t="s">
        <v>453</v>
      </c>
      <c r="WVM60" s="7" t="s">
        <v>454</v>
      </c>
      <c r="WVN60" s="7" t="s">
        <v>453</v>
      </c>
      <c r="WVO60" s="7" t="s">
        <v>454</v>
      </c>
      <c r="WVP60" s="7" t="s">
        <v>453</v>
      </c>
      <c r="WVQ60" s="7" t="s">
        <v>454</v>
      </c>
      <c r="WVR60" s="7" t="s">
        <v>453</v>
      </c>
      <c r="WVS60" s="7" t="s">
        <v>454</v>
      </c>
      <c r="WVT60" s="7" t="s">
        <v>453</v>
      </c>
      <c r="WVU60" s="7" t="s">
        <v>454</v>
      </c>
      <c r="WVV60" s="7" t="s">
        <v>453</v>
      </c>
      <c r="WVW60" s="7" t="s">
        <v>454</v>
      </c>
      <c r="WVX60" s="7" t="s">
        <v>453</v>
      </c>
      <c r="WVY60" s="7" t="s">
        <v>454</v>
      </c>
      <c r="WVZ60" s="7" t="s">
        <v>453</v>
      </c>
      <c r="WWA60" s="7" t="s">
        <v>454</v>
      </c>
      <c r="WWB60" s="7" t="s">
        <v>453</v>
      </c>
      <c r="WWC60" s="7" t="s">
        <v>454</v>
      </c>
      <c r="WWD60" s="7" t="s">
        <v>453</v>
      </c>
      <c r="WWE60" s="7" t="s">
        <v>454</v>
      </c>
      <c r="WWF60" s="7" t="s">
        <v>453</v>
      </c>
      <c r="WWG60" s="7" t="s">
        <v>454</v>
      </c>
      <c r="WWH60" s="7" t="s">
        <v>453</v>
      </c>
      <c r="WWI60" s="7" t="s">
        <v>454</v>
      </c>
      <c r="WWJ60" s="7" t="s">
        <v>453</v>
      </c>
      <c r="WWK60" s="7" t="s">
        <v>454</v>
      </c>
      <c r="WWL60" s="7" t="s">
        <v>453</v>
      </c>
      <c r="WWM60" s="7" t="s">
        <v>454</v>
      </c>
      <c r="WWN60" s="7" t="s">
        <v>453</v>
      </c>
      <c r="WWO60" s="7" t="s">
        <v>454</v>
      </c>
      <c r="WWP60" s="7" t="s">
        <v>453</v>
      </c>
      <c r="WWQ60" s="7" t="s">
        <v>454</v>
      </c>
      <c r="WWR60" s="7" t="s">
        <v>453</v>
      </c>
      <c r="WWS60" s="7" t="s">
        <v>454</v>
      </c>
      <c r="WWT60" s="7" t="s">
        <v>453</v>
      </c>
      <c r="WWU60" s="7" t="s">
        <v>454</v>
      </c>
      <c r="WWV60" s="7" t="s">
        <v>453</v>
      </c>
      <c r="WWW60" s="7" t="s">
        <v>454</v>
      </c>
      <c r="WWX60" s="7" t="s">
        <v>453</v>
      </c>
      <c r="WWY60" s="7" t="s">
        <v>454</v>
      </c>
      <c r="WWZ60" s="7" t="s">
        <v>453</v>
      </c>
      <c r="WXA60" s="7" t="s">
        <v>454</v>
      </c>
      <c r="WXB60" s="7" t="s">
        <v>453</v>
      </c>
      <c r="WXC60" s="7" t="s">
        <v>454</v>
      </c>
      <c r="WXD60" s="7" t="s">
        <v>453</v>
      </c>
      <c r="WXE60" s="7" t="s">
        <v>454</v>
      </c>
      <c r="WXF60" s="7" t="s">
        <v>453</v>
      </c>
      <c r="WXG60" s="7" t="s">
        <v>454</v>
      </c>
      <c r="WXH60" s="7" t="s">
        <v>453</v>
      </c>
      <c r="WXI60" s="7" t="s">
        <v>454</v>
      </c>
      <c r="WXJ60" s="7" t="s">
        <v>453</v>
      </c>
      <c r="WXK60" s="7" t="s">
        <v>454</v>
      </c>
      <c r="WXL60" s="7" t="s">
        <v>453</v>
      </c>
      <c r="WXM60" s="7" t="s">
        <v>454</v>
      </c>
      <c r="WXN60" s="7" t="s">
        <v>453</v>
      </c>
      <c r="WXO60" s="7" t="s">
        <v>454</v>
      </c>
      <c r="WXP60" s="7" t="s">
        <v>453</v>
      </c>
      <c r="WXQ60" s="7" t="s">
        <v>454</v>
      </c>
      <c r="WXR60" s="7" t="s">
        <v>453</v>
      </c>
      <c r="WXS60" s="7" t="s">
        <v>454</v>
      </c>
      <c r="WXT60" s="7" t="s">
        <v>453</v>
      </c>
      <c r="WXU60" s="7" t="s">
        <v>454</v>
      </c>
      <c r="WXV60" s="7" t="s">
        <v>453</v>
      </c>
      <c r="WXW60" s="7" t="s">
        <v>454</v>
      </c>
      <c r="WXX60" s="7" t="s">
        <v>453</v>
      </c>
      <c r="WXY60" s="7" t="s">
        <v>454</v>
      </c>
      <c r="WXZ60" s="7" t="s">
        <v>453</v>
      </c>
      <c r="WYA60" s="7" t="s">
        <v>454</v>
      </c>
      <c r="WYB60" s="7" t="s">
        <v>453</v>
      </c>
      <c r="WYC60" s="7" t="s">
        <v>454</v>
      </c>
      <c r="WYD60" s="7" t="s">
        <v>453</v>
      </c>
      <c r="WYE60" s="7" t="s">
        <v>454</v>
      </c>
      <c r="WYF60" s="7" t="s">
        <v>453</v>
      </c>
      <c r="WYG60" s="7" t="s">
        <v>454</v>
      </c>
      <c r="WYH60" s="7" t="s">
        <v>453</v>
      </c>
      <c r="WYI60" s="7" t="s">
        <v>454</v>
      </c>
      <c r="WYJ60" s="7" t="s">
        <v>453</v>
      </c>
      <c r="WYK60" s="7" t="s">
        <v>454</v>
      </c>
      <c r="WYL60" s="7" t="s">
        <v>453</v>
      </c>
      <c r="WYM60" s="7" t="s">
        <v>454</v>
      </c>
      <c r="WYN60" s="7" t="s">
        <v>453</v>
      </c>
      <c r="WYO60" s="7" t="s">
        <v>454</v>
      </c>
      <c r="WYP60" s="7" t="s">
        <v>453</v>
      </c>
      <c r="WYQ60" s="7" t="s">
        <v>454</v>
      </c>
      <c r="WYR60" s="7" t="s">
        <v>453</v>
      </c>
      <c r="WYS60" s="7" t="s">
        <v>454</v>
      </c>
      <c r="WYT60" s="7" t="s">
        <v>453</v>
      </c>
      <c r="WYU60" s="7" t="s">
        <v>454</v>
      </c>
      <c r="WYV60" s="7" t="s">
        <v>453</v>
      </c>
      <c r="WYW60" s="7" t="s">
        <v>454</v>
      </c>
      <c r="WYX60" s="7" t="s">
        <v>453</v>
      </c>
      <c r="WYY60" s="7" t="s">
        <v>454</v>
      </c>
      <c r="WYZ60" s="7" t="s">
        <v>453</v>
      </c>
      <c r="WZA60" s="7" t="s">
        <v>454</v>
      </c>
      <c r="WZB60" s="7" t="s">
        <v>453</v>
      </c>
      <c r="WZC60" s="7" t="s">
        <v>454</v>
      </c>
      <c r="WZD60" s="7" t="s">
        <v>453</v>
      </c>
      <c r="WZE60" s="7" t="s">
        <v>454</v>
      </c>
      <c r="WZF60" s="7" t="s">
        <v>453</v>
      </c>
      <c r="WZG60" s="7" t="s">
        <v>454</v>
      </c>
      <c r="WZH60" s="7" t="s">
        <v>453</v>
      </c>
      <c r="WZI60" s="7" t="s">
        <v>454</v>
      </c>
      <c r="WZJ60" s="7" t="s">
        <v>453</v>
      </c>
      <c r="WZK60" s="7" t="s">
        <v>454</v>
      </c>
      <c r="WZL60" s="7" t="s">
        <v>453</v>
      </c>
      <c r="WZM60" s="7" t="s">
        <v>454</v>
      </c>
      <c r="WZN60" s="7" t="s">
        <v>453</v>
      </c>
      <c r="WZO60" s="7" t="s">
        <v>454</v>
      </c>
      <c r="WZP60" s="7" t="s">
        <v>453</v>
      </c>
      <c r="WZQ60" s="7" t="s">
        <v>454</v>
      </c>
      <c r="WZR60" s="7" t="s">
        <v>453</v>
      </c>
      <c r="WZS60" s="7" t="s">
        <v>454</v>
      </c>
      <c r="WZT60" s="7" t="s">
        <v>453</v>
      </c>
      <c r="WZU60" s="7" t="s">
        <v>454</v>
      </c>
      <c r="WZV60" s="7" t="s">
        <v>453</v>
      </c>
      <c r="WZW60" s="7" t="s">
        <v>454</v>
      </c>
      <c r="WZX60" s="7" t="s">
        <v>453</v>
      </c>
      <c r="WZY60" s="7" t="s">
        <v>454</v>
      </c>
      <c r="WZZ60" s="7" t="s">
        <v>453</v>
      </c>
      <c r="XAA60" s="7" t="s">
        <v>454</v>
      </c>
      <c r="XAB60" s="7" t="s">
        <v>453</v>
      </c>
      <c r="XAC60" s="7" t="s">
        <v>454</v>
      </c>
      <c r="XAD60" s="7" t="s">
        <v>453</v>
      </c>
      <c r="XAE60" s="7" t="s">
        <v>454</v>
      </c>
      <c r="XAF60" s="7" t="s">
        <v>453</v>
      </c>
      <c r="XAG60" s="7" t="s">
        <v>454</v>
      </c>
      <c r="XAH60" s="7" t="s">
        <v>453</v>
      </c>
      <c r="XAI60" s="7" t="s">
        <v>454</v>
      </c>
      <c r="XAJ60" s="7" t="s">
        <v>453</v>
      </c>
      <c r="XAK60" s="7" t="s">
        <v>454</v>
      </c>
      <c r="XAL60" s="7" t="s">
        <v>453</v>
      </c>
      <c r="XAM60" s="7" t="s">
        <v>454</v>
      </c>
      <c r="XAN60" s="7" t="s">
        <v>453</v>
      </c>
      <c r="XAO60" s="7" t="s">
        <v>454</v>
      </c>
      <c r="XAP60" s="7" t="s">
        <v>453</v>
      </c>
      <c r="XAQ60" s="7" t="s">
        <v>454</v>
      </c>
      <c r="XAR60" s="7" t="s">
        <v>453</v>
      </c>
      <c r="XAS60" s="7" t="s">
        <v>454</v>
      </c>
      <c r="XAT60" s="7" t="s">
        <v>453</v>
      </c>
      <c r="XAU60" s="7" t="s">
        <v>454</v>
      </c>
      <c r="XAV60" s="7" t="s">
        <v>453</v>
      </c>
      <c r="XAW60" s="7" t="s">
        <v>454</v>
      </c>
      <c r="XAX60" s="7" t="s">
        <v>453</v>
      </c>
      <c r="XAY60" s="7" t="s">
        <v>454</v>
      </c>
      <c r="XAZ60" s="7" t="s">
        <v>453</v>
      </c>
      <c r="XBA60" s="7" t="s">
        <v>454</v>
      </c>
      <c r="XBB60" s="7" t="s">
        <v>453</v>
      </c>
      <c r="XBC60" s="7" t="s">
        <v>454</v>
      </c>
      <c r="XBD60" s="7" t="s">
        <v>453</v>
      </c>
      <c r="XBE60" s="7" t="s">
        <v>454</v>
      </c>
      <c r="XBF60" s="7" t="s">
        <v>453</v>
      </c>
      <c r="XBG60" s="7" t="s">
        <v>454</v>
      </c>
      <c r="XBH60" s="7" t="s">
        <v>453</v>
      </c>
      <c r="XBI60" s="7" t="s">
        <v>454</v>
      </c>
      <c r="XBJ60" s="7" t="s">
        <v>453</v>
      </c>
      <c r="XBK60" s="7" t="s">
        <v>454</v>
      </c>
      <c r="XBL60" s="7" t="s">
        <v>453</v>
      </c>
      <c r="XBM60" s="7" t="s">
        <v>454</v>
      </c>
      <c r="XBN60" s="7" t="s">
        <v>453</v>
      </c>
      <c r="XBO60" s="7" t="s">
        <v>454</v>
      </c>
      <c r="XBP60" s="7" t="s">
        <v>453</v>
      </c>
      <c r="XBQ60" s="7" t="s">
        <v>454</v>
      </c>
      <c r="XBR60" s="7" t="s">
        <v>453</v>
      </c>
      <c r="XBS60" s="7" t="s">
        <v>454</v>
      </c>
      <c r="XBT60" s="7" t="s">
        <v>453</v>
      </c>
      <c r="XBU60" s="7" t="s">
        <v>454</v>
      </c>
      <c r="XBV60" s="7" t="s">
        <v>453</v>
      </c>
      <c r="XBW60" s="7" t="s">
        <v>454</v>
      </c>
      <c r="XBX60" s="7" t="s">
        <v>453</v>
      </c>
      <c r="XBY60" s="7" t="s">
        <v>454</v>
      </c>
      <c r="XBZ60" s="7" t="s">
        <v>453</v>
      </c>
      <c r="XCA60" s="7" t="s">
        <v>454</v>
      </c>
      <c r="XCB60" s="7" t="s">
        <v>453</v>
      </c>
      <c r="XCC60" s="7" t="s">
        <v>454</v>
      </c>
      <c r="XCD60" s="7" t="s">
        <v>453</v>
      </c>
      <c r="XCE60" s="7" t="s">
        <v>454</v>
      </c>
      <c r="XCF60" s="7" t="s">
        <v>453</v>
      </c>
      <c r="XCG60" s="7" t="s">
        <v>454</v>
      </c>
      <c r="XCH60" s="7" t="s">
        <v>453</v>
      </c>
      <c r="XCI60" s="7" t="s">
        <v>454</v>
      </c>
      <c r="XCJ60" s="7" t="s">
        <v>453</v>
      </c>
      <c r="XCK60" s="7" t="s">
        <v>454</v>
      </c>
      <c r="XCL60" s="7" t="s">
        <v>453</v>
      </c>
      <c r="XCM60" s="7" t="s">
        <v>454</v>
      </c>
      <c r="XCN60" s="7" t="s">
        <v>453</v>
      </c>
      <c r="XCO60" s="7" t="s">
        <v>454</v>
      </c>
      <c r="XCP60" s="7" t="s">
        <v>453</v>
      </c>
      <c r="XCQ60" s="7" t="s">
        <v>454</v>
      </c>
      <c r="XCR60" s="7" t="s">
        <v>453</v>
      </c>
      <c r="XCS60" s="7" t="s">
        <v>454</v>
      </c>
      <c r="XCT60" s="7" t="s">
        <v>453</v>
      </c>
      <c r="XCU60" s="7" t="s">
        <v>454</v>
      </c>
      <c r="XCV60" s="7" t="s">
        <v>453</v>
      </c>
      <c r="XCW60" s="7" t="s">
        <v>454</v>
      </c>
      <c r="XCX60" s="7" t="s">
        <v>453</v>
      </c>
      <c r="XCY60" s="7" t="s">
        <v>454</v>
      </c>
      <c r="XCZ60" s="7" t="s">
        <v>453</v>
      </c>
      <c r="XDA60" s="7" t="s">
        <v>454</v>
      </c>
      <c r="XDB60" s="7" t="s">
        <v>453</v>
      </c>
      <c r="XDC60" s="7" t="s">
        <v>454</v>
      </c>
      <c r="XDD60" s="7" t="s">
        <v>453</v>
      </c>
      <c r="XDE60" s="7" t="s">
        <v>454</v>
      </c>
      <c r="XDF60" s="7" t="s">
        <v>453</v>
      </c>
      <c r="XDG60" s="7" t="s">
        <v>454</v>
      </c>
      <c r="XDH60" s="7" t="s">
        <v>453</v>
      </c>
      <c r="XDI60" s="7" t="s">
        <v>454</v>
      </c>
      <c r="XDJ60" s="7" t="s">
        <v>453</v>
      </c>
      <c r="XDK60" s="7" t="s">
        <v>454</v>
      </c>
      <c r="XDL60" s="7" t="s">
        <v>453</v>
      </c>
      <c r="XDM60" s="7" t="s">
        <v>454</v>
      </c>
      <c r="XDN60" s="7" t="s">
        <v>453</v>
      </c>
      <c r="XDO60" s="7" t="s">
        <v>454</v>
      </c>
      <c r="XDP60" s="7" t="s">
        <v>453</v>
      </c>
      <c r="XDQ60" s="7" t="s">
        <v>454</v>
      </c>
      <c r="XDR60" s="7" t="s">
        <v>453</v>
      </c>
      <c r="XDS60" s="7" t="s">
        <v>454</v>
      </c>
      <c r="XDT60" s="7" t="s">
        <v>453</v>
      </c>
      <c r="XDU60" s="7" t="s">
        <v>454</v>
      </c>
      <c r="XDV60" s="7" t="s">
        <v>453</v>
      </c>
      <c r="XDW60" s="7" t="s">
        <v>454</v>
      </c>
      <c r="XDX60" s="7" t="s">
        <v>453</v>
      </c>
      <c r="XDY60" s="7" t="s">
        <v>454</v>
      </c>
      <c r="XDZ60" s="7" t="s">
        <v>453</v>
      </c>
      <c r="XEA60" s="7" t="s">
        <v>454</v>
      </c>
      <c r="XEB60" s="7" t="s">
        <v>453</v>
      </c>
      <c r="XEC60" s="7" t="s">
        <v>454</v>
      </c>
      <c r="XED60" s="7" t="s">
        <v>453</v>
      </c>
      <c r="XEE60" s="7" t="s">
        <v>454</v>
      </c>
      <c r="XEF60" s="7" t="s">
        <v>453</v>
      </c>
      <c r="XEG60" s="7" t="s">
        <v>454</v>
      </c>
      <c r="XEH60" s="7" t="s">
        <v>453</v>
      </c>
      <c r="XEI60" s="7" t="s">
        <v>454</v>
      </c>
      <c r="XEJ60" s="7" t="s">
        <v>453</v>
      </c>
      <c r="XEK60" s="7" t="s">
        <v>454</v>
      </c>
      <c r="XEL60" s="7" t="s">
        <v>453</v>
      </c>
      <c r="XEM60" s="7" t="s">
        <v>454</v>
      </c>
      <c r="XEN60" s="7" t="s">
        <v>453</v>
      </c>
      <c r="XEO60" s="7" t="s">
        <v>454</v>
      </c>
      <c r="XEP60" s="7" t="s">
        <v>453</v>
      </c>
      <c r="XEQ60" s="7" t="s">
        <v>454</v>
      </c>
      <c r="XER60" s="7" t="s">
        <v>453</v>
      </c>
      <c r="XES60" s="7" t="s">
        <v>454</v>
      </c>
      <c r="XET60" s="7" t="s">
        <v>453</v>
      </c>
      <c r="XEU60" s="7" t="s">
        <v>454</v>
      </c>
      <c r="XEV60" s="7" t="s">
        <v>453</v>
      </c>
      <c r="XEW60" s="7" t="s">
        <v>454</v>
      </c>
      <c r="XEX60" s="7" t="s">
        <v>453</v>
      </c>
      <c r="XEY60" s="7" t="s">
        <v>454</v>
      </c>
    </row>
    <row r="61" spans="1:16379" s="7" customFormat="1" ht="31.5" hidden="1" customHeight="1" x14ac:dyDescent="0.25">
      <c r="A61" s="1108" t="s">
        <v>455</v>
      </c>
      <c r="B61" s="670" t="s">
        <v>456</v>
      </c>
      <c r="C61" s="671">
        <v>225439.58</v>
      </c>
      <c r="D61" s="671">
        <v>458021.43881288369</v>
      </c>
      <c r="E61" s="1094">
        <v>357666.84019297938</v>
      </c>
      <c r="F61" s="1081">
        <f t="shared" si="4"/>
        <v>232581.8588128837</v>
      </c>
      <c r="G61" s="661">
        <v>0</v>
      </c>
      <c r="H61" s="660">
        <f t="shared" si="6"/>
        <v>-100354.59861990431</v>
      </c>
      <c r="I61" s="662">
        <v>1</v>
      </c>
      <c r="U61" s="7" t="s">
        <v>456</v>
      </c>
      <c r="V61" s="7" t="s">
        <v>455</v>
      </c>
      <c r="W61" s="7" t="s">
        <v>456</v>
      </c>
      <c r="X61" s="7" t="s">
        <v>455</v>
      </c>
      <c r="Y61" s="7" t="s">
        <v>456</v>
      </c>
      <c r="Z61" s="7" t="s">
        <v>455</v>
      </c>
      <c r="AA61" s="7" t="s">
        <v>456</v>
      </c>
      <c r="AB61" s="7" t="s">
        <v>455</v>
      </c>
      <c r="AC61" s="7" t="s">
        <v>456</v>
      </c>
      <c r="AD61" s="7" t="s">
        <v>455</v>
      </c>
      <c r="AE61" s="7" t="s">
        <v>456</v>
      </c>
      <c r="AF61" s="7" t="s">
        <v>455</v>
      </c>
      <c r="AG61" s="7" t="s">
        <v>456</v>
      </c>
      <c r="AH61" s="7" t="s">
        <v>455</v>
      </c>
      <c r="AI61" s="7" t="s">
        <v>456</v>
      </c>
      <c r="AJ61" s="7" t="s">
        <v>455</v>
      </c>
      <c r="AK61" s="7" t="s">
        <v>456</v>
      </c>
      <c r="AL61" s="7" t="s">
        <v>455</v>
      </c>
      <c r="AM61" s="7" t="s">
        <v>456</v>
      </c>
      <c r="AN61" s="7" t="s">
        <v>455</v>
      </c>
      <c r="AO61" s="7" t="s">
        <v>456</v>
      </c>
      <c r="AP61" s="7" t="s">
        <v>455</v>
      </c>
      <c r="AQ61" s="7" t="s">
        <v>456</v>
      </c>
      <c r="AR61" s="7" t="s">
        <v>455</v>
      </c>
      <c r="AS61" s="7" t="s">
        <v>456</v>
      </c>
      <c r="AT61" s="7" t="s">
        <v>455</v>
      </c>
      <c r="AU61" s="7" t="s">
        <v>456</v>
      </c>
      <c r="AV61" s="7" t="s">
        <v>455</v>
      </c>
      <c r="AW61" s="7" t="s">
        <v>456</v>
      </c>
      <c r="AX61" s="7" t="s">
        <v>455</v>
      </c>
      <c r="AY61" s="7" t="s">
        <v>456</v>
      </c>
      <c r="AZ61" s="7" t="s">
        <v>455</v>
      </c>
      <c r="BA61" s="7" t="s">
        <v>456</v>
      </c>
      <c r="BB61" s="7" t="s">
        <v>455</v>
      </c>
      <c r="BC61" s="7" t="s">
        <v>456</v>
      </c>
      <c r="BD61" s="7" t="s">
        <v>455</v>
      </c>
      <c r="BE61" s="7" t="s">
        <v>456</v>
      </c>
      <c r="BF61" s="7" t="s">
        <v>455</v>
      </c>
      <c r="BG61" s="7" t="s">
        <v>456</v>
      </c>
      <c r="BH61" s="7" t="s">
        <v>455</v>
      </c>
      <c r="BI61" s="7" t="s">
        <v>456</v>
      </c>
      <c r="BJ61" s="7" t="s">
        <v>455</v>
      </c>
      <c r="BK61" s="7" t="s">
        <v>456</v>
      </c>
      <c r="BL61" s="7" t="s">
        <v>455</v>
      </c>
      <c r="BM61" s="7" t="s">
        <v>456</v>
      </c>
      <c r="BN61" s="7" t="s">
        <v>455</v>
      </c>
      <c r="BO61" s="7" t="s">
        <v>456</v>
      </c>
      <c r="BP61" s="7" t="s">
        <v>455</v>
      </c>
      <c r="BQ61" s="7" t="s">
        <v>456</v>
      </c>
      <c r="BR61" s="7" t="s">
        <v>455</v>
      </c>
      <c r="BS61" s="7" t="s">
        <v>456</v>
      </c>
      <c r="BT61" s="7" t="s">
        <v>455</v>
      </c>
      <c r="BU61" s="7" t="s">
        <v>456</v>
      </c>
      <c r="BV61" s="7" t="s">
        <v>455</v>
      </c>
      <c r="BW61" s="7" t="s">
        <v>456</v>
      </c>
      <c r="BX61" s="7" t="s">
        <v>455</v>
      </c>
      <c r="BY61" s="7" t="s">
        <v>456</v>
      </c>
      <c r="BZ61" s="7" t="s">
        <v>455</v>
      </c>
      <c r="CA61" s="7" t="s">
        <v>456</v>
      </c>
      <c r="CB61" s="7" t="s">
        <v>455</v>
      </c>
      <c r="CC61" s="7" t="s">
        <v>456</v>
      </c>
      <c r="CD61" s="7" t="s">
        <v>455</v>
      </c>
      <c r="CE61" s="7" t="s">
        <v>456</v>
      </c>
      <c r="CF61" s="7" t="s">
        <v>455</v>
      </c>
      <c r="CG61" s="7" t="s">
        <v>456</v>
      </c>
      <c r="CH61" s="7" t="s">
        <v>455</v>
      </c>
      <c r="CI61" s="7" t="s">
        <v>456</v>
      </c>
      <c r="CJ61" s="7" t="s">
        <v>455</v>
      </c>
      <c r="CK61" s="7" t="s">
        <v>456</v>
      </c>
      <c r="CL61" s="7" t="s">
        <v>455</v>
      </c>
      <c r="CM61" s="7" t="s">
        <v>456</v>
      </c>
      <c r="CN61" s="7" t="s">
        <v>455</v>
      </c>
      <c r="CO61" s="7" t="s">
        <v>456</v>
      </c>
      <c r="CP61" s="7" t="s">
        <v>455</v>
      </c>
      <c r="CQ61" s="7" t="s">
        <v>456</v>
      </c>
      <c r="CR61" s="7" t="s">
        <v>455</v>
      </c>
      <c r="CS61" s="7" t="s">
        <v>456</v>
      </c>
      <c r="CT61" s="7" t="s">
        <v>455</v>
      </c>
      <c r="CU61" s="7" t="s">
        <v>456</v>
      </c>
      <c r="CV61" s="7" t="s">
        <v>455</v>
      </c>
      <c r="CW61" s="7" t="s">
        <v>456</v>
      </c>
      <c r="CX61" s="7" t="s">
        <v>455</v>
      </c>
      <c r="CY61" s="7" t="s">
        <v>456</v>
      </c>
      <c r="CZ61" s="7" t="s">
        <v>455</v>
      </c>
      <c r="DA61" s="7" t="s">
        <v>456</v>
      </c>
      <c r="DB61" s="7" t="s">
        <v>455</v>
      </c>
      <c r="DC61" s="7" t="s">
        <v>456</v>
      </c>
      <c r="DD61" s="7" t="s">
        <v>455</v>
      </c>
      <c r="DE61" s="7" t="s">
        <v>456</v>
      </c>
      <c r="DF61" s="7" t="s">
        <v>455</v>
      </c>
      <c r="DG61" s="7" t="s">
        <v>456</v>
      </c>
      <c r="DH61" s="7" t="s">
        <v>455</v>
      </c>
      <c r="DI61" s="7" t="s">
        <v>456</v>
      </c>
      <c r="DJ61" s="7" t="s">
        <v>455</v>
      </c>
      <c r="DK61" s="7" t="s">
        <v>456</v>
      </c>
      <c r="DL61" s="7" t="s">
        <v>455</v>
      </c>
      <c r="DM61" s="7" t="s">
        <v>456</v>
      </c>
      <c r="DN61" s="7" t="s">
        <v>455</v>
      </c>
      <c r="DO61" s="7" t="s">
        <v>456</v>
      </c>
      <c r="DP61" s="7" t="s">
        <v>455</v>
      </c>
      <c r="DQ61" s="7" t="s">
        <v>456</v>
      </c>
      <c r="DR61" s="7" t="s">
        <v>455</v>
      </c>
      <c r="DS61" s="7" t="s">
        <v>456</v>
      </c>
      <c r="DT61" s="7" t="s">
        <v>455</v>
      </c>
      <c r="DU61" s="7" t="s">
        <v>456</v>
      </c>
      <c r="DV61" s="7" t="s">
        <v>455</v>
      </c>
      <c r="DW61" s="7" t="s">
        <v>456</v>
      </c>
      <c r="DX61" s="7" t="s">
        <v>455</v>
      </c>
      <c r="DY61" s="7" t="s">
        <v>456</v>
      </c>
      <c r="DZ61" s="7" t="s">
        <v>455</v>
      </c>
      <c r="EA61" s="7" t="s">
        <v>456</v>
      </c>
      <c r="EB61" s="7" t="s">
        <v>455</v>
      </c>
      <c r="EC61" s="7" t="s">
        <v>456</v>
      </c>
      <c r="ED61" s="7" t="s">
        <v>455</v>
      </c>
      <c r="EE61" s="7" t="s">
        <v>456</v>
      </c>
      <c r="EF61" s="7" t="s">
        <v>455</v>
      </c>
      <c r="EG61" s="7" t="s">
        <v>456</v>
      </c>
      <c r="EH61" s="7" t="s">
        <v>455</v>
      </c>
      <c r="EI61" s="7" t="s">
        <v>456</v>
      </c>
      <c r="EJ61" s="7" t="s">
        <v>455</v>
      </c>
      <c r="EK61" s="7" t="s">
        <v>456</v>
      </c>
      <c r="EL61" s="7" t="s">
        <v>455</v>
      </c>
      <c r="EM61" s="7" t="s">
        <v>456</v>
      </c>
      <c r="EN61" s="7" t="s">
        <v>455</v>
      </c>
      <c r="EO61" s="7" t="s">
        <v>456</v>
      </c>
      <c r="EP61" s="7" t="s">
        <v>455</v>
      </c>
      <c r="EQ61" s="7" t="s">
        <v>456</v>
      </c>
      <c r="ER61" s="7" t="s">
        <v>455</v>
      </c>
      <c r="ES61" s="7" t="s">
        <v>456</v>
      </c>
      <c r="ET61" s="7" t="s">
        <v>455</v>
      </c>
      <c r="EU61" s="7" t="s">
        <v>456</v>
      </c>
      <c r="EV61" s="7" t="s">
        <v>455</v>
      </c>
      <c r="EW61" s="7" t="s">
        <v>456</v>
      </c>
      <c r="EX61" s="7" t="s">
        <v>455</v>
      </c>
      <c r="EY61" s="7" t="s">
        <v>456</v>
      </c>
      <c r="EZ61" s="7" t="s">
        <v>455</v>
      </c>
      <c r="FA61" s="7" t="s">
        <v>456</v>
      </c>
      <c r="FB61" s="7" t="s">
        <v>455</v>
      </c>
      <c r="FC61" s="7" t="s">
        <v>456</v>
      </c>
      <c r="FD61" s="7" t="s">
        <v>455</v>
      </c>
      <c r="FE61" s="7" t="s">
        <v>456</v>
      </c>
      <c r="FF61" s="7" t="s">
        <v>455</v>
      </c>
      <c r="FG61" s="7" t="s">
        <v>456</v>
      </c>
      <c r="FH61" s="7" t="s">
        <v>455</v>
      </c>
      <c r="FI61" s="7" t="s">
        <v>456</v>
      </c>
      <c r="FJ61" s="7" t="s">
        <v>455</v>
      </c>
      <c r="FK61" s="7" t="s">
        <v>456</v>
      </c>
      <c r="FL61" s="7" t="s">
        <v>455</v>
      </c>
      <c r="FM61" s="7" t="s">
        <v>456</v>
      </c>
      <c r="FN61" s="7" t="s">
        <v>455</v>
      </c>
      <c r="FO61" s="7" t="s">
        <v>456</v>
      </c>
      <c r="FP61" s="7" t="s">
        <v>455</v>
      </c>
      <c r="FQ61" s="7" t="s">
        <v>456</v>
      </c>
      <c r="FR61" s="7" t="s">
        <v>455</v>
      </c>
      <c r="FS61" s="7" t="s">
        <v>456</v>
      </c>
      <c r="FT61" s="7" t="s">
        <v>455</v>
      </c>
      <c r="FU61" s="7" t="s">
        <v>456</v>
      </c>
      <c r="FV61" s="7" t="s">
        <v>455</v>
      </c>
      <c r="FW61" s="7" t="s">
        <v>456</v>
      </c>
      <c r="FX61" s="7" t="s">
        <v>455</v>
      </c>
      <c r="FY61" s="7" t="s">
        <v>456</v>
      </c>
      <c r="FZ61" s="7" t="s">
        <v>455</v>
      </c>
      <c r="GA61" s="7" t="s">
        <v>456</v>
      </c>
      <c r="GB61" s="7" t="s">
        <v>455</v>
      </c>
      <c r="GC61" s="7" t="s">
        <v>456</v>
      </c>
      <c r="GD61" s="7" t="s">
        <v>455</v>
      </c>
      <c r="GE61" s="7" t="s">
        <v>456</v>
      </c>
      <c r="GF61" s="7" t="s">
        <v>455</v>
      </c>
      <c r="GG61" s="7" t="s">
        <v>456</v>
      </c>
      <c r="GH61" s="7" t="s">
        <v>455</v>
      </c>
      <c r="GI61" s="7" t="s">
        <v>456</v>
      </c>
      <c r="GJ61" s="7" t="s">
        <v>455</v>
      </c>
      <c r="GK61" s="7" t="s">
        <v>456</v>
      </c>
      <c r="GL61" s="7" t="s">
        <v>455</v>
      </c>
      <c r="GM61" s="7" t="s">
        <v>456</v>
      </c>
      <c r="GN61" s="7" t="s">
        <v>455</v>
      </c>
      <c r="GO61" s="7" t="s">
        <v>456</v>
      </c>
      <c r="GP61" s="7" t="s">
        <v>455</v>
      </c>
      <c r="GQ61" s="7" t="s">
        <v>456</v>
      </c>
      <c r="GR61" s="7" t="s">
        <v>455</v>
      </c>
      <c r="GS61" s="7" t="s">
        <v>456</v>
      </c>
      <c r="GT61" s="7" t="s">
        <v>455</v>
      </c>
      <c r="GU61" s="7" t="s">
        <v>456</v>
      </c>
      <c r="GV61" s="7" t="s">
        <v>455</v>
      </c>
      <c r="GW61" s="7" t="s">
        <v>456</v>
      </c>
      <c r="GX61" s="7" t="s">
        <v>455</v>
      </c>
      <c r="GY61" s="7" t="s">
        <v>456</v>
      </c>
      <c r="GZ61" s="7" t="s">
        <v>455</v>
      </c>
      <c r="HA61" s="7" t="s">
        <v>456</v>
      </c>
      <c r="HB61" s="7" t="s">
        <v>455</v>
      </c>
      <c r="HC61" s="7" t="s">
        <v>456</v>
      </c>
      <c r="HD61" s="7" t="s">
        <v>455</v>
      </c>
      <c r="HE61" s="7" t="s">
        <v>456</v>
      </c>
      <c r="HF61" s="7" t="s">
        <v>455</v>
      </c>
      <c r="HG61" s="7" t="s">
        <v>456</v>
      </c>
      <c r="HH61" s="7" t="s">
        <v>455</v>
      </c>
      <c r="HI61" s="7" t="s">
        <v>456</v>
      </c>
      <c r="HJ61" s="7" t="s">
        <v>455</v>
      </c>
      <c r="HK61" s="7" t="s">
        <v>456</v>
      </c>
      <c r="HL61" s="7" t="s">
        <v>455</v>
      </c>
      <c r="HM61" s="7" t="s">
        <v>456</v>
      </c>
      <c r="HN61" s="7" t="s">
        <v>455</v>
      </c>
      <c r="HO61" s="7" t="s">
        <v>456</v>
      </c>
      <c r="HP61" s="7" t="s">
        <v>455</v>
      </c>
      <c r="HQ61" s="7" t="s">
        <v>456</v>
      </c>
      <c r="HR61" s="7" t="s">
        <v>455</v>
      </c>
      <c r="HS61" s="7" t="s">
        <v>456</v>
      </c>
      <c r="HT61" s="7" t="s">
        <v>455</v>
      </c>
      <c r="HU61" s="7" t="s">
        <v>456</v>
      </c>
      <c r="HV61" s="7" t="s">
        <v>455</v>
      </c>
      <c r="HW61" s="7" t="s">
        <v>456</v>
      </c>
      <c r="HX61" s="7" t="s">
        <v>455</v>
      </c>
      <c r="HY61" s="7" t="s">
        <v>456</v>
      </c>
      <c r="HZ61" s="7" t="s">
        <v>455</v>
      </c>
      <c r="IA61" s="7" t="s">
        <v>456</v>
      </c>
      <c r="IB61" s="7" t="s">
        <v>455</v>
      </c>
      <c r="IC61" s="7" t="s">
        <v>456</v>
      </c>
      <c r="ID61" s="7" t="s">
        <v>455</v>
      </c>
      <c r="IE61" s="7" t="s">
        <v>456</v>
      </c>
      <c r="IF61" s="7" t="s">
        <v>455</v>
      </c>
      <c r="IG61" s="7" t="s">
        <v>456</v>
      </c>
      <c r="IH61" s="7" t="s">
        <v>455</v>
      </c>
      <c r="II61" s="7" t="s">
        <v>456</v>
      </c>
      <c r="IJ61" s="7" t="s">
        <v>455</v>
      </c>
      <c r="IK61" s="7" t="s">
        <v>456</v>
      </c>
      <c r="IL61" s="7" t="s">
        <v>455</v>
      </c>
      <c r="IM61" s="7" t="s">
        <v>456</v>
      </c>
      <c r="IN61" s="7" t="s">
        <v>455</v>
      </c>
      <c r="IO61" s="7" t="s">
        <v>456</v>
      </c>
      <c r="IP61" s="7" t="s">
        <v>455</v>
      </c>
      <c r="IQ61" s="7" t="s">
        <v>456</v>
      </c>
      <c r="IR61" s="7" t="s">
        <v>455</v>
      </c>
      <c r="IS61" s="7" t="s">
        <v>456</v>
      </c>
      <c r="IT61" s="7" t="s">
        <v>455</v>
      </c>
      <c r="IU61" s="7" t="s">
        <v>456</v>
      </c>
      <c r="IV61" s="7" t="s">
        <v>455</v>
      </c>
      <c r="IW61" s="7" t="s">
        <v>456</v>
      </c>
      <c r="IX61" s="7" t="s">
        <v>455</v>
      </c>
      <c r="IY61" s="7" t="s">
        <v>456</v>
      </c>
      <c r="IZ61" s="7" t="s">
        <v>455</v>
      </c>
      <c r="JA61" s="7" t="s">
        <v>456</v>
      </c>
      <c r="JB61" s="7" t="s">
        <v>455</v>
      </c>
      <c r="JC61" s="7" t="s">
        <v>456</v>
      </c>
      <c r="JD61" s="7" t="s">
        <v>455</v>
      </c>
      <c r="JE61" s="7" t="s">
        <v>456</v>
      </c>
      <c r="JF61" s="7" t="s">
        <v>455</v>
      </c>
      <c r="JG61" s="7" t="s">
        <v>456</v>
      </c>
      <c r="JH61" s="7" t="s">
        <v>455</v>
      </c>
      <c r="JI61" s="7" t="s">
        <v>456</v>
      </c>
      <c r="JJ61" s="7" t="s">
        <v>455</v>
      </c>
      <c r="JK61" s="7" t="s">
        <v>456</v>
      </c>
      <c r="JL61" s="7" t="s">
        <v>455</v>
      </c>
      <c r="JM61" s="7" t="s">
        <v>456</v>
      </c>
      <c r="JN61" s="7" t="s">
        <v>455</v>
      </c>
      <c r="JO61" s="7" t="s">
        <v>456</v>
      </c>
      <c r="JP61" s="7" t="s">
        <v>455</v>
      </c>
      <c r="JQ61" s="7" t="s">
        <v>456</v>
      </c>
      <c r="JR61" s="7" t="s">
        <v>455</v>
      </c>
      <c r="JS61" s="7" t="s">
        <v>456</v>
      </c>
      <c r="JT61" s="7" t="s">
        <v>455</v>
      </c>
      <c r="JU61" s="7" t="s">
        <v>456</v>
      </c>
      <c r="JV61" s="7" t="s">
        <v>455</v>
      </c>
      <c r="JW61" s="7" t="s">
        <v>456</v>
      </c>
      <c r="JX61" s="7" t="s">
        <v>455</v>
      </c>
      <c r="JY61" s="7" t="s">
        <v>456</v>
      </c>
      <c r="JZ61" s="7" t="s">
        <v>455</v>
      </c>
      <c r="KA61" s="7" t="s">
        <v>456</v>
      </c>
      <c r="KB61" s="7" t="s">
        <v>455</v>
      </c>
      <c r="KC61" s="7" t="s">
        <v>456</v>
      </c>
      <c r="KD61" s="7" t="s">
        <v>455</v>
      </c>
      <c r="KE61" s="7" t="s">
        <v>456</v>
      </c>
      <c r="KF61" s="7" t="s">
        <v>455</v>
      </c>
      <c r="KG61" s="7" t="s">
        <v>456</v>
      </c>
      <c r="KH61" s="7" t="s">
        <v>455</v>
      </c>
      <c r="KI61" s="7" t="s">
        <v>456</v>
      </c>
      <c r="KJ61" s="7" t="s">
        <v>455</v>
      </c>
      <c r="KK61" s="7" t="s">
        <v>456</v>
      </c>
      <c r="KL61" s="7" t="s">
        <v>455</v>
      </c>
      <c r="KM61" s="7" t="s">
        <v>456</v>
      </c>
      <c r="KN61" s="7" t="s">
        <v>455</v>
      </c>
      <c r="KO61" s="7" t="s">
        <v>456</v>
      </c>
      <c r="KP61" s="7" t="s">
        <v>455</v>
      </c>
      <c r="KQ61" s="7" t="s">
        <v>456</v>
      </c>
      <c r="KR61" s="7" t="s">
        <v>455</v>
      </c>
      <c r="KS61" s="7" t="s">
        <v>456</v>
      </c>
      <c r="KT61" s="7" t="s">
        <v>455</v>
      </c>
      <c r="KU61" s="7" t="s">
        <v>456</v>
      </c>
      <c r="KV61" s="7" t="s">
        <v>455</v>
      </c>
      <c r="KW61" s="7" t="s">
        <v>456</v>
      </c>
      <c r="KX61" s="7" t="s">
        <v>455</v>
      </c>
      <c r="KY61" s="7" t="s">
        <v>456</v>
      </c>
      <c r="KZ61" s="7" t="s">
        <v>455</v>
      </c>
      <c r="LA61" s="7" t="s">
        <v>456</v>
      </c>
      <c r="LB61" s="7" t="s">
        <v>455</v>
      </c>
      <c r="LC61" s="7" t="s">
        <v>456</v>
      </c>
      <c r="LD61" s="7" t="s">
        <v>455</v>
      </c>
      <c r="LE61" s="7" t="s">
        <v>456</v>
      </c>
      <c r="LF61" s="7" t="s">
        <v>455</v>
      </c>
      <c r="LG61" s="7" t="s">
        <v>456</v>
      </c>
      <c r="LH61" s="7" t="s">
        <v>455</v>
      </c>
      <c r="LI61" s="7" t="s">
        <v>456</v>
      </c>
      <c r="LJ61" s="7" t="s">
        <v>455</v>
      </c>
      <c r="LK61" s="7" t="s">
        <v>456</v>
      </c>
      <c r="LL61" s="7" t="s">
        <v>455</v>
      </c>
      <c r="LM61" s="7" t="s">
        <v>456</v>
      </c>
      <c r="LN61" s="7" t="s">
        <v>455</v>
      </c>
      <c r="LO61" s="7" t="s">
        <v>456</v>
      </c>
      <c r="LP61" s="7" t="s">
        <v>455</v>
      </c>
      <c r="LQ61" s="7" t="s">
        <v>456</v>
      </c>
      <c r="LR61" s="7" t="s">
        <v>455</v>
      </c>
      <c r="LS61" s="7" t="s">
        <v>456</v>
      </c>
      <c r="LT61" s="7" t="s">
        <v>455</v>
      </c>
      <c r="LU61" s="7" t="s">
        <v>456</v>
      </c>
      <c r="LV61" s="7" t="s">
        <v>455</v>
      </c>
      <c r="LW61" s="7" t="s">
        <v>456</v>
      </c>
      <c r="LX61" s="7" t="s">
        <v>455</v>
      </c>
      <c r="LY61" s="7" t="s">
        <v>456</v>
      </c>
      <c r="LZ61" s="7" t="s">
        <v>455</v>
      </c>
      <c r="MA61" s="7" t="s">
        <v>456</v>
      </c>
      <c r="MB61" s="7" t="s">
        <v>455</v>
      </c>
      <c r="MC61" s="7" t="s">
        <v>456</v>
      </c>
      <c r="MD61" s="7" t="s">
        <v>455</v>
      </c>
      <c r="ME61" s="7" t="s">
        <v>456</v>
      </c>
      <c r="MF61" s="7" t="s">
        <v>455</v>
      </c>
      <c r="MG61" s="7" t="s">
        <v>456</v>
      </c>
      <c r="MH61" s="7" t="s">
        <v>455</v>
      </c>
      <c r="MI61" s="7" t="s">
        <v>456</v>
      </c>
      <c r="MJ61" s="7" t="s">
        <v>455</v>
      </c>
      <c r="MK61" s="7" t="s">
        <v>456</v>
      </c>
      <c r="ML61" s="7" t="s">
        <v>455</v>
      </c>
      <c r="MM61" s="7" t="s">
        <v>456</v>
      </c>
      <c r="MN61" s="7" t="s">
        <v>455</v>
      </c>
      <c r="MO61" s="7" t="s">
        <v>456</v>
      </c>
      <c r="MP61" s="7" t="s">
        <v>455</v>
      </c>
      <c r="MQ61" s="7" t="s">
        <v>456</v>
      </c>
      <c r="MR61" s="7" t="s">
        <v>455</v>
      </c>
      <c r="MS61" s="7" t="s">
        <v>456</v>
      </c>
      <c r="MT61" s="7" t="s">
        <v>455</v>
      </c>
      <c r="MU61" s="7" t="s">
        <v>456</v>
      </c>
      <c r="MV61" s="7" t="s">
        <v>455</v>
      </c>
      <c r="MW61" s="7" t="s">
        <v>456</v>
      </c>
      <c r="MX61" s="7" t="s">
        <v>455</v>
      </c>
      <c r="MY61" s="7" t="s">
        <v>456</v>
      </c>
      <c r="MZ61" s="7" t="s">
        <v>455</v>
      </c>
      <c r="NA61" s="7" t="s">
        <v>456</v>
      </c>
      <c r="NB61" s="7" t="s">
        <v>455</v>
      </c>
      <c r="NC61" s="7" t="s">
        <v>456</v>
      </c>
      <c r="ND61" s="7" t="s">
        <v>455</v>
      </c>
      <c r="NE61" s="7" t="s">
        <v>456</v>
      </c>
      <c r="NF61" s="7" t="s">
        <v>455</v>
      </c>
      <c r="NG61" s="7" t="s">
        <v>456</v>
      </c>
      <c r="NH61" s="7" t="s">
        <v>455</v>
      </c>
      <c r="NI61" s="7" t="s">
        <v>456</v>
      </c>
      <c r="NJ61" s="7" t="s">
        <v>455</v>
      </c>
      <c r="NK61" s="7" t="s">
        <v>456</v>
      </c>
      <c r="NL61" s="7" t="s">
        <v>455</v>
      </c>
      <c r="NM61" s="7" t="s">
        <v>456</v>
      </c>
      <c r="NN61" s="7" t="s">
        <v>455</v>
      </c>
      <c r="NO61" s="7" t="s">
        <v>456</v>
      </c>
      <c r="NP61" s="7" t="s">
        <v>455</v>
      </c>
      <c r="NQ61" s="7" t="s">
        <v>456</v>
      </c>
      <c r="NR61" s="7" t="s">
        <v>455</v>
      </c>
      <c r="NS61" s="7" t="s">
        <v>456</v>
      </c>
      <c r="NT61" s="7" t="s">
        <v>455</v>
      </c>
      <c r="NU61" s="7" t="s">
        <v>456</v>
      </c>
      <c r="NV61" s="7" t="s">
        <v>455</v>
      </c>
      <c r="NW61" s="7" t="s">
        <v>456</v>
      </c>
      <c r="NX61" s="7" t="s">
        <v>455</v>
      </c>
      <c r="NY61" s="7" t="s">
        <v>456</v>
      </c>
      <c r="NZ61" s="7" t="s">
        <v>455</v>
      </c>
      <c r="OA61" s="7" t="s">
        <v>456</v>
      </c>
      <c r="OB61" s="7" t="s">
        <v>455</v>
      </c>
      <c r="OC61" s="7" t="s">
        <v>456</v>
      </c>
      <c r="OD61" s="7" t="s">
        <v>455</v>
      </c>
      <c r="OE61" s="7" t="s">
        <v>456</v>
      </c>
      <c r="OF61" s="7" t="s">
        <v>455</v>
      </c>
      <c r="OG61" s="7" t="s">
        <v>456</v>
      </c>
      <c r="OH61" s="7" t="s">
        <v>455</v>
      </c>
      <c r="OI61" s="7" t="s">
        <v>456</v>
      </c>
      <c r="OJ61" s="7" t="s">
        <v>455</v>
      </c>
      <c r="OK61" s="7" t="s">
        <v>456</v>
      </c>
      <c r="OL61" s="7" t="s">
        <v>455</v>
      </c>
      <c r="OM61" s="7" t="s">
        <v>456</v>
      </c>
      <c r="ON61" s="7" t="s">
        <v>455</v>
      </c>
      <c r="OO61" s="7" t="s">
        <v>456</v>
      </c>
      <c r="OP61" s="7" t="s">
        <v>455</v>
      </c>
      <c r="OQ61" s="7" t="s">
        <v>456</v>
      </c>
      <c r="OR61" s="7" t="s">
        <v>455</v>
      </c>
      <c r="OS61" s="7" t="s">
        <v>456</v>
      </c>
      <c r="OT61" s="7" t="s">
        <v>455</v>
      </c>
      <c r="OU61" s="7" t="s">
        <v>456</v>
      </c>
      <c r="OV61" s="7" t="s">
        <v>455</v>
      </c>
      <c r="OW61" s="7" t="s">
        <v>456</v>
      </c>
      <c r="OX61" s="7" t="s">
        <v>455</v>
      </c>
      <c r="OY61" s="7" t="s">
        <v>456</v>
      </c>
      <c r="OZ61" s="7" t="s">
        <v>455</v>
      </c>
      <c r="PA61" s="7" t="s">
        <v>456</v>
      </c>
      <c r="PB61" s="7" t="s">
        <v>455</v>
      </c>
      <c r="PC61" s="7" t="s">
        <v>456</v>
      </c>
      <c r="PD61" s="7" t="s">
        <v>455</v>
      </c>
      <c r="PE61" s="7" t="s">
        <v>456</v>
      </c>
      <c r="PF61" s="7" t="s">
        <v>455</v>
      </c>
      <c r="PG61" s="7" t="s">
        <v>456</v>
      </c>
      <c r="PH61" s="7" t="s">
        <v>455</v>
      </c>
      <c r="PI61" s="7" t="s">
        <v>456</v>
      </c>
      <c r="PJ61" s="7" t="s">
        <v>455</v>
      </c>
      <c r="PK61" s="7" t="s">
        <v>456</v>
      </c>
      <c r="PL61" s="7" t="s">
        <v>455</v>
      </c>
      <c r="PM61" s="7" t="s">
        <v>456</v>
      </c>
      <c r="PN61" s="7" t="s">
        <v>455</v>
      </c>
      <c r="PO61" s="7" t="s">
        <v>456</v>
      </c>
      <c r="PP61" s="7" t="s">
        <v>455</v>
      </c>
      <c r="PQ61" s="7" t="s">
        <v>456</v>
      </c>
      <c r="PR61" s="7" t="s">
        <v>455</v>
      </c>
      <c r="PS61" s="7" t="s">
        <v>456</v>
      </c>
      <c r="PT61" s="7" t="s">
        <v>455</v>
      </c>
      <c r="PU61" s="7" t="s">
        <v>456</v>
      </c>
      <c r="PV61" s="7" t="s">
        <v>455</v>
      </c>
      <c r="PW61" s="7" t="s">
        <v>456</v>
      </c>
      <c r="PX61" s="7" t="s">
        <v>455</v>
      </c>
      <c r="PY61" s="7" t="s">
        <v>456</v>
      </c>
      <c r="PZ61" s="7" t="s">
        <v>455</v>
      </c>
      <c r="QA61" s="7" t="s">
        <v>456</v>
      </c>
      <c r="QB61" s="7" t="s">
        <v>455</v>
      </c>
      <c r="QC61" s="7" t="s">
        <v>456</v>
      </c>
      <c r="QD61" s="7" t="s">
        <v>455</v>
      </c>
      <c r="QE61" s="7" t="s">
        <v>456</v>
      </c>
      <c r="QF61" s="7" t="s">
        <v>455</v>
      </c>
      <c r="QG61" s="7" t="s">
        <v>456</v>
      </c>
      <c r="QH61" s="7" t="s">
        <v>455</v>
      </c>
      <c r="QI61" s="7" t="s">
        <v>456</v>
      </c>
      <c r="QJ61" s="7" t="s">
        <v>455</v>
      </c>
      <c r="QK61" s="7" t="s">
        <v>456</v>
      </c>
      <c r="QL61" s="7" t="s">
        <v>455</v>
      </c>
      <c r="QM61" s="7" t="s">
        <v>456</v>
      </c>
      <c r="QN61" s="7" t="s">
        <v>455</v>
      </c>
      <c r="QO61" s="7" t="s">
        <v>456</v>
      </c>
      <c r="QP61" s="7" t="s">
        <v>455</v>
      </c>
      <c r="QQ61" s="7" t="s">
        <v>456</v>
      </c>
      <c r="QR61" s="7" t="s">
        <v>455</v>
      </c>
      <c r="QS61" s="7" t="s">
        <v>456</v>
      </c>
      <c r="QT61" s="7" t="s">
        <v>455</v>
      </c>
      <c r="QU61" s="7" t="s">
        <v>456</v>
      </c>
      <c r="QV61" s="7" t="s">
        <v>455</v>
      </c>
      <c r="QW61" s="7" t="s">
        <v>456</v>
      </c>
      <c r="QX61" s="7" t="s">
        <v>455</v>
      </c>
      <c r="QY61" s="7" t="s">
        <v>456</v>
      </c>
      <c r="QZ61" s="7" t="s">
        <v>455</v>
      </c>
      <c r="RA61" s="7" t="s">
        <v>456</v>
      </c>
      <c r="RB61" s="7" t="s">
        <v>455</v>
      </c>
      <c r="RC61" s="7" t="s">
        <v>456</v>
      </c>
      <c r="RD61" s="7" t="s">
        <v>455</v>
      </c>
      <c r="RE61" s="7" t="s">
        <v>456</v>
      </c>
      <c r="RF61" s="7" t="s">
        <v>455</v>
      </c>
      <c r="RG61" s="7" t="s">
        <v>456</v>
      </c>
      <c r="RH61" s="7" t="s">
        <v>455</v>
      </c>
      <c r="RI61" s="7" t="s">
        <v>456</v>
      </c>
      <c r="RJ61" s="7" t="s">
        <v>455</v>
      </c>
      <c r="RK61" s="7" t="s">
        <v>456</v>
      </c>
      <c r="RL61" s="7" t="s">
        <v>455</v>
      </c>
      <c r="RM61" s="7" t="s">
        <v>456</v>
      </c>
      <c r="RN61" s="7" t="s">
        <v>455</v>
      </c>
      <c r="RO61" s="7" t="s">
        <v>456</v>
      </c>
      <c r="RP61" s="7" t="s">
        <v>455</v>
      </c>
      <c r="RQ61" s="7" t="s">
        <v>456</v>
      </c>
      <c r="RR61" s="7" t="s">
        <v>455</v>
      </c>
      <c r="RS61" s="7" t="s">
        <v>456</v>
      </c>
      <c r="RT61" s="7" t="s">
        <v>455</v>
      </c>
      <c r="RU61" s="7" t="s">
        <v>456</v>
      </c>
      <c r="RV61" s="7" t="s">
        <v>455</v>
      </c>
      <c r="RW61" s="7" t="s">
        <v>456</v>
      </c>
      <c r="RX61" s="7" t="s">
        <v>455</v>
      </c>
      <c r="RY61" s="7" t="s">
        <v>456</v>
      </c>
      <c r="RZ61" s="7" t="s">
        <v>455</v>
      </c>
      <c r="SA61" s="7" t="s">
        <v>456</v>
      </c>
      <c r="SB61" s="7" t="s">
        <v>455</v>
      </c>
      <c r="SC61" s="7" t="s">
        <v>456</v>
      </c>
      <c r="SD61" s="7" t="s">
        <v>455</v>
      </c>
      <c r="SE61" s="7" t="s">
        <v>456</v>
      </c>
      <c r="SF61" s="7" t="s">
        <v>455</v>
      </c>
      <c r="SG61" s="7" t="s">
        <v>456</v>
      </c>
      <c r="SH61" s="7" t="s">
        <v>455</v>
      </c>
      <c r="SI61" s="7" t="s">
        <v>456</v>
      </c>
      <c r="SJ61" s="7" t="s">
        <v>455</v>
      </c>
      <c r="SK61" s="7" t="s">
        <v>456</v>
      </c>
      <c r="SL61" s="7" t="s">
        <v>455</v>
      </c>
      <c r="SM61" s="7" t="s">
        <v>456</v>
      </c>
      <c r="SN61" s="7" t="s">
        <v>455</v>
      </c>
      <c r="SO61" s="7" t="s">
        <v>456</v>
      </c>
      <c r="SP61" s="7" t="s">
        <v>455</v>
      </c>
      <c r="SQ61" s="7" t="s">
        <v>456</v>
      </c>
      <c r="SR61" s="7" t="s">
        <v>455</v>
      </c>
      <c r="SS61" s="7" t="s">
        <v>456</v>
      </c>
      <c r="ST61" s="7" t="s">
        <v>455</v>
      </c>
      <c r="SU61" s="7" t="s">
        <v>456</v>
      </c>
      <c r="SV61" s="7" t="s">
        <v>455</v>
      </c>
      <c r="SW61" s="7" t="s">
        <v>456</v>
      </c>
      <c r="SX61" s="7" t="s">
        <v>455</v>
      </c>
      <c r="SY61" s="7" t="s">
        <v>456</v>
      </c>
      <c r="SZ61" s="7" t="s">
        <v>455</v>
      </c>
      <c r="TA61" s="7" t="s">
        <v>456</v>
      </c>
      <c r="TB61" s="7" t="s">
        <v>455</v>
      </c>
      <c r="TC61" s="7" t="s">
        <v>456</v>
      </c>
      <c r="TD61" s="7" t="s">
        <v>455</v>
      </c>
      <c r="TE61" s="7" t="s">
        <v>456</v>
      </c>
      <c r="TF61" s="7" t="s">
        <v>455</v>
      </c>
      <c r="TG61" s="7" t="s">
        <v>456</v>
      </c>
      <c r="TH61" s="7" t="s">
        <v>455</v>
      </c>
      <c r="TI61" s="7" t="s">
        <v>456</v>
      </c>
      <c r="TJ61" s="7" t="s">
        <v>455</v>
      </c>
      <c r="TK61" s="7" t="s">
        <v>456</v>
      </c>
      <c r="TL61" s="7" t="s">
        <v>455</v>
      </c>
      <c r="TM61" s="7" t="s">
        <v>456</v>
      </c>
      <c r="TN61" s="7" t="s">
        <v>455</v>
      </c>
      <c r="TO61" s="7" t="s">
        <v>456</v>
      </c>
      <c r="TP61" s="7" t="s">
        <v>455</v>
      </c>
      <c r="TQ61" s="7" t="s">
        <v>456</v>
      </c>
      <c r="TR61" s="7" t="s">
        <v>455</v>
      </c>
      <c r="TS61" s="7" t="s">
        <v>456</v>
      </c>
      <c r="TT61" s="7" t="s">
        <v>455</v>
      </c>
      <c r="TU61" s="7" t="s">
        <v>456</v>
      </c>
      <c r="TV61" s="7" t="s">
        <v>455</v>
      </c>
      <c r="TW61" s="7" t="s">
        <v>456</v>
      </c>
      <c r="TX61" s="7" t="s">
        <v>455</v>
      </c>
      <c r="TY61" s="7" t="s">
        <v>456</v>
      </c>
      <c r="TZ61" s="7" t="s">
        <v>455</v>
      </c>
      <c r="UA61" s="7" t="s">
        <v>456</v>
      </c>
      <c r="UB61" s="7" t="s">
        <v>455</v>
      </c>
      <c r="UC61" s="7" t="s">
        <v>456</v>
      </c>
      <c r="UD61" s="7" t="s">
        <v>455</v>
      </c>
      <c r="UE61" s="7" t="s">
        <v>456</v>
      </c>
      <c r="UF61" s="7" t="s">
        <v>455</v>
      </c>
      <c r="UG61" s="7" t="s">
        <v>456</v>
      </c>
      <c r="UH61" s="7" t="s">
        <v>455</v>
      </c>
      <c r="UI61" s="7" t="s">
        <v>456</v>
      </c>
      <c r="UJ61" s="7" t="s">
        <v>455</v>
      </c>
      <c r="UK61" s="7" t="s">
        <v>456</v>
      </c>
      <c r="UL61" s="7" t="s">
        <v>455</v>
      </c>
      <c r="UM61" s="7" t="s">
        <v>456</v>
      </c>
      <c r="UN61" s="7" t="s">
        <v>455</v>
      </c>
      <c r="UO61" s="7" t="s">
        <v>456</v>
      </c>
      <c r="UP61" s="7" t="s">
        <v>455</v>
      </c>
      <c r="UQ61" s="7" t="s">
        <v>456</v>
      </c>
      <c r="UR61" s="7" t="s">
        <v>455</v>
      </c>
      <c r="US61" s="7" t="s">
        <v>456</v>
      </c>
      <c r="UT61" s="7" t="s">
        <v>455</v>
      </c>
      <c r="UU61" s="7" t="s">
        <v>456</v>
      </c>
      <c r="UV61" s="7" t="s">
        <v>455</v>
      </c>
      <c r="UW61" s="7" t="s">
        <v>456</v>
      </c>
      <c r="UX61" s="7" t="s">
        <v>455</v>
      </c>
      <c r="UY61" s="7" t="s">
        <v>456</v>
      </c>
      <c r="UZ61" s="7" t="s">
        <v>455</v>
      </c>
      <c r="VA61" s="7" t="s">
        <v>456</v>
      </c>
      <c r="VB61" s="7" t="s">
        <v>455</v>
      </c>
      <c r="VC61" s="7" t="s">
        <v>456</v>
      </c>
      <c r="VD61" s="7" t="s">
        <v>455</v>
      </c>
      <c r="VE61" s="7" t="s">
        <v>456</v>
      </c>
      <c r="VF61" s="7" t="s">
        <v>455</v>
      </c>
      <c r="VG61" s="7" t="s">
        <v>456</v>
      </c>
      <c r="VH61" s="7" t="s">
        <v>455</v>
      </c>
      <c r="VI61" s="7" t="s">
        <v>456</v>
      </c>
      <c r="VJ61" s="7" t="s">
        <v>455</v>
      </c>
      <c r="VK61" s="7" t="s">
        <v>456</v>
      </c>
      <c r="VL61" s="7" t="s">
        <v>455</v>
      </c>
      <c r="VM61" s="7" t="s">
        <v>456</v>
      </c>
      <c r="VN61" s="7" t="s">
        <v>455</v>
      </c>
      <c r="VO61" s="7" t="s">
        <v>456</v>
      </c>
      <c r="VP61" s="7" t="s">
        <v>455</v>
      </c>
      <c r="VQ61" s="7" t="s">
        <v>456</v>
      </c>
      <c r="VR61" s="7" t="s">
        <v>455</v>
      </c>
      <c r="VS61" s="7" t="s">
        <v>456</v>
      </c>
      <c r="VT61" s="7" t="s">
        <v>455</v>
      </c>
      <c r="VU61" s="7" t="s">
        <v>456</v>
      </c>
      <c r="VV61" s="7" t="s">
        <v>455</v>
      </c>
      <c r="VW61" s="7" t="s">
        <v>456</v>
      </c>
      <c r="VX61" s="7" t="s">
        <v>455</v>
      </c>
      <c r="VY61" s="7" t="s">
        <v>456</v>
      </c>
      <c r="VZ61" s="7" t="s">
        <v>455</v>
      </c>
      <c r="WA61" s="7" t="s">
        <v>456</v>
      </c>
      <c r="WB61" s="7" t="s">
        <v>455</v>
      </c>
      <c r="WC61" s="7" t="s">
        <v>456</v>
      </c>
      <c r="WD61" s="7" t="s">
        <v>455</v>
      </c>
      <c r="WE61" s="7" t="s">
        <v>456</v>
      </c>
      <c r="WF61" s="7" t="s">
        <v>455</v>
      </c>
      <c r="WG61" s="7" t="s">
        <v>456</v>
      </c>
      <c r="WH61" s="7" t="s">
        <v>455</v>
      </c>
      <c r="WI61" s="7" t="s">
        <v>456</v>
      </c>
      <c r="WJ61" s="7" t="s">
        <v>455</v>
      </c>
      <c r="WK61" s="7" t="s">
        <v>456</v>
      </c>
      <c r="WL61" s="7" t="s">
        <v>455</v>
      </c>
      <c r="WM61" s="7" t="s">
        <v>456</v>
      </c>
      <c r="WN61" s="7" t="s">
        <v>455</v>
      </c>
      <c r="WO61" s="7" t="s">
        <v>456</v>
      </c>
      <c r="WP61" s="7" t="s">
        <v>455</v>
      </c>
      <c r="WQ61" s="7" t="s">
        <v>456</v>
      </c>
      <c r="WR61" s="7" t="s">
        <v>455</v>
      </c>
      <c r="WS61" s="7" t="s">
        <v>456</v>
      </c>
      <c r="WT61" s="7" t="s">
        <v>455</v>
      </c>
      <c r="WU61" s="7" t="s">
        <v>456</v>
      </c>
      <c r="WV61" s="7" t="s">
        <v>455</v>
      </c>
      <c r="WW61" s="7" t="s">
        <v>456</v>
      </c>
      <c r="WX61" s="7" t="s">
        <v>455</v>
      </c>
      <c r="WY61" s="7" t="s">
        <v>456</v>
      </c>
      <c r="WZ61" s="7" t="s">
        <v>455</v>
      </c>
      <c r="XA61" s="7" t="s">
        <v>456</v>
      </c>
      <c r="XB61" s="7" t="s">
        <v>455</v>
      </c>
      <c r="XC61" s="7" t="s">
        <v>456</v>
      </c>
      <c r="XD61" s="7" t="s">
        <v>455</v>
      </c>
      <c r="XE61" s="7" t="s">
        <v>456</v>
      </c>
      <c r="XF61" s="7" t="s">
        <v>455</v>
      </c>
      <c r="XG61" s="7" t="s">
        <v>456</v>
      </c>
      <c r="XH61" s="7" t="s">
        <v>455</v>
      </c>
      <c r="XI61" s="7" t="s">
        <v>456</v>
      </c>
      <c r="XJ61" s="7" t="s">
        <v>455</v>
      </c>
      <c r="XK61" s="7" t="s">
        <v>456</v>
      </c>
      <c r="XL61" s="7" t="s">
        <v>455</v>
      </c>
      <c r="XM61" s="7" t="s">
        <v>456</v>
      </c>
      <c r="XN61" s="7" t="s">
        <v>455</v>
      </c>
      <c r="XO61" s="7" t="s">
        <v>456</v>
      </c>
      <c r="XP61" s="7" t="s">
        <v>455</v>
      </c>
      <c r="XQ61" s="7" t="s">
        <v>456</v>
      </c>
      <c r="XR61" s="7" t="s">
        <v>455</v>
      </c>
      <c r="XS61" s="7" t="s">
        <v>456</v>
      </c>
      <c r="XT61" s="7" t="s">
        <v>455</v>
      </c>
      <c r="XU61" s="7" t="s">
        <v>456</v>
      </c>
      <c r="XV61" s="7" t="s">
        <v>455</v>
      </c>
      <c r="XW61" s="7" t="s">
        <v>456</v>
      </c>
      <c r="XX61" s="7" t="s">
        <v>455</v>
      </c>
      <c r="XY61" s="7" t="s">
        <v>456</v>
      </c>
      <c r="XZ61" s="7" t="s">
        <v>455</v>
      </c>
      <c r="YA61" s="7" t="s">
        <v>456</v>
      </c>
      <c r="YB61" s="7" t="s">
        <v>455</v>
      </c>
      <c r="YC61" s="7" t="s">
        <v>456</v>
      </c>
      <c r="YD61" s="7" t="s">
        <v>455</v>
      </c>
      <c r="YE61" s="7" t="s">
        <v>456</v>
      </c>
      <c r="YF61" s="7" t="s">
        <v>455</v>
      </c>
      <c r="YG61" s="7" t="s">
        <v>456</v>
      </c>
      <c r="YH61" s="7" t="s">
        <v>455</v>
      </c>
      <c r="YI61" s="7" t="s">
        <v>456</v>
      </c>
      <c r="YJ61" s="7" t="s">
        <v>455</v>
      </c>
      <c r="YK61" s="7" t="s">
        <v>456</v>
      </c>
      <c r="YL61" s="7" t="s">
        <v>455</v>
      </c>
      <c r="YM61" s="7" t="s">
        <v>456</v>
      </c>
      <c r="YN61" s="7" t="s">
        <v>455</v>
      </c>
      <c r="YO61" s="7" t="s">
        <v>456</v>
      </c>
      <c r="YP61" s="7" t="s">
        <v>455</v>
      </c>
      <c r="YQ61" s="7" t="s">
        <v>456</v>
      </c>
      <c r="YR61" s="7" t="s">
        <v>455</v>
      </c>
      <c r="YS61" s="7" t="s">
        <v>456</v>
      </c>
      <c r="YT61" s="7" t="s">
        <v>455</v>
      </c>
      <c r="YU61" s="7" t="s">
        <v>456</v>
      </c>
      <c r="YV61" s="7" t="s">
        <v>455</v>
      </c>
      <c r="YW61" s="7" t="s">
        <v>456</v>
      </c>
      <c r="YX61" s="7" t="s">
        <v>455</v>
      </c>
      <c r="YY61" s="7" t="s">
        <v>456</v>
      </c>
      <c r="YZ61" s="7" t="s">
        <v>455</v>
      </c>
      <c r="ZA61" s="7" t="s">
        <v>456</v>
      </c>
      <c r="ZB61" s="7" t="s">
        <v>455</v>
      </c>
      <c r="ZC61" s="7" t="s">
        <v>456</v>
      </c>
      <c r="ZD61" s="7" t="s">
        <v>455</v>
      </c>
      <c r="ZE61" s="7" t="s">
        <v>456</v>
      </c>
      <c r="ZF61" s="7" t="s">
        <v>455</v>
      </c>
      <c r="ZG61" s="7" t="s">
        <v>456</v>
      </c>
      <c r="ZH61" s="7" t="s">
        <v>455</v>
      </c>
      <c r="ZI61" s="7" t="s">
        <v>456</v>
      </c>
      <c r="ZJ61" s="7" t="s">
        <v>455</v>
      </c>
      <c r="ZK61" s="7" t="s">
        <v>456</v>
      </c>
      <c r="ZL61" s="7" t="s">
        <v>455</v>
      </c>
      <c r="ZM61" s="7" t="s">
        <v>456</v>
      </c>
      <c r="ZN61" s="7" t="s">
        <v>455</v>
      </c>
      <c r="ZO61" s="7" t="s">
        <v>456</v>
      </c>
      <c r="ZP61" s="7" t="s">
        <v>455</v>
      </c>
      <c r="ZQ61" s="7" t="s">
        <v>456</v>
      </c>
      <c r="ZR61" s="7" t="s">
        <v>455</v>
      </c>
      <c r="ZS61" s="7" t="s">
        <v>456</v>
      </c>
      <c r="ZT61" s="7" t="s">
        <v>455</v>
      </c>
      <c r="ZU61" s="7" t="s">
        <v>456</v>
      </c>
      <c r="ZV61" s="7" t="s">
        <v>455</v>
      </c>
      <c r="ZW61" s="7" t="s">
        <v>456</v>
      </c>
      <c r="ZX61" s="7" t="s">
        <v>455</v>
      </c>
      <c r="ZY61" s="7" t="s">
        <v>456</v>
      </c>
      <c r="ZZ61" s="7" t="s">
        <v>455</v>
      </c>
      <c r="AAA61" s="7" t="s">
        <v>456</v>
      </c>
      <c r="AAB61" s="7" t="s">
        <v>455</v>
      </c>
      <c r="AAC61" s="7" t="s">
        <v>456</v>
      </c>
      <c r="AAD61" s="7" t="s">
        <v>455</v>
      </c>
      <c r="AAE61" s="7" t="s">
        <v>456</v>
      </c>
      <c r="AAF61" s="7" t="s">
        <v>455</v>
      </c>
      <c r="AAG61" s="7" t="s">
        <v>456</v>
      </c>
      <c r="AAH61" s="7" t="s">
        <v>455</v>
      </c>
      <c r="AAI61" s="7" t="s">
        <v>456</v>
      </c>
      <c r="AAJ61" s="7" t="s">
        <v>455</v>
      </c>
      <c r="AAK61" s="7" t="s">
        <v>456</v>
      </c>
      <c r="AAL61" s="7" t="s">
        <v>455</v>
      </c>
      <c r="AAM61" s="7" t="s">
        <v>456</v>
      </c>
      <c r="AAN61" s="7" t="s">
        <v>455</v>
      </c>
      <c r="AAO61" s="7" t="s">
        <v>456</v>
      </c>
      <c r="AAP61" s="7" t="s">
        <v>455</v>
      </c>
      <c r="AAQ61" s="7" t="s">
        <v>456</v>
      </c>
      <c r="AAR61" s="7" t="s">
        <v>455</v>
      </c>
      <c r="AAS61" s="7" t="s">
        <v>456</v>
      </c>
      <c r="AAT61" s="7" t="s">
        <v>455</v>
      </c>
      <c r="AAU61" s="7" t="s">
        <v>456</v>
      </c>
      <c r="AAV61" s="7" t="s">
        <v>455</v>
      </c>
      <c r="AAW61" s="7" t="s">
        <v>456</v>
      </c>
      <c r="AAX61" s="7" t="s">
        <v>455</v>
      </c>
      <c r="AAY61" s="7" t="s">
        <v>456</v>
      </c>
      <c r="AAZ61" s="7" t="s">
        <v>455</v>
      </c>
      <c r="ABA61" s="7" t="s">
        <v>456</v>
      </c>
      <c r="ABB61" s="7" t="s">
        <v>455</v>
      </c>
      <c r="ABC61" s="7" t="s">
        <v>456</v>
      </c>
      <c r="ABD61" s="7" t="s">
        <v>455</v>
      </c>
      <c r="ABE61" s="7" t="s">
        <v>456</v>
      </c>
      <c r="ABF61" s="7" t="s">
        <v>455</v>
      </c>
      <c r="ABG61" s="7" t="s">
        <v>456</v>
      </c>
      <c r="ABH61" s="7" t="s">
        <v>455</v>
      </c>
      <c r="ABI61" s="7" t="s">
        <v>456</v>
      </c>
      <c r="ABJ61" s="7" t="s">
        <v>455</v>
      </c>
      <c r="ABK61" s="7" t="s">
        <v>456</v>
      </c>
      <c r="ABL61" s="7" t="s">
        <v>455</v>
      </c>
      <c r="ABM61" s="7" t="s">
        <v>456</v>
      </c>
      <c r="ABN61" s="7" t="s">
        <v>455</v>
      </c>
      <c r="ABO61" s="7" t="s">
        <v>456</v>
      </c>
      <c r="ABP61" s="7" t="s">
        <v>455</v>
      </c>
      <c r="ABQ61" s="7" t="s">
        <v>456</v>
      </c>
      <c r="ABR61" s="7" t="s">
        <v>455</v>
      </c>
      <c r="ABS61" s="7" t="s">
        <v>456</v>
      </c>
      <c r="ABT61" s="7" t="s">
        <v>455</v>
      </c>
      <c r="ABU61" s="7" t="s">
        <v>456</v>
      </c>
      <c r="ABV61" s="7" t="s">
        <v>455</v>
      </c>
      <c r="ABW61" s="7" t="s">
        <v>456</v>
      </c>
      <c r="ABX61" s="7" t="s">
        <v>455</v>
      </c>
      <c r="ABY61" s="7" t="s">
        <v>456</v>
      </c>
      <c r="ABZ61" s="7" t="s">
        <v>455</v>
      </c>
      <c r="ACA61" s="7" t="s">
        <v>456</v>
      </c>
      <c r="ACB61" s="7" t="s">
        <v>455</v>
      </c>
      <c r="ACC61" s="7" t="s">
        <v>456</v>
      </c>
      <c r="ACD61" s="7" t="s">
        <v>455</v>
      </c>
      <c r="ACE61" s="7" t="s">
        <v>456</v>
      </c>
      <c r="ACF61" s="7" t="s">
        <v>455</v>
      </c>
      <c r="ACG61" s="7" t="s">
        <v>456</v>
      </c>
      <c r="ACH61" s="7" t="s">
        <v>455</v>
      </c>
      <c r="ACI61" s="7" t="s">
        <v>456</v>
      </c>
      <c r="ACJ61" s="7" t="s">
        <v>455</v>
      </c>
      <c r="ACK61" s="7" t="s">
        <v>456</v>
      </c>
      <c r="ACL61" s="7" t="s">
        <v>455</v>
      </c>
      <c r="ACM61" s="7" t="s">
        <v>456</v>
      </c>
      <c r="ACN61" s="7" t="s">
        <v>455</v>
      </c>
      <c r="ACO61" s="7" t="s">
        <v>456</v>
      </c>
      <c r="ACP61" s="7" t="s">
        <v>455</v>
      </c>
      <c r="ACQ61" s="7" t="s">
        <v>456</v>
      </c>
      <c r="ACR61" s="7" t="s">
        <v>455</v>
      </c>
      <c r="ACS61" s="7" t="s">
        <v>456</v>
      </c>
      <c r="ACT61" s="7" t="s">
        <v>455</v>
      </c>
      <c r="ACU61" s="7" t="s">
        <v>456</v>
      </c>
      <c r="ACV61" s="7" t="s">
        <v>455</v>
      </c>
      <c r="ACW61" s="7" t="s">
        <v>456</v>
      </c>
      <c r="ACX61" s="7" t="s">
        <v>455</v>
      </c>
      <c r="ACY61" s="7" t="s">
        <v>456</v>
      </c>
      <c r="ACZ61" s="7" t="s">
        <v>455</v>
      </c>
      <c r="ADA61" s="7" t="s">
        <v>456</v>
      </c>
      <c r="ADB61" s="7" t="s">
        <v>455</v>
      </c>
      <c r="ADC61" s="7" t="s">
        <v>456</v>
      </c>
      <c r="ADD61" s="7" t="s">
        <v>455</v>
      </c>
      <c r="ADE61" s="7" t="s">
        <v>456</v>
      </c>
      <c r="ADF61" s="7" t="s">
        <v>455</v>
      </c>
      <c r="ADG61" s="7" t="s">
        <v>456</v>
      </c>
      <c r="ADH61" s="7" t="s">
        <v>455</v>
      </c>
      <c r="ADI61" s="7" t="s">
        <v>456</v>
      </c>
      <c r="ADJ61" s="7" t="s">
        <v>455</v>
      </c>
      <c r="ADK61" s="7" t="s">
        <v>456</v>
      </c>
      <c r="ADL61" s="7" t="s">
        <v>455</v>
      </c>
      <c r="ADM61" s="7" t="s">
        <v>456</v>
      </c>
      <c r="ADN61" s="7" t="s">
        <v>455</v>
      </c>
      <c r="ADO61" s="7" t="s">
        <v>456</v>
      </c>
      <c r="ADP61" s="7" t="s">
        <v>455</v>
      </c>
      <c r="ADQ61" s="7" t="s">
        <v>456</v>
      </c>
      <c r="ADR61" s="7" t="s">
        <v>455</v>
      </c>
      <c r="ADS61" s="7" t="s">
        <v>456</v>
      </c>
      <c r="ADT61" s="7" t="s">
        <v>455</v>
      </c>
      <c r="ADU61" s="7" t="s">
        <v>456</v>
      </c>
      <c r="ADV61" s="7" t="s">
        <v>455</v>
      </c>
      <c r="ADW61" s="7" t="s">
        <v>456</v>
      </c>
      <c r="ADX61" s="7" t="s">
        <v>455</v>
      </c>
      <c r="ADY61" s="7" t="s">
        <v>456</v>
      </c>
      <c r="ADZ61" s="7" t="s">
        <v>455</v>
      </c>
      <c r="AEA61" s="7" t="s">
        <v>456</v>
      </c>
      <c r="AEB61" s="7" t="s">
        <v>455</v>
      </c>
      <c r="AEC61" s="7" t="s">
        <v>456</v>
      </c>
      <c r="AED61" s="7" t="s">
        <v>455</v>
      </c>
      <c r="AEE61" s="7" t="s">
        <v>456</v>
      </c>
      <c r="AEF61" s="7" t="s">
        <v>455</v>
      </c>
      <c r="AEG61" s="7" t="s">
        <v>456</v>
      </c>
      <c r="AEH61" s="7" t="s">
        <v>455</v>
      </c>
      <c r="AEI61" s="7" t="s">
        <v>456</v>
      </c>
      <c r="AEJ61" s="7" t="s">
        <v>455</v>
      </c>
      <c r="AEK61" s="7" t="s">
        <v>456</v>
      </c>
      <c r="AEL61" s="7" t="s">
        <v>455</v>
      </c>
      <c r="AEM61" s="7" t="s">
        <v>456</v>
      </c>
      <c r="AEN61" s="7" t="s">
        <v>455</v>
      </c>
      <c r="AEO61" s="7" t="s">
        <v>456</v>
      </c>
      <c r="AEP61" s="7" t="s">
        <v>455</v>
      </c>
      <c r="AEQ61" s="7" t="s">
        <v>456</v>
      </c>
      <c r="AER61" s="7" t="s">
        <v>455</v>
      </c>
      <c r="AES61" s="7" t="s">
        <v>456</v>
      </c>
      <c r="AET61" s="7" t="s">
        <v>455</v>
      </c>
      <c r="AEU61" s="7" t="s">
        <v>456</v>
      </c>
      <c r="AEV61" s="7" t="s">
        <v>455</v>
      </c>
      <c r="AEW61" s="7" t="s">
        <v>456</v>
      </c>
      <c r="AEX61" s="7" t="s">
        <v>455</v>
      </c>
      <c r="AEY61" s="7" t="s">
        <v>456</v>
      </c>
      <c r="AEZ61" s="7" t="s">
        <v>455</v>
      </c>
      <c r="AFA61" s="7" t="s">
        <v>456</v>
      </c>
      <c r="AFB61" s="7" t="s">
        <v>455</v>
      </c>
      <c r="AFC61" s="7" t="s">
        <v>456</v>
      </c>
      <c r="AFD61" s="7" t="s">
        <v>455</v>
      </c>
      <c r="AFE61" s="7" t="s">
        <v>456</v>
      </c>
      <c r="AFF61" s="7" t="s">
        <v>455</v>
      </c>
      <c r="AFG61" s="7" t="s">
        <v>456</v>
      </c>
      <c r="AFH61" s="7" t="s">
        <v>455</v>
      </c>
      <c r="AFI61" s="7" t="s">
        <v>456</v>
      </c>
      <c r="AFJ61" s="7" t="s">
        <v>455</v>
      </c>
      <c r="AFK61" s="7" t="s">
        <v>456</v>
      </c>
      <c r="AFL61" s="7" t="s">
        <v>455</v>
      </c>
      <c r="AFM61" s="7" t="s">
        <v>456</v>
      </c>
      <c r="AFN61" s="7" t="s">
        <v>455</v>
      </c>
      <c r="AFO61" s="7" t="s">
        <v>456</v>
      </c>
      <c r="AFP61" s="7" t="s">
        <v>455</v>
      </c>
      <c r="AFQ61" s="7" t="s">
        <v>456</v>
      </c>
      <c r="AFR61" s="7" t="s">
        <v>455</v>
      </c>
      <c r="AFS61" s="7" t="s">
        <v>456</v>
      </c>
      <c r="AFT61" s="7" t="s">
        <v>455</v>
      </c>
      <c r="AFU61" s="7" t="s">
        <v>456</v>
      </c>
      <c r="AFV61" s="7" t="s">
        <v>455</v>
      </c>
      <c r="AFW61" s="7" t="s">
        <v>456</v>
      </c>
      <c r="AFX61" s="7" t="s">
        <v>455</v>
      </c>
      <c r="AFY61" s="7" t="s">
        <v>456</v>
      </c>
      <c r="AFZ61" s="7" t="s">
        <v>455</v>
      </c>
      <c r="AGA61" s="7" t="s">
        <v>456</v>
      </c>
      <c r="AGB61" s="7" t="s">
        <v>455</v>
      </c>
      <c r="AGC61" s="7" t="s">
        <v>456</v>
      </c>
      <c r="AGD61" s="7" t="s">
        <v>455</v>
      </c>
      <c r="AGE61" s="7" t="s">
        <v>456</v>
      </c>
      <c r="AGF61" s="7" t="s">
        <v>455</v>
      </c>
      <c r="AGG61" s="7" t="s">
        <v>456</v>
      </c>
      <c r="AGH61" s="7" t="s">
        <v>455</v>
      </c>
      <c r="AGI61" s="7" t="s">
        <v>456</v>
      </c>
      <c r="AGJ61" s="7" t="s">
        <v>455</v>
      </c>
      <c r="AGK61" s="7" t="s">
        <v>456</v>
      </c>
      <c r="AGL61" s="7" t="s">
        <v>455</v>
      </c>
      <c r="AGM61" s="7" t="s">
        <v>456</v>
      </c>
      <c r="AGN61" s="7" t="s">
        <v>455</v>
      </c>
      <c r="AGO61" s="7" t="s">
        <v>456</v>
      </c>
      <c r="AGP61" s="7" t="s">
        <v>455</v>
      </c>
      <c r="AGQ61" s="7" t="s">
        <v>456</v>
      </c>
      <c r="AGR61" s="7" t="s">
        <v>455</v>
      </c>
      <c r="AGS61" s="7" t="s">
        <v>456</v>
      </c>
      <c r="AGT61" s="7" t="s">
        <v>455</v>
      </c>
      <c r="AGU61" s="7" t="s">
        <v>456</v>
      </c>
      <c r="AGV61" s="7" t="s">
        <v>455</v>
      </c>
      <c r="AGW61" s="7" t="s">
        <v>456</v>
      </c>
      <c r="AGX61" s="7" t="s">
        <v>455</v>
      </c>
      <c r="AGY61" s="7" t="s">
        <v>456</v>
      </c>
      <c r="AGZ61" s="7" t="s">
        <v>455</v>
      </c>
      <c r="AHA61" s="7" t="s">
        <v>456</v>
      </c>
      <c r="AHB61" s="7" t="s">
        <v>455</v>
      </c>
      <c r="AHC61" s="7" t="s">
        <v>456</v>
      </c>
      <c r="AHD61" s="7" t="s">
        <v>455</v>
      </c>
      <c r="AHE61" s="7" t="s">
        <v>456</v>
      </c>
      <c r="AHF61" s="7" t="s">
        <v>455</v>
      </c>
      <c r="AHG61" s="7" t="s">
        <v>456</v>
      </c>
      <c r="AHH61" s="7" t="s">
        <v>455</v>
      </c>
      <c r="AHI61" s="7" t="s">
        <v>456</v>
      </c>
      <c r="AHJ61" s="7" t="s">
        <v>455</v>
      </c>
      <c r="AHK61" s="7" t="s">
        <v>456</v>
      </c>
      <c r="AHL61" s="7" t="s">
        <v>455</v>
      </c>
      <c r="AHM61" s="7" t="s">
        <v>456</v>
      </c>
      <c r="AHN61" s="7" t="s">
        <v>455</v>
      </c>
      <c r="AHO61" s="7" t="s">
        <v>456</v>
      </c>
      <c r="AHP61" s="7" t="s">
        <v>455</v>
      </c>
      <c r="AHQ61" s="7" t="s">
        <v>456</v>
      </c>
      <c r="AHR61" s="7" t="s">
        <v>455</v>
      </c>
      <c r="AHS61" s="7" t="s">
        <v>456</v>
      </c>
      <c r="AHT61" s="7" t="s">
        <v>455</v>
      </c>
      <c r="AHU61" s="7" t="s">
        <v>456</v>
      </c>
      <c r="AHV61" s="7" t="s">
        <v>455</v>
      </c>
      <c r="AHW61" s="7" t="s">
        <v>456</v>
      </c>
      <c r="AHX61" s="7" t="s">
        <v>455</v>
      </c>
      <c r="AHY61" s="7" t="s">
        <v>456</v>
      </c>
      <c r="AHZ61" s="7" t="s">
        <v>455</v>
      </c>
      <c r="AIA61" s="7" t="s">
        <v>456</v>
      </c>
      <c r="AIB61" s="7" t="s">
        <v>455</v>
      </c>
      <c r="AIC61" s="7" t="s">
        <v>456</v>
      </c>
      <c r="AID61" s="7" t="s">
        <v>455</v>
      </c>
      <c r="AIE61" s="7" t="s">
        <v>456</v>
      </c>
      <c r="AIF61" s="7" t="s">
        <v>455</v>
      </c>
      <c r="AIG61" s="7" t="s">
        <v>456</v>
      </c>
      <c r="AIH61" s="7" t="s">
        <v>455</v>
      </c>
      <c r="AII61" s="7" t="s">
        <v>456</v>
      </c>
      <c r="AIJ61" s="7" t="s">
        <v>455</v>
      </c>
      <c r="AIK61" s="7" t="s">
        <v>456</v>
      </c>
      <c r="AIL61" s="7" t="s">
        <v>455</v>
      </c>
      <c r="AIM61" s="7" t="s">
        <v>456</v>
      </c>
      <c r="AIN61" s="7" t="s">
        <v>455</v>
      </c>
      <c r="AIO61" s="7" t="s">
        <v>456</v>
      </c>
      <c r="AIP61" s="7" t="s">
        <v>455</v>
      </c>
      <c r="AIQ61" s="7" t="s">
        <v>456</v>
      </c>
      <c r="AIR61" s="7" t="s">
        <v>455</v>
      </c>
      <c r="AIS61" s="7" t="s">
        <v>456</v>
      </c>
      <c r="AIT61" s="7" t="s">
        <v>455</v>
      </c>
      <c r="AIU61" s="7" t="s">
        <v>456</v>
      </c>
      <c r="AIV61" s="7" t="s">
        <v>455</v>
      </c>
      <c r="AIW61" s="7" t="s">
        <v>456</v>
      </c>
      <c r="AIX61" s="7" t="s">
        <v>455</v>
      </c>
      <c r="AIY61" s="7" t="s">
        <v>456</v>
      </c>
      <c r="AIZ61" s="7" t="s">
        <v>455</v>
      </c>
      <c r="AJA61" s="7" t="s">
        <v>456</v>
      </c>
      <c r="AJB61" s="7" t="s">
        <v>455</v>
      </c>
      <c r="AJC61" s="7" t="s">
        <v>456</v>
      </c>
      <c r="AJD61" s="7" t="s">
        <v>455</v>
      </c>
      <c r="AJE61" s="7" t="s">
        <v>456</v>
      </c>
      <c r="AJF61" s="7" t="s">
        <v>455</v>
      </c>
      <c r="AJG61" s="7" t="s">
        <v>456</v>
      </c>
      <c r="AJH61" s="7" t="s">
        <v>455</v>
      </c>
      <c r="AJI61" s="7" t="s">
        <v>456</v>
      </c>
      <c r="AJJ61" s="7" t="s">
        <v>455</v>
      </c>
      <c r="AJK61" s="7" t="s">
        <v>456</v>
      </c>
      <c r="AJL61" s="7" t="s">
        <v>455</v>
      </c>
      <c r="AJM61" s="7" t="s">
        <v>456</v>
      </c>
      <c r="AJN61" s="7" t="s">
        <v>455</v>
      </c>
      <c r="AJO61" s="7" t="s">
        <v>456</v>
      </c>
      <c r="AJP61" s="7" t="s">
        <v>455</v>
      </c>
      <c r="AJQ61" s="7" t="s">
        <v>456</v>
      </c>
      <c r="AJR61" s="7" t="s">
        <v>455</v>
      </c>
      <c r="AJS61" s="7" t="s">
        <v>456</v>
      </c>
      <c r="AJT61" s="7" t="s">
        <v>455</v>
      </c>
      <c r="AJU61" s="7" t="s">
        <v>456</v>
      </c>
      <c r="AJV61" s="7" t="s">
        <v>455</v>
      </c>
      <c r="AJW61" s="7" t="s">
        <v>456</v>
      </c>
      <c r="AJX61" s="7" t="s">
        <v>455</v>
      </c>
      <c r="AJY61" s="7" t="s">
        <v>456</v>
      </c>
      <c r="AJZ61" s="7" t="s">
        <v>455</v>
      </c>
      <c r="AKA61" s="7" t="s">
        <v>456</v>
      </c>
      <c r="AKB61" s="7" t="s">
        <v>455</v>
      </c>
      <c r="AKC61" s="7" t="s">
        <v>456</v>
      </c>
      <c r="AKD61" s="7" t="s">
        <v>455</v>
      </c>
      <c r="AKE61" s="7" t="s">
        <v>456</v>
      </c>
      <c r="AKF61" s="7" t="s">
        <v>455</v>
      </c>
      <c r="AKG61" s="7" t="s">
        <v>456</v>
      </c>
      <c r="AKH61" s="7" t="s">
        <v>455</v>
      </c>
      <c r="AKI61" s="7" t="s">
        <v>456</v>
      </c>
      <c r="AKJ61" s="7" t="s">
        <v>455</v>
      </c>
      <c r="AKK61" s="7" t="s">
        <v>456</v>
      </c>
      <c r="AKL61" s="7" t="s">
        <v>455</v>
      </c>
      <c r="AKM61" s="7" t="s">
        <v>456</v>
      </c>
      <c r="AKN61" s="7" t="s">
        <v>455</v>
      </c>
      <c r="AKO61" s="7" t="s">
        <v>456</v>
      </c>
      <c r="AKP61" s="7" t="s">
        <v>455</v>
      </c>
      <c r="AKQ61" s="7" t="s">
        <v>456</v>
      </c>
      <c r="AKR61" s="7" t="s">
        <v>455</v>
      </c>
      <c r="AKS61" s="7" t="s">
        <v>456</v>
      </c>
      <c r="AKT61" s="7" t="s">
        <v>455</v>
      </c>
      <c r="AKU61" s="7" t="s">
        <v>456</v>
      </c>
      <c r="AKV61" s="7" t="s">
        <v>455</v>
      </c>
      <c r="AKW61" s="7" t="s">
        <v>456</v>
      </c>
      <c r="AKX61" s="7" t="s">
        <v>455</v>
      </c>
      <c r="AKY61" s="7" t="s">
        <v>456</v>
      </c>
      <c r="AKZ61" s="7" t="s">
        <v>455</v>
      </c>
      <c r="ALA61" s="7" t="s">
        <v>456</v>
      </c>
      <c r="ALB61" s="7" t="s">
        <v>455</v>
      </c>
      <c r="ALC61" s="7" t="s">
        <v>456</v>
      </c>
      <c r="ALD61" s="7" t="s">
        <v>455</v>
      </c>
      <c r="ALE61" s="7" t="s">
        <v>456</v>
      </c>
      <c r="ALF61" s="7" t="s">
        <v>455</v>
      </c>
      <c r="ALG61" s="7" t="s">
        <v>456</v>
      </c>
      <c r="ALH61" s="7" t="s">
        <v>455</v>
      </c>
      <c r="ALI61" s="7" t="s">
        <v>456</v>
      </c>
      <c r="ALJ61" s="7" t="s">
        <v>455</v>
      </c>
      <c r="ALK61" s="7" t="s">
        <v>456</v>
      </c>
      <c r="ALL61" s="7" t="s">
        <v>455</v>
      </c>
      <c r="ALM61" s="7" t="s">
        <v>456</v>
      </c>
      <c r="ALN61" s="7" t="s">
        <v>455</v>
      </c>
      <c r="ALO61" s="7" t="s">
        <v>456</v>
      </c>
      <c r="ALP61" s="7" t="s">
        <v>455</v>
      </c>
      <c r="ALQ61" s="7" t="s">
        <v>456</v>
      </c>
      <c r="ALR61" s="7" t="s">
        <v>455</v>
      </c>
      <c r="ALS61" s="7" t="s">
        <v>456</v>
      </c>
      <c r="ALT61" s="7" t="s">
        <v>455</v>
      </c>
      <c r="ALU61" s="7" t="s">
        <v>456</v>
      </c>
      <c r="ALV61" s="7" t="s">
        <v>455</v>
      </c>
      <c r="ALW61" s="7" t="s">
        <v>456</v>
      </c>
      <c r="ALX61" s="7" t="s">
        <v>455</v>
      </c>
      <c r="ALY61" s="7" t="s">
        <v>456</v>
      </c>
      <c r="ALZ61" s="7" t="s">
        <v>455</v>
      </c>
      <c r="AMA61" s="7" t="s">
        <v>456</v>
      </c>
      <c r="AMB61" s="7" t="s">
        <v>455</v>
      </c>
      <c r="AMC61" s="7" t="s">
        <v>456</v>
      </c>
      <c r="AMD61" s="7" t="s">
        <v>455</v>
      </c>
      <c r="AME61" s="7" t="s">
        <v>456</v>
      </c>
      <c r="AMF61" s="7" t="s">
        <v>455</v>
      </c>
      <c r="AMG61" s="7" t="s">
        <v>456</v>
      </c>
      <c r="AMH61" s="7" t="s">
        <v>455</v>
      </c>
      <c r="AMI61" s="7" t="s">
        <v>456</v>
      </c>
      <c r="AMJ61" s="7" t="s">
        <v>455</v>
      </c>
      <c r="AMK61" s="7" t="s">
        <v>456</v>
      </c>
      <c r="AML61" s="7" t="s">
        <v>455</v>
      </c>
      <c r="AMM61" s="7" t="s">
        <v>456</v>
      </c>
      <c r="AMN61" s="7" t="s">
        <v>455</v>
      </c>
      <c r="AMO61" s="7" t="s">
        <v>456</v>
      </c>
      <c r="AMP61" s="7" t="s">
        <v>455</v>
      </c>
      <c r="AMQ61" s="7" t="s">
        <v>456</v>
      </c>
      <c r="AMR61" s="7" t="s">
        <v>455</v>
      </c>
      <c r="AMS61" s="7" t="s">
        <v>456</v>
      </c>
      <c r="AMT61" s="7" t="s">
        <v>455</v>
      </c>
      <c r="AMU61" s="7" t="s">
        <v>456</v>
      </c>
      <c r="AMV61" s="7" t="s">
        <v>455</v>
      </c>
      <c r="AMW61" s="7" t="s">
        <v>456</v>
      </c>
      <c r="AMX61" s="7" t="s">
        <v>455</v>
      </c>
      <c r="AMY61" s="7" t="s">
        <v>456</v>
      </c>
      <c r="AMZ61" s="7" t="s">
        <v>455</v>
      </c>
      <c r="ANA61" s="7" t="s">
        <v>456</v>
      </c>
      <c r="ANB61" s="7" t="s">
        <v>455</v>
      </c>
      <c r="ANC61" s="7" t="s">
        <v>456</v>
      </c>
      <c r="AND61" s="7" t="s">
        <v>455</v>
      </c>
      <c r="ANE61" s="7" t="s">
        <v>456</v>
      </c>
      <c r="ANF61" s="7" t="s">
        <v>455</v>
      </c>
      <c r="ANG61" s="7" t="s">
        <v>456</v>
      </c>
      <c r="ANH61" s="7" t="s">
        <v>455</v>
      </c>
      <c r="ANI61" s="7" t="s">
        <v>456</v>
      </c>
      <c r="ANJ61" s="7" t="s">
        <v>455</v>
      </c>
      <c r="ANK61" s="7" t="s">
        <v>456</v>
      </c>
      <c r="ANL61" s="7" t="s">
        <v>455</v>
      </c>
      <c r="ANM61" s="7" t="s">
        <v>456</v>
      </c>
      <c r="ANN61" s="7" t="s">
        <v>455</v>
      </c>
      <c r="ANO61" s="7" t="s">
        <v>456</v>
      </c>
      <c r="ANP61" s="7" t="s">
        <v>455</v>
      </c>
      <c r="ANQ61" s="7" t="s">
        <v>456</v>
      </c>
      <c r="ANR61" s="7" t="s">
        <v>455</v>
      </c>
      <c r="ANS61" s="7" t="s">
        <v>456</v>
      </c>
      <c r="ANT61" s="7" t="s">
        <v>455</v>
      </c>
      <c r="ANU61" s="7" t="s">
        <v>456</v>
      </c>
      <c r="ANV61" s="7" t="s">
        <v>455</v>
      </c>
      <c r="ANW61" s="7" t="s">
        <v>456</v>
      </c>
      <c r="ANX61" s="7" t="s">
        <v>455</v>
      </c>
      <c r="ANY61" s="7" t="s">
        <v>456</v>
      </c>
      <c r="ANZ61" s="7" t="s">
        <v>455</v>
      </c>
      <c r="AOA61" s="7" t="s">
        <v>456</v>
      </c>
      <c r="AOB61" s="7" t="s">
        <v>455</v>
      </c>
      <c r="AOC61" s="7" t="s">
        <v>456</v>
      </c>
      <c r="AOD61" s="7" t="s">
        <v>455</v>
      </c>
      <c r="AOE61" s="7" t="s">
        <v>456</v>
      </c>
      <c r="AOF61" s="7" t="s">
        <v>455</v>
      </c>
      <c r="AOG61" s="7" t="s">
        <v>456</v>
      </c>
      <c r="AOH61" s="7" t="s">
        <v>455</v>
      </c>
      <c r="AOI61" s="7" t="s">
        <v>456</v>
      </c>
      <c r="AOJ61" s="7" t="s">
        <v>455</v>
      </c>
      <c r="AOK61" s="7" t="s">
        <v>456</v>
      </c>
      <c r="AOL61" s="7" t="s">
        <v>455</v>
      </c>
      <c r="AOM61" s="7" t="s">
        <v>456</v>
      </c>
      <c r="AON61" s="7" t="s">
        <v>455</v>
      </c>
      <c r="AOO61" s="7" t="s">
        <v>456</v>
      </c>
      <c r="AOP61" s="7" t="s">
        <v>455</v>
      </c>
      <c r="AOQ61" s="7" t="s">
        <v>456</v>
      </c>
      <c r="AOR61" s="7" t="s">
        <v>455</v>
      </c>
      <c r="AOS61" s="7" t="s">
        <v>456</v>
      </c>
      <c r="AOT61" s="7" t="s">
        <v>455</v>
      </c>
      <c r="AOU61" s="7" t="s">
        <v>456</v>
      </c>
      <c r="AOV61" s="7" t="s">
        <v>455</v>
      </c>
      <c r="AOW61" s="7" t="s">
        <v>456</v>
      </c>
      <c r="AOX61" s="7" t="s">
        <v>455</v>
      </c>
      <c r="AOY61" s="7" t="s">
        <v>456</v>
      </c>
      <c r="AOZ61" s="7" t="s">
        <v>455</v>
      </c>
      <c r="APA61" s="7" t="s">
        <v>456</v>
      </c>
      <c r="APB61" s="7" t="s">
        <v>455</v>
      </c>
      <c r="APC61" s="7" t="s">
        <v>456</v>
      </c>
      <c r="APD61" s="7" t="s">
        <v>455</v>
      </c>
      <c r="APE61" s="7" t="s">
        <v>456</v>
      </c>
      <c r="APF61" s="7" t="s">
        <v>455</v>
      </c>
      <c r="APG61" s="7" t="s">
        <v>456</v>
      </c>
      <c r="APH61" s="7" t="s">
        <v>455</v>
      </c>
      <c r="API61" s="7" t="s">
        <v>456</v>
      </c>
      <c r="APJ61" s="7" t="s">
        <v>455</v>
      </c>
      <c r="APK61" s="7" t="s">
        <v>456</v>
      </c>
      <c r="APL61" s="7" t="s">
        <v>455</v>
      </c>
      <c r="APM61" s="7" t="s">
        <v>456</v>
      </c>
      <c r="APN61" s="7" t="s">
        <v>455</v>
      </c>
      <c r="APO61" s="7" t="s">
        <v>456</v>
      </c>
      <c r="APP61" s="7" t="s">
        <v>455</v>
      </c>
      <c r="APQ61" s="7" t="s">
        <v>456</v>
      </c>
      <c r="APR61" s="7" t="s">
        <v>455</v>
      </c>
      <c r="APS61" s="7" t="s">
        <v>456</v>
      </c>
      <c r="APT61" s="7" t="s">
        <v>455</v>
      </c>
      <c r="APU61" s="7" t="s">
        <v>456</v>
      </c>
      <c r="APV61" s="7" t="s">
        <v>455</v>
      </c>
      <c r="APW61" s="7" t="s">
        <v>456</v>
      </c>
      <c r="APX61" s="7" t="s">
        <v>455</v>
      </c>
      <c r="APY61" s="7" t="s">
        <v>456</v>
      </c>
      <c r="APZ61" s="7" t="s">
        <v>455</v>
      </c>
      <c r="AQA61" s="7" t="s">
        <v>456</v>
      </c>
      <c r="AQB61" s="7" t="s">
        <v>455</v>
      </c>
      <c r="AQC61" s="7" t="s">
        <v>456</v>
      </c>
      <c r="AQD61" s="7" t="s">
        <v>455</v>
      </c>
      <c r="AQE61" s="7" t="s">
        <v>456</v>
      </c>
      <c r="AQF61" s="7" t="s">
        <v>455</v>
      </c>
      <c r="AQG61" s="7" t="s">
        <v>456</v>
      </c>
      <c r="AQH61" s="7" t="s">
        <v>455</v>
      </c>
      <c r="AQI61" s="7" t="s">
        <v>456</v>
      </c>
      <c r="AQJ61" s="7" t="s">
        <v>455</v>
      </c>
      <c r="AQK61" s="7" t="s">
        <v>456</v>
      </c>
      <c r="AQL61" s="7" t="s">
        <v>455</v>
      </c>
      <c r="AQM61" s="7" t="s">
        <v>456</v>
      </c>
      <c r="AQN61" s="7" t="s">
        <v>455</v>
      </c>
      <c r="AQO61" s="7" t="s">
        <v>456</v>
      </c>
      <c r="AQP61" s="7" t="s">
        <v>455</v>
      </c>
      <c r="AQQ61" s="7" t="s">
        <v>456</v>
      </c>
      <c r="AQR61" s="7" t="s">
        <v>455</v>
      </c>
      <c r="AQS61" s="7" t="s">
        <v>456</v>
      </c>
      <c r="AQT61" s="7" t="s">
        <v>455</v>
      </c>
      <c r="AQU61" s="7" t="s">
        <v>456</v>
      </c>
      <c r="AQV61" s="7" t="s">
        <v>455</v>
      </c>
      <c r="AQW61" s="7" t="s">
        <v>456</v>
      </c>
      <c r="AQX61" s="7" t="s">
        <v>455</v>
      </c>
      <c r="AQY61" s="7" t="s">
        <v>456</v>
      </c>
      <c r="AQZ61" s="7" t="s">
        <v>455</v>
      </c>
      <c r="ARA61" s="7" t="s">
        <v>456</v>
      </c>
      <c r="ARB61" s="7" t="s">
        <v>455</v>
      </c>
      <c r="ARC61" s="7" t="s">
        <v>456</v>
      </c>
      <c r="ARD61" s="7" t="s">
        <v>455</v>
      </c>
      <c r="ARE61" s="7" t="s">
        <v>456</v>
      </c>
      <c r="ARF61" s="7" t="s">
        <v>455</v>
      </c>
      <c r="ARG61" s="7" t="s">
        <v>456</v>
      </c>
      <c r="ARH61" s="7" t="s">
        <v>455</v>
      </c>
      <c r="ARI61" s="7" t="s">
        <v>456</v>
      </c>
      <c r="ARJ61" s="7" t="s">
        <v>455</v>
      </c>
      <c r="ARK61" s="7" t="s">
        <v>456</v>
      </c>
      <c r="ARL61" s="7" t="s">
        <v>455</v>
      </c>
      <c r="ARM61" s="7" t="s">
        <v>456</v>
      </c>
      <c r="ARN61" s="7" t="s">
        <v>455</v>
      </c>
      <c r="ARO61" s="7" t="s">
        <v>456</v>
      </c>
      <c r="ARP61" s="7" t="s">
        <v>455</v>
      </c>
      <c r="ARQ61" s="7" t="s">
        <v>456</v>
      </c>
      <c r="ARR61" s="7" t="s">
        <v>455</v>
      </c>
      <c r="ARS61" s="7" t="s">
        <v>456</v>
      </c>
      <c r="ART61" s="7" t="s">
        <v>455</v>
      </c>
      <c r="ARU61" s="7" t="s">
        <v>456</v>
      </c>
      <c r="ARV61" s="7" t="s">
        <v>455</v>
      </c>
      <c r="ARW61" s="7" t="s">
        <v>456</v>
      </c>
      <c r="ARX61" s="7" t="s">
        <v>455</v>
      </c>
      <c r="ARY61" s="7" t="s">
        <v>456</v>
      </c>
      <c r="ARZ61" s="7" t="s">
        <v>455</v>
      </c>
      <c r="ASA61" s="7" t="s">
        <v>456</v>
      </c>
      <c r="ASB61" s="7" t="s">
        <v>455</v>
      </c>
      <c r="ASC61" s="7" t="s">
        <v>456</v>
      </c>
      <c r="ASD61" s="7" t="s">
        <v>455</v>
      </c>
      <c r="ASE61" s="7" t="s">
        <v>456</v>
      </c>
      <c r="ASF61" s="7" t="s">
        <v>455</v>
      </c>
      <c r="ASG61" s="7" t="s">
        <v>456</v>
      </c>
      <c r="ASH61" s="7" t="s">
        <v>455</v>
      </c>
      <c r="ASI61" s="7" t="s">
        <v>456</v>
      </c>
      <c r="ASJ61" s="7" t="s">
        <v>455</v>
      </c>
      <c r="ASK61" s="7" t="s">
        <v>456</v>
      </c>
      <c r="ASL61" s="7" t="s">
        <v>455</v>
      </c>
      <c r="ASM61" s="7" t="s">
        <v>456</v>
      </c>
      <c r="ASN61" s="7" t="s">
        <v>455</v>
      </c>
      <c r="ASO61" s="7" t="s">
        <v>456</v>
      </c>
      <c r="ASP61" s="7" t="s">
        <v>455</v>
      </c>
      <c r="ASQ61" s="7" t="s">
        <v>456</v>
      </c>
      <c r="ASR61" s="7" t="s">
        <v>455</v>
      </c>
      <c r="ASS61" s="7" t="s">
        <v>456</v>
      </c>
      <c r="AST61" s="7" t="s">
        <v>455</v>
      </c>
      <c r="ASU61" s="7" t="s">
        <v>456</v>
      </c>
      <c r="ASV61" s="7" t="s">
        <v>455</v>
      </c>
      <c r="ASW61" s="7" t="s">
        <v>456</v>
      </c>
      <c r="ASX61" s="7" t="s">
        <v>455</v>
      </c>
      <c r="ASY61" s="7" t="s">
        <v>456</v>
      </c>
      <c r="ASZ61" s="7" t="s">
        <v>455</v>
      </c>
      <c r="ATA61" s="7" t="s">
        <v>456</v>
      </c>
      <c r="ATB61" s="7" t="s">
        <v>455</v>
      </c>
      <c r="ATC61" s="7" t="s">
        <v>456</v>
      </c>
      <c r="ATD61" s="7" t="s">
        <v>455</v>
      </c>
      <c r="ATE61" s="7" t="s">
        <v>456</v>
      </c>
      <c r="ATF61" s="7" t="s">
        <v>455</v>
      </c>
      <c r="ATG61" s="7" t="s">
        <v>456</v>
      </c>
      <c r="ATH61" s="7" t="s">
        <v>455</v>
      </c>
      <c r="ATI61" s="7" t="s">
        <v>456</v>
      </c>
      <c r="ATJ61" s="7" t="s">
        <v>455</v>
      </c>
      <c r="ATK61" s="7" t="s">
        <v>456</v>
      </c>
      <c r="ATL61" s="7" t="s">
        <v>455</v>
      </c>
      <c r="ATM61" s="7" t="s">
        <v>456</v>
      </c>
      <c r="ATN61" s="7" t="s">
        <v>455</v>
      </c>
      <c r="ATO61" s="7" t="s">
        <v>456</v>
      </c>
      <c r="ATP61" s="7" t="s">
        <v>455</v>
      </c>
      <c r="ATQ61" s="7" t="s">
        <v>456</v>
      </c>
      <c r="ATR61" s="7" t="s">
        <v>455</v>
      </c>
      <c r="ATS61" s="7" t="s">
        <v>456</v>
      </c>
      <c r="ATT61" s="7" t="s">
        <v>455</v>
      </c>
      <c r="ATU61" s="7" t="s">
        <v>456</v>
      </c>
      <c r="ATV61" s="7" t="s">
        <v>455</v>
      </c>
      <c r="ATW61" s="7" t="s">
        <v>456</v>
      </c>
      <c r="ATX61" s="7" t="s">
        <v>455</v>
      </c>
      <c r="ATY61" s="7" t="s">
        <v>456</v>
      </c>
      <c r="ATZ61" s="7" t="s">
        <v>455</v>
      </c>
      <c r="AUA61" s="7" t="s">
        <v>456</v>
      </c>
      <c r="AUB61" s="7" t="s">
        <v>455</v>
      </c>
      <c r="AUC61" s="7" t="s">
        <v>456</v>
      </c>
      <c r="AUD61" s="7" t="s">
        <v>455</v>
      </c>
      <c r="AUE61" s="7" t="s">
        <v>456</v>
      </c>
      <c r="AUF61" s="7" t="s">
        <v>455</v>
      </c>
      <c r="AUG61" s="7" t="s">
        <v>456</v>
      </c>
      <c r="AUH61" s="7" t="s">
        <v>455</v>
      </c>
      <c r="AUI61" s="7" t="s">
        <v>456</v>
      </c>
      <c r="AUJ61" s="7" t="s">
        <v>455</v>
      </c>
      <c r="AUK61" s="7" t="s">
        <v>456</v>
      </c>
      <c r="AUL61" s="7" t="s">
        <v>455</v>
      </c>
      <c r="AUM61" s="7" t="s">
        <v>456</v>
      </c>
      <c r="AUN61" s="7" t="s">
        <v>455</v>
      </c>
      <c r="AUO61" s="7" t="s">
        <v>456</v>
      </c>
      <c r="AUP61" s="7" t="s">
        <v>455</v>
      </c>
      <c r="AUQ61" s="7" t="s">
        <v>456</v>
      </c>
      <c r="AUR61" s="7" t="s">
        <v>455</v>
      </c>
      <c r="AUS61" s="7" t="s">
        <v>456</v>
      </c>
      <c r="AUT61" s="7" t="s">
        <v>455</v>
      </c>
      <c r="AUU61" s="7" t="s">
        <v>456</v>
      </c>
      <c r="AUV61" s="7" t="s">
        <v>455</v>
      </c>
      <c r="AUW61" s="7" t="s">
        <v>456</v>
      </c>
      <c r="AUX61" s="7" t="s">
        <v>455</v>
      </c>
      <c r="AUY61" s="7" t="s">
        <v>456</v>
      </c>
      <c r="AUZ61" s="7" t="s">
        <v>455</v>
      </c>
      <c r="AVA61" s="7" t="s">
        <v>456</v>
      </c>
      <c r="AVB61" s="7" t="s">
        <v>455</v>
      </c>
      <c r="AVC61" s="7" t="s">
        <v>456</v>
      </c>
      <c r="AVD61" s="7" t="s">
        <v>455</v>
      </c>
      <c r="AVE61" s="7" t="s">
        <v>456</v>
      </c>
      <c r="AVF61" s="7" t="s">
        <v>455</v>
      </c>
      <c r="AVG61" s="7" t="s">
        <v>456</v>
      </c>
      <c r="AVH61" s="7" t="s">
        <v>455</v>
      </c>
      <c r="AVI61" s="7" t="s">
        <v>456</v>
      </c>
      <c r="AVJ61" s="7" t="s">
        <v>455</v>
      </c>
      <c r="AVK61" s="7" t="s">
        <v>456</v>
      </c>
      <c r="AVL61" s="7" t="s">
        <v>455</v>
      </c>
      <c r="AVM61" s="7" t="s">
        <v>456</v>
      </c>
      <c r="AVN61" s="7" t="s">
        <v>455</v>
      </c>
      <c r="AVO61" s="7" t="s">
        <v>456</v>
      </c>
      <c r="AVP61" s="7" t="s">
        <v>455</v>
      </c>
      <c r="AVQ61" s="7" t="s">
        <v>456</v>
      </c>
      <c r="AVR61" s="7" t="s">
        <v>455</v>
      </c>
      <c r="AVS61" s="7" t="s">
        <v>456</v>
      </c>
      <c r="AVT61" s="7" t="s">
        <v>455</v>
      </c>
      <c r="AVU61" s="7" t="s">
        <v>456</v>
      </c>
      <c r="AVV61" s="7" t="s">
        <v>455</v>
      </c>
      <c r="AVW61" s="7" t="s">
        <v>456</v>
      </c>
      <c r="AVX61" s="7" t="s">
        <v>455</v>
      </c>
      <c r="AVY61" s="7" t="s">
        <v>456</v>
      </c>
      <c r="AVZ61" s="7" t="s">
        <v>455</v>
      </c>
      <c r="AWA61" s="7" t="s">
        <v>456</v>
      </c>
      <c r="AWB61" s="7" t="s">
        <v>455</v>
      </c>
      <c r="AWC61" s="7" t="s">
        <v>456</v>
      </c>
      <c r="AWD61" s="7" t="s">
        <v>455</v>
      </c>
      <c r="AWE61" s="7" t="s">
        <v>456</v>
      </c>
      <c r="AWF61" s="7" t="s">
        <v>455</v>
      </c>
      <c r="AWG61" s="7" t="s">
        <v>456</v>
      </c>
      <c r="AWH61" s="7" t="s">
        <v>455</v>
      </c>
      <c r="AWI61" s="7" t="s">
        <v>456</v>
      </c>
      <c r="AWJ61" s="7" t="s">
        <v>455</v>
      </c>
      <c r="AWK61" s="7" t="s">
        <v>456</v>
      </c>
      <c r="AWL61" s="7" t="s">
        <v>455</v>
      </c>
      <c r="AWM61" s="7" t="s">
        <v>456</v>
      </c>
      <c r="AWN61" s="7" t="s">
        <v>455</v>
      </c>
      <c r="AWO61" s="7" t="s">
        <v>456</v>
      </c>
      <c r="AWP61" s="7" t="s">
        <v>455</v>
      </c>
      <c r="AWQ61" s="7" t="s">
        <v>456</v>
      </c>
      <c r="AWR61" s="7" t="s">
        <v>455</v>
      </c>
      <c r="AWS61" s="7" t="s">
        <v>456</v>
      </c>
      <c r="AWT61" s="7" t="s">
        <v>455</v>
      </c>
      <c r="AWU61" s="7" t="s">
        <v>456</v>
      </c>
      <c r="AWV61" s="7" t="s">
        <v>455</v>
      </c>
      <c r="AWW61" s="7" t="s">
        <v>456</v>
      </c>
      <c r="AWX61" s="7" t="s">
        <v>455</v>
      </c>
      <c r="AWY61" s="7" t="s">
        <v>456</v>
      </c>
      <c r="AWZ61" s="7" t="s">
        <v>455</v>
      </c>
      <c r="AXA61" s="7" t="s">
        <v>456</v>
      </c>
      <c r="AXB61" s="7" t="s">
        <v>455</v>
      </c>
      <c r="AXC61" s="7" t="s">
        <v>456</v>
      </c>
      <c r="AXD61" s="7" t="s">
        <v>455</v>
      </c>
      <c r="AXE61" s="7" t="s">
        <v>456</v>
      </c>
      <c r="AXF61" s="7" t="s">
        <v>455</v>
      </c>
      <c r="AXG61" s="7" t="s">
        <v>456</v>
      </c>
      <c r="AXH61" s="7" t="s">
        <v>455</v>
      </c>
      <c r="AXI61" s="7" t="s">
        <v>456</v>
      </c>
      <c r="AXJ61" s="7" t="s">
        <v>455</v>
      </c>
      <c r="AXK61" s="7" t="s">
        <v>456</v>
      </c>
      <c r="AXL61" s="7" t="s">
        <v>455</v>
      </c>
      <c r="AXM61" s="7" t="s">
        <v>456</v>
      </c>
      <c r="AXN61" s="7" t="s">
        <v>455</v>
      </c>
      <c r="AXO61" s="7" t="s">
        <v>456</v>
      </c>
      <c r="AXP61" s="7" t="s">
        <v>455</v>
      </c>
      <c r="AXQ61" s="7" t="s">
        <v>456</v>
      </c>
      <c r="AXR61" s="7" t="s">
        <v>455</v>
      </c>
      <c r="AXS61" s="7" t="s">
        <v>456</v>
      </c>
      <c r="AXT61" s="7" t="s">
        <v>455</v>
      </c>
      <c r="AXU61" s="7" t="s">
        <v>456</v>
      </c>
      <c r="AXV61" s="7" t="s">
        <v>455</v>
      </c>
      <c r="AXW61" s="7" t="s">
        <v>456</v>
      </c>
      <c r="AXX61" s="7" t="s">
        <v>455</v>
      </c>
      <c r="AXY61" s="7" t="s">
        <v>456</v>
      </c>
      <c r="AXZ61" s="7" t="s">
        <v>455</v>
      </c>
      <c r="AYA61" s="7" t="s">
        <v>456</v>
      </c>
      <c r="AYB61" s="7" t="s">
        <v>455</v>
      </c>
      <c r="AYC61" s="7" t="s">
        <v>456</v>
      </c>
      <c r="AYD61" s="7" t="s">
        <v>455</v>
      </c>
      <c r="AYE61" s="7" t="s">
        <v>456</v>
      </c>
      <c r="AYF61" s="7" t="s">
        <v>455</v>
      </c>
      <c r="AYG61" s="7" t="s">
        <v>456</v>
      </c>
      <c r="AYH61" s="7" t="s">
        <v>455</v>
      </c>
      <c r="AYI61" s="7" t="s">
        <v>456</v>
      </c>
      <c r="AYJ61" s="7" t="s">
        <v>455</v>
      </c>
      <c r="AYK61" s="7" t="s">
        <v>456</v>
      </c>
      <c r="AYL61" s="7" t="s">
        <v>455</v>
      </c>
      <c r="AYM61" s="7" t="s">
        <v>456</v>
      </c>
      <c r="AYN61" s="7" t="s">
        <v>455</v>
      </c>
      <c r="AYO61" s="7" t="s">
        <v>456</v>
      </c>
      <c r="AYP61" s="7" t="s">
        <v>455</v>
      </c>
      <c r="AYQ61" s="7" t="s">
        <v>456</v>
      </c>
      <c r="AYR61" s="7" t="s">
        <v>455</v>
      </c>
      <c r="AYS61" s="7" t="s">
        <v>456</v>
      </c>
      <c r="AYT61" s="7" t="s">
        <v>455</v>
      </c>
      <c r="AYU61" s="7" t="s">
        <v>456</v>
      </c>
      <c r="AYV61" s="7" t="s">
        <v>455</v>
      </c>
      <c r="AYW61" s="7" t="s">
        <v>456</v>
      </c>
      <c r="AYX61" s="7" t="s">
        <v>455</v>
      </c>
      <c r="AYY61" s="7" t="s">
        <v>456</v>
      </c>
      <c r="AYZ61" s="7" t="s">
        <v>455</v>
      </c>
      <c r="AZA61" s="7" t="s">
        <v>456</v>
      </c>
      <c r="AZB61" s="7" t="s">
        <v>455</v>
      </c>
      <c r="AZC61" s="7" t="s">
        <v>456</v>
      </c>
      <c r="AZD61" s="7" t="s">
        <v>455</v>
      </c>
      <c r="AZE61" s="7" t="s">
        <v>456</v>
      </c>
      <c r="AZF61" s="7" t="s">
        <v>455</v>
      </c>
      <c r="AZG61" s="7" t="s">
        <v>456</v>
      </c>
      <c r="AZH61" s="7" t="s">
        <v>455</v>
      </c>
      <c r="AZI61" s="7" t="s">
        <v>456</v>
      </c>
      <c r="AZJ61" s="7" t="s">
        <v>455</v>
      </c>
      <c r="AZK61" s="7" t="s">
        <v>456</v>
      </c>
      <c r="AZL61" s="7" t="s">
        <v>455</v>
      </c>
      <c r="AZM61" s="7" t="s">
        <v>456</v>
      </c>
      <c r="AZN61" s="7" t="s">
        <v>455</v>
      </c>
      <c r="AZO61" s="7" t="s">
        <v>456</v>
      </c>
      <c r="AZP61" s="7" t="s">
        <v>455</v>
      </c>
      <c r="AZQ61" s="7" t="s">
        <v>456</v>
      </c>
      <c r="AZR61" s="7" t="s">
        <v>455</v>
      </c>
      <c r="AZS61" s="7" t="s">
        <v>456</v>
      </c>
      <c r="AZT61" s="7" t="s">
        <v>455</v>
      </c>
      <c r="AZU61" s="7" t="s">
        <v>456</v>
      </c>
      <c r="AZV61" s="7" t="s">
        <v>455</v>
      </c>
      <c r="AZW61" s="7" t="s">
        <v>456</v>
      </c>
      <c r="AZX61" s="7" t="s">
        <v>455</v>
      </c>
      <c r="AZY61" s="7" t="s">
        <v>456</v>
      </c>
      <c r="AZZ61" s="7" t="s">
        <v>455</v>
      </c>
      <c r="BAA61" s="7" t="s">
        <v>456</v>
      </c>
      <c r="BAB61" s="7" t="s">
        <v>455</v>
      </c>
      <c r="BAC61" s="7" t="s">
        <v>456</v>
      </c>
      <c r="BAD61" s="7" t="s">
        <v>455</v>
      </c>
      <c r="BAE61" s="7" t="s">
        <v>456</v>
      </c>
      <c r="BAF61" s="7" t="s">
        <v>455</v>
      </c>
      <c r="BAG61" s="7" t="s">
        <v>456</v>
      </c>
      <c r="BAH61" s="7" t="s">
        <v>455</v>
      </c>
      <c r="BAI61" s="7" t="s">
        <v>456</v>
      </c>
      <c r="BAJ61" s="7" t="s">
        <v>455</v>
      </c>
      <c r="BAK61" s="7" t="s">
        <v>456</v>
      </c>
      <c r="BAL61" s="7" t="s">
        <v>455</v>
      </c>
      <c r="BAM61" s="7" t="s">
        <v>456</v>
      </c>
      <c r="BAN61" s="7" t="s">
        <v>455</v>
      </c>
      <c r="BAO61" s="7" t="s">
        <v>456</v>
      </c>
      <c r="BAP61" s="7" t="s">
        <v>455</v>
      </c>
      <c r="BAQ61" s="7" t="s">
        <v>456</v>
      </c>
      <c r="BAR61" s="7" t="s">
        <v>455</v>
      </c>
      <c r="BAS61" s="7" t="s">
        <v>456</v>
      </c>
      <c r="BAT61" s="7" t="s">
        <v>455</v>
      </c>
      <c r="BAU61" s="7" t="s">
        <v>456</v>
      </c>
      <c r="BAV61" s="7" t="s">
        <v>455</v>
      </c>
      <c r="BAW61" s="7" t="s">
        <v>456</v>
      </c>
      <c r="BAX61" s="7" t="s">
        <v>455</v>
      </c>
      <c r="BAY61" s="7" t="s">
        <v>456</v>
      </c>
      <c r="BAZ61" s="7" t="s">
        <v>455</v>
      </c>
      <c r="BBA61" s="7" t="s">
        <v>456</v>
      </c>
      <c r="BBB61" s="7" t="s">
        <v>455</v>
      </c>
      <c r="BBC61" s="7" t="s">
        <v>456</v>
      </c>
      <c r="BBD61" s="7" t="s">
        <v>455</v>
      </c>
      <c r="BBE61" s="7" t="s">
        <v>456</v>
      </c>
      <c r="BBF61" s="7" t="s">
        <v>455</v>
      </c>
      <c r="BBG61" s="7" t="s">
        <v>456</v>
      </c>
      <c r="BBH61" s="7" t="s">
        <v>455</v>
      </c>
      <c r="BBI61" s="7" t="s">
        <v>456</v>
      </c>
      <c r="BBJ61" s="7" t="s">
        <v>455</v>
      </c>
      <c r="BBK61" s="7" t="s">
        <v>456</v>
      </c>
      <c r="BBL61" s="7" t="s">
        <v>455</v>
      </c>
      <c r="BBM61" s="7" t="s">
        <v>456</v>
      </c>
      <c r="BBN61" s="7" t="s">
        <v>455</v>
      </c>
      <c r="BBO61" s="7" t="s">
        <v>456</v>
      </c>
      <c r="BBP61" s="7" t="s">
        <v>455</v>
      </c>
      <c r="BBQ61" s="7" t="s">
        <v>456</v>
      </c>
      <c r="BBR61" s="7" t="s">
        <v>455</v>
      </c>
      <c r="BBS61" s="7" t="s">
        <v>456</v>
      </c>
      <c r="BBT61" s="7" t="s">
        <v>455</v>
      </c>
      <c r="BBU61" s="7" t="s">
        <v>456</v>
      </c>
      <c r="BBV61" s="7" t="s">
        <v>455</v>
      </c>
      <c r="BBW61" s="7" t="s">
        <v>456</v>
      </c>
      <c r="BBX61" s="7" t="s">
        <v>455</v>
      </c>
      <c r="BBY61" s="7" t="s">
        <v>456</v>
      </c>
      <c r="BBZ61" s="7" t="s">
        <v>455</v>
      </c>
      <c r="BCA61" s="7" t="s">
        <v>456</v>
      </c>
      <c r="BCB61" s="7" t="s">
        <v>455</v>
      </c>
      <c r="BCC61" s="7" t="s">
        <v>456</v>
      </c>
      <c r="BCD61" s="7" t="s">
        <v>455</v>
      </c>
      <c r="BCE61" s="7" t="s">
        <v>456</v>
      </c>
      <c r="BCF61" s="7" t="s">
        <v>455</v>
      </c>
      <c r="BCG61" s="7" t="s">
        <v>456</v>
      </c>
      <c r="BCH61" s="7" t="s">
        <v>455</v>
      </c>
      <c r="BCI61" s="7" t="s">
        <v>456</v>
      </c>
      <c r="BCJ61" s="7" t="s">
        <v>455</v>
      </c>
      <c r="BCK61" s="7" t="s">
        <v>456</v>
      </c>
      <c r="BCL61" s="7" t="s">
        <v>455</v>
      </c>
      <c r="BCM61" s="7" t="s">
        <v>456</v>
      </c>
      <c r="BCN61" s="7" t="s">
        <v>455</v>
      </c>
      <c r="BCO61" s="7" t="s">
        <v>456</v>
      </c>
      <c r="BCP61" s="7" t="s">
        <v>455</v>
      </c>
      <c r="BCQ61" s="7" t="s">
        <v>456</v>
      </c>
      <c r="BCR61" s="7" t="s">
        <v>455</v>
      </c>
      <c r="BCS61" s="7" t="s">
        <v>456</v>
      </c>
      <c r="BCT61" s="7" t="s">
        <v>455</v>
      </c>
      <c r="BCU61" s="7" t="s">
        <v>456</v>
      </c>
      <c r="BCV61" s="7" t="s">
        <v>455</v>
      </c>
      <c r="BCW61" s="7" t="s">
        <v>456</v>
      </c>
      <c r="BCX61" s="7" t="s">
        <v>455</v>
      </c>
      <c r="BCY61" s="7" t="s">
        <v>456</v>
      </c>
      <c r="BCZ61" s="7" t="s">
        <v>455</v>
      </c>
      <c r="BDA61" s="7" t="s">
        <v>456</v>
      </c>
      <c r="BDB61" s="7" t="s">
        <v>455</v>
      </c>
      <c r="BDC61" s="7" t="s">
        <v>456</v>
      </c>
      <c r="BDD61" s="7" t="s">
        <v>455</v>
      </c>
      <c r="BDE61" s="7" t="s">
        <v>456</v>
      </c>
      <c r="BDF61" s="7" t="s">
        <v>455</v>
      </c>
      <c r="BDG61" s="7" t="s">
        <v>456</v>
      </c>
      <c r="BDH61" s="7" t="s">
        <v>455</v>
      </c>
      <c r="BDI61" s="7" t="s">
        <v>456</v>
      </c>
      <c r="BDJ61" s="7" t="s">
        <v>455</v>
      </c>
      <c r="BDK61" s="7" t="s">
        <v>456</v>
      </c>
      <c r="BDL61" s="7" t="s">
        <v>455</v>
      </c>
      <c r="BDM61" s="7" t="s">
        <v>456</v>
      </c>
      <c r="BDN61" s="7" t="s">
        <v>455</v>
      </c>
      <c r="BDO61" s="7" t="s">
        <v>456</v>
      </c>
      <c r="BDP61" s="7" t="s">
        <v>455</v>
      </c>
      <c r="BDQ61" s="7" t="s">
        <v>456</v>
      </c>
      <c r="BDR61" s="7" t="s">
        <v>455</v>
      </c>
      <c r="BDS61" s="7" t="s">
        <v>456</v>
      </c>
      <c r="BDT61" s="7" t="s">
        <v>455</v>
      </c>
      <c r="BDU61" s="7" t="s">
        <v>456</v>
      </c>
      <c r="BDV61" s="7" t="s">
        <v>455</v>
      </c>
      <c r="BDW61" s="7" t="s">
        <v>456</v>
      </c>
      <c r="BDX61" s="7" t="s">
        <v>455</v>
      </c>
      <c r="BDY61" s="7" t="s">
        <v>456</v>
      </c>
      <c r="BDZ61" s="7" t="s">
        <v>455</v>
      </c>
      <c r="BEA61" s="7" t="s">
        <v>456</v>
      </c>
      <c r="BEB61" s="7" t="s">
        <v>455</v>
      </c>
      <c r="BEC61" s="7" t="s">
        <v>456</v>
      </c>
      <c r="BED61" s="7" t="s">
        <v>455</v>
      </c>
      <c r="BEE61" s="7" t="s">
        <v>456</v>
      </c>
      <c r="BEF61" s="7" t="s">
        <v>455</v>
      </c>
      <c r="BEG61" s="7" t="s">
        <v>456</v>
      </c>
      <c r="BEH61" s="7" t="s">
        <v>455</v>
      </c>
      <c r="BEI61" s="7" t="s">
        <v>456</v>
      </c>
      <c r="BEJ61" s="7" t="s">
        <v>455</v>
      </c>
      <c r="BEK61" s="7" t="s">
        <v>456</v>
      </c>
      <c r="BEL61" s="7" t="s">
        <v>455</v>
      </c>
      <c r="BEM61" s="7" t="s">
        <v>456</v>
      </c>
      <c r="BEN61" s="7" t="s">
        <v>455</v>
      </c>
      <c r="BEO61" s="7" t="s">
        <v>456</v>
      </c>
      <c r="BEP61" s="7" t="s">
        <v>455</v>
      </c>
      <c r="BEQ61" s="7" t="s">
        <v>456</v>
      </c>
      <c r="BER61" s="7" t="s">
        <v>455</v>
      </c>
      <c r="BES61" s="7" t="s">
        <v>456</v>
      </c>
      <c r="BET61" s="7" t="s">
        <v>455</v>
      </c>
      <c r="BEU61" s="7" t="s">
        <v>456</v>
      </c>
      <c r="BEV61" s="7" t="s">
        <v>455</v>
      </c>
      <c r="BEW61" s="7" t="s">
        <v>456</v>
      </c>
      <c r="BEX61" s="7" t="s">
        <v>455</v>
      </c>
      <c r="BEY61" s="7" t="s">
        <v>456</v>
      </c>
      <c r="BEZ61" s="7" t="s">
        <v>455</v>
      </c>
      <c r="BFA61" s="7" t="s">
        <v>456</v>
      </c>
      <c r="BFB61" s="7" t="s">
        <v>455</v>
      </c>
      <c r="BFC61" s="7" t="s">
        <v>456</v>
      </c>
      <c r="BFD61" s="7" t="s">
        <v>455</v>
      </c>
      <c r="BFE61" s="7" t="s">
        <v>456</v>
      </c>
      <c r="BFF61" s="7" t="s">
        <v>455</v>
      </c>
      <c r="BFG61" s="7" t="s">
        <v>456</v>
      </c>
      <c r="BFH61" s="7" t="s">
        <v>455</v>
      </c>
      <c r="BFI61" s="7" t="s">
        <v>456</v>
      </c>
      <c r="BFJ61" s="7" t="s">
        <v>455</v>
      </c>
      <c r="BFK61" s="7" t="s">
        <v>456</v>
      </c>
      <c r="BFL61" s="7" t="s">
        <v>455</v>
      </c>
      <c r="BFM61" s="7" t="s">
        <v>456</v>
      </c>
      <c r="BFN61" s="7" t="s">
        <v>455</v>
      </c>
      <c r="BFO61" s="7" t="s">
        <v>456</v>
      </c>
      <c r="BFP61" s="7" t="s">
        <v>455</v>
      </c>
      <c r="BFQ61" s="7" t="s">
        <v>456</v>
      </c>
      <c r="BFR61" s="7" t="s">
        <v>455</v>
      </c>
      <c r="BFS61" s="7" t="s">
        <v>456</v>
      </c>
      <c r="BFT61" s="7" t="s">
        <v>455</v>
      </c>
      <c r="BFU61" s="7" t="s">
        <v>456</v>
      </c>
      <c r="BFV61" s="7" t="s">
        <v>455</v>
      </c>
      <c r="BFW61" s="7" t="s">
        <v>456</v>
      </c>
      <c r="BFX61" s="7" t="s">
        <v>455</v>
      </c>
      <c r="BFY61" s="7" t="s">
        <v>456</v>
      </c>
      <c r="BFZ61" s="7" t="s">
        <v>455</v>
      </c>
      <c r="BGA61" s="7" t="s">
        <v>456</v>
      </c>
      <c r="BGB61" s="7" t="s">
        <v>455</v>
      </c>
      <c r="BGC61" s="7" t="s">
        <v>456</v>
      </c>
      <c r="BGD61" s="7" t="s">
        <v>455</v>
      </c>
      <c r="BGE61" s="7" t="s">
        <v>456</v>
      </c>
      <c r="BGF61" s="7" t="s">
        <v>455</v>
      </c>
      <c r="BGG61" s="7" t="s">
        <v>456</v>
      </c>
      <c r="BGH61" s="7" t="s">
        <v>455</v>
      </c>
      <c r="BGI61" s="7" t="s">
        <v>456</v>
      </c>
      <c r="BGJ61" s="7" t="s">
        <v>455</v>
      </c>
      <c r="BGK61" s="7" t="s">
        <v>456</v>
      </c>
      <c r="BGL61" s="7" t="s">
        <v>455</v>
      </c>
      <c r="BGM61" s="7" t="s">
        <v>456</v>
      </c>
      <c r="BGN61" s="7" t="s">
        <v>455</v>
      </c>
      <c r="BGO61" s="7" t="s">
        <v>456</v>
      </c>
      <c r="BGP61" s="7" t="s">
        <v>455</v>
      </c>
      <c r="BGQ61" s="7" t="s">
        <v>456</v>
      </c>
      <c r="BGR61" s="7" t="s">
        <v>455</v>
      </c>
      <c r="BGS61" s="7" t="s">
        <v>456</v>
      </c>
      <c r="BGT61" s="7" t="s">
        <v>455</v>
      </c>
      <c r="BGU61" s="7" t="s">
        <v>456</v>
      </c>
      <c r="BGV61" s="7" t="s">
        <v>455</v>
      </c>
      <c r="BGW61" s="7" t="s">
        <v>456</v>
      </c>
      <c r="BGX61" s="7" t="s">
        <v>455</v>
      </c>
      <c r="BGY61" s="7" t="s">
        <v>456</v>
      </c>
      <c r="BGZ61" s="7" t="s">
        <v>455</v>
      </c>
      <c r="BHA61" s="7" t="s">
        <v>456</v>
      </c>
      <c r="BHB61" s="7" t="s">
        <v>455</v>
      </c>
      <c r="BHC61" s="7" t="s">
        <v>456</v>
      </c>
      <c r="BHD61" s="7" t="s">
        <v>455</v>
      </c>
      <c r="BHE61" s="7" t="s">
        <v>456</v>
      </c>
      <c r="BHF61" s="7" t="s">
        <v>455</v>
      </c>
      <c r="BHG61" s="7" t="s">
        <v>456</v>
      </c>
      <c r="BHH61" s="7" t="s">
        <v>455</v>
      </c>
      <c r="BHI61" s="7" t="s">
        <v>456</v>
      </c>
      <c r="BHJ61" s="7" t="s">
        <v>455</v>
      </c>
      <c r="BHK61" s="7" t="s">
        <v>456</v>
      </c>
      <c r="BHL61" s="7" t="s">
        <v>455</v>
      </c>
      <c r="BHM61" s="7" t="s">
        <v>456</v>
      </c>
      <c r="BHN61" s="7" t="s">
        <v>455</v>
      </c>
      <c r="BHO61" s="7" t="s">
        <v>456</v>
      </c>
      <c r="BHP61" s="7" t="s">
        <v>455</v>
      </c>
      <c r="BHQ61" s="7" t="s">
        <v>456</v>
      </c>
      <c r="BHR61" s="7" t="s">
        <v>455</v>
      </c>
      <c r="BHS61" s="7" t="s">
        <v>456</v>
      </c>
      <c r="BHT61" s="7" t="s">
        <v>455</v>
      </c>
      <c r="BHU61" s="7" t="s">
        <v>456</v>
      </c>
      <c r="BHV61" s="7" t="s">
        <v>455</v>
      </c>
      <c r="BHW61" s="7" t="s">
        <v>456</v>
      </c>
      <c r="BHX61" s="7" t="s">
        <v>455</v>
      </c>
      <c r="BHY61" s="7" t="s">
        <v>456</v>
      </c>
      <c r="BHZ61" s="7" t="s">
        <v>455</v>
      </c>
      <c r="BIA61" s="7" t="s">
        <v>456</v>
      </c>
      <c r="BIB61" s="7" t="s">
        <v>455</v>
      </c>
      <c r="BIC61" s="7" t="s">
        <v>456</v>
      </c>
      <c r="BID61" s="7" t="s">
        <v>455</v>
      </c>
      <c r="BIE61" s="7" t="s">
        <v>456</v>
      </c>
      <c r="BIF61" s="7" t="s">
        <v>455</v>
      </c>
      <c r="BIG61" s="7" t="s">
        <v>456</v>
      </c>
      <c r="BIH61" s="7" t="s">
        <v>455</v>
      </c>
      <c r="BII61" s="7" t="s">
        <v>456</v>
      </c>
      <c r="BIJ61" s="7" t="s">
        <v>455</v>
      </c>
      <c r="BIK61" s="7" t="s">
        <v>456</v>
      </c>
      <c r="BIL61" s="7" t="s">
        <v>455</v>
      </c>
      <c r="BIM61" s="7" t="s">
        <v>456</v>
      </c>
      <c r="BIN61" s="7" t="s">
        <v>455</v>
      </c>
      <c r="BIO61" s="7" t="s">
        <v>456</v>
      </c>
      <c r="BIP61" s="7" t="s">
        <v>455</v>
      </c>
      <c r="BIQ61" s="7" t="s">
        <v>456</v>
      </c>
      <c r="BIR61" s="7" t="s">
        <v>455</v>
      </c>
      <c r="BIS61" s="7" t="s">
        <v>456</v>
      </c>
      <c r="BIT61" s="7" t="s">
        <v>455</v>
      </c>
      <c r="BIU61" s="7" t="s">
        <v>456</v>
      </c>
      <c r="BIV61" s="7" t="s">
        <v>455</v>
      </c>
      <c r="BIW61" s="7" t="s">
        <v>456</v>
      </c>
      <c r="BIX61" s="7" t="s">
        <v>455</v>
      </c>
      <c r="BIY61" s="7" t="s">
        <v>456</v>
      </c>
      <c r="BIZ61" s="7" t="s">
        <v>455</v>
      </c>
      <c r="BJA61" s="7" t="s">
        <v>456</v>
      </c>
      <c r="BJB61" s="7" t="s">
        <v>455</v>
      </c>
      <c r="BJC61" s="7" t="s">
        <v>456</v>
      </c>
      <c r="BJD61" s="7" t="s">
        <v>455</v>
      </c>
      <c r="BJE61" s="7" t="s">
        <v>456</v>
      </c>
      <c r="BJF61" s="7" t="s">
        <v>455</v>
      </c>
      <c r="BJG61" s="7" t="s">
        <v>456</v>
      </c>
      <c r="BJH61" s="7" t="s">
        <v>455</v>
      </c>
      <c r="BJI61" s="7" t="s">
        <v>456</v>
      </c>
      <c r="BJJ61" s="7" t="s">
        <v>455</v>
      </c>
      <c r="BJK61" s="7" t="s">
        <v>456</v>
      </c>
      <c r="BJL61" s="7" t="s">
        <v>455</v>
      </c>
      <c r="BJM61" s="7" t="s">
        <v>456</v>
      </c>
      <c r="BJN61" s="7" t="s">
        <v>455</v>
      </c>
      <c r="BJO61" s="7" t="s">
        <v>456</v>
      </c>
      <c r="BJP61" s="7" t="s">
        <v>455</v>
      </c>
      <c r="BJQ61" s="7" t="s">
        <v>456</v>
      </c>
      <c r="BJR61" s="7" t="s">
        <v>455</v>
      </c>
      <c r="BJS61" s="7" t="s">
        <v>456</v>
      </c>
      <c r="BJT61" s="7" t="s">
        <v>455</v>
      </c>
      <c r="BJU61" s="7" t="s">
        <v>456</v>
      </c>
      <c r="BJV61" s="7" t="s">
        <v>455</v>
      </c>
      <c r="BJW61" s="7" t="s">
        <v>456</v>
      </c>
      <c r="BJX61" s="7" t="s">
        <v>455</v>
      </c>
      <c r="BJY61" s="7" t="s">
        <v>456</v>
      </c>
      <c r="BJZ61" s="7" t="s">
        <v>455</v>
      </c>
      <c r="BKA61" s="7" t="s">
        <v>456</v>
      </c>
      <c r="BKB61" s="7" t="s">
        <v>455</v>
      </c>
      <c r="BKC61" s="7" t="s">
        <v>456</v>
      </c>
      <c r="BKD61" s="7" t="s">
        <v>455</v>
      </c>
      <c r="BKE61" s="7" t="s">
        <v>456</v>
      </c>
      <c r="BKF61" s="7" t="s">
        <v>455</v>
      </c>
      <c r="BKG61" s="7" t="s">
        <v>456</v>
      </c>
      <c r="BKH61" s="7" t="s">
        <v>455</v>
      </c>
      <c r="BKI61" s="7" t="s">
        <v>456</v>
      </c>
      <c r="BKJ61" s="7" t="s">
        <v>455</v>
      </c>
      <c r="BKK61" s="7" t="s">
        <v>456</v>
      </c>
      <c r="BKL61" s="7" t="s">
        <v>455</v>
      </c>
      <c r="BKM61" s="7" t="s">
        <v>456</v>
      </c>
      <c r="BKN61" s="7" t="s">
        <v>455</v>
      </c>
      <c r="BKO61" s="7" t="s">
        <v>456</v>
      </c>
      <c r="BKP61" s="7" t="s">
        <v>455</v>
      </c>
      <c r="BKQ61" s="7" t="s">
        <v>456</v>
      </c>
      <c r="BKR61" s="7" t="s">
        <v>455</v>
      </c>
      <c r="BKS61" s="7" t="s">
        <v>456</v>
      </c>
      <c r="BKT61" s="7" t="s">
        <v>455</v>
      </c>
      <c r="BKU61" s="7" t="s">
        <v>456</v>
      </c>
      <c r="BKV61" s="7" t="s">
        <v>455</v>
      </c>
      <c r="BKW61" s="7" t="s">
        <v>456</v>
      </c>
      <c r="BKX61" s="7" t="s">
        <v>455</v>
      </c>
      <c r="BKY61" s="7" t="s">
        <v>456</v>
      </c>
      <c r="BKZ61" s="7" t="s">
        <v>455</v>
      </c>
      <c r="BLA61" s="7" t="s">
        <v>456</v>
      </c>
      <c r="BLB61" s="7" t="s">
        <v>455</v>
      </c>
      <c r="BLC61" s="7" t="s">
        <v>456</v>
      </c>
      <c r="BLD61" s="7" t="s">
        <v>455</v>
      </c>
      <c r="BLE61" s="7" t="s">
        <v>456</v>
      </c>
      <c r="BLF61" s="7" t="s">
        <v>455</v>
      </c>
      <c r="BLG61" s="7" t="s">
        <v>456</v>
      </c>
      <c r="BLH61" s="7" t="s">
        <v>455</v>
      </c>
      <c r="BLI61" s="7" t="s">
        <v>456</v>
      </c>
      <c r="BLJ61" s="7" t="s">
        <v>455</v>
      </c>
      <c r="BLK61" s="7" t="s">
        <v>456</v>
      </c>
      <c r="BLL61" s="7" t="s">
        <v>455</v>
      </c>
      <c r="BLM61" s="7" t="s">
        <v>456</v>
      </c>
      <c r="BLN61" s="7" t="s">
        <v>455</v>
      </c>
      <c r="BLO61" s="7" t="s">
        <v>456</v>
      </c>
      <c r="BLP61" s="7" t="s">
        <v>455</v>
      </c>
      <c r="BLQ61" s="7" t="s">
        <v>456</v>
      </c>
      <c r="BLR61" s="7" t="s">
        <v>455</v>
      </c>
      <c r="BLS61" s="7" t="s">
        <v>456</v>
      </c>
      <c r="BLT61" s="7" t="s">
        <v>455</v>
      </c>
      <c r="BLU61" s="7" t="s">
        <v>456</v>
      </c>
      <c r="BLV61" s="7" t="s">
        <v>455</v>
      </c>
      <c r="BLW61" s="7" t="s">
        <v>456</v>
      </c>
      <c r="BLX61" s="7" t="s">
        <v>455</v>
      </c>
      <c r="BLY61" s="7" t="s">
        <v>456</v>
      </c>
      <c r="BLZ61" s="7" t="s">
        <v>455</v>
      </c>
      <c r="BMA61" s="7" t="s">
        <v>456</v>
      </c>
      <c r="BMB61" s="7" t="s">
        <v>455</v>
      </c>
      <c r="BMC61" s="7" t="s">
        <v>456</v>
      </c>
      <c r="BMD61" s="7" t="s">
        <v>455</v>
      </c>
      <c r="BME61" s="7" t="s">
        <v>456</v>
      </c>
      <c r="BMF61" s="7" t="s">
        <v>455</v>
      </c>
      <c r="BMG61" s="7" t="s">
        <v>456</v>
      </c>
      <c r="BMH61" s="7" t="s">
        <v>455</v>
      </c>
      <c r="BMI61" s="7" t="s">
        <v>456</v>
      </c>
      <c r="BMJ61" s="7" t="s">
        <v>455</v>
      </c>
      <c r="BMK61" s="7" t="s">
        <v>456</v>
      </c>
      <c r="BML61" s="7" t="s">
        <v>455</v>
      </c>
      <c r="BMM61" s="7" t="s">
        <v>456</v>
      </c>
      <c r="BMN61" s="7" t="s">
        <v>455</v>
      </c>
      <c r="BMO61" s="7" t="s">
        <v>456</v>
      </c>
      <c r="BMP61" s="7" t="s">
        <v>455</v>
      </c>
      <c r="BMQ61" s="7" t="s">
        <v>456</v>
      </c>
      <c r="BMR61" s="7" t="s">
        <v>455</v>
      </c>
      <c r="BMS61" s="7" t="s">
        <v>456</v>
      </c>
      <c r="BMT61" s="7" t="s">
        <v>455</v>
      </c>
      <c r="BMU61" s="7" t="s">
        <v>456</v>
      </c>
      <c r="BMV61" s="7" t="s">
        <v>455</v>
      </c>
      <c r="BMW61" s="7" t="s">
        <v>456</v>
      </c>
      <c r="BMX61" s="7" t="s">
        <v>455</v>
      </c>
      <c r="BMY61" s="7" t="s">
        <v>456</v>
      </c>
      <c r="BMZ61" s="7" t="s">
        <v>455</v>
      </c>
      <c r="BNA61" s="7" t="s">
        <v>456</v>
      </c>
      <c r="BNB61" s="7" t="s">
        <v>455</v>
      </c>
      <c r="BNC61" s="7" t="s">
        <v>456</v>
      </c>
      <c r="BND61" s="7" t="s">
        <v>455</v>
      </c>
      <c r="BNE61" s="7" t="s">
        <v>456</v>
      </c>
      <c r="BNF61" s="7" t="s">
        <v>455</v>
      </c>
      <c r="BNG61" s="7" t="s">
        <v>456</v>
      </c>
      <c r="BNH61" s="7" t="s">
        <v>455</v>
      </c>
      <c r="BNI61" s="7" t="s">
        <v>456</v>
      </c>
      <c r="BNJ61" s="7" t="s">
        <v>455</v>
      </c>
      <c r="BNK61" s="7" t="s">
        <v>456</v>
      </c>
      <c r="BNL61" s="7" t="s">
        <v>455</v>
      </c>
      <c r="BNM61" s="7" t="s">
        <v>456</v>
      </c>
      <c r="BNN61" s="7" t="s">
        <v>455</v>
      </c>
      <c r="BNO61" s="7" t="s">
        <v>456</v>
      </c>
      <c r="BNP61" s="7" t="s">
        <v>455</v>
      </c>
      <c r="BNQ61" s="7" t="s">
        <v>456</v>
      </c>
      <c r="BNR61" s="7" t="s">
        <v>455</v>
      </c>
      <c r="BNS61" s="7" t="s">
        <v>456</v>
      </c>
      <c r="BNT61" s="7" t="s">
        <v>455</v>
      </c>
      <c r="BNU61" s="7" t="s">
        <v>456</v>
      </c>
      <c r="BNV61" s="7" t="s">
        <v>455</v>
      </c>
      <c r="BNW61" s="7" t="s">
        <v>456</v>
      </c>
      <c r="BNX61" s="7" t="s">
        <v>455</v>
      </c>
      <c r="BNY61" s="7" t="s">
        <v>456</v>
      </c>
      <c r="BNZ61" s="7" t="s">
        <v>455</v>
      </c>
      <c r="BOA61" s="7" t="s">
        <v>456</v>
      </c>
      <c r="BOB61" s="7" t="s">
        <v>455</v>
      </c>
      <c r="BOC61" s="7" t="s">
        <v>456</v>
      </c>
      <c r="BOD61" s="7" t="s">
        <v>455</v>
      </c>
      <c r="BOE61" s="7" t="s">
        <v>456</v>
      </c>
      <c r="BOF61" s="7" t="s">
        <v>455</v>
      </c>
      <c r="BOG61" s="7" t="s">
        <v>456</v>
      </c>
      <c r="BOH61" s="7" t="s">
        <v>455</v>
      </c>
      <c r="BOI61" s="7" t="s">
        <v>456</v>
      </c>
      <c r="BOJ61" s="7" t="s">
        <v>455</v>
      </c>
      <c r="BOK61" s="7" t="s">
        <v>456</v>
      </c>
      <c r="BOL61" s="7" t="s">
        <v>455</v>
      </c>
      <c r="BOM61" s="7" t="s">
        <v>456</v>
      </c>
      <c r="BON61" s="7" t="s">
        <v>455</v>
      </c>
      <c r="BOO61" s="7" t="s">
        <v>456</v>
      </c>
      <c r="BOP61" s="7" t="s">
        <v>455</v>
      </c>
      <c r="BOQ61" s="7" t="s">
        <v>456</v>
      </c>
      <c r="BOR61" s="7" t="s">
        <v>455</v>
      </c>
      <c r="BOS61" s="7" t="s">
        <v>456</v>
      </c>
      <c r="BOT61" s="7" t="s">
        <v>455</v>
      </c>
      <c r="BOU61" s="7" t="s">
        <v>456</v>
      </c>
      <c r="BOV61" s="7" t="s">
        <v>455</v>
      </c>
      <c r="BOW61" s="7" t="s">
        <v>456</v>
      </c>
      <c r="BOX61" s="7" t="s">
        <v>455</v>
      </c>
      <c r="BOY61" s="7" t="s">
        <v>456</v>
      </c>
      <c r="BOZ61" s="7" t="s">
        <v>455</v>
      </c>
      <c r="BPA61" s="7" t="s">
        <v>456</v>
      </c>
      <c r="BPB61" s="7" t="s">
        <v>455</v>
      </c>
      <c r="BPC61" s="7" t="s">
        <v>456</v>
      </c>
      <c r="BPD61" s="7" t="s">
        <v>455</v>
      </c>
      <c r="BPE61" s="7" t="s">
        <v>456</v>
      </c>
      <c r="BPF61" s="7" t="s">
        <v>455</v>
      </c>
      <c r="BPG61" s="7" t="s">
        <v>456</v>
      </c>
      <c r="BPH61" s="7" t="s">
        <v>455</v>
      </c>
      <c r="BPI61" s="7" t="s">
        <v>456</v>
      </c>
      <c r="BPJ61" s="7" t="s">
        <v>455</v>
      </c>
      <c r="BPK61" s="7" t="s">
        <v>456</v>
      </c>
      <c r="BPL61" s="7" t="s">
        <v>455</v>
      </c>
      <c r="BPM61" s="7" t="s">
        <v>456</v>
      </c>
      <c r="BPN61" s="7" t="s">
        <v>455</v>
      </c>
      <c r="BPO61" s="7" t="s">
        <v>456</v>
      </c>
      <c r="BPP61" s="7" t="s">
        <v>455</v>
      </c>
      <c r="BPQ61" s="7" t="s">
        <v>456</v>
      </c>
      <c r="BPR61" s="7" t="s">
        <v>455</v>
      </c>
      <c r="BPS61" s="7" t="s">
        <v>456</v>
      </c>
      <c r="BPT61" s="7" t="s">
        <v>455</v>
      </c>
      <c r="BPU61" s="7" t="s">
        <v>456</v>
      </c>
      <c r="BPV61" s="7" t="s">
        <v>455</v>
      </c>
      <c r="BPW61" s="7" t="s">
        <v>456</v>
      </c>
      <c r="BPX61" s="7" t="s">
        <v>455</v>
      </c>
      <c r="BPY61" s="7" t="s">
        <v>456</v>
      </c>
      <c r="BPZ61" s="7" t="s">
        <v>455</v>
      </c>
      <c r="BQA61" s="7" t="s">
        <v>456</v>
      </c>
      <c r="BQB61" s="7" t="s">
        <v>455</v>
      </c>
      <c r="BQC61" s="7" t="s">
        <v>456</v>
      </c>
      <c r="BQD61" s="7" t="s">
        <v>455</v>
      </c>
      <c r="BQE61" s="7" t="s">
        <v>456</v>
      </c>
      <c r="BQF61" s="7" t="s">
        <v>455</v>
      </c>
      <c r="BQG61" s="7" t="s">
        <v>456</v>
      </c>
      <c r="BQH61" s="7" t="s">
        <v>455</v>
      </c>
      <c r="BQI61" s="7" t="s">
        <v>456</v>
      </c>
      <c r="BQJ61" s="7" t="s">
        <v>455</v>
      </c>
      <c r="BQK61" s="7" t="s">
        <v>456</v>
      </c>
      <c r="BQL61" s="7" t="s">
        <v>455</v>
      </c>
      <c r="BQM61" s="7" t="s">
        <v>456</v>
      </c>
      <c r="BQN61" s="7" t="s">
        <v>455</v>
      </c>
      <c r="BQO61" s="7" t="s">
        <v>456</v>
      </c>
      <c r="BQP61" s="7" t="s">
        <v>455</v>
      </c>
      <c r="BQQ61" s="7" t="s">
        <v>456</v>
      </c>
      <c r="BQR61" s="7" t="s">
        <v>455</v>
      </c>
      <c r="BQS61" s="7" t="s">
        <v>456</v>
      </c>
      <c r="BQT61" s="7" t="s">
        <v>455</v>
      </c>
      <c r="BQU61" s="7" t="s">
        <v>456</v>
      </c>
      <c r="BQV61" s="7" t="s">
        <v>455</v>
      </c>
      <c r="BQW61" s="7" t="s">
        <v>456</v>
      </c>
      <c r="BQX61" s="7" t="s">
        <v>455</v>
      </c>
      <c r="BQY61" s="7" t="s">
        <v>456</v>
      </c>
      <c r="BQZ61" s="7" t="s">
        <v>455</v>
      </c>
      <c r="BRA61" s="7" t="s">
        <v>456</v>
      </c>
      <c r="BRB61" s="7" t="s">
        <v>455</v>
      </c>
      <c r="BRC61" s="7" t="s">
        <v>456</v>
      </c>
      <c r="BRD61" s="7" t="s">
        <v>455</v>
      </c>
      <c r="BRE61" s="7" t="s">
        <v>456</v>
      </c>
      <c r="BRF61" s="7" t="s">
        <v>455</v>
      </c>
      <c r="BRG61" s="7" t="s">
        <v>456</v>
      </c>
      <c r="BRH61" s="7" t="s">
        <v>455</v>
      </c>
      <c r="BRI61" s="7" t="s">
        <v>456</v>
      </c>
      <c r="BRJ61" s="7" t="s">
        <v>455</v>
      </c>
      <c r="BRK61" s="7" t="s">
        <v>456</v>
      </c>
      <c r="BRL61" s="7" t="s">
        <v>455</v>
      </c>
      <c r="BRM61" s="7" t="s">
        <v>456</v>
      </c>
      <c r="BRN61" s="7" t="s">
        <v>455</v>
      </c>
      <c r="BRO61" s="7" t="s">
        <v>456</v>
      </c>
      <c r="BRP61" s="7" t="s">
        <v>455</v>
      </c>
      <c r="BRQ61" s="7" t="s">
        <v>456</v>
      </c>
      <c r="BRR61" s="7" t="s">
        <v>455</v>
      </c>
      <c r="BRS61" s="7" t="s">
        <v>456</v>
      </c>
      <c r="BRT61" s="7" t="s">
        <v>455</v>
      </c>
      <c r="BRU61" s="7" t="s">
        <v>456</v>
      </c>
      <c r="BRV61" s="7" t="s">
        <v>455</v>
      </c>
      <c r="BRW61" s="7" t="s">
        <v>456</v>
      </c>
      <c r="BRX61" s="7" t="s">
        <v>455</v>
      </c>
      <c r="BRY61" s="7" t="s">
        <v>456</v>
      </c>
      <c r="BRZ61" s="7" t="s">
        <v>455</v>
      </c>
      <c r="BSA61" s="7" t="s">
        <v>456</v>
      </c>
      <c r="BSB61" s="7" t="s">
        <v>455</v>
      </c>
      <c r="BSC61" s="7" t="s">
        <v>456</v>
      </c>
      <c r="BSD61" s="7" t="s">
        <v>455</v>
      </c>
      <c r="BSE61" s="7" t="s">
        <v>456</v>
      </c>
      <c r="BSF61" s="7" t="s">
        <v>455</v>
      </c>
      <c r="BSG61" s="7" t="s">
        <v>456</v>
      </c>
      <c r="BSH61" s="7" t="s">
        <v>455</v>
      </c>
      <c r="BSI61" s="7" t="s">
        <v>456</v>
      </c>
      <c r="BSJ61" s="7" t="s">
        <v>455</v>
      </c>
      <c r="BSK61" s="7" t="s">
        <v>456</v>
      </c>
      <c r="BSL61" s="7" t="s">
        <v>455</v>
      </c>
      <c r="BSM61" s="7" t="s">
        <v>456</v>
      </c>
      <c r="BSN61" s="7" t="s">
        <v>455</v>
      </c>
      <c r="BSO61" s="7" t="s">
        <v>456</v>
      </c>
      <c r="BSP61" s="7" t="s">
        <v>455</v>
      </c>
      <c r="BSQ61" s="7" t="s">
        <v>456</v>
      </c>
      <c r="BSR61" s="7" t="s">
        <v>455</v>
      </c>
      <c r="BSS61" s="7" t="s">
        <v>456</v>
      </c>
      <c r="BST61" s="7" t="s">
        <v>455</v>
      </c>
      <c r="BSU61" s="7" t="s">
        <v>456</v>
      </c>
      <c r="BSV61" s="7" t="s">
        <v>455</v>
      </c>
      <c r="BSW61" s="7" t="s">
        <v>456</v>
      </c>
      <c r="BSX61" s="7" t="s">
        <v>455</v>
      </c>
      <c r="BSY61" s="7" t="s">
        <v>456</v>
      </c>
      <c r="BSZ61" s="7" t="s">
        <v>455</v>
      </c>
      <c r="BTA61" s="7" t="s">
        <v>456</v>
      </c>
      <c r="BTB61" s="7" t="s">
        <v>455</v>
      </c>
      <c r="BTC61" s="7" t="s">
        <v>456</v>
      </c>
      <c r="BTD61" s="7" t="s">
        <v>455</v>
      </c>
      <c r="BTE61" s="7" t="s">
        <v>456</v>
      </c>
      <c r="BTF61" s="7" t="s">
        <v>455</v>
      </c>
      <c r="BTG61" s="7" t="s">
        <v>456</v>
      </c>
      <c r="BTH61" s="7" t="s">
        <v>455</v>
      </c>
      <c r="BTI61" s="7" t="s">
        <v>456</v>
      </c>
      <c r="BTJ61" s="7" t="s">
        <v>455</v>
      </c>
      <c r="BTK61" s="7" t="s">
        <v>456</v>
      </c>
      <c r="BTL61" s="7" t="s">
        <v>455</v>
      </c>
      <c r="BTM61" s="7" t="s">
        <v>456</v>
      </c>
      <c r="BTN61" s="7" t="s">
        <v>455</v>
      </c>
      <c r="BTO61" s="7" t="s">
        <v>456</v>
      </c>
      <c r="BTP61" s="7" t="s">
        <v>455</v>
      </c>
      <c r="BTQ61" s="7" t="s">
        <v>456</v>
      </c>
      <c r="BTR61" s="7" t="s">
        <v>455</v>
      </c>
      <c r="BTS61" s="7" t="s">
        <v>456</v>
      </c>
      <c r="BTT61" s="7" t="s">
        <v>455</v>
      </c>
      <c r="BTU61" s="7" t="s">
        <v>456</v>
      </c>
      <c r="BTV61" s="7" t="s">
        <v>455</v>
      </c>
      <c r="BTW61" s="7" t="s">
        <v>456</v>
      </c>
      <c r="BTX61" s="7" t="s">
        <v>455</v>
      </c>
      <c r="BTY61" s="7" t="s">
        <v>456</v>
      </c>
      <c r="BTZ61" s="7" t="s">
        <v>455</v>
      </c>
      <c r="BUA61" s="7" t="s">
        <v>456</v>
      </c>
      <c r="BUB61" s="7" t="s">
        <v>455</v>
      </c>
      <c r="BUC61" s="7" t="s">
        <v>456</v>
      </c>
      <c r="BUD61" s="7" t="s">
        <v>455</v>
      </c>
      <c r="BUE61" s="7" t="s">
        <v>456</v>
      </c>
      <c r="BUF61" s="7" t="s">
        <v>455</v>
      </c>
      <c r="BUG61" s="7" t="s">
        <v>456</v>
      </c>
      <c r="BUH61" s="7" t="s">
        <v>455</v>
      </c>
      <c r="BUI61" s="7" t="s">
        <v>456</v>
      </c>
      <c r="BUJ61" s="7" t="s">
        <v>455</v>
      </c>
      <c r="BUK61" s="7" t="s">
        <v>456</v>
      </c>
      <c r="BUL61" s="7" t="s">
        <v>455</v>
      </c>
      <c r="BUM61" s="7" t="s">
        <v>456</v>
      </c>
      <c r="BUN61" s="7" t="s">
        <v>455</v>
      </c>
      <c r="BUO61" s="7" t="s">
        <v>456</v>
      </c>
      <c r="BUP61" s="7" t="s">
        <v>455</v>
      </c>
      <c r="BUQ61" s="7" t="s">
        <v>456</v>
      </c>
      <c r="BUR61" s="7" t="s">
        <v>455</v>
      </c>
      <c r="BUS61" s="7" t="s">
        <v>456</v>
      </c>
      <c r="BUT61" s="7" t="s">
        <v>455</v>
      </c>
      <c r="BUU61" s="7" t="s">
        <v>456</v>
      </c>
      <c r="BUV61" s="7" t="s">
        <v>455</v>
      </c>
      <c r="BUW61" s="7" t="s">
        <v>456</v>
      </c>
      <c r="BUX61" s="7" t="s">
        <v>455</v>
      </c>
      <c r="BUY61" s="7" t="s">
        <v>456</v>
      </c>
      <c r="BUZ61" s="7" t="s">
        <v>455</v>
      </c>
      <c r="BVA61" s="7" t="s">
        <v>456</v>
      </c>
      <c r="BVB61" s="7" t="s">
        <v>455</v>
      </c>
      <c r="BVC61" s="7" t="s">
        <v>456</v>
      </c>
      <c r="BVD61" s="7" t="s">
        <v>455</v>
      </c>
      <c r="BVE61" s="7" t="s">
        <v>456</v>
      </c>
      <c r="BVF61" s="7" t="s">
        <v>455</v>
      </c>
      <c r="BVG61" s="7" t="s">
        <v>456</v>
      </c>
      <c r="BVH61" s="7" t="s">
        <v>455</v>
      </c>
      <c r="BVI61" s="7" t="s">
        <v>456</v>
      </c>
      <c r="BVJ61" s="7" t="s">
        <v>455</v>
      </c>
      <c r="BVK61" s="7" t="s">
        <v>456</v>
      </c>
      <c r="BVL61" s="7" t="s">
        <v>455</v>
      </c>
      <c r="BVM61" s="7" t="s">
        <v>456</v>
      </c>
      <c r="BVN61" s="7" t="s">
        <v>455</v>
      </c>
      <c r="BVO61" s="7" t="s">
        <v>456</v>
      </c>
      <c r="BVP61" s="7" t="s">
        <v>455</v>
      </c>
      <c r="BVQ61" s="7" t="s">
        <v>456</v>
      </c>
      <c r="BVR61" s="7" t="s">
        <v>455</v>
      </c>
      <c r="BVS61" s="7" t="s">
        <v>456</v>
      </c>
      <c r="BVT61" s="7" t="s">
        <v>455</v>
      </c>
      <c r="BVU61" s="7" t="s">
        <v>456</v>
      </c>
      <c r="BVV61" s="7" t="s">
        <v>455</v>
      </c>
      <c r="BVW61" s="7" t="s">
        <v>456</v>
      </c>
      <c r="BVX61" s="7" t="s">
        <v>455</v>
      </c>
      <c r="BVY61" s="7" t="s">
        <v>456</v>
      </c>
      <c r="BVZ61" s="7" t="s">
        <v>455</v>
      </c>
      <c r="BWA61" s="7" t="s">
        <v>456</v>
      </c>
      <c r="BWB61" s="7" t="s">
        <v>455</v>
      </c>
      <c r="BWC61" s="7" t="s">
        <v>456</v>
      </c>
      <c r="BWD61" s="7" t="s">
        <v>455</v>
      </c>
      <c r="BWE61" s="7" t="s">
        <v>456</v>
      </c>
      <c r="BWF61" s="7" t="s">
        <v>455</v>
      </c>
      <c r="BWG61" s="7" t="s">
        <v>456</v>
      </c>
      <c r="BWH61" s="7" t="s">
        <v>455</v>
      </c>
      <c r="BWI61" s="7" t="s">
        <v>456</v>
      </c>
      <c r="BWJ61" s="7" t="s">
        <v>455</v>
      </c>
      <c r="BWK61" s="7" t="s">
        <v>456</v>
      </c>
      <c r="BWL61" s="7" t="s">
        <v>455</v>
      </c>
      <c r="BWM61" s="7" t="s">
        <v>456</v>
      </c>
      <c r="BWN61" s="7" t="s">
        <v>455</v>
      </c>
      <c r="BWO61" s="7" t="s">
        <v>456</v>
      </c>
      <c r="BWP61" s="7" t="s">
        <v>455</v>
      </c>
      <c r="BWQ61" s="7" t="s">
        <v>456</v>
      </c>
      <c r="BWR61" s="7" t="s">
        <v>455</v>
      </c>
      <c r="BWS61" s="7" t="s">
        <v>456</v>
      </c>
      <c r="BWT61" s="7" t="s">
        <v>455</v>
      </c>
      <c r="BWU61" s="7" t="s">
        <v>456</v>
      </c>
      <c r="BWV61" s="7" t="s">
        <v>455</v>
      </c>
      <c r="BWW61" s="7" t="s">
        <v>456</v>
      </c>
      <c r="BWX61" s="7" t="s">
        <v>455</v>
      </c>
      <c r="BWY61" s="7" t="s">
        <v>456</v>
      </c>
      <c r="BWZ61" s="7" t="s">
        <v>455</v>
      </c>
      <c r="BXA61" s="7" t="s">
        <v>456</v>
      </c>
      <c r="BXB61" s="7" t="s">
        <v>455</v>
      </c>
      <c r="BXC61" s="7" t="s">
        <v>456</v>
      </c>
      <c r="BXD61" s="7" t="s">
        <v>455</v>
      </c>
      <c r="BXE61" s="7" t="s">
        <v>456</v>
      </c>
      <c r="BXF61" s="7" t="s">
        <v>455</v>
      </c>
      <c r="BXG61" s="7" t="s">
        <v>456</v>
      </c>
      <c r="BXH61" s="7" t="s">
        <v>455</v>
      </c>
      <c r="BXI61" s="7" t="s">
        <v>456</v>
      </c>
      <c r="BXJ61" s="7" t="s">
        <v>455</v>
      </c>
      <c r="BXK61" s="7" t="s">
        <v>456</v>
      </c>
      <c r="BXL61" s="7" t="s">
        <v>455</v>
      </c>
      <c r="BXM61" s="7" t="s">
        <v>456</v>
      </c>
      <c r="BXN61" s="7" t="s">
        <v>455</v>
      </c>
      <c r="BXO61" s="7" t="s">
        <v>456</v>
      </c>
      <c r="BXP61" s="7" t="s">
        <v>455</v>
      </c>
      <c r="BXQ61" s="7" t="s">
        <v>456</v>
      </c>
      <c r="BXR61" s="7" t="s">
        <v>455</v>
      </c>
      <c r="BXS61" s="7" t="s">
        <v>456</v>
      </c>
      <c r="BXT61" s="7" t="s">
        <v>455</v>
      </c>
      <c r="BXU61" s="7" t="s">
        <v>456</v>
      </c>
      <c r="BXV61" s="7" t="s">
        <v>455</v>
      </c>
      <c r="BXW61" s="7" t="s">
        <v>456</v>
      </c>
      <c r="BXX61" s="7" t="s">
        <v>455</v>
      </c>
      <c r="BXY61" s="7" t="s">
        <v>456</v>
      </c>
      <c r="BXZ61" s="7" t="s">
        <v>455</v>
      </c>
      <c r="BYA61" s="7" t="s">
        <v>456</v>
      </c>
      <c r="BYB61" s="7" t="s">
        <v>455</v>
      </c>
      <c r="BYC61" s="7" t="s">
        <v>456</v>
      </c>
      <c r="BYD61" s="7" t="s">
        <v>455</v>
      </c>
      <c r="BYE61" s="7" t="s">
        <v>456</v>
      </c>
      <c r="BYF61" s="7" t="s">
        <v>455</v>
      </c>
      <c r="BYG61" s="7" t="s">
        <v>456</v>
      </c>
      <c r="BYH61" s="7" t="s">
        <v>455</v>
      </c>
      <c r="BYI61" s="7" t="s">
        <v>456</v>
      </c>
      <c r="BYJ61" s="7" t="s">
        <v>455</v>
      </c>
      <c r="BYK61" s="7" t="s">
        <v>456</v>
      </c>
      <c r="BYL61" s="7" t="s">
        <v>455</v>
      </c>
      <c r="BYM61" s="7" t="s">
        <v>456</v>
      </c>
      <c r="BYN61" s="7" t="s">
        <v>455</v>
      </c>
      <c r="BYO61" s="7" t="s">
        <v>456</v>
      </c>
      <c r="BYP61" s="7" t="s">
        <v>455</v>
      </c>
      <c r="BYQ61" s="7" t="s">
        <v>456</v>
      </c>
      <c r="BYR61" s="7" t="s">
        <v>455</v>
      </c>
      <c r="BYS61" s="7" t="s">
        <v>456</v>
      </c>
      <c r="BYT61" s="7" t="s">
        <v>455</v>
      </c>
      <c r="BYU61" s="7" t="s">
        <v>456</v>
      </c>
      <c r="BYV61" s="7" t="s">
        <v>455</v>
      </c>
      <c r="BYW61" s="7" t="s">
        <v>456</v>
      </c>
      <c r="BYX61" s="7" t="s">
        <v>455</v>
      </c>
      <c r="BYY61" s="7" t="s">
        <v>456</v>
      </c>
      <c r="BYZ61" s="7" t="s">
        <v>455</v>
      </c>
      <c r="BZA61" s="7" t="s">
        <v>456</v>
      </c>
      <c r="BZB61" s="7" t="s">
        <v>455</v>
      </c>
      <c r="BZC61" s="7" t="s">
        <v>456</v>
      </c>
      <c r="BZD61" s="7" t="s">
        <v>455</v>
      </c>
      <c r="BZE61" s="7" t="s">
        <v>456</v>
      </c>
      <c r="BZF61" s="7" t="s">
        <v>455</v>
      </c>
      <c r="BZG61" s="7" t="s">
        <v>456</v>
      </c>
      <c r="BZH61" s="7" t="s">
        <v>455</v>
      </c>
      <c r="BZI61" s="7" t="s">
        <v>456</v>
      </c>
      <c r="BZJ61" s="7" t="s">
        <v>455</v>
      </c>
      <c r="BZK61" s="7" t="s">
        <v>456</v>
      </c>
      <c r="BZL61" s="7" t="s">
        <v>455</v>
      </c>
      <c r="BZM61" s="7" t="s">
        <v>456</v>
      </c>
      <c r="BZN61" s="7" t="s">
        <v>455</v>
      </c>
      <c r="BZO61" s="7" t="s">
        <v>456</v>
      </c>
      <c r="BZP61" s="7" t="s">
        <v>455</v>
      </c>
      <c r="BZQ61" s="7" t="s">
        <v>456</v>
      </c>
      <c r="BZR61" s="7" t="s">
        <v>455</v>
      </c>
      <c r="BZS61" s="7" t="s">
        <v>456</v>
      </c>
      <c r="BZT61" s="7" t="s">
        <v>455</v>
      </c>
      <c r="BZU61" s="7" t="s">
        <v>456</v>
      </c>
      <c r="BZV61" s="7" t="s">
        <v>455</v>
      </c>
      <c r="BZW61" s="7" t="s">
        <v>456</v>
      </c>
      <c r="BZX61" s="7" t="s">
        <v>455</v>
      </c>
      <c r="BZY61" s="7" t="s">
        <v>456</v>
      </c>
      <c r="BZZ61" s="7" t="s">
        <v>455</v>
      </c>
      <c r="CAA61" s="7" t="s">
        <v>456</v>
      </c>
      <c r="CAB61" s="7" t="s">
        <v>455</v>
      </c>
      <c r="CAC61" s="7" t="s">
        <v>456</v>
      </c>
      <c r="CAD61" s="7" t="s">
        <v>455</v>
      </c>
      <c r="CAE61" s="7" t="s">
        <v>456</v>
      </c>
      <c r="CAF61" s="7" t="s">
        <v>455</v>
      </c>
      <c r="CAG61" s="7" t="s">
        <v>456</v>
      </c>
      <c r="CAH61" s="7" t="s">
        <v>455</v>
      </c>
      <c r="CAI61" s="7" t="s">
        <v>456</v>
      </c>
      <c r="CAJ61" s="7" t="s">
        <v>455</v>
      </c>
      <c r="CAK61" s="7" t="s">
        <v>456</v>
      </c>
      <c r="CAL61" s="7" t="s">
        <v>455</v>
      </c>
      <c r="CAM61" s="7" t="s">
        <v>456</v>
      </c>
      <c r="CAN61" s="7" t="s">
        <v>455</v>
      </c>
      <c r="CAO61" s="7" t="s">
        <v>456</v>
      </c>
      <c r="CAP61" s="7" t="s">
        <v>455</v>
      </c>
      <c r="CAQ61" s="7" t="s">
        <v>456</v>
      </c>
      <c r="CAR61" s="7" t="s">
        <v>455</v>
      </c>
      <c r="CAS61" s="7" t="s">
        <v>456</v>
      </c>
      <c r="CAT61" s="7" t="s">
        <v>455</v>
      </c>
      <c r="CAU61" s="7" t="s">
        <v>456</v>
      </c>
      <c r="CAV61" s="7" t="s">
        <v>455</v>
      </c>
      <c r="CAW61" s="7" t="s">
        <v>456</v>
      </c>
      <c r="CAX61" s="7" t="s">
        <v>455</v>
      </c>
      <c r="CAY61" s="7" t="s">
        <v>456</v>
      </c>
      <c r="CAZ61" s="7" t="s">
        <v>455</v>
      </c>
      <c r="CBA61" s="7" t="s">
        <v>456</v>
      </c>
      <c r="CBB61" s="7" t="s">
        <v>455</v>
      </c>
      <c r="CBC61" s="7" t="s">
        <v>456</v>
      </c>
      <c r="CBD61" s="7" t="s">
        <v>455</v>
      </c>
      <c r="CBE61" s="7" t="s">
        <v>456</v>
      </c>
      <c r="CBF61" s="7" t="s">
        <v>455</v>
      </c>
      <c r="CBG61" s="7" t="s">
        <v>456</v>
      </c>
      <c r="CBH61" s="7" t="s">
        <v>455</v>
      </c>
      <c r="CBI61" s="7" t="s">
        <v>456</v>
      </c>
      <c r="CBJ61" s="7" t="s">
        <v>455</v>
      </c>
      <c r="CBK61" s="7" t="s">
        <v>456</v>
      </c>
      <c r="CBL61" s="7" t="s">
        <v>455</v>
      </c>
      <c r="CBM61" s="7" t="s">
        <v>456</v>
      </c>
      <c r="CBN61" s="7" t="s">
        <v>455</v>
      </c>
      <c r="CBO61" s="7" t="s">
        <v>456</v>
      </c>
      <c r="CBP61" s="7" t="s">
        <v>455</v>
      </c>
      <c r="CBQ61" s="7" t="s">
        <v>456</v>
      </c>
      <c r="CBR61" s="7" t="s">
        <v>455</v>
      </c>
      <c r="CBS61" s="7" t="s">
        <v>456</v>
      </c>
      <c r="CBT61" s="7" t="s">
        <v>455</v>
      </c>
      <c r="CBU61" s="7" t="s">
        <v>456</v>
      </c>
      <c r="CBV61" s="7" t="s">
        <v>455</v>
      </c>
      <c r="CBW61" s="7" t="s">
        <v>456</v>
      </c>
      <c r="CBX61" s="7" t="s">
        <v>455</v>
      </c>
      <c r="CBY61" s="7" t="s">
        <v>456</v>
      </c>
      <c r="CBZ61" s="7" t="s">
        <v>455</v>
      </c>
      <c r="CCA61" s="7" t="s">
        <v>456</v>
      </c>
      <c r="CCB61" s="7" t="s">
        <v>455</v>
      </c>
      <c r="CCC61" s="7" t="s">
        <v>456</v>
      </c>
      <c r="CCD61" s="7" t="s">
        <v>455</v>
      </c>
      <c r="CCE61" s="7" t="s">
        <v>456</v>
      </c>
      <c r="CCF61" s="7" t="s">
        <v>455</v>
      </c>
      <c r="CCG61" s="7" t="s">
        <v>456</v>
      </c>
      <c r="CCH61" s="7" t="s">
        <v>455</v>
      </c>
      <c r="CCI61" s="7" t="s">
        <v>456</v>
      </c>
      <c r="CCJ61" s="7" t="s">
        <v>455</v>
      </c>
      <c r="CCK61" s="7" t="s">
        <v>456</v>
      </c>
      <c r="CCL61" s="7" t="s">
        <v>455</v>
      </c>
      <c r="CCM61" s="7" t="s">
        <v>456</v>
      </c>
      <c r="CCN61" s="7" t="s">
        <v>455</v>
      </c>
      <c r="CCO61" s="7" t="s">
        <v>456</v>
      </c>
      <c r="CCP61" s="7" t="s">
        <v>455</v>
      </c>
      <c r="CCQ61" s="7" t="s">
        <v>456</v>
      </c>
      <c r="CCR61" s="7" t="s">
        <v>455</v>
      </c>
      <c r="CCS61" s="7" t="s">
        <v>456</v>
      </c>
      <c r="CCT61" s="7" t="s">
        <v>455</v>
      </c>
      <c r="CCU61" s="7" t="s">
        <v>456</v>
      </c>
      <c r="CCV61" s="7" t="s">
        <v>455</v>
      </c>
      <c r="CCW61" s="7" t="s">
        <v>456</v>
      </c>
      <c r="CCX61" s="7" t="s">
        <v>455</v>
      </c>
      <c r="CCY61" s="7" t="s">
        <v>456</v>
      </c>
      <c r="CCZ61" s="7" t="s">
        <v>455</v>
      </c>
      <c r="CDA61" s="7" t="s">
        <v>456</v>
      </c>
      <c r="CDB61" s="7" t="s">
        <v>455</v>
      </c>
      <c r="CDC61" s="7" t="s">
        <v>456</v>
      </c>
      <c r="CDD61" s="7" t="s">
        <v>455</v>
      </c>
      <c r="CDE61" s="7" t="s">
        <v>456</v>
      </c>
      <c r="CDF61" s="7" t="s">
        <v>455</v>
      </c>
      <c r="CDG61" s="7" t="s">
        <v>456</v>
      </c>
      <c r="CDH61" s="7" t="s">
        <v>455</v>
      </c>
      <c r="CDI61" s="7" t="s">
        <v>456</v>
      </c>
      <c r="CDJ61" s="7" t="s">
        <v>455</v>
      </c>
      <c r="CDK61" s="7" t="s">
        <v>456</v>
      </c>
      <c r="CDL61" s="7" t="s">
        <v>455</v>
      </c>
      <c r="CDM61" s="7" t="s">
        <v>456</v>
      </c>
      <c r="CDN61" s="7" t="s">
        <v>455</v>
      </c>
      <c r="CDO61" s="7" t="s">
        <v>456</v>
      </c>
      <c r="CDP61" s="7" t="s">
        <v>455</v>
      </c>
      <c r="CDQ61" s="7" t="s">
        <v>456</v>
      </c>
      <c r="CDR61" s="7" t="s">
        <v>455</v>
      </c>
      <c r="CDS61" s="7" t="s">
        <v>456</v>
      </c>
      <c r="CDT61" s="7" t="s">
        <v>455</v>
      </c>
      <c r="CDU61" s="7" t="s">
        <v>456</v>
      </c>
      <c r="CDV61" s="7" t="s">
        <v>455</v>
      </c>
      <c r="CDW61" s="7" t="s">
        <v>456</v>
      </c>
      <c r="CDX61" s="7" t="s">
        <v>455</v>
      </c>
      <c r="CDY61" s="7" t="s">
        <v>456</v>
      </c>
      <c r="CDZ61" s="7" t="s">
        <v>455</v>
      </c>
      <c r="CEA61" s="7" t="s">
        <v>456</v>
      </c>
      <c r="CEB61" s="7" t="s">
        <v>455</v>
      </c>
      <c r="CEC61" s="7" t="s">
        <v>456</v>
      </c>
      <c r="CED61" s="7" t="s">
        <v>455</v>
      </c>
      <c r="CEE61" s="7" t="s">
        <v>456</v>
      </c>
      <c r="CEF61" s="7" t="s">
        <v>455</v>
      </c>
      <c r="CEG61" s="7" t="s">
        <v>456</v>
      </c>
      <c r="CEH61" s="7" t="s">
        <v>455</v>
      </c>
      <c r="CEI61" s="7" t="s">
        <v>456</v>
      </c>
      <c r="CEJ61" s="7" t="s">
        <v>455</v>
      </c>
      <c r="CEK61" s="7" t="s">
        <v>456</v>
      </c>
      <c r="CEL61" s="7" t="s">
        <v>455</v>
      </c>
      <c r="CEM61" s="7" t="s">
        <v>456</v>
      </c>
      <c r="CEN61" s="7" t="s">
        <v>455</v>
      </c>
      <c r="CEO61" s="7" t="s">
        <v>456</v>
      </c>
      <c r="CEP61" s="7" t="s">
        <v>455</v>
      </c>
      <c r="CEQ61" s="7" t="s">
        <v>456</v>
      </c>
      <c r="CER61" s="7" t="s">
        <v>455</v>
      </c>
      <c r="CES61" s="7" t="s">
        <v>456</v>
      </c>
      <c r="CET61" s="7" t="s">
        <v>455</v>
      </c>
      <c r="CEU61" s="7" t="s">
        <v>456</v>
      </c>
      <c r="CEV61" s="7" t="s">
        <v>455</v>
      </c>
      <c r="CEW61" s="7" t="s">
        <v>456</v>
      </c>
      <c r="CEX61" s="7" t="s">
        <v>455</v>
      </c>
      <c r="CEY61" s="7" t="s">
        <v>456</v>
      </c>
      <c r="CEZ61" s="7" t="s">
        <v>455</v>
      </c>
      <c r="CFA61" s="7" t="s">
        <v>456</v>
      </c>
      <c r="CFB61" s="7" t="s">
        <v>455</v>
      </c>
      <c r="CFC61" s="7" t="s">
        <v>456</v>
      </c>
      <c r="CFD61" s="7" t="s">
        <v>455</v>
      </c>
      <c r="CFE61" s="7" t="s">
        <v>456</v>
      </c>
      <c r="CFF61" s="7" t="s">
        <v>455</v>
      </c>
      <c r="CFG61" s="7" t="s">
        <v>456</v>
      </c>
      <c r="CFH61" s="7" t="s">
        <v>455</v>
      </c>
      <c r="CFI61" s="7" t="s">
        <v>456</v>
      </c>
      <c r="CFJ61" s="7" t="s">
        <v>455</v>
      </c>
      <c r="CFK61" s="7" t="s">
        <v>456</v>
      </c>
      <c r="CFL61" s="7" t="s">
        <v>455</v>
      </c>
      <c r="CFM61" s="7" t="s">
        <v>456</v>
      </c>
      <c r="CFN61" s="7" t="s">
        <v>455</v>
      </c>
      <c r="CFO61" s="7" t="s">
        <v>456</v>
      </c>
      <c r="CFP61" s="7" t="s">
        <v>455</v>
      </c>
      <c r="CFQ61" s="7" t="s">
        <v>456</v>
      </c>
      <c r="CFR61" s="7" t="s">
        <v>455</v>
      </c>
      <c r="CFS61" s="7" t="s">
        <v>456</v>
      </c>
      <c r="CFT61" s="7" t="s">
        <v>455</v>
      </c>
      <c r="CFU61" s="7" t="s">
        <v>456</v>
      </c>
      <c r="CFV61" s="7" t="s">
        <v>455</v>
      </c>
      <c r="CFW61" s="7" t="s">
        <v>456</v>
      </c>
      <c r="CFX61" s="7" t="s">
        <v>455</v>
      </c>
      <c r="CFY61" s="7" t="s">
        <v>456</v>
      </c>
      <c r="CFZ61" s="7" t="s">
        <v>455</v>
      </c>
      <c r="CGA61" s="7" t="s">
        <v>456</v>
      </c>
      <c r="CGB61" s="7" t="s">
        <v>455</v>
      </c>
      <c r="CGC61" s="7" t="s">
        <v>456</v>
      </c>
      <c r="CGD61" s="7" t="s">
        <v>455</v>
      </c>
      <c r="CGE61" s="7" t="s">
        <v>456</v>
      </c>
      <c r="CGF61" s="7" t="s">
        <v>455</v>
      </c>
      <c r="CGG61" s="7" t="s">
        <v>456</v>
      </c>
      <c r="CGH61" s="7" t="s">
        <v>455</v>
      </c>
      <c r="CGI61" s="7" t="s">
        <v>456</v>
      </c>
      <c r="CGJ61" s="7" t="s">
        <v>455</v>
      </c>
      <c r="CGK61" s="7" t="s">
        <v>456</v>
      </c>
      <c r="CGL61" s="7" t="s">
        <v>455</v>
      </c>
      <c r="CGM61" s="7" t="s">
        <v>456</v>
      </c>
      <c r="CGN61" s="7" t="s">
        <v>455</v>
      </c>
      <c r="CGO61" s="7" t="s">
        <v>456</v>
      </c>
      <c r="CGP61" s="7" t="s">
        <v>455</v>
      </c>
      <c r="CGQ61" s="7" t="s">
        <v>456</v>
      </c>
      <c r="CGR61" s="7" t="s">
        <v>455</v>
      </c>
      <c r="CGS61" s="7" t="s">
        <v>456</v>
      </c>
      <c r="CGT61" s="7" t="s">
        <v>455</v>
      </c>
      <c r="CGU61" s="7" t="s">
        <v>456</v>
      </c>
      <c r="CGV61" s="7" t="s">
        <v>455</v>
      </c>
      <c r="CGW61" s="7" t="s">
        <v>456</v>
      </c>
      <c r="CGX61" s="7" t="s">
        <v>455</v>
      </c>
      <c r="CGY61" s="7" t="s">
        <v>456</v>
      </c>
      <c r="CGZ61" s="7" t="s">
        <v>455</v>
      </c>
      <c r="CHA61" s="7" t="s">
        <v>456</v>
      </c>
      <c r="CHB61" s="7" t="s">
        <v>455</v>
      </c>
      <c r="CHC61" s="7" t="s">
        <v>456</v>
      </c>
      <c r="CHD61" s="7" t="s">
        <v>455</v>
      </c>
      <c r="CHE61" s="7" t="s">
        <v>456</v>
      </c>
      <c r="CHF61" s="7" t="s">
        <v>455</v>
      </c>
      <c r="CHG61" s="7" t="s">
        <v>456</v>
      </c>
      <c r="CHH61" s="7" t="s">
        <v>455</v>
      </c>
      <c r="CHI61" s="7" t="s">
        <v>456</v>
      </c>
      <c r="CHJ61" s="7" t="s">
        <v>455</v>
      </c>
      <c r="CHK61" s="7" t="s">
        <v>456</v>
      </c>
      <c r="CHL61" s="7" t="s">
        <v>455</v>
      </c>
      <c r="CHM61" s="7" t="s">
        <v>456</v>
      </c>
      <c r="CHN61" s="7" t="s">
        <v>455</v>
      </c>
      <c r="CHO61" s="7" t="s">
        <v>456</v>
      </c>
      <c r="CHP61" s="7" t="s">
        <v>455</v>
      </c>
      <c r="CHQ61" s="7" t="s">
        <v>456</v>
      </c>
      <c r="CHR61" s="7" t="s">
        <v>455</v>
      </c>
      <c r="CHS61" s="7" t="s">
        <v>456</v>
      </c>
      <c r="CHT61" s="7" t="s">
        <v>455</v>
      </c>
      <c r="CHU61" s="7" t="s">
        <v>456</v>
      </c>
      <c r="CHV61" s="7" t="s">
        <v>455</v>
      </c>
      <c r="CHW61" s="7" t="s">
        <v>456</v>
      </c>
      <c r="CHX61" s="7" t="s">
        <v>455</v>
      </c>
      <c r="CHY61" s="7" t="s">
        <v>456</v>
      </c>
      <c r="CHZ61" s="7" t="s">
        <v>455</v>
      </c>
      <c r="CIA61" s="7" t="s">
        <v>456</v>
      </c>
      <c r="CIB61" s="7" t="s">
        <v>455</v>
      </c>
      <c r="CIC61" s="7" t="s">
        <v>456</v>
      </c>
      <c r="CID61" s="7" t="s">
        <v>455</v>
      </c>
      <c r="CIE61" s="7" t="s">
        <v>456</v>
      </c>
      <c r="CIF61" s="7" t="s">
        <v>455</v>
      </c>
      <c r="CIG61" s="7" t="s">
        <v>456</v>
      </c>
      <c r="CIH61" s="7" t="s">
        <v>455</v>
      </c>
      <c r="CII61" s="7" t="s">
        <v>456</v>
      </c>
      <c r="CIJ61" s="7" t="s">
        <v>455</v>
      </c>
      <c r="CIK61" s="7" t="s">
        <v>456</v>
      </c>
      <c r="CIL61" s="7" t="s">
        <v>455</v>
      </c>
      <c r="CIM61" s="7" t="s">
        <v>456</v>
      </c>
      <c r="CIN61" s="7" t="s">
        <v>455</v>
      </c>
      <c r="CIO61" s="7" t="s">
        <v>456</v>
      </c>
      <c r="CIP61" s="7" t="s">
        <v>455</v>
      </c>
      <c r="CIQ61" s="7" t="s">
        <v>456</v>
      </c>
      <c r="CIR61" s="7" t="s">
        <v>455</v>
      </c>
      <c r="CIS61" s="7" t="s">
        <v>456</v>
      </c>
      <c r="CIT61" s="7" t="s">
        <v>455</v>
      </c>
      <c r="CIU61" s="7" t="s">
        <v>456</v>
      </c>
      <c r="CIV61" s="7" t="s">
        <v>455</v>
      </c>
      <c r="CIW61" s="7" t="s">
        <v>456</v>
      </c>
      <c r="CIX61" s="7" t="s">
        <v>455</v>
      </c>
      <c r="CIY61" s="7" t="s">
        <v>456</v>
      </c>
      <c r="CIZ61" s="7" t="s">
        <v>455</v>
      </c>
      <c r="CJA61" s="7" t="s">
        <v>456</v>
      </c>
      <c r="CJB61" s="7" t="s">
        <v>455</v>
      </c>
      <c r="CJC61" s="7" t="s">
        <v>456</v>
      </c>
      <c r="CJD61" s="7" t="s">
        <v>455</v>
      </c>
      <c r="CJE61" s="7" t="s">
        <v>456</v>
      </c>
      <c r="CJF61" s="7" t="s">
        <v>455</v>
      </c>
      <c r="CJG61" s="7" t="s">
        <v>456</v>
      </c>
      <c r="CJH61" s="7" t="s">
        <v>455</v>
      </c>
      <c r="CJI61" s="7" t="s">
        <v>456</v>
      </c>
      <c r="CJJ61" s="7" t="s">
        <v>455</v>
      </c>
      <c r="CJK61" s="7" t="s">
        <v>456</v>
      </c>
      <c r="CJL61" s="7" t="s">
        <v>455</v>
      </c>
      <c r="CJM61" s="7" t="s">
        <v>456</v>
      </c>
      <c r="CJN61" s="7" t="s">
        <v>455</v>
      </c>
      <c r="CJO61" s="7" t="s">
        <v>456</v>
      </c>
      <c r="CJP61" s="7" t="s">
        <v>455</v>
      </c>
      <c r="CJQ61" s="7" t="s">
        <v>456</v>
      </c>
      <c r="CJR61" s="7" t="s">
        <v>455</v>
      </c>
      <c r="CJS61" s="7" t="s">
        <v>456</v>
      </c>
      <c r="CJT61" s="7" t="s">
        <v>455</v>
      </c>
      <c r="CJU61" s="7" t="s">
        <v>456</v>
      </c>
      <c r="CJV61" s="7" t="s">
        <v>455</v>
      </c>
      <c r="CJW61" s="7" t="s">
        <v>456</v>
      </c>
      <c r="CJX61" s="7" t="s">
        <v>455</v>
      </c>
      <c r="CJY61" s="7" t="s">
        <v>456</v>
      </c>
      <c r="CJZ61" s="7" t="s">
        <v>455</v>
      </c>
      <c r="CKA61" s="7" t="s">
        <v>456</v>
      </c>
      <c r="CKB61" s="7" t="s">
        <v>455</v>
      </c>
      <c r="CKC61" s="7" t="s">
        <v>456</v>
      </c>
      <c r="CKD61" s="7" t="s">
        <v>455</v>
      </c>
      <c r="CKE61" s="7" t="s">
        <v>456</v>
      </c>
      <c r="CKF61" s="7" t="s">
        <v>455</v>
      </c>
      <c r="CKG61" s="7" t="s">
        <v>456</v>
      </c>
      <c r="CKH61" s="7" t="s">
        <v>455</v>
      </c>
      <c r="CKI61" s="7" t="s">
        <v>456</v>
      </c>
      <c r="CKJ61" s="7" t="s">
        <v>455</v>
      </c>
      <c r="CKK61" s="7" t="s">
        <v>456</v>
      </c>
      <c r="CKL61" s="7" t="s">
        <v>455</v>
      </c>
      <c r="CKM61" s="7" t="s">
        <v>456</v>
      </c>
      <c r="CKN61" s="7" t="s">
        <v>455</v>
      </c>
      <c r="CKO61" s="7" t="s">
        <v>456</v>
      </c>
      <c r="CKP61" s="7" t="s">
        <v>455</v>
      </c>
      <c r="CKQ61" s="7" t="s">
        <v>456</v>
      </c>
      <c r="CKR61" s="7" t="s">
        <v>455</v>
      </c>
      <c r="CKS61" s="7" t="s">
        <v>456</v>
      </c>
      <c r="CKT61" s="7" t="s">
        <v>455</v>
      </c>
      <c r="CKU61" s="7" t="s">
        <v>456</v>
      </c>
      <c r="CKV61" s="7" t="s">
        <v>455</v>
      </c>
      <c r="CKW61" s="7" t="s">
        <v>456</v>
      </c>
      <c r="CKX61" s="7" t="s">
        <v>455</v>
      </c>
      <c r="CKY61" s="7" t="s">
        <v>456</v>
      </c>
      <c r="CKZ61" s="7" t="s">
        <v>455</v>
      </c>
      <c r="CLA61" s="7" t="s">
        <v>456</v>
      </c>
      <c r="CLB61" s="7" t="s">
        <v>455</v>
      </c>
      <c r="CLC61" s="7" t="s">
        <v>456</v>
      </c>
      <c r="CLD61" s="7" t="s">
        <v>455</v>
      </c>
      <c r="CLE61" s="7" t="s">
        <v>456</v>
      </c>
      <c r="CLF61" s="7" t="s">
        <v>455</v>
      </c>
      <c r="CLG61" s="7" t="s">
        <v>456</v>
      </c>
      <c r="CLH61" s="7" t="s">
        <v>455</v>
      </c>
      <c r="CLI61" s="7" t="s">
        <v>456</v>
      </c>
      <c r="CLJ61" s="7" t="s">
        <v>455</v>
      </c>
      <c r="CLK61" s="7" t="s">
        <v>456</v>
      </c>
      <c r="CLL61" s="7" t="s">
        <v>455</v>
      </c>
      <c r="CLM61" s="7" t="s">
        <v>456</v>
      </c>
      <c r="CLN61" s="7" t="s">
        <v>455</v>
      </c>
      <c r="CLO61" s="7" t="s">
        <v>456</v>
      </c>
      <c r="CLP61" s="7" t="s">
        <v>455</v>
      </c>
      <c r="CLQ61" s="7" t="s">
        <v>456</v>
      </c>
      <c r="CLR61" s="7" t="s">
        <v>455</v>
      </c>
      <c r="CLS61" s="7" t="s">
        <v>456</v>
      </c>
      <c r="CLT61" s="7" t="s">
        <v>455</v>
      </c>
      <c r="CLU61" s="7" t="s">
        <v>456</v>
      </c>
      <c r="CLV61" s="7" t="s">
        <v>455</v>
      </c>
      <c r="CLW61" s="7" t="s">
        <v>456</v>
      </c>
      <c r="CLX61" s="7" t="s">
        <v>455</v>
      </c>
      <c r="CLY61" s="7" t="s">
        <v>456</v>
      </c>
      <c r="CLZ61" s="7" t="s">
        <v>455</v>
      </c>
      <c r="CMA61" s="7" t="s">
        <v>456</v>
      </c>
      <c r="CMB61" s="7" t="s">
        <v>455</v>
      </c>
      <c r="CMC61" s="7" t="s">
        <v>456</v>
      </c>
      <c r="CMD61" s="7" t="s">
        <v>455</v>
      </c>
      <c r="CME61" s="7" t="s">
        <v>456</v>
      </c>
      <c r="CMF61" s="7" t="s">
        <v>455</v>
      </c>
      <c r="CMG61" s="7" t="s">
        <v>456</v>
      </c>
      <c r="CMH61" s="7" t="s">
        <v>455</v>
      </c>
      <c r="CMI61" s="7" t="s">
        <v>456</v>
      </c>
      <c r="CMJ61" s="7" t="s">
        <v>455</v>
      </c>
      <c r="CMK61" s="7" t="s">
        <v>456</v>
      </c>
      <c r="CML61" s="7" t="s">
        <v>455</v>
      </c>
      <c r="CMM61" s="7" t="s">
        <v>456</v>
      </c>
      <c r="CMN61" s="7" t="s">
        <v>455</v>
      </c>
      <c r="CMO61" s="7" t="s">
        <v>456</v>
      </c>
      <c r="CMP61" s="7" t="s">
        <v>455</v>
      </c>
      <c r="CMQ61" s="7" t="s">
        <v>456</v>
      </c>
      <c r="CMR61" s="7" t="s">
        <v>455</v>
      </c>
      <c r="CMS61" s="7" t="s">
        <v>456</v>
      </c>
      <c r="CMT61" s="7" t="s">
        <v>455</v>
      </c>
      <c r="CMU61" s="7" t="s">
        <v>456</v>
      </c>
      <c r="CMV61" s="7" t="s">
        <v>455</v>
      </c>
      <c r="CMW61" s="7" t="s">
        <v>456</v>
      </c>
      <c r="CMX61" s="7" t="s">
        <v>455</v>
      </c>
      <c r="CMY61" s="7" t="s">
        <v>456</v>
      </c>
      <c r="CMZ61" s="7" t="s">
        <v>455</v>
      </c>
      <c r="CNA61" s="7" t="s">
        <v>456</v>
      </c>
      <c r="CNB61" s="7" t="s">
        <v>455</v>
      </c>
      <c r="CNC61" s="7" t="s">
        <v>456</v>
      </c>
      <c r="CND61" s="7" t="s">
        <v>455</v>
      </c>
      <c r="CNE61" s="7" t="s">
        <v>456</v>
      </c>
      <c r="CNF61" s="7" t="s">
        <v>455</v>
      </c>
      <c r="CNG61" s="7" t="s">
        <v>456</v>
      </c>
      <c r="CNH61" s="7" t="s">
        <v>455</v>
      </c>
      <c r="CNI61" s="7" t="s">
        <v>456</v>
      </c>
      <c r="CNJ61" s="7" t="s">
        <v>455</v>
      </c>
      <c r="CNK61" s="7" t="s">
        <v>456</v>
      </c>
      <c r="CNL61" s="7" t="s">
        <v>455</v>
      </c>
      <c r="CNM61" s="7" t="s">
        <v>456</v>
      </c>
      <c r="CNN61" s="7" t="s">
        <v>455</v>
      </c>
      <c r="CNO61" s="7" t="s">
        <v>456</v>
      </c>
      <c r="CNP61" s="7" t="s">
        <v>455</v>
      </c>
      <c r="CNQ61" s="7" t="s">
        <v>456</v>
      </c>
      <c r="CNR61" s="7" t="s">
        <v>455</v>
      </c>
      <c r="CNS61" s="7" t="s">
        <v>456</v>
      </c>
      <c r="CNT61" s="7" t="s">
        <v>455</v>
      </c>
      <c r="CNU61" s="7" t="s">
        <v>456</v>
      </c>
      <c r="CNV61" s="7" t="s">
        <v>455</v>
      </c>
      <c r="CNW61" s="7" t="s">
        <v>456</v>
      </c>
      <c r="CNX61" s="7" t="s">
        <v>455</v>
      </c>
      <c r="CNY61" s="7" t="s">
        <v>456</v>
      </c>
      <c r="CNZ61" s="7" t="s">
        <v>455</v>
      </c>
      <c r="COA61" s="7" t="s">
        <v>456</v>
      </c>
      <c r="COB61" s="7" t="s">
        <v>455</v>
      </c>
      <c r="COC61" s="7" t="s">
        <v>456</v>
      </c>
      <c r="COD61" s="7" t="s">
        <v>455</v>
      </c>
      <c r="COE61" s="7" t="s">
        <v>456</v>
      </c>
      <c r="COF61" s="7" t="s">
        <v>455</v>
      </c>
      <c r="COG61" s="7" t="s">
        <v>456</v>
      </c>
      <c r="COH61" s="7" t="s">
        <v>455</v>
      </c>
      <c r="COI61" s="7" t="s">
        <v>456</v>
      </c>
      <c r="COJ61" s="7" t="s">
        <v>455</v>
      </c>
      <c r="COK61" s="7" t="s">
        <v>456</v>
      </c>
      <c r="COL61" s="7" t="s">
        <v>455</v>
      </c>
      <c r="COM61" s="7" t="s">
        <v>456</v>
      </c>
      <c r="CON61" s="7" t="s">
        <v>455</v>
      </c>
      <c r="COO61" s="7" t="s">
        <v>456</v>
      </c>
      <c r="COP61" s="7" t="s">
        <v>455</v>
      </c>
      <c r="COQ61" s="7" t="s">
        <v>456</v>
      </c>
      <c r="COR61" s="7" t="s">
        <v>455</v>
      </c>
      <c r="COS61" s="7" t="s">
        <v>456</v>
      </c>
      <c r="COT61" s="7" t="s">
        <v>455</v>
      </c>
      <c r="COU61" s="7" t="s">
        <v>456</v>
      </c>
      <c r="COV61" s="7" t="s">
        <v>455</v>
      </c>
      <c r="COW61" s="7" t="s">
        <v>456</v>
      </c>
      <c r="COX61" s="7" t="s">
        <v>455</v>
      </c>
      <c r="COY61" s="7" t="s">
        <v>456</v>
      </c>
      <c r="COZ61" s="7" t="s">
        <v>455</v>
      </c>
      <c r="CPA61" s="7" t="s">
        <v>456</v>
      </c>
      <c r="CPB61" s="7" t="s">
        <v>455</v>
      </c>
      <c r="CPC61" s="7" t="s">
        <v>456</v>
      </c>
      <c r="CPD61" s="7" t="s">
        <v>455</v>
      </c>
      <c r="CPE61" s="7" t="s">
        <v>456</v>
      </c>
      <c r="CPF61" s="7" t="s">
        <v>455</v>
      </c>
      <c r="CPG61" s="7" t="s">
        <v>456</v>
      </c>
      <c r="CPH61" s="7" t="s">
        <v>455</v>
      </c>
      <c r="CPI61" s="7" t="s">
        <v>456</v>
      </c>
      <c r="CPJ61" s="7" t="s">
        <v>455</v>
      </c>
      <c r="CPK61" s="7" t="s">
        <v>456</v>
      </c>
      <c r="CPL61" s="7" t="s">
        <v>455</v>
      </c>
      <c r="CPM61" s="7" t="s">
        <v>456</v>
      </c>
      <c r="CPN61" s="7" t="s">
        <v>455</v>
      </c>
      <c r="CPO61" s="7" t="s">
        <v>456</v>
      </c>
      <c r="CPP61" s="7" t="s">
        <v>455</v>
      </c>
      <c r="CPQ61" s="7" t="s">
        <v>456</v>
      </c>
      <c r="CPR61" s="7" t="s">
        <v>455</v>
      </c>
      <c r="CPS61" s="7" t="s">
        <v>456</v>
      </c>
      <c r="CPT61" s="7" t="s">
        <v>455</v>
      </c>
      <c r="CPU61" s="7" t="s">
        <v>456</v>
      </c>
      <c r="CPV61" s="7" t="s">
        <v>455</v>
      </c>
      <c r="CPW61" s="7" t="s">
        <v>456</v>
      </c>
      <c r="CPX61" s="7" t="s">
        <v>455</v>
      </c>
      <c r="CPY61" s="7" t="s">
        <v>456</v>
      </c>
      <c r="CPZ61" s="7" t="s">
        <v>455</v>
      </c>
      <c r="CQA61" s="7" t="s">
        <v>456</v>
      </c>
      <c r="CQB61" s="7" t="s">
        <v>455</v>
      </c>
      <c r="CQC61" s="7" t="s">
        <v>456</v>
      </c>
      <c r="CQD61" s="7" t="s">
        <v>455</v>
      </c>
      <c r="CQE61" s="7" t="s">
        <v>456</v>
      </c>
      <c r="CQF61" s="7" t="s">
        <v>455</v>
      </c>
      <c r="CQG61" s="7" t="s">
        <v>456</v>
      </c>
      <c r="CQH61" s="7" t="s">
        <v>455</v>
      </c>
      <c r="CQI61" s="7" t="s">
        <v>456</v>
      </c>
      <c r="CQJ61" s="7" t="s">
        <v>455</v>
      </c>
      <c r="CQK61" s="7" t="s">
        <v>456</v>
      </c>
      <c r="CQL61" s="7" t="s">
        <v>455</v>
      </c>
      <c r="CQM61" s="7" t="s">
        <v>456</v>
      </c>
      <c r="CQN61" s="7" t="s">
        <v>455</v>
      </c>
      <c r="CQO61" s="7" t="s">
        <v>456</v>
      </c>
      <c r="CQP61" s="7" t="s">
        <v>455</v>
      </c>
      <c r="CQQ61" s="7" t="s">
        <v>456</v>
      </c>
      <c r="CQR61" s="7" t="s">
        <v>455</v>
      </c>
      <c r="CQS61" s="7" t="s">
        <v>456</v>
      </c>
      <c r="CQT61" s="7" t="s">
        <v>455</v>
      </c>
      <c r="CQU61" s="7" t="s">
        <v>456</v>
      </c>
      <c r="CQV61" s="7" t="s">
        <v>455</v>
      </c>
      <c r="CQW61" s="7" t="s">
        <v>456</v>
      </c>
      <c r="CQX61" s="7" t="s">
        <v>455</v>
      </c>
      <c r="CQY61" s="7" t="s">
        <v>456</v>
      </c>
      <c r="CQZ61" s="7" t="s">
        <v>455</v>
      </c>
      <c r="CRA61" s="7" t="s">
        <v>456</v>
      </c>
      <c r="CRB61" s="7" t="s">
        <v>455</v>
      </c>
      <c r="CRC61" s="7" t="s">
        <v>456</v>
      </c>
      <c r="CRD61" s="7" t="s">
        <v>455</v>
      </c>
      <c r="CRE61" s="7" t="s">
        <v>456</v>
      </c>
      <c r="CRF61" s="7" t="s">
        <v>455</v>
      </c>
      <c r="CRG61" s="7" t="s">
        <v>456</v>
      </c>
      <c r="CRH61" s="7" t="s">
        <v>455</v>
      </c>
      <c r="CRI61" s="7" t="s">
        <v>456</v>
      </c>
      <c r="CRJ61" s="7" t="s">
        <v>455</v>
      </c>
      <c r="CRK61" s="7" t="s">
        <v>456</v>
      </c>
      <c r="CRL61" s="7" t="s">
        <v>455</v>
      </c>
      <c r="CRM61" s="7" t="s">
        <v>456</v>
      </c>
      <c r="CRN61" s="7" t="s">
        <v>455</v>
      </c>
      <c r="CRO61" s="7" t="s">
        <v>456</v>
      </c>
      <c r="CRP61" s="7" t="s">
        <v>455</v>
      </c>
      <c r="CRQ61" s="7" t="s">
        <v>456</v>
      </c>
      <c r="CRR61" s="7" t="s">
        <v>455</v>
      </c>
      <c r="CRS61" s="7" t="s">
        <v>456</v>
      </c>
      <c r="CRT61" s="7" t="s">
        <v>455</v>
      </c>
      <c r="CRU61" s="7" t="s">
        <v>456</v>
      </c>
      <c r="CRV61" s="7" t="s">
        <v>455</v>
      </c>
      <c r="CRW61" s="7" t="s">
        <v>456</v>
      </c>
      <c r="CRX61" s="7" t="s">
        <v>455</v>
      </c>
      <c r="CRY61" s="7" t="s">
        <v>456</v>
      </c>
      <c r="CRZ61" s="7" t="s">
        <v>455</v>
      </c>
      <c r="CSA61" s="7" t="s">
        <v>456</v>
      </c>
      <c r="CSB61" s="7" t="s">
        <v>455</v>
      </c>
      <c r="CSC61" s="7" t="s">
        <v>456</v>
      </c>
      <c r="CSD61" s="7" t="s">
        <v>455</v>
      </c>
      <c r="CSE61" s="7" t="s">
        <v>456</v>
      </c>
      <c r="CSF61" s="7" t="s">
        <v>455</v>
      </c>
      <c r="CSG61" s="7" t="s">
        <v>456</v>
      </c>
      <c r="CSH61" s="7" t="s">
        <v>455</v>
      </c>
      <c r="CSI61" s="7" t="s">
        <v>456</v>
      </c>
      <c r="CSJ61" s="7" t="s">
        <v>455</v>
      </c>
      <c r="CSK61" s="7" t="s">
        <v>456</v>
      </c>
      <c r="CSL61" s="7" t="s">
        <v>455</v>
      </c>
      <c r="CSM61" s="7" t="s">
        <v>456</v>
      </c>
      <c r="CSN61" s="7" t="s">
        <v>455</v>
      </c>
      <c r="CSO61" s="7" t="s">
        <v>456</v>
      </c>
      <c r="CSP61" s="7" t="s">
        <v>455</v>
      </c>
      <c r="CSQ61" s="7" t="s">
        <v>456</v>
      </c>
      <c r="CSR61" s="7" t="s">
        <v>455</v>
      </c>
      <c r="CSS61" s="7" t="s">
        <v>456</v>
      </c>
      <c r="CST61" s="7" t="s">
        <v>455</v>
      </c>
      <c r="CSU61" s="7" t="s">
        <v>456</v>
      </c>
      <c r="CSV61" s="7" t="s">
        <v>455</v>
      </c>
      <c r="CSW61" s="7" t="s">
        <v>456</v>
      </c>
      <c r="CSX61" s="7" t="s">
        <v>455</v>
      </c>
      <c r="CSY61" s="7" t="s">
        <v>456</v>
      </c>
      <c r="CSZ61" s="7" t="s">
        <v>455</v>
      </c>
      <c r="CTA61" s="7" t="s">
        <v>456</v>
      </c>
      <c r="CTB61" s="7" t="s">
        <v>455</v>
      </c>
      <c r="CTC61" s="7" t="s">
        <v>456</v>
      </c>
      <c r="CTD61" s="7" t="s">
        <v>455</v>
      </c>
      <c r="CTE61" s="7" t="s">
        <v>456</v>
      </c>
      <c r="CTF61" s="7" t="s">
        <v>455</v>
      </c>
      <c r="CTG61" s="7" t="s">
        <v>456</v>
      </c>
      <c r="CTH61" s="7" t="s">
        <v>455</v>
      </c>
      <c r="CTI61" s="7" t="s">
        <v>456</v>
      </c>
      <c r="CTJ61" s="7" t="s">
        <v>455</v>
      </c>
      <c r="CTK61" s="7" t="s">
        <v>456</v>
      </c>
      <c r="CTL61" s="7" t="s">
        <v>455</v>
      </c>
      <c r="CTM61" s="7" t="s">
        <v>456</v>
      </c>
      <c r="CTN61" s="7" t="s">
        <v>455</v>
      </c>
      <c r="CTO61" s="7" t="s">
        <v>456</v>
      </c>
      <c r="CTP61" s="7" t="s">
        <v>455</v>
      </c>
      <c r="CTQ61" s="7" t="s">
        <v>456</v>
      </c>
      <c r="CTR61" s="7" t="s">
        <v>455</v>
      </c>
      <c r="CTS61" s="7" t="s">
        <v>456</v>
      </c>
      <c r="CTT61" s="7" t="s">
        <v>455</v>
      </c>
      <c r="CTU61" s="7" t="s">
        <v>456</v>
      </c>
      <c r="CTV61" s="7" t="s">
        <v>455</v>
      </c>
      <c r="CTW61" s="7" t="s">
        <v>456</v>
      </c>
      <c r="CTX61" s="7" t="s">
        <v>455</v>
      </c>
      <c r="CTY61" s="7" t="s">
        <v>456</v>
      </c>
      <c r="CTZ61" s="7" t="s">
        <v>455</v>
      </c>
      <c r="CUA61" s="7" t="s">
        <v>456</v>
      </c>
      <c r="CUB61" s="7" t="s">
        <v>455</v>
      </c>
      <c r="CUC61" s="7" t="s">
        <v>456</v>
      </c>
      <c r="CUD61" s="7" t="s">
        <v>455</v>
      </c>
      <c r="CUE61" s="7" t="s">
        <v>456</v>
      </c>
      <c r="CUF61" s="7" t="s">
        <v>455</v>
      </c>
      <c r="CUG61" s="7" t="s">
        <v>456</v>
      </c>
      <c r="CUH61" s="7" t="s">
        <v>455</v>
      </c>
      <c r="CUI61" s="7" t="s">
        <v>456</v>
      </c>
      <c r="CUJ61" s="7" t="s">
        <v>455</v>
      </c>
      <c r="CUK61" s="7" t="s">
        <v>456</v>
      </c>
      <c r="CUL61" s="7" t="s">
        <v>455</v>
      </c>
      <c r="CUM61" s="7" t="s">
        <v>456</v>
      </c>
      <c r="CUN61" s="7" t="s">
        <v>455</v>
      </c>
      <c r="CUO61" s="7" t="s">
        <v>456</v>
      </c>
      <c r="CUP61" s="7" t="s">
        <v>455</v>
      </c>
      <c r="CUQ61" s="7" t="s">
        <v>456</v>
      </c>
      <c r="CUR61" s="7" t="s">
        <v>455</v>
      </c>
      <c r="CUS61" s="7" t="s">
        <v>456</v>
      </c>
      <c r="CUT61" s="7" t="s">
        <v>455</v>
      </c>
      <c r="CUU61" s="7" t="s">
        <v>456</v>
      </c>
      <c r="CUV61" s="7" t="s">
        <v>455</v>
      </c>
      <c r="CUW61" s="7" t="s">
        <v>456</v>
      </c>
      <c r="CUX61" s="7" t="s">
        <v>455</v>
      </c>
      <c r="CUY61" s="7" t="s">
        <v>456</v>
      </c>
      <c r="CUZ61" s="7" t="s">
        <v>455</v>
      </c>
      <c r="CVA61" s="7" t="s">
        <v>456</v>
      </c>
      <c r="CVB61" s="7" t="s">
        <v>455</v>
      </c>
      <c r="CVC61" s="7" t="s">
        <v>456</v>
      </c>
      <c r="CVD61" s="7" t="s">
        <v>455</v>
      </c>
      <c r="CVE61" s="7" t="s">
        <v>456</v>
      </c>
      <c r="CVF61" s="7" t="s">
        <v>455</v>
      </c>
      <c r="CVG61" s="7" t="s">
        <v>456</v>
      </c>
      <c r="CVH61" s="7" t="s">
        <v>455</v>
      </c>
      <c r="CVI61" s="7" t="s">
        <v>456</v>
      </c>
      <c r="CVJ61" s="7" t="s">
        <v>455</v>
      </c>
      <c r="CVK61" s="7" t="s">
        <v>456</v>
      </c>
      <c r="CVL61" s="7" t="s">
        <v>455</v>
      </c>
      <c r="CVM61" s="7" t="s">
        <v>456</v>
      </c>
      <c r="CVN61" s="7" t="s">
        <v>455</v>
      </c>
      <c r="CVO61" s="7" t="s">
        <v>456</v>
      </c>
      <c r="CVP61" s="7" t="s">
        <v>455</v>
      </c>
      <c r="CVQ61" s="7" t="s">
        <v>456</v>
      </c>
      <c r="CVR61" s="7" t="s">
        <v>455</v>
      </c>
      <c r="CVS61" s="7" t="s">
        <v>456</v>
      </c>
      <c r="CVT61" s="7" t="s">
        <v>455</v>
      </c>
      <c r="CVU61" s="7" t="s">
        <v>456</v>
      </c>
      <c r="CVV61" s="7" t="s">
        <v>455</v>
      </c>
      <c r="CVW61" s="7" t="s">
        <v>456</v>
      </c>
      <c r="CVX61" s="7" t="s">
        <v>455</v>
      </c>
      <c r="CVY61" s="7" t="s">
        <v>456</v>
      </c>
      <c r="CVZ61" s="7" t="s">
        <v>455</v>
      </c>
      <c r="CWA61" s="7" t="s">
        <v>456</v>
      </c>
      <c r="CWB61" s="7" t="s">
        <v>455</v>
      </c>
      <c r="CWC61" s="7" t="s">
        <v>456</v>
      </c>
      <c r="CWD61" s="7" t="s">
        <v>455</v>
      </c>
      <c r="CWE61" s="7" t="s">
        <v>456</v>
      </c>
      <c r="CWF61" s="7" t="s">
        <v>455</v>
      </c>
      <c r="CWG61" s="7" t="s">
        <v>456</v>
      </c>
      <c r="CWH61" s="7" t="s">
        <v>455</v>
      </c>
      <c r="CWI61" s="7" t="s">
        <v>456</v>
      </c>
      <c r="CWJ61" s="7" t="s">
        <v>455</v>
      </c>
      <c r="CWK61" s="7" t="s">
        <v>456</v>
      </c>
      <c r="CWL61" s="7" t="s">
        <v>455</v>
      </c>
      <c r="CWM61" s="7" t="s">
        <v>456</v>
      </c>
      <c r="CWN61" s="7" t="s">
        <v>455</v>
      </c>
      <c r="CWO61" s="7" t="s">
        <v>456</v>
      </c>
      <c r="CWP61" s="7" t="s">
        <v>455</v>
      </c>
      <c r="CWQ61" s="7" t="s">
        <v>456</v>
      </c>
      <c r="CWR61" s="7" t="s">
        <v>455</v>
      </c>
      <c r="CWS61" s="7" t="s">
        <v>456</v>
      </c>
      <c r="CWT61" s="7" t="s">
        <v>455</v>
      </c>
      <c r="CWU61" s="7" t="s">
        <v>456</v>
      </c>
      <c r="CWV61" s="7" t="s">
        <v>455</v>
      </c>
      <c r="CWW61" s="7" t="s">
        <v>456</v>
      </c>
      <c r="CWX61" s="7" t="s">
        <v>455</v>
      </c>
      <c r="CWY61" s="7" t="s">
        <v>456</v>
      </c>
      <c r="CWZ61" s="7" t="s">
        <v>455</v>
      </c>
      <c r="CXA61" s="7" t="s">
        <v>456</v>
      </c>
      <c r="CXB61" s="7" t="s">
        <v>455</v>
      </c>
      <c r="CXC61" s="7" t="s">
        <v>456</v>
      </c>
      <c r="CXD61" s="7" t="s">
        <v>455</v>
      </c>
      <c r="CXE61" s="7" t="s">
        <v>456</v>
      </c>
      <c r="CXF61" s="7" t="s">
        <v>455</v>
      </c>
      <c r="CXG61" s="7" t="s">
        <v>456</v>
      </c>
      <c r="CXH61" s="7" t="s">
        <v>455</v>
      </c>
      <c r="CXI61" s="7" t="s">
        <v>456</v>
      </c>
      <c r="CXJ61" s="7" t="s">
        <v>455</v>
      </c>
      <c r="CXK61" s="7" t="s">
        <v>456</v>
      </c>
      <c r="CXL61" s="7" t="s">
        <v>455</v>
      </c>
      <c r="CXM61" s="7" t="s">
        <v>456</v>
      </c>
      <c r="CXN61" s="7" t="s">
        <v>455</v>
      </c>
      <c r="CXO61" s="7" t="s">
        <v>456</v>
      </c>
      <c r="CXP61" s="7" t="s">
        <v>455</v>
      </c>
      <c r="CXQ61" s="7" t="s">
        <v>456</v>
      </c>
      <c r="CXR61" s="7" t="s">
        <v>455</v>
      </c>
      <c r="CXS61" s="7" t="s">
        <v>456</v>
      </c>
      <c r="CXT61" s="7" t="s">
        <v>455</v>
      </c>
      <c r="CXU61" s="7" t="s">
        <v>456</v>
      </c>
      <c r="CXV61" s="7" t="s">
        <v>455</v>
      </c>
      <c r="CXW61" s="7" t="s">
        <v>456</v>
      </c>
      <c r="CXX61" s="7" t="s">
        <v>455</v>
      </c>
      <c r="CXY61" s="7" t="s">
        <v>456</v>
      </c>
      <c r="CXZ61" s="7" t="s">
        <v>455</v>
      </c>
      <c r="CYA61" s="7" t="s">
        <v>456</v>
      </c>
      <c r="CYB61" s="7" t="s">
        <v>455</v>
      </c>
      <c r="CYC61" s="7" t="s">
        <v>456</v>
      </c>
      <c r="CYD61" s="7" t="s">
        <v>455</v>
      </c>
      <c r="CYE61" s="7" t="s">
        <v>456</v>
      </c>
      <c r="CYF61" s="7" t="s">
        <v>455</v>
      </c>
      <c r="CYG61" s="7" t="s">
        <v>456</v>
      </c>
      <c r="CYH61" s="7" t="s">
        <v>455</v>
      </c>
      <c r="CYI61" s="7" t="s">
        <v>456</v>
      </c>
      <c r="CYJ61" s="7" t="s">
        <v>455</v>
      </c>
      <c r="CYK61" s="7" t="s">
        <v>456</v>
      </c>
      <c r="CYL61" s="7" t="s">
        <v>455</v>
      </c>
      <c r="CYM61" s="7" t="s">
        <v>456</v>
      </c>
      <c r="CYN61" s="7" t="s">
        <v>455</v>
      </c>
      <c r="CYO61" s="7" t="s">
        <v>456</v>
      </c>
      <c r="CYP61" s="7" t="s">
        <v>455</v>
      </c>
      <c r="CYQ61" s="7" t="s">
        <v>456</v>
      </c>
      <c r="CYR61" s="7" t="s">
        <v>455</v>
      </c>
      <c r="CYS61" s="7" t="s">
        <v>456</v>
      </c>
      <c r="CYT61" s="7" t="s">
        <v>455</v>
      </c>
      <c r="CYU61" s="7" t="s">
        <v>456</v>
      </c>
      <c r="CYV61" s="7" t="s">
        <v>455</v>
      </c>
      <c r="CYW61" s="7" t="s">
        <v>456</v>
      </c>
      <c r="CYX61" s="7" t="s">
        <v>455</v>
      </c>
      <c r="CYY61" s="7" t="s">
        <v>456</v>
      </c>
      <c r="CYZ61" s="7" t="s">
        <v>455</v>
      </c>
      <c r="CZA61" s="7" t="s">
        <v>456</v>
      </c>
      <c r="CZB61" s="7" t="s">
        <v>455</v>
      </c>
      <c r="CZC61" s="7" t="s">
        <v>456</v>
      </c>
      <c r="CZD61" s="7" t="s">
        <v>455</v>
      </c>
      <c r="CZE61" s="7" t="s">
        <v>456</v>
      </c>
      <c r="CZF61" s="7" t="s">
        <v>455</v>
      </c>
      <c r="CZG61" s="7" t="s">
        <v>456</v>
      </c>
      <c r="CZH61" s="7" t="s">
        <v>455</v>
      </c>
      <c r="CZI61" s="7" t="s">
        <v>456</v>
      </c>
      <c r="CZJ61" s="7" t="s">
        <v>455</v>
      </c>
      <c r="CZK61" s="7" t="s">
        <v>456</v>
      </c>
      <c r="CZL61" s="7" t="s">
        <v>455</v>
      </c>
      <c r="CZM61" s="7" t="s">
        <v>456</v>
      </c>
      <c r="CZN61" s="7" t="s">
        <v>455</v>
      </c>
      <c r="CZO61" s="7" t="s">
        <v>456</v>
      </c>
      <c r="CZP61" s="7" t="s">
        <v>455</v>
      </c>
      <c r="CZQ61" s="7" t="s">
        <v>456</v>
      </c>
      <c r="CZR61" s="7" t="s">
        <v>455</v>
      </c>
      <c r="CZS61" s="7" t="s">
        <v>456</v>
      </c>
      <c r="CZT61" s="7" t="s">
        <v>455</v>
      </c>
      <c r="CZU61" s="7" t="s">
        <v>456</v>
      </c>
      <c r="CZV61" s="7" t="s">
        <v>455</v>
      </c>
      <c r="CZW61" s="7" t="s">
        <v>456</v>
      </c>
      <c r="CZX61" s="7" t="s">
        <v>455</v>
      </c>
      <c r="CZY61" s="7" t="s">
        <v>456</v>
      </c>
      <c r="CZZ61" s="7" t="s">
        <v>455</v>
      </c>
      <c r="DAA61" s="7" t="s">
        <v>456</v>
      </c>
      <c r="DAB61" s="7" t="s">
        <v>455</v>
      </c>
      <c r="DAC61" s="7" t="s">
        <v>456</v>
      </c>
      <c r="DAD61" s="7" t="s">
        <v>455</v>
      </c>
      <c r="DAE61" s="7" t="s">
        <v>456</v>
      </c>
      <c r="DAF61" s="7" t="s">
        <v>455</v>
      </c>
      <c r="DAG61" s="7" t="s">
        <v>456</v>
      </c>
      <c r="DAH61" s="7" t="s">
        <v>455</v>
      </c>
      <c r="DAI61" s="7" t="s">
        <v>456</v>
      </c>
      <c r="DAJ61" s="7" t="s">
        <v>455</v>
      </c>
      <c r="DAK61" s="7" t="s">
        <v>456</v>
      </c>
      <c r="DAL61" s="7" t="s">
        <v>455</v>
      </c>
      <c r="DAM61" s="7" t="s">
        <v>456</v>
      </c>
      <c r="DAN61" s="7" t="s">
        <v>455</v>
      </c>
      <c r="DAO61" s="7" t="s">
        <v>456</v>
      </c>
      <c r="DAP61" s="7" t="s">
        <v>455</v>
      </c>
      <c r="DAQ61" s="7" t="s">
        <v>456</v>
      </c>
      <c r="DAR61" s="7" t="s">
        <v>455</v>
      </c>
      <c r="DAS61" s="7" t="s">
        <v>456</v>
      </c>
      <c r="DAT61" s="7" t="s">
        <v>455</v>
      </c>
      <c r="DAU61" s="7" t="s">
        <v>456</v>
      </c>
      <c r="DAV61" s="7" t="s">
        <v>455</v>
      </c>
      <c r="DAW61" s="7" t="s">
        <v>456</v>
      </c>
      <c r="DAX61" s="7" t="s">
        <v>455</v>
      </c>
      <c r="DAY61" s="7" t="s">
        <v>456</v>
      </c>
      <c r="DAZ61" s="7" t="s">
        <v>455</v>
      </c>
      <c r="DBA61" s="7" t="s">
        <v>456</v>
      </c>
      <c r="DBB61" s="7" t="s">
        <v>455</v>
      </c>
      <c r="DBC61" s="7" t="s">
        <v>456</v>
      </c>
      <c r="DBD61" s="7" t="s">
        <v>455</v>
      </c>
      <c r="DBE61" s="7" t="s">
        <v>456</v>
      </c>
      <c r="DBF61" s="7" t="s">
        <v>455</v>
      </c>
      <c r="DBG61" s="7" t="s">
        <v>456</v>
      </c>
      <c r="DBH61" s="7" t="s">
        <v>455</v>
      </c>
      <c r="DBI61" s="7" t="s">
        <v>456</v>
      </c>
      <c r="DBJ61" s="7" t="s">
        <v>455</v>
      </c>
      <c r="DBK61" s="7" t="s">
        <v>456</v>
      </c>
      <c r="DBL61" s="7" t="s">
        <v>455</v>
      </c>
      <c r="DBM61" s="7" t="s">
        <v>456</v>
      </c>
      <c r="DBN61" s="7" t="s">
        <v>455</v>
      </c>
      <c r="DBO61" s="7" t="s">
        <v>456</v>
      </c>
      <c r="DBP61" s="7" t="s">
        <v>455</v>
      </c>
      <c r="DBQ61" s="7" t="s">
        <v>456</v>
      </c>
      <c r="DBR61" s="7" t="s">
        <v>455</v>
      </c>
      <c r="DBS61" s="7" t="s">
        <v>456</v>
      </c>
      <c r="DBT61" s="7" t="s">
        <v>455</v>
      </c>
      <c r="DBU61" s="7" t="s">
        <v>456</v>
      </c>
      <c r="DBV61" s="7" t="s">
        <v>455</v>
      </c>
      <c r="DBW61" s="7" t="s">
        <v>456</v>
      </c>
      <c r="DBX61" s="7" t="s">
        <v>455</v>
      </c>
      <c r="DBY61" s="7" t="s">
        <v>456</v>
      </c>
      <c r="DBZ61" s="7" t="s">
        <v>455</v>
      </c>
      <c r="DCA61" s="7" t="s">
        <v>456</v>
      </c>
      <c r="DCB61" s="7" t="s">
        <v>455</v>
      </c>
      <c r="DCC61" s="7" t="s">
        <v>456</v>
      </c>
      <c r="DCD61" s="7" t="s">
        <v>455</v>
      </c>
      <c r="DCE61" s="7" t="s">
        <v>456</v>
      </c>
      <c r="DCF61" s="7" t="s">
        <v>455</v>
      </c>
      <c r="DCG61" s="7" t="s">
        <v>456</v>
      </c>
      <c r="DCH61" s="7" t="s">
        <v>455</v>
      </c>
      <c r="DCI61" s="7" t="s">
        <v>456</v>
      </c>
      <c r="DCJ61" s="7" t="s">
        <v>455</v>
      </c>
      <c r="DCK61" s="7" t="s">
        <v>456</v>
      </c>
      <c r="DCL61" s="7" t="s">
        <v>455</v>
      </c>
      <c r="DCM61" s="7" t="s">
        <v>456</v>
      </c>
      <c r="DCN61" s="7" t="s">
        <v>455</v>
      </c>
      <c r="DCO61" s="7" t="s">
        <v>456</v>
      </c>
      <c r="DCP61" s="7" t="s">
        <v>455</v>
      </c>
      <c r="DCQ61" s="7" t="s">
        <v>456</v>
      </c>
      <c r="DCR61" s="7" t="s">
        <v>455</v>
      </c>
      <c r="DCS61" s="7" t="s">
        <v>456</v>
      </c>
      <c r="DCT61" s="7" t="s">
        <v>455</v>
      </c>
      <c r="DCU61" s="7" t="s">
        <v>456</v>
      </c>
      <c r="DCV61" s="7" t="s">
        <v>455</v>
      </c>
      <c r="DCW61" s="7" t="s">
        <v>456</v>
      </c>
      <c r="DCX61" s="7" t="s">
        <v>455</v>
      </c>
      <c r="DCY61" s="7" t="s">
        <v>456</v>
      </c>
      <c r="DCZ61" s="7" t="s">
        <v>455</v>
      </c>
      <c r="DDA61" s="7" t="s">
        <v>456</v>
      </c>
      <c r="DDB61" s="7" t="s">
        <v>455</v>
      </c>
      <c r="DDC61" s="7" t="s">
        <v>456</v>
      </c>
      <c r="DDD61" s="7" t="s">
        <v>455</v>
      </c>
      <c r="DDE61" s="7" t="s">
        <v>456</v>
      </c>
      <c r="DDF61" s="7" t="s">
        <v>455</v>
      </c>
      <c r="DDG61" s="7" t="s">
        <v>456</v>
      </c>
      <c r="DDH61" s="7" t="s">
        <v>455</v>
      </c>
      <c r="DDI61" s="7" t="s">
        <v>456</v>
      </c>
      <c r="DDJ61" s="7" t="s">
        <v>455</v>
      </c>
      <c r="DDK61" s="7" t="s">
        <v>456</v>
      </c>
      <c r="DDL61" s="7" t="s">
        <v>455</v>
      </c>
      <c r="DDM61" s="7" t="s">
        <v>456</v>
      </c>
      <c r="DDN61" s="7" t="s">
        <v>455</v>
      </c>
      <c r="DDO61" s="7" t="s">
        <v>456</v>
      </c>
      <c r="DDP61" s="7" t="s">
        <v>455</v>
      </c>
      <c r="DDQ61" s="7" t="s">
        <v>456</v>
      </c>
      <c r="DDR61" s="7" t="s">
        <v>455</v>
      </c>
      <c r="DDS61" s="7" t="s">
        <v>456</v>
      </c>
      <c r="DDT61" s="7" t="s">
        <v>455</v>
      </c>
      <c r="DDU61" s="7" t="s">
        <v>456</v>
      </c>
      <c r="DDV61" s="7" t="s">
        <v>455</v>
      </c>
      <c r="DDW61" s="7" t="s">
        <v>456</v>
      </c>
      <c r="DDX61" s="7" t="s">
        <v>455</v>
      </c>
      <c r="DDY61" s="7" t="s">
        <v>456</v>
      </c>
      <c r="DDZ61" s="7" t="s">
        <v>455</v>
      </c>
      <c r="DEA61" s="7" t="s">
        <v>456</v>
      </c>
      <c r="DEB61" s="7" t="s">
        <v>455</v>
      </c>
      <c r="DEC61" s="7" t="s">
        <v>456</v>
      </c>
      <c r="DED61" s="7" t="s">
        <v>455</v>
      </c>
      <c r="DEE61" s="7" t="s">
        <v>456</v>
      </c>
      <c r="DEF61" s="7" t="s">
        <v>455</v>
      </c>
      <c r="DEG61" s="7" t="s">
        <v>456</v>
      </c>
      <c r="DEH61" s="7" t="s">
        <v>455</v>
      </c>
      <c r="DEI61" s="7" t="s">
        <v>456</v>
      </c>
      <c r="DEJ61" s="7" t="s">
        <v>455</v>
      </c>
      <c r="DEK61" s="7" t="s">
        <v>456</v>
      </c>
      <c r="DEL61" s="7" t="s">
        <v>455</v>
      </c>
      <c r="DEM61" s="7" t="s">
        <v>456</v>
      </c>
      <c r="DEN61" s="7" t="s">
        <v>455</v>
      </c>
      <c r="DEO61" s="7" t="s">
        <v>456</v>
      </c>
      <c r="DEP61" s="7" t="s">
        <v>455</v>
      </c>
      <c r="DEQ61" s="7" t="s">
        <v>456</v>
      </c>
      <c r="DER61" s="7" t="s">
        <v>455</v>
      </c>
      <c r="DES61" s="7" t="s">
        <v>456</v>
      </c>
      <c r="DET61" s="7" t="s">
        <v>455</v>
      </c>
      <c r="DEU61" s="7" t="s">
        <v>456</v>
      </c>
      <c r="DEV61" s="7" t="s">
        <v>455</v>
      </c>
      <c r="DEW61" s="7" t="s">
        <v>456</v>
      </c>
      <c r="DEX61" s="7" t="s">
        <v>455</v>
      </c>
      <c r="DEY61" s="7" t="s">
        <v>456</v>
      </c>
      <c r="DEZ61" s="7" t="s">
        <v>455</v>
      </c>
      <c r="DFA61" s="7" t="s">
        <v>456</v>
      </c>
      <c r="DFB61" s="7" t="s">
        <v>455</v>
      </c>
      <c r="DFC61" s="7" t="s">
        <v>456</v>
      </c>
      <c r="DFD61" s="7" t="s">
        <v>455</v>
      </c>
      <c r="DFE61" s="7" t="s">
        <v>456</v>
      </c>
      <c r="DFF61" s="7" t="s">
        <v>455</v>
      </c>
      <c r="DFG61" s="7" t="s">
        <v>456</v>
      </c>
      <c r="DFH61" s="7" t="s">
        <v>455</v>
      </c>
      <c r="DFI61" s="7" t="s">
        <v>456</v>
      </c>
      <c r="DFJ61" s="7" t="s">
        <v>455</v>
      </c>
      <c r="DFK61" s="7" t="s">
        <v>456</v>
      </c>
      <c r="DFL61" s="7" t="s">
        <v>455</v>
      </c>
      <c r="DFM61" s="7" t="s">
        <v>456</v>
      </c>
      <c r="DFN61" s="7" t="s">
        <v>455</v>
      </c>
      <c r="DFO61" s="7" t="s">
        <v>456</v>
      </c>
      <c r="DFP61" s="7" t="s">
        <v>455</v>
      </c>
      <c r="DFQ61" s="7" t="s">
        <v>456</v>
      </c>
      <c r="DFR61" s="7" t="s">
        <v>455</v>
      </c>
      <c r="DFS61" s="7" t="s">
        <v>456</v>
      </c>
      <c r="DFT61" s="7" t="s">
        <v>455</v>
      </c>
      <c r="DFU61" s="7" t="s">
        <v>456</v>
      </c>
      <c r="DFV61" s="7" t="s">
        <v>455</v>
      </c>
      <c r="DFW61" s="7" t="s">
        <v>456</v>
      </c>
      <c r="DFX61" s="7" t="s">
        <v>455</v>
      </c>
      <c r="DFY61" s="7" t="s">
        <v>456</v>
      </c>
      <c r="DFZ61" s="7" t="s">
        <v>455</v>
      </c>
      <c r="DGA61" s="7" t="s">
        <v>456</v>
      </c>
      <c r="DGB61" s="7" t="s">
        <v>455</v>
      </c>
      <c r="DGC61" s="7" t="s">
        <v>456</v>
      </c>
      <c r="DGD61" s="7" t="s">
        <v>455</v>
      </c>
      <c r="DGE61" s="7" t="s">
        <v>456</v>
      </c>
      <c r="DGF61" s="7" t="s">
        <v>455</v>
      </c>
      <c r="DGG61" s="7" t="s">
        <v>456</v>
      </c>
      <c r="DGH61" s="7" t="s">
        <v>455</v>
      </c>
      <c r="DGI61" s="7" t="s">
        <v>456</v>
      </c>
      <c r="DGJ61" s="7" t="s">
        <v>455</v>
      </c>
      <c r="DGK61" s="7" t="s">
        <v>456</v>
      </c>
      <c r="DGL61" s="7" t="s">
        <v>455</v>
      </c>
      <c r="DGM61" s="7" t="s">
        <v>456</v>
      </c>
      <c r="DGN61" s="7" t="s">
        <v>455</v>
      </c>
      <c r="DGO61" s="7" t="s">
        <v>456</v>
      </c>
      <c r="DGP61" s="7" t="s">
        <v>455</v>
      </c>
      <c r="DGQ61" s="7" t="s">
        <v>456</v>
      </c>
      <c r="DGR61" s="7" t="s">
        <v>455</v>
      </c>
      <c r="DGS61" s="7" t="s">
        <v>456</v>
      </c>
      <c r="DGT61" s="7" t="s">
        <v>455</v>
      </c>
      <c r="DGU61" s="7" t="s">
        <v>456</v>
      </c>
      <c r="DGV61" s="7" t="s">
        <v>455</v>
      </c>
      <c r="DGW61" s="7" t="s">
        <v>456</v>
      </c>
      <c r="DGX61" s="7" t="s">
        <v>455</v>
      </c>
      <c r="DGY61" s="7" t="s">
        <v>456</v>
      </c>
      <c r="DGZ61" s="7" t="s">
        <v>455</v>
      </c>
      <c r="DHA61" s="7" t="s">
        <v>456</v>
      </c>
      <c r="DHB61" s="7" t="s">
        <v>455</v>
      </c>
      <c r="DHC61" s="7" t="s">
        <v>456</v>
      </c>
      <c r="DHD61" s="7" t="s">
        <v>455</v>
      </c>
      <c r="DHE61" s="7" t="s">
        <v>456</v>
      </c>
      <c r="DHF61" s="7" t="s">
        <v>455</v>
      </c>
      <c r="DHG61" s="7" t="s">
        <v>456</v>
      </c>
      <c r="DHH61" s="7" t="s">
        <v>455</v>
      </c>
      <c r="DHI61" s="7" t="s">
        <v>456</v>
      </c>
      <c r="DHJ61" s="7" t="s">
        <v>455</v>
      </c>
      <c r="DHK61" s="7" t="s">
        <v>456</v>
      </c>
      <c r="DHL61" s="7" t="s">
        <v>455</v>
      </c>
      <c r="DHM61" s="7" t="s">
        <v>456</v>
      </c>
      <c r="DHN61" s="7" t="s">
        <v>455</v>
      </c>
      <c r="DHO61" s="7" t="s">
        <v>456</v>
      </c>
      <c r="DHP61" s="7" t="s">
        <v>455</v>
      </c>
      <c r="DHQ61" s="7" t="s">
        <v>456</v>
      </c>
      <c r="DHR61" s="7" t="s">
        <v>455</v>
      </c>
      <c r="DHS61" s="7" t="s">
        <v>456</v>
      </c>
      <c r="DHT61" s="7" t="s">
        <v>455</v>
      </c>
      <c r="DHU61" s="7" t="s">
        <v>456</v>
      </c>
      <c r="DHV61" s="7" t="s">
        <v>455</v>
      </c>
      <c r="DHW61" s="7" t="s">
        <v>456</v>
      </c>
      <c r="DHX61" s="7" t="s">
        <v>455</v>
      </c>
      <c r="DHY61" s="7" t="s">
        <v>456</v>
      </c>
      <c r="DHZ61" s="7" t="s">
        <v>455</v>
      </c>
      <c r="DIA61" s="7" t="s">
        <v>456</v>
      </c>
      <c r="DIB61" s="7" t="s">
        <v>455</v>
      </c>
      <c r="DIC61" s="7" t="s">
        <v>456</v>
      </c>
      <c r="DID61" s="7" t="s">
        <v>455</v>
      </c>
      <c r="DIE61" s="7" t="s">
        <v>456</v>
      </c>
      <c r="DIF61" s="7" t="s">
        <v>455</v>
      </c>
      <c r="DIG61" s="7" t="s">
        <v>456</v>
      </c>
      <c r="DIH61" s="7" t="s">
        <v>455</v>
      </c>
      <c r="DII61" s="7" t="s">
        <v>456</v>
      </c>
      <c r="DIJ61" s="7" t="s">
        <v>455</v>
      </c>
      <c r="DIK61" s="7" t="s">
        <v>456</v>
      </c>
      <c r="DIL61" s="7" t="s">
        <v>455</v>
      </c>
      <c r="DIM61" s="7" t="s">
        <v>456</v>
      </c>
      <c r="DIN61" s="7" t="s">
        <v>455</v>
      </c>
      <c r="DIO61" s="7" t="s">
        <v>456</v>
      </c>
      <c r="DIP61" s="7" t="s">
        <v>455</v>
      </c>
      <c r="DIQ61" s="7" t="s">
        <v>456</v>
      </c>
      <c r="DIR61" s="7" t="s">
        <v>455</v>
      </c>
      <c r="DIS61" s="7" t="s">
        <v>456</v>
      </c>
      <c r="DIT61" s="7" t="s">
        <v>455</v>
      </c>
      <c r="DIU61" s="7" t="s">
        <v>456</v>
      </c>
      <c r="DIV61" s="7" t="s">
        <v>455</v>
      </c>
      <c r="DIW61" s="7" t="s">
        <v>456</v>
      </c>
      <c r="DIX61" s="7" t="s">
        <v>455</v>
      </c>
      <c r="DIY61" s="7" t="s">
        <v>456</v>
      </c>
      <c r="DIZ61" s="7" t="s">
        <v>455</v>
      </c>
      <c r="DJA61" s="7" t="s">
        <v>456</v>
      </c>
      <c r="DJB61" s="7" t="s">
        <v>455</v>
      </c>
      <c r="DJC61" s="7" t="s">
        <v>456</v>
      </c>
      <c r="DJD61" s="7" t="s">
        <v>455</v>
      </c>
      <c r="DJE61" s="7" t="s">
        <v>456</v>
      </c>
      <c r="DJF61" s="7" t="s">
        <v>455</v>
      </c>
      <c r="DJG61" s="7" t="s">
        <v>456</v>
      </c>
      <c r="DJH61" s="7" t="s">
        <v>455</v>
      </c>
      <c r="DJI61" s="7" t="s">
        <v>456</v>
      </c>
      <c r="DJJ61" s="7" t="s">
        <v>455</v>
      </c>
      <c r="DJK61" s="7" t="s">
        <v>456</v>
      </c>
      <c r="DJL61" s="7" t="s">
        <v>455</v>
      </c>
      <c r="DJM61" s="7" t="s">
        <v>456</v>
      </c>
      <c r="DJN61" s="7" t="s">
        <v>455</v>
      </c>
      <c r="DJO61" s="7" t="s">
        <v>456</v>
      </c>
      <c r="DJP61" s="7" t="s">
        <v>455</v>
      </c>
      <c r="DJQ61" s="7" t="s">
        <v>456</v>
      </c>
      <c r="DJR61" s="7" t="s">
        <v>455</v>
      </c>
      <c r="DJS61" s="7" t="s">
        <v>456</v>
      </c>
      <c r="DJT61" s="7" t="s">
        <v>455</v>
      </c>
      <c r="DJU61" s="7" t="s">
        <v>456</v>
      </c>
      <c r="DJV61" s="7" t="s">
        <v>455</v>
      </c>
      <c r="DJW61" s="7" t="s">
        <v>456</v>
      </c>
      <c r="DJX61" s="7" t="s">
        <v>455</v>
      </c>
      <c r="DJY61" s="7" t="s">
        <v>456</v>
      </c>
      <c r="DJZ61" s="7" t="s">
        <v>455</v>
      </c>
      <c r="DKA61" s="7" t="s">
        <v>456</v>
      </c>
      <c r="DKB61" s="7" t="s">
        <v>455</v>
      </c>
      <c r="DKC61" s="7" t="s">
        <v>456</v>
      </c>
      <c r="DKD61" s="7" t="s">
        <v>455</v>
      </c>
      <c r="DKE61" s="7" t="s">
        <v>456</v>
      </c>
      <c r="DKF61" s="7" t="s">
        <v>455</v>
      </c>
      <c r="DKG61" s="7" t="s">
        <v>456</v>
      </c>
      <c r="DKH61" s="7" t="s">
        <v>455</v>
      </c>
      <c r="DKI61" s="7" t="s">
        <v>456</v>
      </c>
      <c r="DKJ61" s="7" t="s">
        <v>455</v>
      </c>
      <c r="DKK61" s="7" t="s">
        <v>456</v>
      </c>
      <c r="DKL61" s="7" t="s">
        <v>455</v>
      </c>
      <c r="DKM61" s="7" t="s">
        <v>456</v>
      </c>
      <c r="DKN61" s="7" t="s">
        <v>455</v>
      </c>
      <c r="DKO61" s="7" t="s">
        <v>456</v>
      </c>
      <c r="DKP61" s="7" t="s">
        <v>455</v>
      </c>
      <c r="DKQ61" s="7" t="s">
        <v>456</v>
      </c>
      <c r="DKR61" s="7" t="s">
        <v>455</v>
      </c>
      <c r="DKS61" s="7" t="s">
        <v>456</v>
      </c>
      <c r="DKT61" s="7" t="s">
        <v>455</v>
      </c>
      <c r="DKU61" s="7" t="s">
        <v>456</v>
      </c>
      <c r="DKV61" s="7" t="s">
        <v>455</v>
      </c>
      <c r="DKW61" s="7" t="s">
        <v>456</v>
      </c>
      <c r="DKX61" s="7" t="s">
        <v>455</v>
      </c>
      <c r="DKY61" s="7" t="s">
        <v>456</v>
      </c>
      <c r="DKZ61" s="7" t="s">
        <v>455</v>
      </c>
      <c r="DLA61" s="7" t="s">
        <v>456</v>
      </c>
      <c r="DLB61" s="7" t="s">
        <v>455</v>
      </c>
      <c r="DLC61" s="7" t="s">
        <v>456</v>
      </c>
      <c r="DLD61" s="7" t="s">
        <v>455</v>
      </c>
      <c r="DLE61" s="7" t="s">
        <v>456</v>
      </c>
      <c r="DLF61" s="7" t="s">
        <v>455</v>
      </c>
      <c r="DLG61" s="7" t="s">
        <v>456</v>
      </c>
      <c r="DLH61" s="7" t="s">
        <v>455</v>
      </c>
      <c r="DLI61" s="7" t="s">
        <v>456</v>
      </c>
      <c r="DLJ61" s="7" t="s">
        <v>455</v>
      </c>
      <c r="DLK61" s="7" t="s">
        <v>456</v>
      </c>
      <c r="DLL61" s="7" t="s">
        <v>455</v>
      </c>
      <c r="DLM61" s="7" t="s">
        <v>456</v>
      </c>
      <c r="DLN61" s="7" t="s">
        <v>455</v>
      </c>
      <c r="DLO61" s="7" t="s">
        <v>456</v>
      </c>
      <c r="DLP61" s="7" t="s">
        <v>455</v>
      </c>
      <c r="DLQ61" s="7" t="s">
        <v>456</v>
      </c>
      <c r="DLR61" s="7" t="s">
        <v>455</v>
      </c>
      <c r="DLS61" s="7" t="s">
        <v>456</v>
      </c>
      <c r="DLT61" s="7" t="s">
        <v>455</v>
      </c>
      <c r="DLU61" s="7" t="s">
        <v>456</v>
      </c>
      <c r="DLV61" s="7" t="s">
        <v>455</v>
      </c>
      <c r="DLW61" s="7" t="s">
        <v>456</v>
      </c>
      <c r="DLX61" s="7" t="s">
        <v>455</v>
      </c>
      <c r="DLY61" s="7" t="s">
        <v>456</v>
      </c>
      <c r="DLZ61" s="7" t="s">
        <v>455</v>
      </c>
      <c r="DMA61" s="7" t="s">
        <v>456</v>
      </c>
      <c r="DMB61" s="7" t="s">
        <v>455</v>
      </c>
      <c r="DMC61" s="7" t="s">
        <v>456</v>
      </c>
      <c r="DMD61" s="7" t="s">
        <v>455</v>
      </c>
      <c r="DME61" s="7" t="s">
        <v>456</v>
      </c>
      <c r="DMF61" s="7" t="s">
        <v>455</v>
      </c>
      <c r="DMG61" s="7" t="s">
        <v>456</v>
      </c>
      <c r="DMH61" s="7" t="s">
        <v>455</v>
      </c>
      <c r="DMI61" s="7" t="s">
        <v>456</v>
      </c>
      <c r="DMJ61" s="7" t="s">
        <v>455</v>
      </c>
      <c r="DMK61" s="7" t="s">
        <v>456</v>
      </c>
      <c r="DML61" s="7" t="s">
        <v>455</v>
      </c>
      <c r="DMM61" s="7" t="s">
        <v>456</v>
      </c>
      <c r="DMN61" s="7" t="s">
        <v>455</v>
      </c>
      <c r="DMO61" s="7" t="s">
        <v>456</v>
      </c>
      <c r="DMP61" s="7" t="s">
        <v>455</v>
      </c>
      <c r="DMQ61" s="7" t="s">
        <v>456</v>
      </c>
      <c r="DMR61" s="7" t="s">
        <v>455</v>
      </c>
      <c r="DMS61" s="7" t="s">
        <v>456</v>
      </c>
      <c r="DMT61" s="7" t="s">
        <v>455</v>
      </c>
      <c r="DMU61" s="7" t="s">
        <v>456</v>
      </c>
      <c r="DMV61" s="7" t="s">
        <v>455</v>
      </c>
      <c r="DMW61" s="7" t="s">
        <v>456</v>
      </c>
      <c r="DMX61" s="7" t="s">
        <v>455</v>
      </c>
      <c r="DMY61" s="7" t="s">
        <v>456</v>
      </c>
      <c r="DMZ61" s="7" t="s">
        <v>455</v>
      </c>
      <c r="DNA61" s="7" t="s">
        <v>456</v>
      </c>
      <c r="DNB61" s="7" t="s">
        <v>455</v>
      </c>
      <c r="DNC61" s="7" t="s">
        <v>456</v>
      </c>
      <c r="DND61" s="7" t="s">
        <v>455</v>
      </c>
      <c r="DNE61" s="7" t="s">
        <v>456</v>
      </c>
      <c r="DNF61" s="7" t="s">
        <v>455</v>
      </c>
      <c r="DNG61" s="7" t="s">
        <v>456</v>
      </c>
      <c r="DNH61" s="7" t="s">
        <v>455</v>
      </c>
      <c r="DNI61" s="7" t="s">
        <v>456</v>
      </c>
      <c r="DNJ61" s="7" t="s">
        <v>455</v>
      </c>
      <c r="DNK61" s="7" t="s">
        <v>456</v>
      </c>
      <c r="DNL61" s="7" t="s">
        <v>455</v>
      </c>
      <c r="DNM61" s="7" t="s">
        <v>456</v>
      </c>
      <c r="DNN61" s="7" t="s">
        <v>455</v>
      </c>
      <c r="DNO61" s="7" t="s">
        <v>456</v>
      </c>
      <c r="DNP61" s="7" t="s">
        <v>455</v>
      </c>
      <c r="DNQ61" s="7" t="s">
        <v>456</v>
      </c>
      <c r="DNR61" s="7" t="s">
        <v>455</v>
      </c>
      <c r="DNS61" s="7" t="s">
        <v>456</v>
      </c>
      <c r="DNT61" s="7" t="s">
        <v>455</v>
      </c>
      <c r="DNU61" s="7" t="s">
        <v>456</v>
      </c>
      <c r="DNV61" s="7" t="s">
        <v>455</v>
      </c>
      <c r="DNW61" s="7" t="s">
        <v>456</v>
      </c>
      <c r="DNX61" s="7" t="s">
        <v>455</v>
      </c>
      <c r="DNY61" s="7" t="s">
        <v>456</v>
      </c>
      <c r="DNZ61" s="7" t="s">
        <v>455</v>
      </c>
      <c r="DOA61" s="7" t="s">
        <v>456</v>
      </c>
      <c r="DOB61" s="7" t="s">
        <v>455</v>
      </c>
      <c r="DOC61" s="7" t="s">
        <v>456</v>
      </c>
      <c r="DOD61" s="7" t="s">
        <v>455</v>
      </c>
      <c r="DOE61" s="7" t="s">
        <v>456</v>
      </c>
      <c r="DOF61" s="7" t="s">
        <v>455</v>
      </c>
      <c r="DOG61" s="7" t="s">
        <v>456</v>
      </c>
      <c r="DOH61" s="7" t="s">
        <v>455</v>
      </c>
      <c r="DOI61" s="7" t="s">
        <v>456</v>
      </c>
      <c r="DOJ61" s="7" t="s">
        <v>455</v>
      </c>
      <c r="DOK61" s="7" t="s">
        <v>456</v>
      </c>
      <c r="DOL61" s="7" t="s">
        <v>455</v>
      </c>
      <c r="DOM61" s="7" t="s">
        <v>456</v>
      </c>
      <c r="DON61" s="7" t="s">
        <v>455</v>
      </c>
      <c r="DOO61" s="7" t="s">
        <v>456</v>
      </c>
      <c r="DOP61" s="7" t="s">
        <v>455</v>
      </c>
      <c r="DOQ61" s="7" t="s">
        <v>456</v>
      </c>
      <c r="DOR61" s="7" t="s">
        <v>455</v>
      </c>
      <c r="DOS61" s="7" t="s">
        <v>456</v>
      </c>
      <c r="DOT61" s="7" t="s">
        <v>455</v>
      </c>
      <c r="DOU61" s="7" t="s">
        <v>456</v>
      </c>
      <c r="DOV61" s="7" t="s">
        <v>455</v>
      </c>
      <c r="DOW61" s="7" t="s">
        <v>456</v>
      </c>
      <c r="DOX61" s="7" t="s">
        <v>455</v>
      </c>
      <c r="DOY61" s="7" t="s">
        <v>456</v>
      </c>
      <c r="DOZ61" s="7" t="s">
        <v>455</v>
      </c>
      <c r="DPA61" s="7" t="s">
        <v>456</v>
      </c>
      <c r="DPB61" s="7" t="s">
        <v>455</v>
      </c>
      <c r="DPC61" s="7" t="s">
        <v>456</v>
      </c>
      <c r="DPD61" s="7" t="s">
        <v>455</v>
      </c>
      <c r="DPE61" s="7" t="s">
        <v>456</v>
      </c>
      <c r="DPF61" s="7" t="s">
        <v>455</v>
      </c>
      <c r="DPG61" s="7" t="s">
        <v>456</v>
      </c>
      <c r="DPH61" s="7" t="s">
        <v>455</v>
      </c>
      <c r="DPI61" s="7" t="s">
        <v>456</v>
      </c>
      <c r="DPJ61" s="7" t="s">
        <v>455</v>
      </c>
      <c r="DPK61" s="7" t="s">
        <v>456</v>
      </c>
      <c r="DPL61" s="7" t="s">
        <v>455</v>
      </c>
      <c r="DPM61" s="7" t="s">
        <v>456</v>
      </c>
      <c r="DPN61" s="7" t="s">
        <v>455</v>
      </c>
      <c r="DPO61" s="7" t="s">
        <v>456</v>
      </c>
      <c r="DPP61" s="7" t="s">
        <v>455</v>
      </c>
      <c r="DPQ61" s="7" t="s">
        <v>456</v>
      </c>
      <c r="DPR61" s="7" t="s">
        <v>455</v>
      </c>
      <c r="DPS61" s="7" t="s">
        <v>456</v>
      </c>
      <c r="DPT61" s="7" t="s">
        <v>455</v>
      </c>
      <c r="DPU61" s="7" t="s">
        <v>456</v>
      </c>
      <c r="DPV61" s="7" t="s">
        <v>455</v>
      </c>
      <c r="DPW61" s="7" t="s">
        <v>456</v>
      </c>
      <c r="DPX61" s="7" t="s">
        <v>455</v>
      </c>
      <c r="DPY61" s="7" t="s">
        <v>456</v>
      </c>
      <c r="DPZ61" s="7" t="s">
        <v>455</v>
      </c>
      <c r="DQA61" s="7" t="s">
        <v>456</v>
      </c>
      <c r="DQB61" s="7" t="s">
        <v>455</v>
      </c>
      <c r="DQC61" s="7" t="s">
        <v>456</v>
      </c>
      <c r="DQD61" s="7" t="s">
        <v>455</v>
      </c>
      <c r="DQE61" s="7" t="s">
        <v>456</v>
      </c>
      <c r="DQF61" s="7" t="s">
        <v>455</v>
      </c>
      <c r="DQG61" s="7" t="s">
        <v>456</v>
      </c>
      <c r="DQH61" s="7" t="s">
        <v>455</v>
      </c>
      <c r="DQI61" s="7" t="s">
        <v>456</v>
      </c>
      <c r="DQJ61" s="7" t="s">
        <v>455</v>
      </c>
      <c r="DQK61" s="7" t="s">
        <v>456</v>
      </c>
      <c r="DQL61" s="7" t="s">
        <v>455</v>
      </c>
      <c r="DQM61" s="7" t="s">
        <v>456</v>
      </c>
      <c r="DQN61" s="7" t="s">
        <v>455</v>
      </c>
      <c r="DQO61" s="7" t="s">
        <v>456</v>
      </c>
      <c r="DQP61" s="7" t="s">
        <v>455</v>
      </c>
      <c r="DQQ61" s="7" t="s">
        <v>456</v>
      </c>
      <c r="DQR61" s="7" t="s">
        <v>455</v>
      </c>
      <c r="DQS61" s="7" t="s">
        <v>456</v>
      </c>
      <c r="DQT61" s="7" t="s">
        <v>455</v>
      </c>
      <c r="DQU61" s="7" t="s">
        <v>456</v>
      </c>
      <c r="DQV61" s="7" t="s">
        <v>455</v>
      </c>
      <c r="DQW61" s="7" t="s">
        <v>456</v>
      </c>
      <c r="DQX61" s="7" t="s">
        <v>455</v>
      </c>
      <c r="DQY61" s="7" t="s">
        <v>456</v>
      </c>
      <c r="DQZ61" s="7" t="s">
        <v>455</v>
      </c>
      <c r="DRA61" s="7" t="s">
        <v>456</v>
      </c>
      <c r="DRB61" s="7" t="s">
        <v>455</v>
      </c>
      <c r="DRC61" s="7" t="s">
        <v>456</v>
      </c>
      <c r="DRD61" s="7" t="s">
        <v>455</v>
      </c>
      <c r="DRE61" s="7" t="s">
        <v>456</v>
      </c>
      <c r="DRF61" s="7" t="s">
        <v>455</v>
      </c>
      <c r="DRG61" s="7" t="s">
        <v>456</v>
      </c>
      <c r="DRH61" s="7" t="s">
        <v>455</v>
      </c>
      <c r="DRI61" s="7" t="s">
        <v>456</v>
      </c>
      <c r="DRJ61" s="7" t="s">
        <v>455</v>
      </c>
      <c r="DRK61" s="7" t="s">
        <v>456</v>
      </c>
      <c r="DRL61" s="7" t="s">
        <v>455</v>
      </c>
      <c r="DRM61" s="7" t="s">
        <v>456</v>
      </c>
      <c r="DRN61" s="7" t="s">
        <v>455</v>
      </c>
      <c r="DRO61" s="7" t="s">
        <v>456</v>
      </c>
      <c r="DRP61" s="7" t="s">
        <v>455</v>
      </c>
      <c r="DRQ61" s="7" t="s">
        <v>456</v>
      </c>
      <c r="DRR61" s="7" t="s">
        <v>455</v>
      </c>
      <c r="DRS61" s="7" t="s">
        <v>456</v>
      </c>
      <c r="DRT61" s="7" t="s">
        <v>455</v>
      </c>
      <c r="DRU61" s="7" t="s">
        <v>456</v>
      </c>
      <c r="DRV61" s="7" t="s">
        <v>455</v>
      </c>
      <c r="DRW61" s="7" t="s">
        <v>456</v>
      </c>
      <c r="DRX61" s="7" t="s">
        <v>455</v>
      </c>
      <c r="DRY61" s="7" t="s">
        <v>456</v>
      </c>
      <c r="DRZ61" s="7" t="s">
        <v>455</v>
      </c>
      <c r="DSA61" s="7" t="s">
        <v>456</v>
      </c>
      <c r="DSB61" s="7" t="s">
        <v>455</v>
      </c>
      <c r="DSC61" s="7" t="s">
        <v>456</v>
      </c>
      <c r="DSD61" s="7" t="s">
        <v>455</v>
      </c>
      <c r="DSE61" s="7" t="s">
        <v>456</v>
      </c>
      <c r="DSF61" s="7" t="s">
        <v>455</v>
      </c>
      <c r="DSG61" s="7" t="s">
        <v>456</v>
      </c>
      <c r="DSH61" s="7" t="s">
        <v>455</v>
      </c>
      <c r="DSI61" s="7" t="s">
        <v>456</v>
      </c>
      <c r="DSJ61" s="7" t="s">
        <v>455</v>
      </c>
      <c r="DSK61" s="7" t="s">
        <v>456</v>
      </c>
      <c r="DSL61" s="7" t="s">
        <v>455</v>
      </c>
      <c r="DSM61" s="7" t="s">
        <v>456</v>
      </c>
      <c r="DSN61" s="7" t="s">
        <v>455</v>
      </c>
      <c r="DSO61" s="7" t="s">
        <v>456</v>
      </c>
      <c r="DSP61" s="7" t="s">
        <v>455</v>
      </c>
      <c r="DSQ61" s="7" t="s">
        <v>456</v>
      </c>
      <c r="DSR61" s="7" t="s">
        <v>455</v>
      </c>
      <c r="DSS61" s="7" t="s">
        <v>456</v>
      </c>
      <c r="DST61" s="7" t="s">
        <v>455</v>
      </c>
      <c r="DSU61" s="7" t="s">
        <v>456</v>
      </c>
      <c r="DSV61" s="7" t="s">
        <v>455</v>
      </c>
      <c r="DSW61" s="7" t="s">
        <v>456</v>
      </c>
      <c r="DSX61" s="7" t="s">
        <v>455</v>
      </c>
      <c r="DSY61" s="7" t="s">
        <v>456</v>
      </c>
      <c r="DSZ61" s="7" t="s">
        <v>455</v>
      </c>
      <c r="DTA61" s="7" t="s">
        <v>456</v>
      </c>
      <c r="DTB61" s="7" t="s">
        <v>455</v>
      </c>
      <c r="DTC61" s="7" t="s">
        <v>456</v>
      </c>
      <c r="DTD61" s="7" t="s">
        <v>455</v>
      </c>
      <c r="DTE61" s="7" t="s">
        <v>456</v>
      </c>
      <c r="DTF61" s="7" t="s">
        <v>455</v>
      </c>
      <c r="DTG61" s="7" t="s">
        <v>456</v>
      </c>
      <c r="DTH61" s="7" t="s">
        <v>455</v>
      </c>
      <c r="DTI61" s="7" t="s">
        <v>456</v>
      </c>
      <c r="DTJ61" s="7" t="s">
        <v>455</v>
      </c>
      <c r="DTK61" s="7" t="s">
        <v>456</v>
      </c>
      <c r="DTL61" s="7" t="s">
        <v>455</v>
      </c>
      <c r="DTM61" s="7" t="s">
        <v>456</v>
      </c>
      <c r="DTN61" s="7" t="s">
        <v>455</v>
      </c>
      <c r="DTO61" s="7" t="s">
        <v>456</v>
      </c>
      <c r="DTP61" s="7" t="s">
        <v>455</v>
      </c>
      <c r="DTQ61" s="7" t="s">
        <v>456</v>
      </c>
      <c r="DTR61" s="7" t="s">
        <v>455</v>
      </c>
      <c r="DTS61" s="7" t="s">
        <v>456</v>
      </c>
      <c r="DTT61" s="7" t="s">
        <v>455</v>
      </c>
      <c r="DTU61" s="7" t="s">
        <v>456</v>
      </c>
      <c r="DTV61" s="7" t="s">
        <v>455</v>
      </c>
      <c r="DTW61" s="7" t="s">
        <v>456</v>
      </c>
      <c r="DTX61" s="7" t="s">
        <v>455</v>
      </c>
      <c r="DTY61" s="7" t="s">
        <v>456</v>
      </c>
      <c r="DTZ61" s="7" t="s">
        <v>455</v>
      </c>
      <c r="DUA61" s="7" t="s">
        <v>456</v>
      </c>
      <c r="DUB61" s="7" t="s">
        <v>455</v>
      </c>
      <c r="DUC61" s="7" t="s">
        <v>456</v>
      </c>
      <c r="DUD61" s="7" t="s">
        <v>455</v>
      </c>
      <c r="DUE61" s="7" t="s">
        <v>456</v>
      </c>
      <c r="DUF61" s="7" t="s">
        <v>455</v>
      </c>
      <c r="DUG61" s="7" t="s">
        <v>456</v>
      </c>
      <c r="DUH61" s="7" t="s">
        <v>455</v>
      </c>
      <c r="DUI61" s="7" t="s">
        <v>456</v>
      </c>
      <c r="DUJ61" s="7" t="s">
        <v>455</v>
      </c>
      <c r="DUK61" s="7" t="s">
        <v>456</v>
      </c>
      <c r="DUL61" s="7" t="s">
        <v>455</v>
      </c>
      <c r="DUM61" s="7" t="s">
        <v>456</v>
      </c>
      <c r="DUN61" s="7" t="s">
        <v>455</v>
      </c>
      <c r="DUO61" s="7" t="s">
        <v>456</v>
      </c>
      <c r="DUP61" s="7" t="s">
        <v>455</v>
      </c>
      <c r="DUQ61" s="7" t="s">
        <v>456</v>
      </c>
      <c r="DUR61" s="7" t="s">
        <v>455</v>
      </c>
      <c r="DUS61" s="7" t="s">
        <v>456</v>
      </c>
      <c r="DUT61" s="7" t="s">
        <v>455</v>
      </c>
      <c r="DUU61" s="7" t="s">
        <v>456</v>
      </c>
      <c r="DUV61" s="7" t="s">
        <v>455</v>
      </c>
      <c r="DUW61" s="7" t="s">
        <v>456</v>
      </c>
      <c r="DUX61" s="7" t="s">
        <v>455</v>
      </c>
      <c r="DUY61" s="7" t="s">
        <v>456</v>
      </c>
      <c r="DUZ61" s="7" t="s">
        <v>455</v>
      </c>
      <c r="DVA61" s="7" t="s">
        <v>456</v>
      </c>
      <c r="DVB61" s="7" t="s">
        <v>455</v>
      </c>
      <c r="DVC61" s="7" t="s">
        <v>456</v>
      </c>
      <c r="DVD61" s="7" t="s">
        <v>455</v>
      </c>
      <c r="DVE61" s="7" t="s">
        <v>456</v>
      </c>
      <c r="DVF61" s="7" t="s">
        <v>455</v>
      </c>
      <c r="DVG61" s="7" t="s">
        <v>456</v>
      </c>
      <c r="DVH61" s="7" t="s">
        <v>455</v>
      </c>
      <c r="DVI61" s="7" t="s">
        <v>456</v>
      </c>
      <c r="DVJ61" s="7" t="s">
        <v>455</v>
      </c>
      <c r="DVK61" s="7" t="s">
        <v>456</v>
      </c>
      <c r="DVL61" s="7" t="s">
        <v>455</v>
      </c>
      <c r="DVM61" s="7" t="s">
        <v>456</v>
      </c>
      <c r="DVN61" s="7" t="s">
        <v>455</v>
      </c>
      <c r="DVO61" s="7" t="s">
        <v>456</v>
      </c>
      <c r="DVP61" s="7" t="s">
        <v>455</v>
      </c>
      <c r="DVQ61" s="7" t="s">
        <v>456</v>
      </c>
      <c r="DVR61" s="7" t="s">
        <v>455</v>
      </c>
      <c r="DVS61" s="7" t="s">
        <v>456</v>
      </c>
      <c r="DVT61" s="7" t="s">
        <v>455</v>
      </c>
      <c r="DVU61" s="7" t="s">
        <v>456</v>
      </c>
      <c r="DVV61" s="7" t="s">
        <v>455</v>
      </c>
      <c r="DVW61" s="7" t="s">
        <v>456</v>
      </c>
      <c r="DVX61" s="7" t="s">
        <v>455</v>
      </c>
      <c r="DVY61" s="7" t="s">
        <v>456</v>
      </c>
      <c r="DVZ61" s="7" t="s">
        <v>455</v>
      </c>
      <c r="DWA61" s="7" t="s">
        <v>456</v>
      </c>
      <c r="DWB61" s="7" t="s">
        <v>455</v>
      </c>
      <c r="DWC61" s="7" t="s">
        <v>456</v>
      </c>
      <c r="DWD61" s="7" t="s">
        <v>455</v>
      </c>
      <c r="DWE61" s="7" t="s">
        <v>456</v>
      </c>
      <c r="DWF61" s="7" t="s">
        <v>455</v>
      </c>
      <c r="DWG61" s="7" t="s">
        <v>456</v>
      </c>
      <c r="DWH61" s="7" t="s">
        <v>455</v>
      </c>
      <c r="DWI61" s="7" t="s">
        <v>456</v>
      </c>
      <c r="DWJ61" s="7" t="s">
        <v>455</v>
      </c>
      <c r="DWK61" s="7" t="s">
        <v>456</v>
      </c>
      <c r="DWL61" s="7" t="s">
        <v>455</v>
      </c>
      <c r="DWM61" s="7" t="s">
        <v>456</v>
      </c>
      <c r="DWN61" s="7" t="s">
        <v>455</v>
      </c>
      <c r="DWO61" s="7" t="s">
        <v>456</v>
      </c>
      <c r="DWP61" s="7" t="s">
        <v>455</v>
      </c>
      <c r="DWQ61" s="7" t="s">
        <v>456</v>
      </c>
      <c r="DWR61" s="7" t="s">
        <v>455</v>
      </c>
      <c r="DWS61" s="7" t="s">
        <v>456</v>
      </c>
      <c r="DWT61" s="7" t="s">
        <v>455</v>
      </c>
      <c r="DWU61" s="7" t="s">
        <v>456</v>
      </c>
      <c r="DWV61" s="7" t="s">
        <v>455</v>
      </c>
      <c r="DWW61" s="7" t="s">
        <v>456</v>
      </c>
      <c r="DWX61" s="7" t="s">
        <v>455</v>
      </c>
      <c r="DWY61" s="7" t="s">
        <v>456</v>
      </c>
      <c r="DWZ61" s="7" t="s">
        <v>455</v>
      </c>
      <c r="DXA61" s="7" t="s">
        <v>456</v>
      </c>
      <c r="DXB61" s="7" t="s">
        <v>455</v>
      </c>
      <c r="DXC61" s="7" t="s">
        <v>456</v>
      </c>
      <c r="DXD61" s="7" t="s">
        <v>455</v>
      </c>
      <c r="DXE61" s="7" t="s">
        <v>456</v>
      </c>
      <c r="DXF61" s="7" t="s">
        <v>455</v>
      </c>
      <c r="DXG61" s="7" t="s">
        <v>456</v>
      </c>
      <c r="DXH61" s="7" t="s">
        <v>455</v>
      </c>
      <c r="DXI61" s="7" t="s">
        <v>456</v>
      </c>
      <c r="DXJ61" s="7" t="s">
        <v>455</v>
      </c>
      <c r="DXK61" s="7" t="s">
        <v>456</v>
      </c>
      <c r="DXL61" s="7" t="s">
        <v>455</v>
      </c>
      <c r="DXM61" s="7" t="s">
        <v>456</v>
      </c>
      <c r="DXN61" s="7" t="s">
        <v>455</v>
      </c>
      <c r="DXO61" s="7" t="s">
        <v>456</v>
      </c>
      <c r="DXP61" s="7" t="s">
        <v>455</v>
      </c>
      <c r="DXQ61" s="7" t="s">
        <v>456</v>
      </c>
      <c r="DXR61" s="7" t="s">
        <v>455</v>
      </c>
      <c r="DXS61" s="7" t="s">
        <v>456</v>
      </c>
      <c r="DXT61" s="7" t="s">
        <v>455</v>
      </c>
      <c r="DXU61" s="7" t="s">
        <v>456</v>
      </c>
      <c r="DXV61" s="7" t="s">
        <v>455</v>
      </c>
      <c r="DXW61" s="7" t="s">
        <v>456</v>
      </c>
      <c r="DXX61" s="7" t="s">
        <v>455</v>
      </c>
      <c r="DXY61" s="7" t="s">
        <v>456</v>
      </c>
      <c r="DXZ61" s="7" t="s">
        <v>455</v>
      </c>
      <c r="DYA61" s="7" t="s">
        <v>456</v>
      </c>
      <c r="DYB61" s="7" t="s">
        <v>455</v>
      </c>
      <c r="DYC61" s="7" t="s">
        <v>456</v>
      </c>
      <c r="DYD61" s="7" t="s">
        <v>455</v>
      </c>
      <c r="DYE61" s="7" t="s">
        <v>456</v>
      </c>
      <c r="DYF61" s="7" t="s">
        <v>455</v>
      </c>
      <c r="DYG61" s="7" t="s">
        <v>456</v>
      </c>
      <c r="DYH61" s="7" t="s">
        <v>455</v>
      </c>
      <c r="DYI61" s="7" t="s">
        <v>456</v>
      </c>
      <c r="DYJ61" s="7" t="s">
        <v>455</v>
      </c>
      <c r="DYK61" s="7" t="s">
        <v>456</v>
      </c>
      <c r="DYL61" s="7" t="s">
        <v>455</v>
      </c>
      <c r="DYM61" s="7" t="s">
        <v>456</v>
      </c>
      <c r="DYN61" s="7" t="s">
        <v>455</v>
      </c>
      <c r="DYO61" s="7" t="s">
        <v>456</v>
      </c>
      <c r="DYP61" s="7" t="s">
        <v>455</v>
      </c>
      <c r="DYQ61" s="7" t="s">
        <v>456</v>
      </c>
      <c r="DYR61" s="7" t="s">
        <v>455</v>
      </c>
      <c r="DYS61" s="7" t="s">
        <v>456</v>
      </c>
      <c r="DYT61" s="7" t="s">
        <v>455</v>
      </c>
      <c r="DYU61" s="7" t="s">
        <v>456</v>
      </c>
      <c r="DYV61" s="7" t="s">
        <v>455</v>
      </c>
      <c r="DYW61" s="7" t="s">
        <v>456</v>
      </c>
      <c r="DYX61" s="7" t="s">
        <v>455</v>
      </c>
      <c r="DYY61" s="7" t="s">
        <v>456</v>
      </c>
      <c r="DYZ61" s="7" t="s">
        <v>455</v>
      </c>
      <c r="DZA61" s="7" t="s">
        <v>456</v>
      </c>
      <c r="DZB61" s="7" t="s">
        <v>455</v>
      </c>
      <c r="DZC61" s="7" t="s">
        <v>456</v>
      </c>
      <c r="DZD61" s="7" t="s">
        <v>455</v>
      </c>
      <c r="DZE61" s="7" t="s">
        <v>456</v>
      </c>
      <c r="DZF61" s="7" t="s">
        <v>455</v>
      </c>
      <c r="DZG61" s="7" t="s">
        <v>456</v>
      </c>
      <c r="DZH61" s="7" t="s">
        <v>455</v>
      </c>
      <c r="DZI61" s="7" t="s">
        <v>456</v>
      </c>
      <c r="DZJ61" s="7" t="s">
        <v>455</v>
      </c>
      <c r="DZK61" s="7" t="s">
        <v>456</v>
      </c>
      <c r="DZL61" s="7" t="s">
        <v>455</v>
      </c>
      <c r="DZM61" s="7" t="s">
        <v>456</v>
      </c>
      <c r="DZN61" s="7" t="s">
        <v>455</v>
      </c>
      <c r="DZO61" s="7" t="s">
        <v>456</v>
      </c>
      <c r="DZP61" s="7" t="s">
        <v>455</v>
      </c>
      <c r="DZQ61" s="7" t="s">
        <v>456</v>
      </c>
      <c r="DZR61" s="7" t="s">
        <v>455</v>
      </c>
      <c r="DZS61" s="7" t="s">
        <v>456</v>
      </c>
      <c r="DZT61" s="7" t="s">
        <v>455</v>
      </c>
      <c r="DZU61" s="7" t="s">
        <v>456</v>
      </c>
      <c r="DZV61" s="7" t="s">
        <v>455</v>
      </c>
      <c r="DZW61" s="7" t="s">
        <v>456</v>
      </c>
      <c r="DZX61" s="7" t="s">
        <v>455</v>
      </c>
      <c r="DZY61" s="7" t="s">
        <v>456</v>
      </c>
      <c r="DZZ61" s="7" t="s">
        <v>455</v>
      </c>
      <c r="EAA61" s="7" t="s">
        <v>456</v>
      </c>
      <c r="EAB61" s="7" t="s">
        <v>455</v>
      </c>
      <c r="EAC61" s="7" t="s">
        <v>456</v>
      </c>
      <c r="EAD61" s="7" t="s">
        <v>455</v>
      </c>
      <c r="EAE61" s="7" t="s">
        <v>456</v>
      </c>
      <c r="EAF61" s="7" t="s">
        <v>455</v>
      </c>
      <c r="EAG61" s="7" t="s">
        <v>456</v>
      </c>
      <c r="EAH61" s="7" t="s">
        <v>455</v>
      </c>
      <c r="EAI61" s="7" t="s">
        <v>456</v>
      </c>
      <c r="EAJ61" s="7" t="s">
        <v>455</v>
      </c>
      <c r="EAK61" s="7" t="s">
        <v>456</v>
      </c>
      <c r="EAL61" s="7" t="s">
        <v>455</v>
      </c>
      <c r="EAM61" s="7" t="s">
        <v>456</v>
      </c>
      <c r="EAN61" s="7" t="s">
        <v>455</v>
      </c>
      <c r="EAO61" s="7" t="s">
        <v>456</v>
      </c>
      <c r="EAP61" s="7" t="s">
        <v>455</v>
      </c>
      <c r="EAQ61" s="7" t="s">
        <v>456</v>
      </c>
      <c r="EAR61" s="7" t="s">
        <v>455</v>
      </c>
      <c r="EAS61" s="7" t="s">
        <v>456</v>
      </c>
      <c r="EAT61" s="7" t="s">
        <v>455</v>
      </c>
      <c r="EAU61" s="7" t="s">
        <v>456</v>
      </c>
      <c r="EAV61" s="7" t="s">
        <v>455</v>
      </c>
      <c r="EAW61" s="7" t="s">
        <v>456</v>
      </c>
      <c r="EAX61" s="7" t="s">
        <v>455</v>
      </c>
      <c r="EAY61" s="7" t="s">
        <v>456</v>
      </c>
      <c r="EAZ61" s="7" t="s">
        <v>455</v>
      </c>
      <c r="EBA61" s="7" t="s">
        <v>456</v>
      </c>
      <c r="EBB61" s="7" t="s">
        <v>455</v>
      </c>
      <c r="EBC61" s="7" t="s">
        <v>456</v>
      </c>
      <c r="EBD61" s="7" t="s">
        <v>455</v>
      </c>
      <c r="EBE61" s="7" t="s">
        <v>456</v>
      </c>
      <c r="EBF61" s="7" t="s">
        <v>455</v>
      </c>
      <c r="EBG61" s="7" t="s">
        <v>456</v>
      </c>
      <c r="EBH61" s="7" t="s">
        <v>455</v>
      </c>
      <c r="EBI61" s="7" t="s">
        <v>456</v>
      </c>
      <c r="EBJ61" s="7" t="s">
        <v>455</v>
      </c>
      <c r="EBK61" s="7" t="s">
        <v>456</v>
      </c>
      <c r="EBL61" s="7" t="s">
        <v>455</v>
      </c>
      <c r="EBM61" s="7" t="s">
        <v>456</v>
      </c>
      <c r="EBN61" s="7" t="s">
        <v>455</v>
      </c>
      <c r="EBO61" s="7" t="s">
        <v>456</v>
      </c>
      <c r="EBP61" s="7" t="s">
        <v>455</v>
      </c>
      <c r="EBQ61" s="7" t="s">
        <v>456</v>
      </c>
      <c r="EBR61" s="7" t="s">
        <v>455</v>
      </c>
      <c r="EBS61" s="7" t="s">
        <v>456</v>
      </c>
      <c r="EBT61" s="7" t="s">
        <v>455</v>
      </c>
      <c r="EBU61" s="7" t="s">
        <v>456</v>
      </c>
      <c r="EBV61" s="7" t="s">
        <v>455</v>
      </c>
      <c r="EBW61" s="7" t="s">
        <v>456</v>
      </c>
      <c r="EBX61" s="7" t="s">
        <v>455</v>
      </c>
      <c r="EBY61" s="7" t="s">
        <v>456</v>
      </c>
      <c r="EBZ61" s="7" t="s">
        <v>455</v>
      </c>
      <c r="ECA61" s="7" t="s">
        <v>456</v>
      </c>
      <c r="ECB61" s="7" t="s">
        <v>455</v>
      </c>
      <c r="ECC61" s="7" t="s">
        <v>456</v>
      </c>
      <c r="ECD61" s="7" t="s">
        <v>455</v>
      </c>
      <c r="ECE61" s="7" t="s">
        <v>456</v>
      </c>
      <c r="ECF61" s="7" t="s">
        <v>455</v>
      </c>
      <c r="ECG61" s="7" t="s">
        <v>456</v>
      </c>
      <c r="ECH61" s="7" t="s">
        <v>455</v>
      </c>
      <c r="ECI61" s="7" t="s">
        <v>456</v>
      </c>
      <c r="ECJ61" s="7" t="s">
        <v>455</v>
      </c>
      <c r="ECK61" s="7" t="s">
        <v>456</v>
      </c>
      <c r="ECL61" s="7" t="s">
        <v>455</v>
      </c>
      <c r="ECM61" s="7" t="s">
        <v>456</v>
      </c>
      <c r="ECN61" s="7" t="s">
        <v>455</v>
      </c>
      <c r="ECO61" s="7" t="s">
        <v>456</v>
      </c>
      <c r="ECP61" s="7" t="s">
        <v>455</v>
      </c>
      <c r="ECQ61" s="7" t="s">
        <v>456</v>
      </c>
      <c r="ECR61" s="7" t="s">
        <v>455</v>
      </c>
      <c r="ECS61" s="7" t="s">
        <v>456</v>
      </c>
      <c r="ECT61" s="7" t="s">
        <v>455</v>
      </c>
      <c r="ECU61" s="7" t="s">
        <v>456</v>
      </c>
      <c r="ECV61" s="7" t="s">
        <v>455</v>
      </c>
      <c r="ECW61" s="7" t="s">
        <v>456</v>
      </c>
      <c r="ECX61" s="7" t="s">
        <v>455</v>
      </c>
      <c r="ECY61" s="7" t="s">
        <v>456</v>
      </c>
      <c r="ECZ61" s="7" t="s">
        <v>455</v>
      </c>
      <c r="EDA61" s="7" t="s">
        <v>456</v>
      </c>
      <c r="EDB61" s="7" t="s">
        <v>455</v>
      </c>
      <c r="EDC61" s="7" t="s">
        <v>456</v>
      </c>
      <c r="EDD61" s="7" t="s">
        <v>455</v>
      </c>
      <c r="EDE61" s="7" t="s">
        <v>456</v>
      </c>
      <c r="EDF61" s="7" t="s">
        <v>455</v>
      </c>
      <c r="EDG61" s="7" t="s">
        <v>456</v>
      </c>
      <c r="EDH61" s="7" t="s">
        <v>455</v>
      </c>
      <c r="EDI61" s="7" t="s">
        <v>456</v>
      </c>
      <c r="EDJ61" s="7" t="s">
        <v>455</v>
      </c>
      <c r="EDK61" s="7" t="s">
        <v>456</v>
      </c>
      <c r="EDL61" s="7" t="s">
        <v>455</v>
      </c>
      <c r="EDM61" s="7" t="s">
        <v>456</v>
      </c>
      <c r="EDN61" s="7" t="s">
        <v>455</v>
      </c>
      <c r="EDO61" s="7" t="s">
        <v>456</v>
      </c>
      <c r="EDP61" s="7" t="s">
        <v>455</v>
      </c>
      <c r="EDQ61" s="7" t="s">
        <v>456</v>
      </c>
      <c r="EDR61" s="7" t="s">
        <v>455</v>
      </c>
      <c r="EDS61" s="7" t="s">
        <v>456</v>
      </c>
      <c r="EDT61" s="7" t="s">
        <v>455</v>
      </c>
      <c r="EDU61" s="7" t="s">
        <v>456</v>
      </c>
      <c r="EDV61" s="7" t="s">
        <v>455</v>
      </c>
      <c r="EDW61" s="7" t="s">
        <v>456</v>
      </c>
      <c r="EDX61" s="7" t="s">
        <v>455</v>
      </c>
      <c r="EDY61" s="7" t="s">
        <v>456</v>
      </c>
      <c r="EDZ61" s="7" t="s">
        <v>455</v>
      </c>
      <c r="EEA61" s="7" t="s">
        <v>456</v>
      </c>
      <c r="EEB61" s="7" t="s">
        <v>455</v>
      </c>
      <c r="EEC61" s="7" t="s">
        <v>456</v>
      </c>
      <c r="EED61" s="7" t="s">
        <v>455</v>
      </c>
      <c r="EEE61" s="7" t="s">
        <v>456</v>
      </c>
      <c r="EEF61" s="7" t="s">
        <v>455</v>
      </c>
      <c r="EEG61" s="7" t="s">
        <v>456</v>
      </c>
      <c r="EEH61" s="7" t="s">
        <v>455</v>
      </c>
      <c r="EEI61" s="7" t="s">
        <v>456</v>
      </c>
      <c r="EEJ61" s="7" t="s">
        <v>455</v>
      </c>
      <c r="EEK61" s="7" t="s">
        <v>456</v>
      </c>
      <c r="EEL61" s="7" t="s">
        <v>455</v>
      </c>
      <c r="EEM61" s="7" t="s">
        <v>456</v>
      </c>
      <c r="EEN61" s="7" t="s">
        <v>455</v>
      </c>
      <c r="EEO61" s="7" t="s">
        <v>456</v>
      </c>
      <c r="EEP61" s="7" t="s">
        <v>455</v>
      </c>
      <c r="EEQ61" s="7" t="s">
        <v>456</v>
      </c>
      <c r="EER61" s="7" t="s">
        <v>455</v>
      </c>
      <c r="EES61" s="7" t="s">
        <v>456</v>
      </c>
      <c r="EET61" s="7" t="s">
        <v>455</v>
      </c>
      <c r="EEU61" s="7" t="s">
        <v>456</v>
      </c>
      <c r="EEV61" s="7" t="s">
        <v>455</v>
      </c>
      <c r="EEW61" s="7" t="s">
        <v>456</v>
      </c>
      <c r="EEX61" s="7" t="s">
        <v>455</v>
      </c>
      <c r="EEY61" s="7" t="s">
        <v>456</v>
      </c>
      <c r="EEZ61" s="7" t="s">
        <v>455</v>
      </c>
      <c r="EFA61" s="7" t="s">
        <v>456</v>
      </c>
      <c r="EFB61" s="7" t="s">
        <v>455</v>
      </c>
      <c r="EFC61" s="7" t="s">
        <v>456</v>
      </c>
      <c r="EFD61" s="7" t="s">
        <v>455</v>
      </c>
      <c r="EFE61" s="7" t="s">
        <v>456</v>
      </c>
      <c r="EFF61" s="7" t="s">
        <v>455</v>
      </c>
      <c r="EFG61" s="7" t="s">
        <v>456</v>
      </c>
      <c r="EFH61" s="7" t="s">
        <v>455</v>
      </c>
      <c r="EFI61" s="7" t="s">
        <v>456</v>
      </c>
      <c r="EFJ61" s="7" t="s">
        <v>455</v>
      </c>
      <c r="EFK61" s="7" t="s">
        <v>456</v>
      </c>
      <c r="EFL61" s="7" t="s">
        <v>455</v>
      </c>
      <c r="EFM61" s="7" t="s">
        <v>456</v>
      </c>
      <c r="EFN61" s="7" t="s">
        <v>455</v>
      </c>
      <c r="EFO61" s="7" t="s">
        <v>456</v>
      </c>
      <c r="EFP61" s="7" t="s">
        <v>455</v>
      </c>
      <c r="EFQ61" s="7" t="s">
        <v>456</v>
      </c>
      <c r="EFR61" s="7" t="s">
        <v>455</v>
      </c>
      <c r="EFS61" s="7" t="s">
        <v>456</v>
      </c>
      <c r="EFT61" s="7" t="s">
        <v>455</v>
      </c>
      <c r="EFU61" s="7" t="s">
        <v>456</v>
      </c>
      <c r="EFV61" s="7" t="s">
        <v>455</v>
      </c>
      <c r="EFW61" s="7" t="s">
        <v>456</v>
      </c>
      <c r="EFX61" s="7" t="s">
        <v>455</v>
      </c>
      <c r="EFY61" s="7" t="s">
        <v>456</v>
      </c>
      <c r="EFZ61" s="7" t="s">
        <v>455</v>
      </c>
      <c r="EGA61" s="7" t="s">
        <v>456</v>
      </c>
      <c r="EGB61" s="7" t="s">
        <v>455</v>
      </c>
      <c r="EGC61" s="7" t="s">
        <v>456</v>
      </c>
      <c r="EGD61" s="7" t="s">
        <v>455</v>
      </c>
      <c r="EGE61" s="7" t="s">
        <v>456</v>
      </c>
      <c r="EGF61" s="7" t="s">
        <v>455</v>
      </c>
      <c r="EGG61" s="7" t="s">
        <v>456</v>
      </c>
      <c r="EGH61" s="7" t="s">
        <v>455</v>
      </c>
      <c r="EGI61" s="7" t="s">
        <v>456</v>
      </c>
      <c r="EGJ61" s="7" t="s">
        <v>455</v>
      </c>
      <c r="EGK61" s="7" t="s">
        <v>456</v>
      </c>
      <c r="EGL61" s="7" t="s">
        <v>455</v>
      </c>
      <c r="EGM61" s="7" t="s">
        <v>456</v>
      </c>
      <c r="EGN61" s="7" t="s">
        <v>455</v>
      </c>
      <c r="EGO61" s="7" t="s">
        <v>456</v>
      </c>
      <c r="EGP61" s="7" t="s">
        <v>455</v>
      </c>
      <c r="EGQ61" s="7" t="s">
        <v>456</v>
      </c>
      <c r="EGR61" s="7" t="s">
        <v>455</v>
      </c>
      <c r="EGS61" s="7" t="s">
        <v>456</v>
      </c>
      <c r="EGT61" s="7" t="s">
        <v>455</v>
      </c>
      <c r="EGU61" s="7" t="s">
        <v>456</v>
      </c>
      <c r="EGV61" s="7" t="s">
        <v>455</v>
      </c>
      <c r="EGW61" s="7" t="s">
        <v>456</v>
      </c>
      <c r="EGX61" s="7" t="s">
        <v>455</v>
      </c>
      <c r="EGY61" s="7" t="s">
        <v>456</v>
      </c>
      <c r="EGZ61" s="7" t="s">
        <v>455</v>
      </c>
      <c r="EHA61" s="7" t="s">
        <v>456</v>
      </c>
      <c r="EHB61" s="7" t="s">
        <v>455</v>
      </c>
      <c r="EHC61" s="7" t="s">
        <v>456</v>
      </c>
      <c r="EHD61" s="7" t="s">
        <v>455</v>
      </c>
      <c r="EHE61" s="7" t="s">
        <v>456</v>
      </c>
      <c r="EHF61" s="7" t="s">
        <v>455</v>
      </c>
      <c r="EHG61" s="7" t="s">
        <v>456</v>
      </c>
      <c r="EHH61" s="7" t="s">
        <v>455</v>
      </c>
      <c r="EHI61" s="7" t="s">
        <v>456</v>
      </c>
      <c r="EHJ61" s="7" t="s">
        <v>455</v>
      </c>
      <c r="EHK61" s="7" t="s">
        <v>456</v>
      </c>
      <c r="EHL61" s="7" t="s">
        <v>455</v>
      </c>
      <c r="EHM61" s="7" t="s">
        <v>456</v>
      </c>
      <c r="EHN61" s="7" t="s">
        <v>455</v>
      </c>
      <c r="EHO61" s="7" t="s">
        <v>456</v>
      </c>
      <c r="EHP61" s="7" t="s">
        <v>455</v>
      </c>
      <c r="EHQ61" s="7" t="s">
        <v>456</v>
      </c>
      <c r="EHR61" s="7" t="s">
        <v>455</v>
      </c>
      <c r="EHS61" s="7" t="s">
        <v>456</v>
      </c>
      <c r="EHT61" s="7" t="s">
        <v>455</v>
      </c>
      <c r="EHU61" s="7" t="s">
        <v>456</v>
      </c>
      <c r="EHV61" s="7" t="s">
        <v>455</v>
      </c>
      <c r="EHW61" s="7" t="s">
        <v>456</v>
      </c>
      <c r="EHX61" s="7" t="s">
        <v>455</v>
      </c>
      <c r="EHY61" s="7" t="s">
        <v>456</v>
      </c>
      <c r="EHZ61" s="7" t="s">
        <v>455</v>
      </c>
      <c r="EIA61" s="7" t="s">
        <v>456</v>
      </c>
      <c r="EIB61" s="7" t="s">
        <v>455</v>
      </c>
      <c r="EIC61" s="7" t="s">
        <v>456</v>
      </c>
      <c r="EID61" s="7" t="s">
        <v>455</v>
      </c>
      <c r="EIE61" s="7" t="s">
        <v>456</v>
      </c>
      <c r="EIF61" s="7" t="s">
        <v>455</v>
      </c>
      <c r="EIG61" s="7" t="s">
        <v>456</v>
      </c>
      <c r="EIH61" s="7" t="s">
        <v>455</v>
      </c>
      <c r="EII61" s="7" t="s">
        <v>456</v>
      </c>
      <c r="EIJ61" s="7" t="s">
        <v>455</v>
      </c>
      <c r="EIK61" s="7" t="s">
        <v>456</v>
      </c>
      <c r="EIL61" s="7" t="s">
        <v>455</v>
      </c>
      <c r="EIM61" s="7" t="s">
        <v>456</v>
      </c>
      <c r="EIN61" s="7" t="s">
        <v>455</v>
      </c>
      <c r="EIO61" s="7" t="s">
        <v>456</v>
      </c>
      <c r="EIP61" s="7" t="s">
        <v>455</v>
      </c>
      <c r="EIQ61" s="7" t="s">
        <v>456</v>
      </c>
      <c r="EIR61" s="7" t="s">
        <v>455</v>
      </c>
      <c r="EIS61" s="7" t="s">
        <v>456</v>
      </c>
      <c r="EIT61" s="7" t="s">
        <v>455</v>
      </c>
      <c r="EIU61" s="7" t="s">
        <v>456</v>
      </c>
      <c r="EIV61" s="7" t="s">
        <v>455</v>
      </c>
      <c r="EIW61" s="7" t="s">
        <v>456</v>
      </c>
      <c r="EIX61" s="7" t="s">
        <v>455</v>
      </c>
      <c r="EIY61" s="7" t="s">
        <v>456</v>
      </c>
      <c r="EIZ61" s="7" t="s">
        <v>455</v>
      </c>
      <c r="EJA61" s="7" t="s">
        <v>456</v>
      </c>
      <c r="EJB61" s="7" t="s">
        <v>455</v>
      </c>
      <c r="EJC61" s="7" t="s">
        <v>456</v>
      </c>
      <c r="EJD61" s="7" t="s">
        <v>455</v>
      </c>
      <c r="EJE61" s="7" t="s">
        <v>456</v>
      </c>
      <c r="EJF61" s="7" t="s">
        <v>455</v>
      </c>
      <c r="EJG61" s="7" t="s">
        <v>456</v>
      </c>
      <c r="EJH61" s="7" t="s">
        <v>455</v>
      </c>
      <c r="EJI61" s="7" t="s">
        <v>456</v>
      </c>
      <c r="EJJ61" s="7" t="s">
        <v>455</v>
      </c>
      <c r="EJK61" s="7" t="s">
        <v>456</v>
      </c>
      <c r="EJL61" s="7" t="s">
        <v>455</v>
      </c>
      <c r="EJM61" s="7" t="s">
        <v>456</v>
      </c>
      <c r="EJN61" s="7" t="s">
        <v>455</v>
      </c>
      <c r="EJO61" s="7" t="s">
        <v>456</v>
      </c>
      <c r="EJP61" s="7" t="s">
        <v>455</v>
      </c>
      <c r="EJQ61" s="7" t="s">
        <v>456</v>
      </c>
      <c r="EJR61" s="7" t="s">
        <v>455</v>
      </c>
      <c r="EJS61" s="7" t="s">
        <v>456</v>
      </c>
      <c r="EJT61" s="7" t="s">
        <v>455</v>
      </c>
      <c r="EJU61" s="7" t="s">
        <v>456</v>
      </c>
      <c r="EJV61" s="7" t="s">
        <v>455</v>
      </c>
      <c r="EJW61" s="7" t="s">
        <v>456</v>
      </c>
      <c r="EJX61" s="7" t="s">
        <v>455</v>
      </c>
      <c r="EJY61" s="7" t="s">
        <v>456</v>
      </c>
      <c r="EJZ61" s="7" t="s">
        <v>455</v>
      </c>
      <c r="EKA61" s="7" t="s">
        <v>456</v>
      </c>
      <c r="EKB61" s="7" t="s">
        <v>455</v>
      </c>
      <c r="EKC61" s="7" t="s">
        <v>456</v>
      </c>
      <c r="EKD61" s="7" t="s">
        <v>455</v>
      </c>
      <c r="EKE61" s="7" t="s">
        <v>456</v>
      </c>
      <c r="EKF61" s="7" t="s">
        <v>455</v>
      </c>
      <c r="EKG61" s="7" t="s">
        <v>456</v>
      </c>
      <c r="EKH61" s="7" t="s">
        <v>455</v>
      </c>
      <c r="EKI61" s="7" t="s">
        <v>456</v>
      </c>
      <c r="EKJ61" s="7" t="s">
        <v>455</v>
      </c>
      <c r="EKK61" s="7" t="s">
        <v>456</v>
      </c>
      <c r="EKL61" s="7" t="s">
        <v>455</v>
      </c>
      <c r="EKM61" s="7" t="s">
        <v>456</v>
      </c>
      <c r="EKN61" s="7" t="s">
        <v>455</v>
      </c>
      <c r="EKO61" s="7" t="s">
        <v>456</v>
      </c>
      <c r="EKP61" s="7" t="s">
        <v>455</v>
      </c>
      <c r="EKQ61" s="7" t="s">
        <v>456</v>
      </c>
      <c r="EKR61" s="7" t="s">
        <v>455</v>
      </c>
      <c r="EKS61" s="7" t="s">
        <v>456</v>
      </c>
      <c r="EKT61" s="7" t="s">
        <v>455</v>
      </c>
      <c r="EKU61" s="7" t="s">
        <v>456</v>
      </c>
      <c r="EKV61" s="7" t="s">
        <v>455</v>
      </c>
      <c r="EKW61" s="7" t="s">
        <v>456</v>
      </c>
      <c r="EKX61" s="7" t="s">
        <v>455</v>
      </c>
      <c r="EKY61" s="7" t="s">
        <v>456</v>
      </c>
      <c r="EKZ61" s="7" t="s">
        <v>455</v>
      </c>
      <c r="ELA61" s="7" t="s">
        <v>456</v>
      </c>
      <c r="ELB61" s="7" t="s">
        <v>455</v>
      </c>
      <c r="ELC61" s="7" t="s">
        <v>456</v>
      </c>
      <c r="ELD61" s="7" t="s">
        <v>455</v>
      </c>
      <c r="ELE61" s="7" t="s">
        <v>456</v>
      </c>
      <c r="ELF61" s="7" t="s">
        <v>455</v>
      </c>
      <c r="ELG61" s="7" t="s">
        <v>456</v>
      </c>
      <c r="ELH61" s="7" t="s">
        <v>455</v>
      </c>
      <c r="ELI61" s="7" t="s">
        <v>456</v>
      </c>
      <c r="ELJ61" s="7" t="s">
        <v>455</v>
      </c>
      <c r="ELK61" s="7" t="s">
        <v>456</v>
      </c>
      <c r="ELL61" s="7" t="s">
        <v>455</v>
      </c>
      <c r="ELM61" s="7" t="s">
        <v>456</v>
      </c>
      <c r="ELN61" s="7" t="s">
        <v>455</v>
      </c>
      <c r="ELO61" s="7" t="s">
        <v>456</v>
      </c>
      <c r="ELP61" s="7" t="s">
        <v>455</v>
      </c>
      <c r="ELQ61" s="7" t="s">
        <v>456</v>
      </c>
      <c r="ELR61" s="7" t="s">
        <v>455</v>
      </c>
      <c r="ELS61" s="7" t="s">
        <v>456</v>
      </c>
      <c r="ELT61" s="7" t="s">
        <v>455</v>
      </c>
      <c r="ELU61" s="7" t="s">
        <v>456</v>
      </c>
      <c r="ELV61" s="7" t="s">
        <v>455</v>
      </c>
      <c r="ELW61" s="7" t="s">
        <v>456</v>
      </c>
      <c r="ELX61" s="7" t="s">
        <v>455</v>
      </c>
      <c r="ELY61" s="7" t="s">
        <v>456</v>
      </c>
      <c r="ELZ61" s="7" t="s">
        <v>455</v>
      </c>
      <c r="EMA61" s="7" t="s">
        <v>456</v>
      </c>
      <c r="EMB61" s="7" t="s">
        <v>455</v>
      </c>
      <c r="EMC61" s="7" t="s">
        <v>456</v>
      </c>
      <c r="EMD61" s="7" t="s">
        <v>455</v>
      </c>
      <c r="EME61" s="7" t="s">
        <v>456</v>
      </c>
      <c r="EMF61" s="7" t="s">
        <v>455</v>
      </c>
      <c r="EMG61" s="7" t="s">
        <v>456</v>
      </c>
      <c r="EMH61" s="7" t="s">
        <v>455</v>
      </c>
      <c r="EMI61" s="7" t="s">
        <v>456</v>
      </c>
      <c r="EMJ61" s="7" t="s">
        <v>455</v>
      </c>
      <c r="EMK61" s="7" t="s">
        <v>456</v>
      </c>
      <c r="EML61" s="7" t="s">
        <v>455</v>
      </c>
      <c r="EMM61" s="7" t="s">
        <v>456</v>
      </c>
      <c r="EMN61" s="7" t="s">
        <v>455</v>
      </c>
      <c r="EMO61" s="7" t="s">
        <v>456</v>
      </c>
      <c r="EMP61" s="7" t="s">
        <v>455</v>
      </c>
      <c r="EMQ61" s="7" t="s">
        <v>456</v>
      </c>
      <c r="EMR61" s="7" t="s">
        <v>455</v>
      </c>
      <c r="EMS61" s="7" t="s">
        <v>456</v>
      </c>
      <c r="EMT61" s="7" t="s">
        <v>455</v>
      </c>
      <c r="EMU61" s="7" t="s">
        <v>456</v>
      </c>
      <c r="EMV61" s="7" t="s">
        <v>455</v>
      </c>
      <c r="EMW61" s="7" t="s">
        <v>456</v>
      </c>
      <c r="EMX61" s="7" t="s">
        <v>455</v>
      </c>
      <c r="EMY61" s="7" t="s">
        <v>456</v>
      </c>
      <c r="EMZ61" s="7" t="s">
        <v>455</v>
      </c>
      <c r="ENA61" s="7" t="s">
        <v>456</v>
      </c>
      <c r="ENB61" s="7" t="s">
        <v>455</v>
      </c>
      <c r="ENC61" s="7" t="s">
        <v>456</v>
      </c>
      <c r="END61" s="7" t="s">
        <v>455</v>
      </c>
      <c r="ENE61" s="7" t="s">
        <v>456</v>
      </c>
      <c r="ENF61" s="7" t="s">
        <v>455</v>
      </c>
      <c r="ENG61" s="7" t="s">
        <v>456</v>
      </c>
      <c r="ENH61" s="7" t="s">
        <v>455</v>
      </c>
      <c r="ENI61" s="7" t="s">
        <v>456</v>
      </c>
      <c r="ENJ61" s="7" t="s">
        <v>455</v>
      </c>
      <c r="ENK61" s="7" t="s">
        <v>456</v>
      </c>
      <c r="ENL61" s="7" t="s">
        <v>455</v>
      </c>
      <c r="ENM61" s="7" t="s">
        <v>456</v>
      </c>
      <c r="ENN61" s="7" t="s">
        <v>455</v>
      </c>
      <c r="ENO61" s="7" t="s">
        <v>456</v>
      </c>
      <c r="ENP61" s="7" t="s">
        <v>455</v>
      </c>
      <c r="ENQ61" s="7" t="s">
        <v>456</v>
      </c>
      <c r="ENR61" s="7" t="s">
        <v>455</v>
      </c>
      <c r="ENS61" s="7" t="s">
        <v>456</v>
      </c>
      <c r="ENT61" s="7" t="s">
        <v>455</v>
      </c>
      <c r="ENU61" s="7" t="s">
        <v>456</v>
      </c>
      <c r="ENV61" s="7" t="s">
        <v>455</v>
      </c>
      <c r="ENW61" s="7" t="s">
        <v>456</v>
      </c>
      <c r="ENX61" s="7" t="s">
        <v>455</v>
      </c>
      <c r="ENY61" s="7" t="s">
        <v>456</v>
      </c>
      <c r="ENZ61" s="7" t="s">
        <v>455</v>
      </c>
      <c r="EOA61" s="7" t="s">
        <v>456</v>
      </c>
      <c r="EOB61" s="7" t="s">
        <v>455</v>
      </c>
      <c r="EOC61" s="7" t="s">
        <v>456</v>
      </c>
      <c r="EOD61" s="7" t="s">
        <v>455</v>
      </c>
      <c r="EOE61" s="7" t="s">
        <v>456</v>
      </c>
      <c r="EOF61" s="7" t="s">
        <v>455</v>
      </c>
      <c r="EOG61" s="7" t="s">
        <v>456</v>
      </c>
      <c r="EOH61" s="7" t="s">
        <v>455</v>
      </c>
      <c r="EOI61" s="7" t="s">
        <v>456</v>
      </c>
      <c r="EOJ61" s="7" t="s">
        <v>455</v>
      </c>
      <c r="EOK61" s="7" t="s">
        <v>456</v>
      </c>
      <c r="EOL61" s="7" t="s">
        <v>455</v>
      </c>
      <c r="EOM61" s="7" t="s">
        <v>456</v>
      </c>
      <c r="EON61" s="7" t="s">
        <v>455</v>
      </c>
      <c r="EOO61" s="7" t="s">
        <v>456</v>
      </c>
      <c r="EOP61" s="7" t="s">
        <v>455</v>
      </c>
      <c r="EOQ61" s="7" t="s">
        <v>456</v>
      </c>
      <c r="EOR61" s="7" t="s">
        <v>455</v>
      </c>
      <c r="EOS61" s="7" t="s">
        <v>456</v>
      </c>
      <c r="EOT61" s="7" t="s">
        <v>455</v>
      </c>
      <c r="EOU61" s="7" t="s">
        <v>456</v>
      </c>
      <c r="EOV61" s="7" t="s">
        <v>455</v>
      </c>
      <c r="EOW61" s="7" t="s">
        <v>456</v>
      </c>
      <c r="EOX61" s="7" t="s">
        <v>455</v>
      </c>
      <c r="EOY61" s="7" t="s">
        <v>456</v>
      </c>
      <c r="EOZ61" s="7" t="s">
        <v>455</v>
      </c>
      <c r="EPA61" s="7" t="s">
        <v>456</v>
      </c>
      <c r="EPB61" s="7" t="s">
        <v>455</v>
      </c>
      <c r="EPC61" s="7" t="s">
        <v>456</v>
      </c>
      <c r="EPD61" s="7" t="s">
        <v>455</v>
      </c>
      <c r="EPE61" s="7" t="s">
        <v>456</v>
      </c>
      <c r="EPF61" s="7" t="s">
        <v>455</v>
      </c>
      <c r="EPG61" s="7" t="s">
        <v>456</v>
      </c>
      <c r="EPH61" s="7" t="s">
        <v>455</v>
      </c>
      <c r="EPI61" s="7" t="s">
        <v>456</v>
      </c>
      <c r="EPJ61" s="7" t="s">
        <v>455</v>
      </c>
      <c r="EPK61" s="7" t="s">
        <v>456</v>
      </c>
      <c r="EPL61" s="7" t="s">
        <v>455</v>
      </c>
      <c r="EPM61" s="7" t="s">
        <v>456</v>
      </c>
      <c r="EPN61" s="7" t="s">
        <v>455</v>
      </c>
      <c r="EPO61" s="7" t="s">
        <v>456</v>
      </c>
      <c r="EPP61" s="7" t="s">
        <v>455</v>
      </c>
      <c r="EPQ61" s="7" t="s">
        <v>456</v>
      </c>
      <c r="EPR61" s="7" t="s">
        <v>455</v>
      </c>
      <c r="EPS61" s="7" t="s">
        <v>456</v>
      </c>
      <c r="EPT61" s="7" t="s">
        <v>455</v>
      </c>
      <c r="EPU61" s="7" t="s">
        <v>456</v>
      </c>
      <c r="EPV61" s="7" t="s">
        <v>455</v>
      </c>
      <c r="EPW61" s="7" t="s">
        <v>456</v>
      </c>
      <c r="EPX61" s="7" t="s">
        <v>455</v>
      </c>
      <c r="EPY61" s="7" t="s">
        <v>456</v>
      </c>
      <c r="EPZ61" s="7" t="s">
        <v>455</v>
      </c>
      <c r="EQA61" s="7" t="s">
        <v>456</v>
      </c>
      <c r="EQB61" s="7" t="s">
        <v>455</v>
      </c>
      <c r="EQC61" s="7" t="s">
        <v>456</v>
      </c>
      <c r="EQD61" s="7" t="s">
        <v>455</v>
      </c>
      <c r="EQE61" s="7" t="s">
        <v>456</v>
      </c>
      <c r="EQF61" s="7" t="s">
        <v>455</v>
      </c>
      <c r="EQG61" s="7" t="s">
        <v>456</v>
      </c>
      <c r="EQH61" s="7" t="s">
        <v>455</v>
      </c>
      <c r="EQI61" s="7" t="s">
        <v>456</v>
      </c>
      <c r="EQJ61" s="7" t="s">
        <v>455</v>
      </c>
      <c r="EQK61" s="7" t="s">
        <v>456</v>
      </c>
      <c r="EQL61" s="7" t="s">
        <v>455</v>
      </c>
      <c r="EQM61" s="7" t="s">
        <v>456</v>
      </c>
      <c r="EQN61" s="7" t="s">
        <v>455</v>
      </c>
      <c r="EQO61" s="7" t="s">
        <v>456</v>
      </c>
      <c r="EQP61" s="7" t="s">
        <v>455</v>
      </c>
      <c r="EQQ61" s="7" t="s">
        <v>456</v>
      </c>
      <c r="EQR61" s="7" t="s">
        <v>455</v>
      </c>
      <c r="EQS61" s="7" t="s">
        <v>456</v>
      </c>
      <c r="EQT61" s="7" t="s">
        <v>455</v>
      </c>
      <c r="EQU61" s="7" t="s">
        <v>456</v>
      </c>
      <c r="EQV61" s="7" t="s">
        <v>455</v>
      </c>
      <c r="EQW61" s="7" t="s">
        <v>456</v>
      </c>
      <c r="EQX61" s="7" t="s">
        <v>455</v>
      </c>
      <c r="EQY61" s="7" t="s">
        <v>456</v>
      </c>
      <c r="EQZ61" s="7" t="s">
        <v>455</v>
      </c>
      <c r="ERA61" s="7" t="s">
        <v>456</v>
      </c>
      <c r="ERB61" s="7" t="s">
        <v>455</v>
      </c>
      <c r="ERC61" s="7" t="s">
        <v>456</v>
      </c>
      <c r="ERD61" s="7" t="s">
        <v>455</v>
      </c>
      <c r="ERE61" s="7" t="s">
        <v>456</v>
      </c>
      <c r="ERF61" s="7" t="s">
        <v>455</v>
      </c>
      <c r="ERG61" s="7" t="s">
        <v>456</v>
      </c>
      <c r="ERH61" s="7" t="s">
        <v>455</v>
      </c>
      <c r="ERI61" s="7" t="s">
        <v>456</v>
      </c>
      <c r="ERJ61" s="7" t="s">
        <v>455</v>
      </c>
      <c r="ERK61" s="7" t="s">
        <v>456</v>
      </c>
      <c r="ERL61" s="7" t="s">
        <v>455</v>
      </c>
      <c r="ERM61" s="7" t="s">
        <v>456</v>
      </c>
      <c r="ERN61" s="7" t="s">
        <v>455</v>
      </c>
      <c r="ERO61" s="7" t="s">
        <v>456</v>
      </c>
      <c r="ERP61" s="7" t="s">
        <v>455</v>
      </c>
      <c r="ERQ61" s="7" t="s">
        <v>456</v>
      </c>
      <c r="ERR61" s="7" t="s">
        <v>455</v>
      </c>
      <c r="ERS61" s="7" t="s">
        <v>456</v>
      </c>
      <c r="ERT61" s="7" t="s">
        <v>455</v>
      </c>
      <c r="ERU61" s="7" t="s">
        <v>456</v>
      </c>
      <c r="ERV61" s="7" t="s">
        <v>455</v>
      </c>
      <c r="ERW61" s="7" t="s">
        <v>456</v>
      </c>
      <c r="ERX61" s="7" t="s">
        <v>455</v>
      </c>
      <c r="ERY61" s="7" t="s">
        <v>456</v>
      </c>
      <c r="ERZ61" s="7" t="s">
        <v>455</v>
      </c>
      <c r="ESA61" s="7" t="s">
        <v>456</v>
      </c>
      <c r="ESB61" s="7" t="s">
        <v>455</v>
      </c>
      <c r="ESC61" s="7" t="s">
        <v>456</v>
      </c>
      <c r="ESD61" s="7" t="s">
        <v>455</v>
      </c>
      <c r="ESE61" s="7" t="s">
        <v>456</v>
      </c>
      <c r="ESF61" s="7" t="s">
        <v>455</v>
      </c>
      <c r="ESG61" s="7" t="s">
        <v>456</v>
      </c>
      <c r="ESH61" s="7" t="s">
        <v>455</v>
      </c>
      <c r="ESI61" s="7" t="s">
        <v>456</v>
      </c>
      <c r="ESJ61" s="7" t="s">
        <v>455</v>
      </c>
      <c r="ESK61" s="7" t="s">
        <v>456</v>
      </c>
      <c r="ESL61" s="7" t="s">
        <v>455</v>
      </c>
      <c r="ESM61" s="7" t="s">
        <v>456</v>
      </c>
      <c r="ESN61" s="7" t="s">
        <v>455</v>
      </c>
      <c r="ESO61" s="7" t="s">
        <v>456</v>
      </c>
      <c r="ESP61" s="7" t="s">
        <v>455</v>
      </c>
      <c r="ESQ61" s="7" t="s">
        <v>456</v>
      </c>
      <c r="ESR61" s="7" t="s">
        <v>455</v>
      </c>
      <c r="ESS61" s="7" t="s">
        <v>456</v>
      </c>
      <c r="EST61" s="7" t="s">
        <v>455</v>
      </c>
      <c r="ESU61" s="7" t="s">
        <v>456</v>
      </c>
      <c r="ESV61" s="7" t="s">
        <v>455</v>
      </c>
      <c r="ESW61" s="7" t="s">
        <v>456</v>
      </c>
      <c r="ESX61" s="7" t="s">
        <v>455</v>
      </c>
      <c r="ESY61" s="7" t="s">
        <v>456</v>
      </c>
      <c r="ESZ61" s="7" t="s">
        <v>455</v>
      </c>
      <c r="ETA61" s="7" t="s">
        <v>456</v>
      </c>
      <c r="ETB61" s="7" t="s">
        <v>455</v>
      </c>
      <c r="ETC61" s="7" t="s">
        <v>456</v>
      </c>
      <c r="ETD61" s="7" t="s">
        <v>455</v>
      </c>
      <c r="ETE61" s="7" t="s">
        <v>456</v>
      </c>
      <c r="ETF61" s="7" t="s">
        <v>455</v>
      </c>
      <c r="ETG61" s="7" t="s">
        <v>456</v>
      </c>
      <c r="ETH61" s="7" t="s">
        <v>455</v>
      </c>
      <c r="ETI61" s="7" t="s">
        <v>456</v>
      </c>
      <c r="ETJ61" s="7" t="s">
        <v>455</v>
      </c>
      <c r="ETK61" s="7" t="s">
        <v>456</v>
      </c>
      <c r="ETL61" s="7" t="s">
        <v>455</v>
      </c>
      <c r="ETM61" s="7" t="s">
        <v>456</v>
      </c>
      <c r="ETN61" s="7" t="s">
        <v>455</v>
      </c>
      <c r="ETO61" s="7" t="s">
        <v>456</v>
      </c>
      <c r="ETP61" s="7" t="s">
        <v>455</v>
      </c>
      <c r="ETQ61" s="7" t="s">
        <v>456</v>
      </c>
      <c r="ETR61" s="7" t="s">
        <v>455</v>
      </c>
      <c r="ETS61" s="7" t="s">
        <v>456</v>
      </c>
      <c r="ETT61" s="7" t="s">
        <v>455</v>
      </c>
      <c r="ETU61" s="7" t="s">
        <v>456</v>
      </c>
      <c r="ETV61" s="7" t="s">
        <v>455</v>
      </c>
      <c r="ETW61" s="7" t="s">
        <v>456</v>
      </c>
      <c r="ETX61" s="7" t="s">
        <v>455</v>
      </c>
      <c r="ETY61" s="7" t="s">
        <v>456</v>
      </c>
      <c r="ETZ61" s="7" t="s">
        <v>455</v>
      </c>
      <c r="EUA61" s="7" t="s">
        <v>456</v>
      </c>
      <c r="EUB61" s="7" t="s">
        <v>455</v>
      </c>
      <c r="EUC61" s="7" t="s">
        <v>456</v>
      </c>
      <c r="EUD61" s="7" t="s">
        <v>455</v>
      </c>
      <c r="EUE61" s="7" t="s">
        <v>456</v>
      </c>
      <c r="EUF61" s="7" t="s">
        <v>455</v>
      </c>
      <c r="EUG61" s="7" t="s">
        <v>456</v>
      </c>
      <c r="EUH61" s="7" t="s">
        <v>455</v>
      </c>
      <c r="EUI61" s="7" t="s">
        <v>456</v>
      </c>
      <c r="EUJ61" s="7" t="s">
        <v>455</v>
      </c>
      <c r="EUK61" s="7" t="s">
        <v>456</v>
      </c>
      <c r="EUL61" s="7" t="s">
        <v>455</v>
      </c>
      <c r="EUM61" s="7" t="s">
        <v>456</v>
      </c>
      <c r="EUN61" s="7" t="s">
        <v>455</v>
      </c>
      <c r="EUO61" s="7" t="s">
        <v>456</v>
      </c>
      <c r="EUP61" s="7" t="s">
        <v>455</v>
      </c>
      <c r="EUQ61" s="7" t="s">
        <v>456</v>
      </c>
      <c r="EUR61" s="7" t="s">
        <v>455</v>
      </c>
      <c r="EUS61" s="7" t="s">
        <v>456</v>
      </c>
      <c r="EUT61" s="7" t="s">
        <v>455</v>
      </c>
      <c r="EUU61" s="7" t="s">
        <v>456</v>
      </c>
      <c r="EUV61" s="7" t="s">
        <v>455</v>
      </c>
      <c r="EUW61" s="7" t="s">
        <v>456</v>
      </c>
      <c r="EUX61" s="7" t="s">
        <v>455</v>
      </c>
      <c r="EUY61" s="7" t="s">
        <v>456</v>
      </c>
      <c r="EUZ61" s="7" t="s">
        <v>455</v>
      </c>
      <c r="EVA61" s="7" t="s">
        <v>456</v>
      </c>
      <c r="EVB61" s="7" t="s">
        <v>455</v>
      </c>
      <c r="EVC61" s="7" t="s">
        <v>456</v>
      </c>
      <c r="EVD61" s="7" t="s">
        <v>455</v>
      </c>
      <c r="EVE61" s="7" t="s">
        <v>456</v>
      </c>
      <c r="EVF61" s="7" t="s">
        <v>455</v>
      </c>
      <c r="EVG61" s="7" t="s">
        <v>456</v>
      </c>
      <c r="EVH61" s="7" t="s">
        <v>455</v>
      </c>
      <c r="EVI61" s="7" t="s">
        <v>456</v>
      </c>
      <c r="EVJ61" s="7" t="s">
        <v>455</v>
      </c>
      <c r="EVK61" s="7" t="s">
        <v>456</v>
      </c>
      <c r="EVL61" s="7" t="s">
        <v>455</v>
      </c>
      <c r="EVM61" s="7" t="s">
        <v>456</v>
      </c>
      <c r="EVN61" s="7" t="s">
        <v>455</v>
      </c>
      <c r="EVO61" s="7" t="s">
        <v>456</v>
      </c>
      <c r="EVP61" s="7" t="s">
        <v>455</v>
      </c>
      <c r="EVQ61" s="7" t="s">
        <v>456</v>
      </c>
      <c r="EVR61" s="7" t="s">
        <v>455</v>
      </c>
      <c r="EVS61" s="7" t="s">
        <v>456</v>
      </c>
      <c r="EVT61" s="7" t="s">
        <v>455</v>
      </c>
      <c r="EVU61" s="7" t="s">
        <v>456</v>
      </c>
      <c r="EVV61" s="7" t="s">
        <v>455</v>
      </c>
      <c r="EVW61" s="7" t="s">
        <v>456</v>
      </c>
      <c r="EVX61" s="7" t="s">
        <v>455</v>
      </c>
      <c r="EVY61" s="7" t="s">
        <v>456</v>
      </c>
      <c r="EVZ61" s="7" t="s">
        <v>455</v>
      </c>
      <c r="EWA61" s="7" t="s">
        <v>456</v>
      </c>
      <c r="EWB61" s="7" t="s">
        <v>455</v>
      </c>
      <c r="EWC61" s="7" t="s">
        <v>456</v>
      </c>
      <c r="EWD61" s="7" t="s">
        <v>455</v>
      </c>
      <c r="EWE61" s="7" t="s">
        <v>456</v>
      </c>
      <c r="EWF61" s="7" t="s">
        <v>455</v>
      </c>
      <c r="EWG61" s="7" t="s">
        <v>456</v>
      </c>
      <c r="EWH61" s="7" t="s">
        <v>455</v>
      </c>
      <c r="EWI61" s="7" t="s">
        <v>456</v>
      </c>
      <c r="EWJ61" s="7" t="s">
        <v>455</v>
      </c>
      <c r="EWK61" s="7" t="s">
        <v>456</v>
      </c>
      <c r="EWL61" s="7" t="s">
        <v>455</v>
      </c>
      <c r="EWM61" s="7" t="s">
        <v>456</v>
      </c>
      <c r="EWN61" s="7" t="s">
        <v>455</v>
      </c>
      <c r="EWO61" s="7" t="s">
        <v>456</v>
      </c>
      <c r="EWP61" s="7" t="s">
        <v>455</v>
      </c>
      <c r="EWQ61" s="7" t="s">
        <v>456</v>
      </c>
      <c r="EWR61" s="7" t="s">
        <v>455</v>
      </c>
      <c r="EWS61" s="7" t="s">
        <v>456</v>
      </c>
      <c r="EWT61" s="7" t="s">
        <v>455</v>
      </c>
      <c r="EWU61" s="7" t="s">
        <v>456</v>
      </c>
      <c r="EWV61" s="7" t="s">
        <v>455</v>
      </c>
      <c r="EWW61" s="7" t="s">
        <v>456</v>
      </c>
      <c r="EWX61" s="7" t="s">
        <v>455</v>
      </c>
      <c r="EWY61" s="7" t="s">
        <v>456</v>
      </c>
      <c r="EWZ61" s="7" t="s">
        <v>455</v>
      </c>
      <c r="EXA61" s="7" t="s">
        <v>456</v>
      </c>
      <c r="EXB61" s="7" t="s">
        <v>455</v>
      </c>
      <c r="EXC61" s="7" t="s">
        <v>456</v>
      </c>
      <c r="EXD61" s="7" t="s">
        <v>455</v>
      </c>
      <c r="EXE61" s="7" t="s">
        <v>456</v>
      </c>
      <c r="EXF61" s="7" t="s">
        <v>455</v>
      </c>
      <c r="EXG61" s="7" t="s">
        <v>456</v>
      </c>
      <c r="EXH61" s="7" t="s">
        <v>455</v>
      </c>
      <c r="EXI61" s="7" t="s">
        <v>456</v>
      </c>
      <c r="EXJ61" s="7" t="s">
        <v>455</v>
      </c>
      <c r="EXK61" s="7" t="s">
        <v>456</v>
      </c>
      <c r="EXL61" s="7" t="s">
        <v>455</v>
      </c>
      <c r="EXM61" s="7" t="s">
        <v>456</v>
      </c>
      <c r="EXN61" s="7" t="s">
        <v>455</v>
      </c>
      <c r="EXO61" s="7" t="s">
        <v>456</v>
      </c>
      <c r="EXP61" s="7" t="s">
        <v>455</v>
      </c>
      <c r="EXQ61" s="7" t="s">
        <v>456</v>
      </c>
      <c r="EXR61" s="7" t="s">
        <v>455</v>
      </c>
      <c r="EXS61" s="7" t="s">
        <v>456</v>
      </c>
      <c r="EXT61" s="7" t="s">
        <v>455</v>
      </c>
      <c r="EXU61" s="7" t="s">
        <v>456</v>
      </c>
      <c r="EXV61" s="7" t="s">
        <v>455</v>
      </c>
      <c r="EXW61" s="7" t="s">
        <v>456</v>
      </c>
      <c r="EXX61" s="7" t="s">
        <v>455</v>
      </c>
      <c r="EXY61" s="7" t="s">
        <v>456</v>
      </c>
      <c r="EXZ61" s="7" t="s">
        <v>455</v>
      </c>
      <c r="EYA61" s="7" t="s">
        <v>456</v>
      </c>
      <c r="EYB61" s="7" t="s">
        <v>455</v>
      </c>
      <c r="EYC61" s="7" t="s">
        <v>456</v>
      </c>
      <c r="EYD61" s="7" t="s">
        <v>455</v>
      </c>
      <c r="EYE61" s="7" t="s">
        <v>456</v>
      </c>
      <c r="EYF61" s="7" t="s">
        <v>455</v>
      </c>
      <c r="EYG61" s="7" t="s">
        <v>456</v>
      </c>
      <c r="EYH61" s="7" t="s">
        <v>455</v>
      </c>
      <c r="EYI61" s="7" t="s">
        <v>456</v>
      </c>
      <c r="EYJ61" s="7" t="s">
        <v>455</v>
      </c>
      <c r="EYK61" s="7" t="s">
        <v>456</v>
      </c>
      <c r="EYL61" s="7" t="s">
        <v>455</v>
      </c>
      <c r="EYM61" s="7" t="s">
        <v>456</v>
      </c>
      <c r="EYN61" s="7" t="s">
        <v>455</v>
      </c>
      <c r="EYO61" s="7" t="s">
        <v>456</v>
      </c>
      <c r="EYP61" s="7" t="s">
        <v>455</v>
      </c>
      <c r="EYQ61" s="7" t="s">
        <v>456</v>
      </c>
      <c r="EYR61" s="7" t="s">
        <v>455</v>
      </c>
      <c r="EYS61" s="7" t="s">
        <v>456</v>
      </c>
      <c r="EYT61" s="7" t="s">
        <v>455</v>
      </c>
      <c r="EYU61" s="7" t="s">
        <v>456</v>
      </c>
      <c r="EYV61" s="7" t="s">
        <v>455</v>
      </c>
      <c r="EYW61" s="7" t="s">
        <v>456</v>
      </c>
      <c r="EYX61" s="7" t="s">
        <v>455</v>
      </c>
      <c r="EYY61" s="7" t="s">
        <v>456</v>
      </c>
      <c r="EYZ61" s="7" t="s">
        <v>455</v>
      </c>
      <c r="EZA61" s="7" t="s">
        <v>456</v>
      </c>
      <c r="EZB61" s="7" t="s">
        <v>455</v>
      </c>
      <c r="EZC61" s="7" t="s">
        <v>456</v>
      </c>
      <c r="EZD61" s="7" t="s">
        <v>455</v>
      </c>
      <c r="EZE61" s="7" t="s">
        <v>456</v>
      </c>
      <c r="EZF61" s="7" t="s">
        <v>455</v>
      </c>
      <c r="EZG61" s="7" t="s">
        <v>456</v>
      </c>
      <c r="EZH61" s="7" t="s">
        <v>455</v>
      </c>
      <c r="EZI61" s="7" t="s">
        <v>456</v>
      </c>
      <c r="EZJ61" s="7" t="s">
        <v>455</v>
      </c>
      <c r="EZK61" s="7" t="s">
        <v>456</v>
      </c>
      <c r="EZL61" s="7" t="s">
        <v>455</v>
      </c>
      <c r="EZM61" s="7" t="s">
        <v>456</v>
      </c>
      <c r="EZN61" s="7" t="s">
        <v>455</v>
      </c>
      <c r="EZO61" s="7" t="s">
        <v>456</v>
      </c>
      <c r="EZP61" s="7" t="s">
        <v>455</v>
      </c>
      <c r="EZQ61" s="7" t="s">
        <v>456</v>
      </c>
      <c r="EZR61" s="7" t="s">
        <v>455</v>
      </c>
      <c r="EZS61" s="7" t="s">
        <v>456</v>
      </c>
      <c r="EZT61" s="7" t="s">
        <v>455</v>
      </c>
      <c r="EZU61" s="7" t="s">
        <v>456</v>
      </c>
      <c r="EZV61" s="7" t="s">
        <v>455</v>
      </c>
      <c r="EZW61" s="7" t="s">
        <v>456</v>
      </c>
      <c r="EZX61" s="7" t="s">
        <v>455</v>
      </c>
      <c r="EZY61" s="7" t="s">
        <v>456</v>
      </c>
      <c r="EZZ61" s="7" t="s">
        <v>455</v>
      </c>
      <c r="FAA61" s="7" t="s">
        <v>456</v>
      </c>
      <c r="FAB61" s="7" t="s">
        <v>455</v>
      </c>
      <c r="FAC61" s="7" t="s">
        <v>456</v>
      </c>
      <c r="FAD61" s="7" t="s">
        <v>455</v>
      </c>
      <c r="FAE61" s="7" t="s">
        <v>456</v>
      </c>
      <c r="FAF61" s="7" t="s">
        <v>455</v>
      </c>
      <c r="FAG61" s="7" t="s">
        <v>456</v>
      </c>
      <c r="FAH61" s="7" t="s">
        <v>455</v>
      </c>
      <c r="FAI61" s="7" t="s">
        <v>456</v>
      </c>
      <c r="FAJ61" s="7" t="s">
        <v>455</v>
      </c>
      <c r="FAK61" s="7" t="s">
        <v>456</v>
      </c>
      <c r="FAL61" s="7" t="s">
        <v>455</v>
      </c>
      <c r="FAM61" s="7" t="s">
        <v>456</v>
      </c>
      <c r="FAN61" s="7" t="s">
        <v>455</v>
      </c>
      <c r="FAO61" s="7" t="s">
        <v>456</v>
      </c>
      <c r="FAP61" s="7" t="s">
        <v>455</v>
      </c>
      <c r="FAQ61" s="7" t="s">
        <v>456</v>
      </c>
      <c r="FAR61" s="7" t="s">
        <v>455</v>
      </c>
      <c r="FAS61" s="7" t="s">
        <v>456</v>
      </c>
      <c r="FAT61" s="7" t="s">
        <v>455</v>
      </c>
      <c r="FAU61" s="7" t="s">
        <v>456</v>
      </c>
      <c r="FAV61" s="7" t="s">
        <v>455</v>
      </c>
      <c r="FAW61" s="7" t="s">
        <v>456</v>
      </c>
      <c r="FAX61" s="7" t="s">
        <v>455</v>
      </c>
      <c r="FAY61" s="7" t="s">
        <v>456</v>
      </c>
      <c r="FAZ61" s="7" t="s">
        <v>455</v>
      </c>
      <c r="FBA61" s="7" t="s">
        <v>456</v>
      </c>
      <c r="FBB61" s="7" t="s">
        <v>455</v>
      </c>
      <c r="FBC61" s="7" t="s">
        <v>456</v>
      </c>
      <c r="FBD61" s="7" t="s">
        <v>455</v>
      </c>
      <c r="FBE61" s="7" t="s">
        <v>456</v>
      </c>
      <c r="FBF61" s="7" t="s">
        <v>455</v>
      </c>
      <c r="FBG61" s="7" t="s">
        <v>456</v>
      </c>
      <c r="FBH61" s="7" t="s">
        <v>455</v>
      </c>
      <c r="FBI61" s="7" t="s">
        <v>456</v>
      </c>
      <c r="FBJ61" s="7" t="s">
        <v>455</v>
      </c>
      <c r="FBK61" s="7" t="s">
        <v>456</v>
      </c>
      <c r="FBL61" s="7" t="s">
        <v>455</v>
      </c>
      <c r="FBM61" s="7" t="s">
        <v>456</v>
      </c>
      <c r="FBN61" s="7" t="s">
        <v>455</v>
      </c>
      <c r="FBO61" s="7" t="s">
        <v>456</v>
      </c>
      <c r="FBP61" s="7" t="s">
        <v>455</v>
      </c>
      <c r="FBQ61" s="7" t="s">
        <v>456</v>
      </c>
      <c r="FBR61" s="7" t="s">
        <v>455</v>
      </c>
      <c r="FBS61" s="7" t="s">
        <v>456</v>
      </c>
      <c r="FBT61" s="7" t="s">
        <v>455</v>
      </c>
      <c r="FBU61" s="7" t="s">
        <v>456</v>
      </c>
      <c r="FBV61" s="7" t="s">
        <v>455</v>
      </c>
      <c r="FBW61" s="7" t="s">
        <v>456</v>
      </c>
      <c r="FBX61" s="7" t="s">
        <v>455</v>
      </c>
      <c r="FBY61" s="7" t="s">
        <v>456</v>
      </c>
      <c r="FBZ61" s="7" t="s">
        <v>455</v>
      </c>
      <c r="FCA61" s="7" t="s">
        <v>456</v>
      </c>
      <c r="FCB61" s="7" t="s">
        <v>455</v>
      </c>
      <c r="FCC61" s="7" t="s">
        <v>456</v>
      </c>
      <c r="FCD61" s="7" t="s">
        <v>455</v>
      </c>
      <c r="FCE61" s="7" t="s">
        <v>456</v>
      </c>
      <c r="FCF61" s="7" t="s">
        <v>455</v>
      </c>
      <c r="FCG61" s="7" t="s">
        <v>456</v>
      </c>
      <c r="FCH61" s="7" t="s">
        <v>455</v>
      </c>
      <c r="FCI61" s="7" t="s">
        <v>456</v>
      </c>
      <c r="FCJ61" s="7" t="s">
        <v>455</v>
      </c>
      <c r="FCK61" s="7" t="s">
        <v>456</v>
      </c>
      <c r="FCL61" s="7" t="s">
        <v>455</v>
      </c>
      <c r="FCM61" s="7" t="s">
        <v>456</v>
      </c>
      <c r="FCN61" s="7" t="s">
        <v>455</v>
      </c>
      <c r="FCO61" s="7" t="s">
        <v>456</v>
      </c>
      <c r="FCP61" s="7" t="s">
        <v>455</v>
      </c>
      <c r="FCQ61" s="7" t="s">
        <v>456</v>
      </c>
      <c r="FCR61" s="7" t="s">
        <v>455</v>
      </c>
      <c r="FCS61" s="7" t="s">
        <v>456</v>
      </c>
      <c r="FCT61" s="7" t="s">
        <v>455</v>
      </c>
      <c r="FCU61" s="7" t="s">
        <v>456</v>
      </c>
      <c r="FCV61" s="7" t="s">
        <v>455</v>
      </c>
      <c r="FCW61" s="7" t="s">
        <v>456</v>
      </c>
      <c r="FCX61" s="7" t="s">
        <v>455</v>
      </c>
      <c r="FCY61" s="7" t="s">
        <v>456</v>
      </c>
      <c r="FCZ61" s="7" t="s">
        <v>455</v>
      </c>
      <c r="FDA61" s="7" t="s">
        <v>456</v>
      </c>
      <c r="FDB61" s="7" t="s">
        <v>455</v>
      </c>
      <c r="FDC61" s="7" t="s">
        <v>456</v>
      </c>
      <c r="FDD61" s="7" t="s">
        <v>455</v>
      </c>
      <c r="FDE61" s="7" t="s">
        <v>456</v>
      </c>
      <c r="FDF61" s="7" t="s">
        <v>455</v>
      </c>
      <c r="FDG61" s="7" t="s">
        <v>456</v>
      </c>
      <c r="FDH61" s="7" t="s">
        <v>455</v>
      </c>
      <c r="FDI61" s="7" t="s">
        <v>456</v>
      </c>
      <c r="FDJ61" s="7" t="s">
        <v>455</v>
      </c>
      <c r="FDK61" s="7" t="s">
        <v>456</v>
      </c>
      <c r="FDL61" s="7" t="s">
        <v>455</v>
      </c>
      <c r="FDM61" s="7" t="s">
        <v>456</v>
      </c>
      <c r="FDN61" s="7" t="s">
        <v>455</v>
      </c>
      <c r="FDO61" s="7" t="s">
        <v>456</v>
      </c>
      <c r="FDP61" s="7" t="s">
        <v>455</v>
      </c>
      <c r="FDQ61" s="7" t="s">
        <v>456</v>
      </c>
      <c r="FDR61" s="7" t="s">
        <v>455</v>
      </c>
      <c r="FDS61" s="7" t="s">
        <v>456</v>
      </c>
      <c r="FDT61" s="7" t="s">
        <v>455</v>
      </c>
      <c r="FDU61" s="7" t="s">
        <v>456</v>
      </c>
      <c r="FDV61" s="7" t="s">
        <v>455</v>
      </c>
      <c r="FDW61" s="7" t="s">
        <v>456</v>
      </c>
      <c r="FDX61" s="7" t="s">
        <v>455</v>
      </c>
      <c r="FDY61" s="7" t="s">
        <v>456</v>
      </c>
      <c r="FDZ61" s="7" t="s">
        <v>455</v>
      </c>
      <c r="FEA61" s="7" t="s">
        <v>456</v>
      </c>
      <c r="FEB61" s="7" t="s">
        <v>455</v>
      </c>
      <c r="FEC61" s="7" t="s">
        <v>456</v>
      </c>
      <c r="FED61" s="7" t="s">
        <v>455</v>
      </c>
      <c r="FEE61" s="7" t="s">
        <v>456</v>
      </c>
      <c r="FEF61" s="7" t="s">
        <v>455</v>
      </c>
      <c r="FEG61" s="7" t="s">
        <v>456</v>
      </c>
      <c r="FEH61" s="7" t="s">
        <v>455</v>
      </c>
      <c r="FEI61" s="7" t="s">
        <v>456</v>
      </c>
      <c r="FEJ61" s="7" t="s">
        <v>455</v>
      </c>
      <c r="FEK61" s="7" t="s">
        <v>456</v>
      </c>
      <c r="FEL61" s="7" t="s">
        <v>455</v>
      </c>
      <c r="FEM61" s="7" t="s">
        <v>456</v>
      </c>
      <c r="FEN61" s="7" t="s">
        <v>455</v>
      </c>
      <c r="FEO61" s="7" t="s">
        <v>456</v>
      </c>
      <c r="FEP61" s="7" t="s">
        <v>455</v>
      </c>
      <c r="FEQ61" s="7" t="s">
        <v>456</v>
      </c>
      <c r="FER61" s="7" t="s">
        <v>455</v>
      </c>
      <c r="FES61" s="7" t="s">
        <v>456</v>
      </c>
      <c r="FET61" s="7" t="s">
        <v>455</v>
      </c>
      <c r="FEU61" s="7" t="s">
        <v>456</v>
      </c>
      <c r="FEV61" s="7" t="s">
        <v>455</v>
      </c>
      <c r="FEW61" s="7" t="s">
        <v>456</v>
      </c>
      <c r="FEX61" s="7" t="s">
        <v>455</v>
      </c>
      <c r="FEY61" s="7" t="s">
        <v>456</v>
      </c>
      <c r="FEZ61" s="7" t="s">
        <v>455</v>
      </c>
      <c r="FFA61" s="7" t="s">
        <v>456</v>
      </c>
      <c r="FFB61" s="7" t="s">
        <v>455</v>
      </c>
      <c r="FFC61" s="7" t="s">
        <v>456</v>
      </c>
      <c r="FFD61" s="7" t="s">
        <v>455</v>
      </c>
      <c r="FFE61" s="7" t="s">
        <v>456</v>
      </c>
      <c r="FFF61" s="7" t="s">
        <v>455</v>
      </c>
      <c r="FFG61" s="7" t="s">
        <v>456</v>
      </c>
      <c r="FFH61" s="7" t="s">
        <v>455</v>
      </c>
      <c r="FFI61" s="7" t="s">
        <v>456</v>
      </c>
      <c r="FFJ61" s="7" t="s">
        <v>455</v>
      </c>
      <c r="FFK61" s="7" t="s">
        <v>456</v>
      </c>
      <c r="FFL61" s="7" t="s">
        <v>455</v>
      </c>
      <c r="FFM61" s="7" t="s">
        <v>456</v>
      </c>
      <c r="FFN61" s="7" t="s">
        <v>455</v>
      </c>
      <c r="FFO61" s="7" t="s">
        <v>456</v>
      </c>
      <c r="FFP61" s="7" t="s">
        <v>455</v>
      </c>
      <c r="FFQ61" s="7" t="s">
        <v>456</v>
      </c>
      <c r="FFR61" s="7" t="s">
        <v>455</v>
      </c>
      <c r="FFS61" s="7" t="s">
        <v>456</v>
      </c>
      <c r="FFT61" s="7" t="s">
        <v>455</v>
      </c>
      <c r="FFU61" s="7" t="s">
        <v>456</v>
      </c>
      <c r="FFV61" s="7" t="s">
        <v>455</v>
      </c>
      <c r="FFW61" s="7" t="s">
        <v>456</v>
      </c>
      <c r="FFX61" s="7" t="s">
        <v>455</v>
      </c>
      <c r="FFY61" s="7" t="s">
        <v>456</v>
      </c>
      <c r="FFZ61" s="7" t="s">
        <v>455</v>
      </c>
      <c r="FGA61" s="7" t="s">
        <v>456</v>
      </c>
      <c r="FGB61" s="7" t="s">
        <v>455</v>
      </c>
      <c r="FGC61" s="7" t="s">
        <v>456</v>
      </c>
      <c r="FGD61" s="7" t="s">
        <v>455</v>
      </c>
      <c r="FGE61" s="7" t="s">
        <v>456</v>
      </c>
      <c r="FGF61" s="7" t="s">
        <v>455</v>
      </c>
      <c r="FGG61" s="7" t="s">
        <v>456</v>
      </c>
      <c r="FGH61" s="7" t="s">
        <v>455</v>
      </c>
      <c r="FGI61" s="7" t="s">
        <v>456</v>
      </c>
      <c r="FGJ61" s="7" t="s">
        <v>455</v>
      </c>
      <c r="FGK61" s="7" t="s">
        <v>456</v>
      </c>
      <c r="FGL61" s="7" t="s">
        <v>455</v>
      </c>
      <c r="FGM61" s="7" t="s">
        <v>456</v>
      </c>
      <c r="FGN61" s="7" t="s">
        <v>455</v>
      </c>
      <c r="FGO61" s="7" t="s">
        <v>456</v>
      </c>
      <c r="FGP61" s="7" t="s">
        <v>455</v>
      </c>
      <c r="FGQ61" s="7" t="s">
        <v>456</v>
      </c>
      <c r="FGR61" s="7" t="s">
        <v>455</v>
      </c>
      <c r="FGS61" s="7" t="s">
        <v>456</v>
      </c>
      <c r="FGT61" s="7" t="s">
        <v>455</v>
      </c>
      <c r="FGU61" s="7" t="s">
        <v>456</v>
      </c>
      <c r="FGV61" s="7" t="s">
        <v>455</v>
      </c>
      <c r="FGW61" s="7" t="s">
        <v>456</v>
      </c>
      <c r="FGX61" s="7" t="s">
        <v>455</v>
      </c>
      <c r="FGY61" s="7" t="s">
        <v>456</v>
      </c>
      <c r="FGZ61" s="7" t="s">
        <v>455</v>
      </c>
      <c r="FHA61" s="7" t="s">
        <v>456</v>
      </c>
      <c r="FHB61" s="7" t="s">
        <v>455</v>
      </c>
      <c r="FHC61" s="7" t="s">
        <v>456</v>
      </c>
      <c r="FHD61" s="7" t="s">
        <v>455</v>
      </c>
      <c r="FHE61" s="7" t="s">
        <v>456</v>
      </c>
      <c r="FHF61" s="7" t="s">
        <v>455</v>
      </c>
      <c r="FHG61" s="7" t="s">
        <v>456</v>
      </c>
      <c r="FHH61" s="7" t="s">
        <v>455</v>
      </c>
      <c r="FHI61" s="7" t="s">
        <v>456</v>
      </c>
      <c r="FHJ61" s="7" t="s">
        <v>455</v>
      </c>
      <c r="FHK61" s="7" t="s">
        <v>456</v>
      </c>
      <c r="FHL61" s="7" t="s">
        <v>455</v>
      </c>
      <c r="FHM61" s="7" t="s">
        <v>456</v>
      </c>
      <c r="FHN61" s="7" t="s">
        <v>455</v>
      </c>
      <c r="FHO61" s="7" t="s">
        <v>456</v>
      </c>
      <c r="FHP61" s="7" t="s">
        <v>455</v>
      </c>
      <c r="FHQ61" s="7" t="s">
        <v>456</v>
      </c>
      <c r="FHR61" s="7" t="s">
        <v>455</v>
      </c>
      <c r="FHS61" s="7" t="s">
        <v>456</v>
      </c>
      <c r="FHT61" s="7" t="s">
        <v>455</v>
      </c>
      <c r="FHU61" s="7" t="s">
        <v>456</v>
      </c>
      <c r="FHV61" s="7" t="s">
        <v>455</v>
      </c>
      <c r="FHW61" s="7" t="s">
        <v>456</v>
      </c>
      <c r="FHX61" s="7" t="s">
        <v>455</v>
      </c>
      <c r="FHY61" s="7" t="s">
        <v>456</v>
      </c>
      <c r="FHZ61" s="7" t="s">
        <v>455</v>
      </c>
      <c r="FIA61" s="7" t="s">
        <v>456</v>
      </c>
      <c r="FIB61" s="7" t="s">
        <v>455</v>
      </c>
      <c r="FIC61" s="7" t="s">
        <v>456</v>
      </c>
      <c r="FID61" s="7" t="s">
        <v>455</v>
      </c>
      <c r="FIE61" s="7" t="s">
        <v>456</v>
      </c>
      <c r="FIF61" s="7" t="s">
        <v>455</v>
      </c>
      <c r="FIG61" s="7" t="s">
        <v>456</v>
      </c>
      <c r="FIH61" s="7" t="s">
        <v>455</v>
      </c>
      <c r="FII61" s="7" t="s">
        <v>456</v>
      </c>
      <c r="FIJ61" s="7" t="s">
        <v>455</v>
      </c>
      <c r="FIK61" s="7" t="s">
        <v>456</v>
      </c>
      <c r="FIL61" s="7" t="s">
        <v>455</v>
      </c>
      <c r="FIM61" s="7" t="s">
        <v>456</v>
      </c>
      <c r="FIN61" s="7" t="s">
        <v>455</v>
      </c>
      <c r="FIO61" s="7" t="s">
        <v>456</v>
      </c>
      <c r="FIP61" s="7" t="s">
        <v>455</v>
      </c>
      <c r="FIQ61" s="7" t="s">
        <v>456</v>
      </c>
      <c r="FIR61" s="7" t="s">
        <v>455</v>
      </c>
      <c r="FIS61" s="7" t="s">
        <v>456</v>
      </c>
      <c r="FIT61" s="7" t="s">
        <v>455</v>
      </c>
      <c r="FIU61" s="7" t="s">
        <v>456</v>
      </c>
      <c r="FIV61" s="7" t="s">
        <v>455</v>
      </c>
      <c r="FIW61" s="7" t="s">
        <v>456</v>
      </c>
      <c r="FIX61" s="7" t="s">
        <v>455</v>
      </c>
      <c r="FIY61" s="7" t="s">
        <v>456</v>
      </c>
      <c r="FIZ61" s="7" t="s">
        <v>455</v>
      </c>
      <c r="FJA61" s="7" t="s">
        <v>456</v>
      </c>
      <c r="FJB61" s="7" t="s">
        <v>455</v>
      </c>
      <c r="FJC61" s="7" t="s">
        <v>456</v>
      </c>
      <c r="FJD61" s="7" t="s">
        <v>455</v>
      </c>
      <c r="FJE61" s="7" t="s">
        <v>456</v>
      </c>
      <c r="FJF61" s="7" t="s">
        <v>455</v>
      </c>
      <c r="FJG61" s="7" t="s">
        <v>456</v>
      </c>
      <c r="FJH61" s="7" t="s">
        <v>455</v>
      </c>
      <c r="FJI61" s="7" t="s">
        <v>456</v>
      </c>
      <c r="FJJ61" s="7" t="s">
        <v>455</v>
      </c>
      <c r="FJK61" s="7" t="s">
        <v>456</v>
      </c>
      <c r="FJL61" s="7" t="s">
        <v>455</v>
      </c>
      <c r="FJM61" s="7" t="s">
        <v>456</v>
      </c>
      <c r="FJN61" s="7" t="s">
        <v>455</v>
      </c>
      <c r="FJO61" s="7" t="s">
        <v>456</v>
      </c>
      <c r="FJP61" s="7" t="s">
        <v>455</v>
      </c>
      <c r="FJQ61" s="7" t="s">
        <v>456</v>
      </c>
      <c r="FJR61" s="7" t="s">
        <v>455</v>
      </c>
      <c r="FJS61" s="7" t="s">
        <v>456</v>
      </c>
      <c r="FJT61" s="7" t="s">
        <v>455</v>
      </c>
      <c r="FJU61" s="7" t="s">
        <v>456</v>
      </c>
      <c r="FJV61" s="7" t="s">
        <v>455</v>
      </c>
      <c r="FJW61" s="7" t="s">
        <v>456</v>
      </c>
      <c r="FJX61" s="7" t="s">
        <v>455</v>
      </c>
      <c r="FJY61" s="7" t="s">
        <v>456</v>
      </c>
      <c r="FJZ61" s="7" t="s">
        <v>455</v>
      </c>
      <c r="FKA61" s="7" t="s">
        <v>456</v>
      </c>
      <c r="FKB61" s="7" t="s">
        <v>455</v>
      </c>
      <c r="FKC61" s="7" t="s">
        <v>456</v>
      </c>
      <c r="FKD61" s="7" t="s">
        <v>455</v>
      </c>
      <c r="FKE61" s="7" t="s">
        <v>456</v>
      </c>
      <c r="FKF61" s="7" t="s">
        <v>455</v>
      </c>
      <c r="FKG61" s="7" t="s">
        <v>456</v>
      </c>
      <c r="FKH61" s="7" t="s">
        <v>455</v>
      </c>
      <c r="FKI61" s="7" t="s">
        <v>456</v>
      </c>
      <c r="FKJ61" s="7" t="s">
        <v>455</v>
      </c>
      <c r="FKK61" s="7" t="s">
        <v>456</v>
      </c>
      <c r="FKL61" s="7" t="s">
        <v>455</v>
      </c>
      <c r="FKM61" s="7" t="s">
        <v>456</v>
      </c>
      <c r="FKN61" s="7" t="s">
        <v>455</v>
      </c>
      <c r="FKO61" s="7" t="s">
        <v>456</v>
      </c>
      <c r="FKP61" s="7" t="s">
        <v>455</v>
      </c>
      <c r="FKQ61" s="7" t="s">
        <v>456</v>
      </c>
      <c r="FKR61" s="7" t="s">
        <v>455</v>
      </c>
      <c r="FKS61" s="7" t="s">
        <v>456</v>
      </c>
      <c r="FKT61" s="7" t="s">
        <v>455</v>
      </c>
      <c r="FKU61" s="7" t="s">
        <v>456</v>
      </c>
      <c r="FKV61" s="7" t="s">
        <v>455</v>
      </c>
      <c r="FKW61" s="7" t="s">
        <v>456</v>
      </c>
      <c r="FKX61" s="7" t="s">
        <v>455</v>
      </c>
      <c r="FKY61" s="7" t="s">
        <v>456</v>
      </c>
      <c r="FKZ61" s="7" t="s">
        <v>455</v>
      </c>
      <c r="FLA61" s="7" t="s">
        <v>456</v>
      </c>
      <c r="FLB61" s="7" t="s">
        <v>455</v>
      </c>
      <c r="FLC61" s="7" t="s">
        <v>456</v>
      </c>
      <c r="FLD61" s="7" t="s">
        <v>455</v>
      </c>
      <c r="FLE61" s="7" t="s">
        <v>456</v>
      </c>
      <c r="FLF61" s="7" t="s">
        <v>455</v>
      </c>
      <c r="FLG61" s="7" t="s">
        <v>456</v>
      </c>
      <c r="FLH61" s="7" t="s">
        <v>455</v>
      </c>
      <c r="FLI61" s="7" t="s">
        <v>456</v>
      </c>
      <c r="FLJ61" s="7" t="s">
        <v>455</v>
      </c>
      <c r="FLK61" s="7" t="s">
        <v>456</v>
      </c>
      <c r="FLL61" s="7" t="s">
        <v>455</v>
      </c>
      <c r="FLM61" s="7" t="s">
        <v>456</v>
      </c>
      <c r="FLN61" s="7" t="s">
        <v>455</v>
      </c>
      <c r="FLO61" s="7" t="s">
        <v>456</v>
      </c>
      <c r="FLP61" s="7" t="s">
        <v>455</v>
      </c>
      <c r="FLQ61" s="7" t="s">
        <v>456</v>
      </c>
      <c r="FLR61" s="7" t="s">
        <v>455</v>
      </c>
      <c r="FLS61" s="7" t="s">
        <v>456</v>
      </c>
      <c r="FLT61" s="7" t="s">
        <v>455</v>
      </c>
      <c r="FLU61" s="7" t="s">
        <v>456</v>
      </c>
      <c r="FLV61" s="7" t="s">
        <v>455</v>
      </c>
      <c r="FLW61" s="7" t="s">
        <v>456</v>
      </c>
      <c r="FLX61" s="7" t="s">
        <v>455</v>
      </c>
      <c r="FLY61" s="7" t="s">
        <v>456</v>
      </c>
      <c r="FLZ61" s="7" t="s">
        <v>455</v>
      </c>
      <c r="FMA61" s="7" t="s">
        <v>456</v>
      </c>
      <c r="FMB61" s="7" t="s">
        <v>455</v>
      </c>
      <c r="FMC61" s="7" t="s">
        <v>456</v>
      </c>
      <c r="FMD61" s="7" t="s">
        <v>455</v>
      </c>
      <c r="FME61" s="7" t="s">
        <v>456</v>
      </c>
      <c r="FMF61" s="7" t="s">
        <v>455</v>
      </c>
      <c r="FMG61" s="7" t="s">
        <v>456</v>
      </c>
      <c r="FMH61" s="7" t="s">
        <v>455</v>
      </c>
      <c r="FMI61" s="7" t="s">
        <v>456</v>
      </c>
      <c r="FMJ61" s="7" t="s">
        <v>455</v>
      </c>
      <c r="FMK61" s="7" t="s">
        <v>456</v>
      </c>
      <c r="FML61" s="7" t="s">
        <v>455</v>
      </c>
      <c r="FMM61" s="7" t="s">
        <v>456</v>
      </c>
      <c r="FMN61" s="7" t="s">
        <v>455</v>
      </c>
      <c r="FMO61" s="7" t="s">
        <v>456</v>
      </c>
      <c r="FMP61" s="7" t="s">
        <v>455</v>
      </c>
      <c r="FMQ61" s="7" t="s">
        <v>456</v>
      </c>
      <c r="FMR61" s="7" t="s">
        <v>455</v>
      </c>
      <c r="FMS61" s="7" t="s">
        <v>456</v>
      </c>
      <c r="FMT61" s="7" t="s">
        <v>455</v>
      </c>
      <c r="FMU61" s="7" t="s">
        <v>456</v>
      </c>
      <c r="FMV61" s="7" t="s">
        <v>455</v>
      </c>
      <c r="FMW61" s="7" t="s">
        <v>456</v>
      </c>
      <c r="FMX61" s="7" t="s">
        <v>455</v>
      </c>
      <c r="FMY61" s="7" t="s">
        <v>456</v>
      </c>
      <c r="FMZ61" s="7" t="s">
        <v>455</v>
      </c>
      <c r="FNA61" s="7" t="s">
        <v>456</v>
      </c>
      <c r="FNB61" s="7" t="s">
        <v>455</v>
      </c>
      <c r="FNC61" s="7" t="s">
        <v>456</v>
      </c>
      <c r="FND61" s="7" t="s">
        <v>455</v>
      </c>
      <c r="FNE61" s="7" t="s">
        <v>456</v>
      </c>
      <c r="FNF61" s="7" t="s">
        <v>455</v>
      </c>
      <c r="FNG61" s="7" t="s">
        <v>456</v>
      </c>
      <c r="FNH61" s="7" t="s">
        <v>455</v>
      </c>
      <c r="FNI61" s="7" t="s">
        <v>456</v>
      </c>
      <c r="FNJ61" s="7" t="s">
        <v>455</v>
      </c>
      <c r="FNK61" s="7" t="s">
        <v>456</v>
      </c>
      <c r="FNL61" s="7" t="s">
        <v>455</v>
      </c>
      <c r="FNM61" s="7" t="s">
        <v>456</v>
      </c>
      <c r="FNN61" s="7" t="s">
        <v>455</v>
      </c>
      <c r="FNO61" s="7" t="s">
        <v>456</v>
      </c>
      <c r="FNP61" s="7" t="s">
        <v>455</v>
      </c>
      <c r="FNQ61" s="7" t="s">
        <v>456</v>
      </c>
      <c r="FNR61" s="7" t="s">
        <v>455</v>
      </c>
      <c r="FNS61" s="7" t="s">
        <v>456</v>
      </c>
      <c r="FNT61" s="7" t="s">
        <v>455</v>
      </c>
      <c r="FNU61" s="7" t="s">
        <v>456</v>
      </c>
      <c r="FNV61" s="7" t="s">
        <v>455</v>
      </c>
      <c r="FNW61" s="7" t="s">
        <v>456</v>
      </c>
      <c r="FNX61" s="7" t="s">
        <v>455</v>
      </c>
      <c r="FNY61" s="7" t="s">
        <v>456</v>
      </c>
      <c r="FNZ61" s="7" t="s">
        <v>455</v>
      </c>
      <c r="FOA61" s="7" t="s">
        <v>456</v>
      </c>
      <c r="FOB61" s="7" t="s">
        <v>455</v>
      </c>
      <c r="FOC61" s="7" t="s">
        <v>456</v>
      </c>
      <c r="FOD61" s="7" t="s">
        <v>455</v>
      </c>
      <c r="FOE61" s="7" t="s">
        <v>456</v>
      </c>
      <c r="FOF61" s="7" t="s">
        <v>455</v>
      </c>
      <c r="FOG61" s="7" t="s">
        <v>456</v>
      </c>
      <c r="FOH61" s="7" t="s">
        <v>455</v>
      </c>
      <c r="FOI61" s="7" t="s">
        <v>456</v>
      </c>
      <c r="FOJ61" s="7" t="s">
        <v>455</v>
      </c>
      <c r="FOK61" s="7" t="s">
        <v>456</v>
      </c>
      <c r="FOL61" s="7" t="s">
        <v>455</v>
      </c>
      <c r="FOM61" s="7" t="s">
        <v>456</v>
      </c>
      <c r="FON61" s="7" t="s">
        <v>455</v>
      </c>
      <c r="FOO61" s="7" t="s">
        <v>456</v>
      </c>
      <c r="FOP61" s="7" t="s">
        <v>455</v>
      </c>
      <c r="FOQ61" s="7" t="s">
        <v>456</v>
      </c>
      <c r="FOR61" s="7" t="s">
        <v>455</v>
      </c>
      <c r="FOS61" s="7" t="s">
        <v>456</v>
      </c>
      <c r="FOT61" s="7" t="s">
        <v>455</v>
      </c>
      <c r="FOU61" s="7" t="s">
        <v>456</v>
      </c>
      <c r="FOV61" s="7" t="s">
        <v>455</v>
      </c>
      <c r="FOW61" s="7" t="s">
        <v>456</v>
      </c>
      <c r="FOX61" s="7" t="s">
        <v>455</v>
      </c>
      <c r="FOY61" s="7" t="s">
        <v>456</v>
      </c>
      <c r="FOZ61" s="7" t="s">
        <v>455</v>
      </c>
      <c r="FPA61" s="7" t="s">
        <v>456</v>
      </c>
      <c r="FPB61" s="7" t="s">
        <v>455</v>
      </c>
      <c r="FPC61" s="7" t="s">
        <v>456</v>
      </c>
      <c r="FPD61" s="7" t="s">
        <v>455</v>
      </c>
      <c r="FPE61" s="7" t="s">
        <v>456</v>
      </c>
      <c r="FPF61" s="7" t="s">
        <v>455</v>
      </c>
      <c r="FPG61" s="7" t="s">
        <v>456</v>
      </c>
      <c r="FPH61" s="7" t="s">
        <v>455</v>
      </c>
      <c r="FPI61" s="7" t="s">
        <v>456</v>
      </c>
      <c r="FPJ61" s="7" t="s">
        <v>455</v>
      </c>
      <c r="FPK61" s="7" t="s">
        <v>456</v>
      </c>
      <c r="FPL61" s="7" t="s">
        <v>455</v>
      </c>
      <c r="FPM61" s="7" t="s">
        <v>456</v>
      </c>
      <c r="FPN61" s="7" t="s">
        <v>455</v>
      </c>
      <c r="FPO61" s="7" t="s">
        <v>456</v>
      </c>
      <c r="FPP61" s="7" t="s">
        <v>455</v>
      </c>
      <c r="FPQ61" s="7" t="s">
        <v>456</v>
      </c>
      <c r="FPR61" s="7" t="s">
        <v>455</v>
      </c>
      <c r="FPS61" s="7" t="s">
        <v>456</v>
      </c>
      <c r="FPT61" s="7" t="s">
        <v>455</v>
      </c>
      <c r="FPU61" s="7" t="s">
        <v>456</v>
      </c>
      <c r="FPV61" s="7" t="s">
        <v>455</v>
      </c>
      <c r="FPW61" s="7" t="s">
        <v>456</v>
      </c>
      <c r="FPX61" s="7" t="s">
        <v>455</v>
      </c>
      <c r="FPY61" s="7" t="s">
        <v>456</v>
      </c>
      <c r="FPZ61" s="7" t="s">
        <v>455</v>
      </c>
      <c r="FQA61" s="7" t="s">
        <v>456</v>
      </c>
      <c r="FQB61" s="7" t="s">
        <v>455</v>
      </c>
      <c r="FQC61" s="7" t="s">
        <v>456</v>
      </c>
      <c r="FQD61" s="7" t="s">
        <v>455</v>
      </c>
      <c r="FQE61" s="7" t="s">
        <v>456</v>
      </c>
      <c r="FQF61" s="7" t="s">
        <v>455</v>
      </c>
      <c r="FQG61" s="7" t="s">
        <v>456</v>
      </c>
      <c r="FQH61" s="7" t="s">
        <v>455</v>
      </c>
      <c r="FQI61" s="7" t="s">
        <v>456</v>
      </c>
      <c r="FQJ61" s="7" t="s">
        <v>455</v>
      </c>
      <c r="FQK61" s="7" t="s">
        <v>456</v>
      </c>
      <c r="FQL61" s="7" t="s">
        <v>455</v>
      </c>
      <c r="FQM61" s="7" t="s">
        <v>456</v>
      </c>
      <c r="FQN61" s="7" t="s">
        <v>455</v>
      </c>
      <c r="FQO61" s="7" t="s">
        <v>456</v>
      </c>
      <c r="FQP61" s="7" t="s">
        <v>455</v>
      </c>
      <c r="FQQ61" s="7" t="s">
        <v>456</v>
      </c>
      <c r="FQR61" s="7" t="s">
        <v>455</v>
      </c>
      <c r="FQS61" s="7" t="s">
        <v>456</v>
      </c>
      <c r="FQT61" s="7" t="s">
        <v>455</v>
      </c>
      <c r="FQU61" s="7" t="s">
        <v>456</v>
      </c>
      <c r="FQV61" s="7" t="s">
        <v>455</v>
      </c>
      <c r="FQW61" s="7" t="s">
        <v>456</v>
      </c>
      <c r="FQX61" s="7" t="s">
        <v>455</v>
      </c>
      <c r="FQY61" s="7" t="s">
        <v>456</v>
      </c>
      <c r="FQZ61" s="7" t="s">
        <v>455</v>
      </c>
      <c r="FRA61" s="7" t="s">
        <v>456</v>
      </c>
      <c r="FRB61" s="7" t="s">
        <v>455</v>
      </c>
      <c r="FRC61" s="7" t="s">
        <v>456</v>
      </c>
      <c r="FRD61" s="7" t="s">
        <v>455</v>
      </c>
      <c r="FRE61" s="7" t="s">
        <v>456</v>
      </c>
      <c r="FRF61" s="7" t="s">
        <v>455</v>
      </c>
      <c r="FRG61" s="7" t="s">
        <v>456</v>
      </c>
      <c r="FRH61" s="7" t="s">
        <v>455</v>
      </c>
      <c r="FRI61" s="7" t="s">
        <v>456</v>
      </c>
      <c r="FRJ61" s="7" t="s">
        <v>455</v>
      </c>
      <c r="FRK61" s="7" t="s">
        <v>456</v>
      </c>
      <c r="FRL61" s="7" t="s">
        <v>455</v>
      </c>
      <c r="FRM61" s="7" t="s">
        <v>456</v>
      </c>
      <c r="FRN61" s="7" t="s">
        <v>455</v>
      </c>
      <c r="FRO61" s="7" t="s">
        <v>456</v>
      </c>
      <c r="FRP61" s="7" t="s">
        <v>455</v>
      </c>
      <c r="FRQ61" s="7" t="s">
        <v>456</v>
      </c>
      <c r="FRR61" s="7" t="s">
        <v>455</v>
      </c>
      <c r="FRS61" s="7" t="s">
        <v>456</v>
      </c>
      <c r="FRT61" s="7" t="s">
        <v>455</v>
      </c>
      <c r="FRU61" s="7" t="s">
        <v>456</v>
      </c>
      <c r="FRV61" s="7" t="s">
        <v>455</v>
      </c>
      <c r="FRW61" s="7" t="s">
        <v>456</v>
      </c>
      <c r="FRX61" s="7" t="s">
        <v>455</v>
      </c>
      <c r="FRY61" s="7" t="s">
        <v>456</v>
      </c>
      <c r="FRZ61" s="7" t="s">
        <v>455</v>
      </c>
      <c r="FSA61" s="7" t="s">
        <v>456</v>
      </c>
      <c r="FSB61" s="7" t="s">
        <v>455</v>
      </c>
      <c r="FSC61" s="7" t="s">
        <v>456</v>
      </c>
      <c r="FSD61" s="7" t="s">
        <v>455</v>
      </c>
      <c r="FSE61" s="7" t="s">
        <v>456</v>
      </c>
      <c r="FSF61" s="7" t="s">
        <v>455</v>
      </c>
      <c r="FSG61" s="7" t="s">
        <v>456</v>
      </c>
      <c r="FSH61" s="7" t="s">
        <v>455</v>
      </c>
      <c r="FSI61" s="7" t="s">
        <v>456</v>
      </c>
      <c r="FSJ61" s="7" t="s">
        <v>455</v>
      </c>
      <c r="FSK61" s="7" t="s">
        <v>456</v>
      </c>
      <c r="FSL61" s="7" t="s">
        <v>455</v>
      </c>
      <c r="FSM61" s="7" t="s">
        <v>456</v>
      </c>
      <c r="FSN61" s="7" t="s">
        <v>455</v>
      </c>
      <c r="FSO61" s="7" t="s">
        <v>456</v>
      </c>
      <c r="FSP61" s="7" t="s">
        <v>455</v>
      </c>
      <c r="FSQ61" s="7" t="s">
        <v>456</v>
      </c>
      <c r="FSR61" s="7" t="s">
        <v>455</v>
      </c>
      <c r="FSS61" s="7" t="s">
        <v>456</v>
      </c>
      <c r="FST61" s="7" t="s">
        <v>455</v>
      </c>
      <c r="FSU61" s="7" t="s">
        <v>456</v>
      </c>
      <c r="FSV61" s="7" t="s">
        <v>455</v>
      </c>
      <c r="FSW61" s="7" t="s">
        <v>456</v>
      </c>
      <c r="FSX61" s="7" t="s">
        <v>455</v>
      </c>
      <c r="FSY61" s="7" t="s">
        <v>456</v>
      </c>
      <c r="FSZ61" s="7" t="s">
        <v>455</v>
      </c>
      <c r="FTA61" s="7" t="s">
        <v>456</v>
      </c>
      <c r="FTB61" s="7" t="s">
        <v>455</v>
      </c>
      <c r="FTC61" s="7" t="s">
        <v>456</v>
      </c>
      <c r="FTD61" s="7" t="s">
        <v>455</v>
      </c>
      <c r="FTE61" s="7" t="s">
        <v>456</v>
      </c>
      <c r="FTF61" s="7" t="s">
        <v>455</v>
      </c>
      <c r="FTG61" s="7" t="s">
        <v>456</v>
      </c>
      <c r="FTH61" s="7" t="s">
        <v>455</v>
      </c>
      <c r="FTI61" s="7" t="s">
        <v>456</v>
      </c>
      <c r="FTJ61" s="7" t="s">
        <v>455</v>
      </c>
      <c r="FTK61" s="7" t="s">
        <v>456</v>
      </c>
      <c r="FTL61" s="7" t="s">
        <v>455</v>
      </c>
      <c r="FTM61" s="7" t="s">
        <v>456</v>
      </c>
      <c r="FTN61" s="7" t="s">
        <v>455</v>
      </c>
      <c r="FTO61" s="7" t="s">
        <v>456</v>
      </c>
      <c r="FTP61" s="7" t="s">
        <v>455</v>
      </c>
      <c r="FTQ61" s="7" t="s">
        <v>456</v>
      </c>
      <c r="FTR61" s="7" t="s">
        <v>455</v>
      </c>
      <c r="FTS61" s="7" t="s">
        <v>456</v>
      </c>
      <c r="FTT61" s="7" t="s">
        <v>455</v>
      </c>
      <c r="FTU61" s="7" t="s">
        <v>456</v>
      </c>
      <c r="FTV61" s="7" t="s">
        <v>455</v>
      </c>
      <c r="FTW61" s="7" t="s">
        <v>456</v>
      </c>
      <c r="FTX61" s="7" t="s">
        <v>455</v>
      </c>
      <c r="FTY61" s="7" t="s">
        <v>456</v>
      </c>
      <c r="FTZ61" s="7" t="s">
        <v>455</v>
      </c>
      <c r="FUA61" s="7" t="s">
        <v>456</v>
      </c>
      <c r="FUB61" s="7" t="s">
        <v>455</v>
      </c>
      <c r="FUC61" s="7" t="s">
        <v>456</v>
      </c>
      <c r="FUD61" s="7" t="s">
        <v>455</v>
      </c>
      <c r="FUE61" s="7" t="s">
        <v>456</v>
      </c>
      <c r="FUF61" s="7" t="s">
        <v>455</v>
      </c>
      <c r="FUG61" s="7" t="s">
        <v>456</v>
      </c>
      <c r="FUH61" s="7" t="s">
        <v>455</v>
      </c>
      <c r="FUI61" s="7" t="s">
        <v>456</v>
      </c>
      <c r="FUJ61" s="7" t="s">
        <v>455</v>
      </c>
      <c r="FUK61" s="7" t="s">
        <v>456</v>
      </c>
      <c r="FUL61" s="7" t="s">
        <v>455</v>
      </c>
      <c r="FUM61" s="7" t="s">
        <v>456</v>
      </c>
      <c r="FUN61" s="7" t="s">
        <v>455</v>
      </c>
      <c r="FUO61" s="7" t="s">
        <v>456</v>
      </c>
      <c r="FUP61" s="7" t="s">
        <v>455</v>
      </c>
      <c r="FUQ61" s="7" t="s">
        <v>456</v>
      </c>
      <c r="FUR61" s="7" t="s">
        <v>455</v>
      </c>
      <c r="FUS61" s="7" t="s">
        <v>456</v>
      </c>
      <c r="FUT61" s="7" t="s">
        <v>455</v>
      </c>
      <c r="FUU61" s="7" t="s">
        <v>456</v>
      </c>
      <c r="FUV61" s="7" t="s">
        <v>455</v>
      </c>
      <c r="FUW61" s="7" t="s">
        <v>456</v>
      </c>
      <c r="FUX61" s="7" t="s">
        <v>455</v>
      </c>
      <c r="FUY61" s="7" t="s">
        <v>456</v>
      </c>
      <c r="FUZ61" s="7" t="s">
        <v>455</v>
      </c>
      <c r="FVA61" s="7" t="s">
        <v>456</v>
      </c>
      <c r="FVB61" s="7" t="s">
        <v>455</v>
      </c>
      <c r="FVC61" s="7" t="s">
        <v>456</v>
      </c>
      <c r="FVD61" s="7" t="s">
        <v>455</v>
      </c>
      <c r="FVE61" s="7" t="s">
        <v>456</v>
      </c>
      <c r="FVF61" s="7" t="s">
        <v>455</v>
      </c>
      <c r="FVG61" s="7" t="s">
        <v>456</v>
      </c>
      <c r="FVH61" s="7" t="s">
        <v>455</v>
      </c>
      <c r="FVI61" s="7" t="s">
        <v>456</v>
      </c>
      <c r="FVJ61" s="7" t="s">
        <v>455</v>
      </c>
      <c r="FVK61" s="7" t="s">
        <v>456</v>
      </c>
      <c r="FVL61" s="7" t="s">
        <v>455</v>
      </c>
      <c r="FVM61" s="7" t="s">
        <v>456</v>
      </c>
      <c r="FVN61" s="7" t="s">
        <v>455</v>
      </c>
      <c r="FVO61" s="7" t="s">
        <v>456</v>
      </c>
      <c r="FVP61" s="7" t="s">
        <v>455</v>
      </c>
      <c r="FVQ61" s="7" t="s">
        <v>456</v>
      </c>
      <c r="FVR61" s="7" t="s">
        <v>455</v>
      </c>
      <c r="FVS61" s="7" t="s">
        <v>456</v>
      </c>
      <c r="FVT61" s="7" t="s">
        <v>455</v>
      </c>
      <c r="FVU61" s="7" t="s">
        <v>456</v>
      </c>
      <c r="FVV61" s="7" t="s">
        <v>455</v>
      </c>
      <c r="FVW61" s="7" t="s">
        <v>456</v>
      </c>
      <c r="FVX61" s="7" t="s">
        <v>455</v>
      </c>
      <c r="FVY61" s="7" t="s">
        <v>456</v>
      </c>
      <c r="FVZ61" s="7" t="s">
        <v>455</v>
      </c>
      <c r="FWA61" s="7" t="s">
        <v>456</v>
      </c>
      <c r="FWB61" s="7" t="s">
        <v>455</v>
      </c>
      <c r="FWC61" s="7" t="s">
        <v>456</v>
      </c>
      <c r="FWD61" s="7" t="s">
        <v>455</v>
      </c>
      <c r="FWE61" s="7" t="s">
        <v>456</v>
      </c>
      <c r="FWF61" s="7" t="s">
        <v>455</v>
      </c>
      <c r="FWG61" s="7" t="s">
        <v>456</v>
      </c>
      <c r="FWH61" s="7" t="s">
        <v>455</v>
      </c>
      <c r="FWI61" s="7" t="s">
        <v>456</v>
      </c>
      <c r="FWJ61" s="7" t="s">
        <v>455</v>
      </c>
      <c r="FWK61" s="7" t="s">
        <v>456</v>
      </c>
      <c r="FWL61" s="7" t="s">
        <v>455</v>
      </c>
      <c r="FWM61" s="7" t="s">
        <v>456</v>
      </c>
      <c r="FWN61" s="7" t="s">
        <v>455</v>
      </c>
      <c r="FWO61" s="7" t="s">
        <v>456</v>
      </c>
      <c r="FWP61" s="7" t="s">
        <v>455</v>
      </c>
      <c r="FWQ61" s="7" t="s">
        <v>456</v>
      </c>
      <c r="FWR61" s="7" t="s">
        <v>455</v>
      </c>
      <c r="FWS61" s="7" t="s">
        <v>456</v>
      </c>
      <c r="FWT61" s="7" t="s">
        <v>455</v>
      </c>
      <c r="FWU61" s="7" t="s">
        <v>456</v>
      </c>
      <c r="FWV61" s="7" t="s">
        <v>455</v>
      </c>
      <c r="FWW61" s="7" t="s">
        <v>456</v>
      </c>
      <c r="FWX61" s="7" t="s">
        <v>455</v>
      </c>
      <c r="FWY61" s="7" t="s">
        <v>456</v>
      </c>
      <c r="FWZ61" s="7" t="s">
        <v>455</v>
      </c>
      <c r="FXA61" s="7" t="s">
        <v>456</v>
      </c>
      <c r="FXB61" s="7" t="s">
        <v>455</v>
      </c>
      <c r="FXC61" s="7" t="s">
        <v>456</v>
      </c>
      <c r="FXD61" s="7" t="s">
        <v>455</v>
      </c>
      <c r="FXE61" s="7" t="s">
        <v>456</v>
      </c>
      <c r="FXF61" s="7" t="s">
        <v>455</v>
      </c>
      <c r="FXG61" s="7" t="s">
        <v>456</v>
      </c>
      <c r="FXH61" s="7" t="s">
        <v>455</v>
      </c>
      <c r="FXI61" s="7" t="s">
        <v>456</v>
      </c>
      <c r="FXJ61" s="7" t="s">
        <v>455</v>
      </c>
      <c r="FXK61" s="7" t="s">
        <v>456</v>
      </c>
      <c r="FXL61" s="7" t="s">
        <v>455</v>
      </c>
      <c r="FXM61" s="7" t="s">
        <v>456</v>
      </c>
      <c r="FXN61" s="7" t="s">
        <v>455</v>
      </c>
      <c r="FXO61" s="7" t="s">
        <v>456</v>
      </c>
      <c r="FXP61" s="7" t="s">
        <v>455</v>
      </c>
      <c r="FXQ61" s="7" t="s">
        <v>456</v>
      </c>
      <c r="FXR61" s="7" t="s">
        <v>455</v>
      </c>
      <c r="FXS61" s="7" t="s">
        <v>456</v>
      </c>
      <c r="FXT61" s="7" t="s">
        <v>455</v>
      </c>
      <c r="FXU61" s="7" t="s">
        <v>456</v>
      </c>
      <c r="FXV61" s="7" t="s">
        <v>455</v>
      </c>
      <c r="FXW61" s="7" t="s">
        <v>456</v>
      </c>
      <c r="FXX61" s="7" t="s">
        <v>455</v>
      </c>
      <c r="FXY61" s="7" t="s">
        <v>456</v>
      </c>
      <c r="FXZ61" s="7" t="s">
        <v>455</v>
      </c>
      <c r="FYA61" s="7" t="s">
        <v>456</v>
      </c>
      <c r="FYB61" s="7" t="s">
        <v>455</v>
      </c>
      <c r="FYC61" s="7" t="s">
        <v>456</v>
      </c>
      <c r="FYD61" s="7" t="s">
        <v>455</v>
      </c>
      <c r="FYE61" s="7" t="s">
        <v>456</v>
      </c>
      <c r="FYF61" s="7" t="s">
        <v>455</v>
      </c>
      <c r="FYG61" s="7" t="s">
        <v>456</v>
      </c>
      <c r="FYH61" s="7" t="s">
        <v>455</v>
      </c>
      <c r="FYI61" s="7" t="s">
        <v>456</v>
      </c>
      <c r="FYJ61" s="7" t="s">
        <v>455</v>
      </c>
      <c r="FYK61" s="7" t="s">
        <v>456</v>
      </c>
      <c r="FYL61" s="7" t="s">
        <v>455</v>
      </c>
      <c r="FYM61" s="7" t="s">
        <v>456</v>
      </c>
      <c r="FYN61" s="7" t="s">
        <v>455</v>
      </c>
      <c r="FYO61" s="7" t="s">
        <v>456</v>
      </c>
      <c r="FYP61" s="7" t="s">
        <v>455</v>
      </c>
      <c r="FYQ61" s="7" t="s">
        <v>456</v>
      </c>
      <c r="FYR61" s="7" t="s">
        <v>455</v>
      </c>
      <c r="FYS61" s="7" t="s">
        <v>456</v>
      </c>
      <c r="FYT61" s="7" t="s">
        <v>455</v>
      </c>
      <c r="FYU61" s="7" t="s">
        <v>456</v>
      </c>
      <c r="FYV61" s="7" t="s">
        <v>455</v>
      </c>
      <c r="FYW61" s="7" t="s">
        <v>456</v>
      </c>
      <c r="FYX61" s="7" t="s">
        <v>455</v>
      </c>
      <c r="FYY61" s="7" t="s">
        <v>456</v>
      </c>
      <c r="FYZ61" s="7" t="s">
        <v>455</v>
      </c>
      <c r="FZA61" s="7" t="s">
        <v>456</v>
      </c>
      <c r="FZB61" s="7" t="s">
        <v>455</v>
      </c>
      <c r="FZC61" s="7" t="s">
        <v>456</v>
      </c>
      <c r="FZD61" s="7" t="s">
        <v>455</v>
      </c>
      <c r="FZE61" s="7" t="s">
        <v>456</v>
      </c>
      <c r="FZF61" s="7" t="s">
        <v>455</v>
      </c>
      <c r="FZG61" s="7" t="s">
        <v>456</v>
      </c>
      <c r="FZH61" s="7" t="s">
        <v>455</v>
      </c>
      <c r="FZI61" s="7" t="s">
        <v>456</v>
      </c>
      <c r="FZJ61" s="7" t="s">
        <v>455</v>
      </c>
      <c r="FZK61" s="7" t="s">
        <v>456</v>
      </c>
      <c r="FZL61" s="7" t="s">
        <v>455</v>
      </c>
      <c r="FZM61" s="7" t="s">
        <v>456</v>
      </c>
      <c r="FZN61" s="7" t="s">
        <v>455</v>
      </c>
      <c r="FZO61" s="7" t="s">
        <v>456</v>
      </c>
      <c r="FZP61" s="7" t="s">
        <v>455</v>
      </c>
      <c r="FZQ61" s="7" t="s">
        <v>456</v>
      </c>
      <c r="FZR61" s="7" t="s">
        <v>455</v>
      </c>
      <c r="FZS61" s="7" t="s">
        <v>456</v>
      </c>
      <c r="FZT61" s="7" t="s">
        <v>455</v>
      </c>
      <c r="FZU61" s="7" t="s">
        <v>456</v>
      </c>
      <c r="FZV61" s="7" t="s">
        <v>455</v>
      </c>
      <c r="FZW61" s="7" t="s">
        <v>456</v>
      </c>
      <c r="FZX61" s="7" t="s">
        <v>455</v>
      </c>
      <c r="FZY61" s="7" t="s">
        <v>456</v>
      </c>
      <c r="FZZ61" s="7" t="s">
        <v>455</v>
      </c>
      <c r="GAA61" s="7" t="s">
        <v>456</v>
      </c>
      <c r="GAB61" s="7" t="s">
        <v>455</v>
      </c>
      <c r="GAC61" s="7" t="s">
        <v>456</v>
      </c>
      <c r="GAD61" s="7" t="s">
        <v>455</v>
      </c>
      <c r="GAE61" s="7" t="s">
        <v>456</v>
      </c>
      <c r="GAF61" s="7" t="s">
        <v>455</v>
      </c>
      <c r="GAG61" s="7" t="s">
        <v>456</v>
      </c>
      <c r="GAH61" s="7" t="s">
        <v>455</v>
      </c>
      <c r="GAI61" s="7" t="s">
        <v>456</v>
      </c>
      <c r="GAJ61" s="7" t="s">
        <v>455</v>
      </c>
      <c r="GAK61" s="7" t="s">
        <v>456</v>
      </c>
      <c r="GAL61" s="7" t="s">
        <v>455</v>
      </c>
      <c r="GAM61" s="7" t="s">
        <v>456</v>
      </c>
      <c r="GAN61" s="7" t="s">
        <v>455</v>
      </c>
      <c r="GAO61" s="7" t="s">
        <v>456</v>
      </c>
      <c r="GAP61" s="7" t="s">
        <v>455</v>
      </c>
      <c r="GAQ61" s="7" t="s">
        <v>456</v>
      </c>
      <c r="GAR61" s="7" t="s">
        <v>455</v>
      </c>
      <c r="GAS61" s="7" t="s">
        <v>456</v>
      </c>
      <c r="GAT61" s="7" t="s">
        <v>455</v>
      </c>
      <c r="GAU61" s="7" t="s">
        <v>456</v>
      </c>
      <c r="GAV61" s="7" t="s">
        <v>455</v>
      </c>
      <c r="GAW61" s="7" t="s">
        <v>456</v>
      </c>
      <c r="GAX61" s="7" t="s">
        <v>455</v>
      </c>
      <c r="GAY61" s="7" t="s">
        <v>456</v>
      </c>
      <c r="GAZ61" s="7" t="s">
        <v>455</v>
      </c>
      <c r="GBA61" s="7" t="s">
        <v>456</v>
      </c>
      <c r="GBB61" s="7" t="s">
        <v>455</v>
      </c>
      <c r="GBC61" s="7" t="s">
        <v>456</v>
      </c>
      <c r="GBD61" s="7" t="s">
        <v>455</v>
      </c>
      <c r="GBE61" s="7" t="s">
        <v>456</v>
      </c>
      <c r="GBF61" s="7" t="s">
        <v>455</v>
      </c>
      <c r="GBG61" s="7" t="s">
        <v>456</v>
      </c>
      <c r="GBH61" s="7" t="s">
        <v>455</v>
      </c>
      <c r="GBI61" s="7" t="s">
        <v>456</v>
      </c>
      <c r="GBJ61" s="7" t="s">
        <v>455</v>
      </c>
      <c r="GBK61" s="7" t="s">
        <v>456</v>
      </c>
      <c r="GBL61" s="7" t="s">
        <v>455</v>
      </c>
      <c r="GBM61" s="7" t="s">
        <v>456</v>
      </c>
      <c r="GBN61" s="7" t="s">
        <v>455</v>
      </c>
      <c r="GBO61" s="7" t="s">
        <v>456</v>
      </c>
      <c r="GBP61" s="7" t="s">
        <v>455</v>
      </c>
      <c r="GBQ61" s="7" t="s">
        <v>456</v>
      </c>
      <c r="GBR61" s="7" t="s">
        <v>455</v>
      </c>
      <c r="GBS61" s="7" t="s">
        <v>456</v>
      </c>
      <c r="GBT61" s="7" t="s">
        <v>455</v>
      </c>
      <c r="GBU61" s="7" t="s">
        <v>456</v>
      </c>
      <c r="GBV61" s="7" t="s">
        <v>455</v>
      </c>
      <c r="GBW61" s="7" t="s">
        <v>456</v>
      </c>
      <c r="GBX61" s="7" t="s">
        <v>455</v>
      </c>
      <c r="GBY61" s="7" t="s">
        <v>456</v>
      </c>
      <c r="GBZ61" s="7" t="s">
        <v>455</v>
      </c>
      <c r="GCA61" s="7" t="s">
        <v>456</v>
      </c>
      <c r="GCB61" s="7" t="s">
        <v>455</v>
      </c>
      <c r="GCC61" s="7" t="s">
        <v>456</v>
      </c>
      <c r="GCD61" s="7" t="s">
        <v>455</v>
      </c>
      <c r="GCE61" s="7" t="s">
        <v>456</v>
      </c>
      <c r="GCF61" s="7" t="s">
        <v>455</v>
      </c>
      <c r="GCG61" s="7" t="s">
        <v>456</v>
      </c>
      <c r="GCH61" s="7" t="s">
        <v>455</v>
      </c>
      <c r="GCI61" s="7" t="s">
        <v>456</v>
      </c>
      <c r="GCJ61" s="7" t="s">
        <v>455</v>
      </c>
      <c r="GCK61" s="7" t="s">
        <v>456</v>
      </c>
      <c r="GCL61" s="7" t="s">
        <v>455</v>
      </c>
      <c r="GCM61" s="7" t="s">
        <v>456</v>
      </c>
      <c r="GCN61" s="7" t="s">
        <v>455</v>
      </c>
      <c r="GCO61" s="7" t="s">
        <v>456</v>
      </c>
      <c r="GCP61" s="7" t="s">
        <v>455</v>
      </c>
      <c r="GCQ61" s="7" t="s">
        <v>456</v>
      </c>
      <c r="GCR61" s="7" t="s">
        <v>455</v>
      </c>
      <c r="GCS61" s="7" t="s">
        <v>456</v>
      </c>
      <c r="GCT61" s="7" t="s">
        <v>455</v>
      </c>
      <c r="GCU61" s="7" t="s">
        <v>456</v>
      </c>
      <c r="GCV61" s="7" t="s">
        <v>455</v>
      </c>
      <c r="GCW61" s="7" t="s">
        <v>456</v>
      </c>
      <c r="GCX61" s="7" t="s">
        <v>455</v>
      </c>
      <c r="GCY61" s="7" t="s">
        <v>456</v>
      </c>
      <c r="GCZ61" s="7" t="s">
        <v>455</v>
      </c>
      <c r="GDA61" s="7" t="s">
        <v>456</v>
      </c>
      <c r="GDB61" s="7" t="s">
        <v>455</v>
      </c>
      <c r="GDC61" s="7" t="s">
        <v>456</v>
      </c>
      <c r="GDD61" s="7" t="s">
        <v>455</v>
      </c>
      <c r="GDE61" s="7" t="s">
        <v>456</v>
      </c>
      <c r="GDF61" s="7" t="s">
        <v>455</v>
      </c>
      <c r="GDG61" s="7" t="s">
        <v>456</v>
      </c>
      <c r="GDH61" s="7" t="s">
        <v>455</v>
      </c>
      <c r="GDI61" s="7" t="s">
        <v>456</v>
      </c>
      <c r="GDJ61" s="7" t="s">
        <v>455</v>
      </c>
      <c r="GDK61" s="7" t="s">
        <v>456</v>
      </c>
      <c r="GDL61" s="7" t="s">
        <v>455</v>
      </c>
      <c r="GDM61" s="7" t="s">
        <v>456</v>
      </c>
      <c r="GDN61" s="7" t="s">
        <v>455</v>
      </c>
      <c r="GDO61" s="7" t="s">
        <v>456</v>
      </c>
      <c r="GDP61" s="7" t="s">
        <v>455</v>
      </c>
      <c r="GDQ61" s="7" t="s">
        <v>456</v>
      </c>
      <c r="GDR61" s="7" t="s">
        <v>455</v>
      </c>
      <c r="GDS61" s="7" t="s">
        <v>456</v>
      </c>
      <c r="GDT61" s="7" t="s">
        <v>455</v>
      </c>
      <c r="GDU61" s="7" t="s">
        <v>456</v>
      </c>
      <c r="GDV61" s="7" t="s">
        <v>455</v>
      </c>
      <c r="GDW61" s="7" t="s">
        <v>456</v>
      </c>
      <c r="GDX61" s="7" t="s">
        <v>455</v>
      </c>
      <c r="GDY61" s="7" t="s">
        <v>456</v>
      </c>
      <c r="GDZ61" s="7" t="s">
        <v>455</v>
      </c>
      <c r="GEA61" s="7" t="s">
        <v>456</v>
      </c>
      <c r="GEB61" s="7" t="s">
        <v>455</v>
      </c>
      <c r="GEC61" s="7" t="s">
        <v>456</v>
      </c>
      <c r="GED61" s="7" t="s">
        <v>455</v>
      </c>
      <c r="GEE61" s="7" t="s">
        <v>456</v>
      </c>
      <c r="GEF61" s="7" t="s">
        <v>455</v>
      </c>
      <c r="GEG61" s="7" t="s">
        <v>456</v>
      </c>
      <c r="GEH61" s="7" t="s">
        <v>455</v>
      </c>
      <c r="GEI61" s="7" t="s">
        <v>456</v>
      </c>
      <c r="GEJ61" s="7" t="s">
        <v>455</v>
      </c>
      <c r="GEK61" s="7" t="s">
        <v>456</v>
      </c>
      <c r="GEL61" s="7" t="s">
        <v>455</v>
      </c>
      <c r="GEM61" s="7" t="s">
        <v>456</v>
      </c>
      <c r="GEN61" s="7" t="s">
        <v>455</v>
      </c>
      <c r="GEO61" s="7" t="s">
        <v>456</v>
      </c>
      <c r="GEP61" s="7" t="s">
        <v>455</v>
      </c>
      <c r="GEQ61" s="7" t="s">
        <v>456</v>
      </c>
      <c r="GER61" s="7" t="s">
        <v>455</v>
      </c>
      <c r="GES61" s="7" t="s">
        <v>456</v>
      </c>
      <c r="GET61" s="7" t="s">
        <v>455</v>
      </c>
      <c r="GEU61" s="7" t="s">
        <v>456</v>
      </c>
      <c r="GEV61" s="7" t="s">
        <v>455</v>
      </c>
      <c r="GEW61" s="7" t="s">
        <v>456</v>
      </c>
      <c r="GEX61" s="7" t="s">
        <v>455</v>
      </c>
      <c r="GEY61" s="7" t="s">
        <v>456</v>
      </c>
      <c r="GEZ61" s="7" t="s">
        <v>455</v>
      </c>
      <c r="GFA61" s="7" t="s">
        <v>456</v>
      </c>
      <c r="GFB61" s="7" t="s">
        <v>455</v>
      </c>
      <c r="GFC61" s="7" t="s">
        <v>456</v>
      </c>
      <c r="GFD61" s="7" t="s">
        <v>455</v>
      </c>
      <c r="GFE61" s="7" t="s">
        <v>456</v>
      </c>
      <c r="GFF61" s="7" t="s">
        <v>455</v>
      </c>
      <c r="GFG61" s="7" t="s">
        <v>456</v>
      </c>
      <c r="GFH61" s="7" t="s">
        <v>455</v>
      </c>
      <c r="GFI61" s="7" t="s">
        <v>456</v>
      </c>
      <c r="GFJ61" s="7" t="s">
        <v>455</v>
      </c>
      <c r="GFK61" s="7" t="s">
        <v>456</v>
      </c>
      <c r="GFL61" s="7" t="s">
        <v>455</v>
      </c>
      <c r="GFM61" s="7" t="s">
        <v>456</v>
      </c>
      <c r="GFN61" s="7" t="s">
        <v>455</v>
      </c>
      <c r="GFO61" s="7" t="s">
        <v>456</v>
      </c>
      <c r="GFP61" s="7" t="s">
        <v>455</v>
      </c>
      <c r="GFQ61" s="7" t="s">
        <v>456</v>
      </c>
      <c r="GFR61" s="7" t="s">
        <v>455</v>
      </c>
      <c r="GFS61" s="7" t="s">
        <v>456</v>
      </c>
      <c r="GFT61" s="7" t="s">
        <v>455</v>
      </c>
      <c r="GFU61" s="7" t="s">
        <v>456</v>
      </c>
      <c r="GFV61" s="7" t="s">
        <v>455</v>
      </c>
      <c r="GFW61" s="7" t="s">
        <v>456</v>
      </c>
      <c r="GFX61" s="7" t="s">
        <v>455</v>
      </c>
      <c r="GFY61" s="7" t="s">
        <v>456</v>
      </c>
      <c r="GFZ61" s="7" t="s">
        <v>455</v>
      </c>
      <c r="GGA61" s="7" t="s">
        <v>456</v>
      </c>
      <c r="GGB61" s="7" t="s">
        <v>455</v>
      </c>
      <c r="GGC61" s="7" t="s">
        <v>456</v>
      </c>
      <c r="GGD61" s="7" t="s">
        <v>455</v>
      </c>
      <c r="GGE61" s="7" t="s">
        <v>456</v>
      </c>
      <c r="GGF61" s="7" t="s">
        <v>455</v>
      </c>
      <c r="GGG61" s="7" t="s">
        <v>456</v>
      </c>
      <c r="GGH61" s="7" t="s">
        <v>455</v>
      </c>
      <c r="GGI61" s="7" t="s">
        <v>456</v>
      </c>
      <c r="GGJ61" s="7" t="s">
        <v>455</v>
      </c>
      <c r="GGK61" s="7" t="s">
        <v>456</v>
      </c>
      <c r="GGL61" s="7" t="s">
        <v>455</v>
      </c>
      <c r="GGM61" s="7" t="s">
        <v>456</v>
      </c>
      <c r="GGN61" s="7" t="s">
        <v>455</v>
      </c>
      <c r="GGO61" s="7" t="s">
        <v>456</v>
      </c>
      <c r="GGP61" s="7" t="s">
        <v>455</v>
      </c>
      <c r="GGQ61" s="7" t="s">
        <v>456</v>
      </c>
      <c r="GGR61" s="7" t="s">
        <v>455</v>
      </c>
      <c r="GGS61" s="7" t="s">
        <v>456</v>
      </c>
      <c r="GGT61" s="7" t="s">
        <v>455</v>
      </c>
      <c r="GGU61" s="7" t="s">
        <v>456</v>
      </c>
      <c r="GGV61" s="7" t="s">
        <v>455</v>
      </c>
      <c r="GGW61" s="7" t="s">
        <v>456</v>
      </c>
      <c r="GGX61" s="7" t="s">
        <v>455</v>
      </c>
      <c r="GGY61" s="7" t="s">
        <v>456</v>
      </c>
      <c r="GGZ61" s="7" t="s">
        <v>455</v>
      </c>
      <c r="GHA61" s="7" t="s">
        <v>456</v>
      </c>
      <c r="GHB61" s="7" t="s">
        <v>455</v>
      </c>
      <c r="GHC61" s="7" t="s">
        <v>456</v>
      </c>
      <c r="GHD61" s="7" t="s">
        <v>455</v>
      </c>
      <c r="GHE61" s="7" t="s">
        <v>456</v>
      </c>
      <c r="GHF61" s="7" t="s">
        <v>455</v>
      </c>
      <c r="GHG61" s="7" t="s">
        <v>456</v>
      </c>
      <c r="GHH61" s="7" t="s">
        <v>455</v>
      </c>
      <c r="GHI61" s="7" t="s">
        <v>456</v>
      </c>
      <c r="GHJ61" s="7" t="s">
        <v>455</v>
      </c>
      <c r="GHK61" s="7" t="s">
        <v>456</v>
      </c>
      <c r="GHL61" s="7" t="s">
        <v>455</v>
      </c>
      <c r="GHM61" s="7" t="s">
        <v>456</v>
      </c>
      <c r="GHN61" s="7" t="s">
        <v>455</v>
      </c>
      <c r="GHO61" s="7" t="s">
        <v>456</v>
      </c>
      <c r="GHP61" s="7" t="s">
        <v>455</v>
      </c>
      <c r="GHQ61" s="7" t="s">
        <v>456</v>
      </c>
      <c r="GHR61" s="7" t="s">
        <v>455</v>
      </c>
      <c r="GHS61" s="7" t="s">
        <v>456</v>
      </c>
      <c r="GHT61" s="7" t="s">
        <v>455</v>
      </c>
      <c r="GHU61" s="7" t="s">
        <v>456</v>
      </c>
      <c r="GHV61" s="7" t="s">
        <v>455</v>
      </c>
      <c r="GHW61" s="7" t="s">
        <v>456</v>
      </c>
      <c r="GHX61" s="7" t="s">
        <v>455</v>
      </c>
      <c r="GHY61" s="7" t="s">
        <v>456</v>
      </c>
      <c r="GHZ61" s="7" t="s">
        <v>455</v>
      </c>
      <c r="GIA61" s="7" t="s">
        <v>456</v>
      </c>
      <c r="GIB61" s="7" t="s">
        <v>455</v>
      </c>
      <c r="GIC61" s="7" t="s">
        <v>456</v>
      </c>
      <c r="GID61" s="7" t="s">
        <v>455</v>
      </c>
      <c r="GIE61" s="7" t="s">
        <v>456</v>
      </c>
      <c r="GIF61" s="7" t="s">
        <v>455</v>
      </c>
      <c r="GIG61" s="7" t="s">
        <v>456</v>
      </c>
      <c r="GIH61" s="7" t="s">
        <v>455</v>
      </c>
      <c r="GII61" s="7" t="s">
        <v>456</v>
      </c>
      <c r="GIJ61" s="7" t="s">
        <v>455</v>
      </c>
      <c r="GIK61" s="7" t="s">
        <v>456</v>
      </c>
      <c r="GIL61" s="7" t="s">
        <v>455</v>
      </c>
      <c r="GIM61" s="7" t="s">
        <v>456</v>
      </c>
      <c r="GIN61" s="7" t="s">
        <v>455</v>
      </c>
      <c r="GIO61" s="7" t="s">
        <v>456</v>
      </c>
      <c r="GIP61" s="7" t="s">
        <v>455</v>
      </c>
      <c r="GIQ61" s="7" t="s">
        <v>456</v>
      </c>
      <c r="GIR61" s="7" t="s">
        <v>455</v>
      </c>
      <c r="GIS61" s="7" t="s">
        <v>456</v>
      </c>
      <c r="GIT61" s="7" t="s">
        <v>455</v>
      </c>
      <c r="GIU61" s="7" t="s">
        <v>456</v>
      </c>
      <c r="GIV61" s="7" t="s">
        <v>455</v>
      </c>
      <c r="GIW61" s="7" t="s">
        <v>456</v>
      </c>
      <c r="GIX61" s="7" t="s">
        <v>455</v>
      </c>
      <c r="GIY61" s="7" t="s">
        <v>456</v>
      </c>
      <c r="GIZ61" s="7" t="s">
        <v>455</v>
      </c>
      <c r="GJA61" s="7" t="s">
        <v>456</v>
      </c>
      <c r="GJB61" s="7" t="s">
        <v>455</v>
      </c>
      <c r="GJC61" s="7" t="s">
        <v>456</v>
      </c>
      <c r="GJD61" s="7" t="s">
        <v>455</v>
      </c>
      <c r="GJE61" s="7" t="s">
        <v>456</v>
      </c>
      <c r="GJF61" s="7" t="s">
        <v>455</v>
      </c>
      <c r="GJG61" s="7" t="s">
        <v>456</v>
      </c>
      <c r="GJH61" s="7" t="s">
        <v>455</v>
      </c>
      <c r="GJI61" s="7" t="s">
        <v>456</v>
      </c>
      <c r="GJJ61" s="7" t="s">
        <v>455</v>
      </c>
      <c r="GJK61" s="7" t="s">
        <v>456</v>
      </c>
      <c r="GJL61" s="7" t="s">
        <v>455</v>
      </c>
      <c r="GJM61" s="7" t="s">
        <v>456</v>
      </c>
      <c r="GJN61" s="7" t="s">
        <v>455</v>
      </c>
      <c r="GJO61" s="7" t="s">
        <v>456</v>
      </c>
      <c r="GJP61" s="7" t="s">
        <v>455</v>
      </c>
      <c r="GJQ61" s="7" t="s">
        <v>456</v>
      </c>
      <c r="GJR61" s="7" t="s">
        <v>455</v>
      </c>
      <c r="GJS61" s="7" t="s">
        <v>456</v>
      </c>
      <c r="GJT61" s="7" t="s">
        <v>455</v>
      </c>
      <c r="GJU61" s="7" t="s">
        <v>456</v>
      </c>
      <c r="GJV61" s="7" t="s">
        <v>455</v>
      </c>
      <c r="GJW61" s="7" t="s">
        <v>456</v>
      </c>
      <c r="GJX61" s="7" t="s">
        <v>455</v>
      </c>
      <c r="GJY61" s="7" t="s">
        <v>456</v>
      </c>
      <c r="GJZ61" s="7" t="s">
        <v>455</v>
      </c>
      <c r="GKA61" s="7" t="s">
        <v>456</v>
      </c>
      <c r="GKB61" s="7" t="s">
        <v>455</v>
      </c>
      <c r="GKC61" s="7" t="s">
        <v>456</v>
      </c>
      <c r="GKD61" s="7" t="s">
        <v>455</v>
      </c>
      <c r="GKE61" s="7" t="s">
        <v>456</v>
      </c>
      <c r="GKF61" s="7" t="s">
        <v>455</v>
      </c>
      <c r="GKG61" s="7" t="s">
        <v>456</v>
      </c>
      <c r="GKH61" s="7" t="s">
        <v>455</v>
      </c>
      <c r="GKI61" s="7" t="s">
        <v>456</v>
      </c>
      <c r="GKJ61" s="7" t="s">
        <v>455</v>
      </c>
      <c r="GKK61" s="7" t="s">
        <v>456</v>
      </c>
      <c r="GKL61" s="7" t="s">
        <v>455</v>
      </c>
      <c r="GKM61" s="7" t="s">
        <v>456</v>
      </c>
      <c r="GKN61" s="7" t="s">
        <v>455</v>
      </c>
      <c r="GKO61" s="7" t="s">
        <v>456</v>
      </c>
      <c r="GKP61" s="7" t="s">
        <v>455</v>
      </c>
      <c r="GKQ61" s="7" t="s">
        <v>456</v>
      </c>
      <c r="GKR61" s="7" t="s">
        <v>455</v>
      </c>
      <c r="GKS61" s="7" t="s">
        <v>456</v>
      </c>
      <c r="GKT61" s="7" t="s">
        <v>455</v>
      </c>
      <c r="GKU61" s="7" t="s">
        <v>456</v>
      </c>
      <c r="GKV61" s="7" t="s">
        <v>455</v>
      </c>
      <c r="GKW61" s="7" t="s">
        <v>456</v>
      </c>
      <c r="GKX61" s="7" t="s">
        <v>455</v>
      </c>
      <c r="GKY61" s="7" t="s">
        <v>456</v>
      </c>
      <c r="GKZ61" s="7" t="s">
        <v>455</v>
      </c>
      <c r="GLA61" s="7" t="s">
        <v>456</v>
      </c>
      <c r="GLB61" s="7" t="s">
        <v>455</v>
      </c>
      <c r="GLC61" s="7" t="s">
        <v>456</v>
      </c>
      <c r="GLD61" s="7" t="s">
        <v>455</v>
      </c>
      <c r="GLE61" s="7" t="s">
        <v>456</v>
      </c>
      <c r="GLF61" s="7" t="s">
        <v>455</v>
      </c>
      <c r="GLG61" s="7" t="s">
        <v>456</v>
      </c>
      <c r="GLH61" s="7" t="s">
        <v>455</v>
      </c>
      <c r="GLI61" s="7" t="s">
        <v>456</v>
      </c>
      <c r="GLJ61" s="7" t="s">
        <v>455</v>
      </c>
      <c r="GLK61" s="7" t="s">
        <v>456</v>
      </c>
      <c r="GLL61" s="7" t="s">
        <v>455</v>
      </c>
      <c r="GLM61" s="7" t="s">
        <v>456</v>
      </c>
      <c r="GLN61" s="7" t="s">
        <v>455</v>
      </c>
      <c r="GLO61" s="7" t="s">
        <v>456</v>
      </c>
      <c r="GLP61" s="7" t="s">
        <v>455</v>
      </c>
      <c r="GLQ61" s="7" t="s">
        <v>456</v>
      </c>
      <c r="GLR61" s="7" t="s">
        <v>455</v>
      </c>
      <c r="GLS61" s="7" t="s">
        <v>456</v>
      </c>
      <c r="GLT61" s="7" t="s">
        <v>455</v>
      </c>
      <c r="GLU61" s="7" t="s">
        <v>456</v>
      </c>
      <c r="GLV61" s="7" t="s">
        <v>455</v>
      </c>
      <c r="GLW61" s="7" t="s">
        <v>456</v>
      </c>
      <c r="GLX61" s="7" t="s">
        <v>455</v>
      </c>
      <c r="GLY61" s="7" t="s">
        <v>456</v>
      </c>
      <c r="GLZ61" s="7" t="s">
        <v>455</v>
      </c>
      <c r="GMA61" s="7" t="s">
        <v>456</v>
      </c>
      <c r="GMB61" s="7" t="s">
        <v>455</v>
      </c>
      <c r="GMC61" s="7" t="s">
        <v>456</v>
      </c>
      <c r="GMD61" s="7" t="s">
        <v>455</v>
      </c>
      <c r="GME61" s="7" t="s">
        <v>456</v>
      </c>
      <c r="GMF61" s="7" t="s">
        <v>455</v>
      </c>
      <c r="GMG61" s="7" t="s">
        <v>456</v>
      </c>
      <c r="GMH61" s="7" t="s">
        <v>455</v>
      </c>
      <c r="GMI61" s="7" t="s">
        <v>456</v>
      </c>
      <c r="GMJ61" s="7" t="s">
        <v>455</v>
      </c>
      <c r="GMK61" s="7" t="s">
        <v>456</v>
      </c>
      <c r="GML61" s="7" t="s">
        <v>455</v>
      </c>
      <c r="GMM61" s="7" t="s">
        <v>456</v>
      </c>
      <c r="GMN61" s="7" t="s">
        <v>455</v>
      </c>
      <c r="GMO61" s="7" t="s">
        <v>456</v>
      </c>
      <c r="GMP61" s="7" t="s">
        <v>455</v>
      </c>
      <c r="GMQ61" s="7" t="s">
        <v>456</v>
      </c>
      <c r="GMR61" s="7" t="s">
        <v>455</v>
      </c>
      <c r="GMS61" s="7" t="s">
        <v>456</v>
      </c>
      <c r="GMT61" s="7" t="s">
        <v>455</v>
      </c>
      <c r="GMU61" s="7" t="s">
        <v>456</v>
      </c>
      <c r="GMV61" s="7" t="s">
        <v>455</v>
      </c>
      <c r="GMW61" s="7" t="s">
        <v>456</v>
      </c>
      <c r="GMX61" s="7" t="s">
        <v>455</v>
      </c>
      <c r="GMY61" s="7" t="s">
        <v>456</v>
      </c>
      <c r="GMZ61" s="7" t="s">
        <v>455</v>
      </c>
      <c r="GNA61" s="7" t="s">
        <v>456</v>
      </c>
      <c r="GNB61" s="7" t="s">
        <v>455</v>
      </c>
      <c r="GNC61" s="7" t="s">
        <v>456</v>
      </c>
      <c r="GND61" s="7" t="s">
        <v>455</v>
      </c>
      <c r="GNE61" s="7" t="s">
        <v>456</v>
      </c>
      <c r="GNF61" s="7" t="s">
        <v>455</v>
      </c>
      <c r="GNG61" s="7" t="s">
        <v>456</v>
      </c>
      <c r="GNH61" s="7" t="s">
        <v>455</v>
      </c>
      <c r="GNI61" s="7" t="s">
        <v>456</v>
      </c>
      <c r="GNJ61" s="7" t="s">
        <v>455</v>
      </c>
      <c r="GNK61" s="7" t="s">
        <v>456</v>
      </c>
      <c r="GNL61" s="7" t="s">
        <v>455</v>
      </c>
      <c r="GNM61" s="7" t="s">
        <v>456</v>
      </c>
      <c r="GNN61" s="7" t="s">
        <v>455</v>
      </c>
      <c r="GNO61" s="7" t="s">
        <v>456</v>
      </c>
      <c r="GNP61" s="7" t="s">
        <v>455</v>
      </c>
      <c r="GNQ61" s="7" t="s">
        <v>456</v>
      </c>
      <c r="GNR61" s="7" t="s">
        <v>455</v>
      </c>
      <c r="GNS61" s="7" t="s">
        <v>456</v>
      </c>
      <c r="GNT61" s="7" t="s">
        <v>455</v>
      </c>
      <c r="GNU61" s="7" t="s">
        <v>456</v>
      </c>
      <c r="GNV61" s="7" t="s">
        <v>455</v>
      </c>
      <c r="GNW61" s="7" t="s">
        <v>456</v>
      </c>
      <c r="GNX61" s="7" t="s">
        <v>455</v>
      </c>
      <c r="GNY61" s="7" t="s">
        <v>456</v>
      </c>
      <c r="GNZ61" s="7" t="s">
        <v>455</v>
      </c>
      <c r="GOA61" s="7" t="s">
        <v>456</v>
      </c>
      <c r="GOB61" s="7" t="s">
        <v>455</v>
      </c>
      <c r="GOC61" s="7" t="s">
        <v>456</v>
      </c>
      <c r="GOD61" s="7" t="s">
        <v>455</v>
      </c>
      <c r="GOE61" s="7" t="s">
        <v>456</v>
      </c>
      <c r="GOF61" s="7" t="s">
        <v>455</v>
      </c>
      <c r="GOG61" s="7" t="s">
        <v>456</v>
      </c>
      <c r="GOH61" s="7" t="s">
        <v>455</v>
      </c>
      <c r="GOI61" s="7" t="s">
        <v>456</v>
      </c>
      <c r="GOJ61" s="7" t="s">
        <v>455</v>
      </c>
      <c r="GOK61" s="7" t="s">
        <v>456</v>
      </c>
      <c r="GOL61" s="7" t="s">
        <v>455</v>
      </c>
      <c r="GOM61" s="7" t="s">
        <v>456</v>
      </c>
      <c r="GON61" s="7" t="s">
        <v>455</v>
      </c>
      <c r="GOO61" s="7" t="s">
        <v>456</v>
      </c>
      <c r="GOP61" s="7" t="s">
        <v>455</v>
      </c>
      <c r="GOQ61" s="7" t="s">
        <v>456</v>
      </c>
      <c r="GOR61" s="7" t="s">
        <v>455</v>
      </c>
      <c r="GOS61" s="7" t="s">
        <v>456</v>
      </c>
      <c r="GOT61" s="7" t="s">
        <v>455</v>
      </c>
      <c r="GOU61" s="7" t="s">
        <v>456</v>
      </c>
      <c r="GOV61" s="7" t="s">
        <v>455</v>
      </c>
      <c r="GOW61" s="7" t="s">
        <v>456</v>
      </c>
      <c r="GOX61" s="7" t="s">
        <v>455</v>
      </c>
      <c r="GOY61" s="7" t="s">
        <v>456</v>
      </c>
      <c r="GOZ61" s="7" t="s">
        <v>455</v>
      </c>
      <c r="GPA61" s="7" t="s">
        <v>456</v>
      </c>
      <c r="GPB61" s="7" t="s">
        <v>455</v>
      </c>
      <c r="GPC61" s="7" t="s">
        <v>456</v>
      </c>
      <c r="GPD61" s="7" t="s">
        <v>455</v>
      </c>
      <c r="GPE61" s="7" t="s">
        <v>456</v>
      </c>
      <c r="GPF61" s="7" t="s">
        <v>455</v>
      </c>
      <c r="GPG61" s="7" t="s">
        <v>456</v>
      </c>
      <c r="GPH61" s="7" t="s">
        <v>455</v>
      </c>
      <c r="GPI61" s="7" t="s">
        <v>456</v>
      </c>
      <c r="GPJ61" s="7" t="s">
        <v>455</v>
      </c>
      <c r="GPK61" s="7" t="s">
        <v>456</v>
      </c>
      <c r="GPL61" s="7" t="s">
        <v>455</v>
      </c>
      <c r="GPM61" s="7" t="s">
        <v>456</v>
      </c>
      <c r="GPN61" s="7" t="s">
        <v>455</v>
      </c>
      <c r="GPO61" s="7" t="s">
        <v>456</v>
      </c>
      <c r="GPP61" s="7" t="s">
        <v>455</v>
      </c>
      <c r="GPQ61" s="7" t="s">
        <v>456</v>
      </c>
      <c r="GPR61" s="7" t="s">
        <v>455</v>
      </c>
      <c r="GPS61" s="7" t="s">
        <v>456</v>
      </c>
      <c r="GPT61" s="7" t="s">
        <v>455</v>
      </c>
      <c r="GPU61" s="7" t="s">
        <v>456</v>
      </c>
      <c r="GPV61" s="7" t="s">
        <v>455</v>
      </c>
      <c r="GPW61" s="7" t="s">
        <v>456</v>
      </c>
      <c r="GPX61" s="7" t="s">
        <v>455</v>
      </c>
      <c r="GPY61" s="7" t="s">
        <v>456</v>
      </c>
      <c r="GPZ61" s="7" t="s">
        <v>455</v>
      </c>
      <c r="GQA61" s="7" t="s">
        <v>456</v>
      </c>
      <c r="GQB61" s="7" t="s">
        <v>455</v>
      </c>
      <c r="GQC61" s="7" t="s">
        <v>456</v>
      </c>
      <c r="GQD61" s="7" t="s">
        <v>455</v>
      </c>
      <c r="GQE61" s="7" t="s">
        <v>456</v>
      </c>
      <c r="GQF61" s="7" t="s">
        <v>455</v>
      </c>
      <c r="GQG61" s="7" t="s">
        <v>456</v>
      </c>
      <c r="GQH61" s="7" t="s">
        <v>455</v>
      </c>
      <c r="GQI61" s="7" t="s">
        <v>456</v>
      </c>
      <c r="GQJ61" s="7" t="s">
        <v>455</v>
      </c>
      <c r="GQK61" s="7" t="s">
        <v>456</v>
      </c>
      <c r="GQL61" s="7" t="s">
        <v>455</v>
      </c>
      <c r="GQM61" s="7" t="s">
        <v>456</v>
      </c>
      <c r="GQN61" s="7" t="s">
        <v>455</v>
      </c>
      <c r="GQO61" s="7" t="s">
        <v>456</v>
      </c>
      <c r="GQP61" s="7" t="s">
        <v>455</v>
      </c>
      <c r="GQQ61" s="7" t="s">
        <v>456</v>
      </c>
      <c r="GQR61" s="7" t="s">
        <v>455</v>
      </c>
      <c r="GQS61" s="7" t="s">
        <v>456</v>
      </c>
      <c r="GQT61" s="7" t="s">
        <v>455</v>
      </c>
      <c r="GQU61" s="7" t="s">
        <v>456</v>
      </c>
      <c r="GQV61" s="7" t="s">
        <v>455</v>
      </c>
      <c r="GQW61" s="7" t="s">
        <v>456</v>
      </c>
      <c r="GQX61" s="7" t="s">
        <v>455</v>
      </c>
      <c r="GQY61" s="7" t="s">
        <v>456</v>
      </c>
      <c r="GQZ61" s="7" t="s">
        <v>455</v>
      </c>
      <c r="GRA61" s="7" t="s">
        <v>456</v>
      </c>
      <c r="GRB61" s="7" t="s">
        <v>455</v>
      </c>
      <c r="GRC61" s="7" t="s">
        <v>456</v>
      </c>
      <c r="GRD61" s="7" t="s">
        <v>455</v>
      </c>
      <c r="GRE61" s="7" t="s">
        <v>456</v>
      </c>
      <c r="GRF61" s="7" t="s">
        <v>455</v>
      </c>
      <c r="GRG61" s="7" t="s">
        <v>456</v>
      </c>
      <c r="GRH61" s="7" t="s">
        <v>455</v>
      </c>
      <c r="GRI61" s="7" t="s">
        <v>456</v>
      </c>
      <c r="GRJ61" s="7" t="s">
        <v>455</v>
      </c>
      <c r="GRK61" s="7" t="s">
        <v>456</v>
      </c>
      <c r="GRL61" s="7" t="s">
        <v>455</v>
      </c>
      <c r="GRM61" s="7" t="s">
        <v>456</v>
      </c>
      <c r="GRN61" s="7" t="s">
        <v>455</v>
      </c>
      <c r="GRO61" s="7" t="s">
        <v>456</v>
      </c>
      <c r="GRP61" s="7" t="s">
        <v>455</v>
      </c>
      <c r="GRQ61" s="7" t="s">
        <v>456</v>
      </c>
      <c r="GRR61" s="7" t="s">
        <v>455</v>
      </c>
      <c r="GRS61" s="7" t="s">
        <v>456</v>
      </c>
      <c r="GRT61" s="7" t="s">
        <v>455</v>
      </c>
      <c r="GRU61" s="7" t="s">
        <v>456</v>
      </c>
      <c r="GRV61" s="7" t="s">
        <v>455</v>
      </c>
      <c r="GRW61" s="7" t="s">
        <v>456</v>
      </c>
      <c r="GRX61" s="7" t="s">
        <v>455</v>
      </c>
      <c r="GRY61" s="7" t="s">
        <v>456</v>
      </c>
      <c r="GRZ61" s="7" t="s">
        <v>455</v>
      </c>
      <c r="GSA61" s="7" t="s">
        <v>456</v>
      </c>
      <c r="GSB61" s="7" t="s">
        <v>455</v>
      </c>
      <c r="GSC61" s="7" t="s">
        <v>456</v>
      </c>
      <c r="GSD61" s="7" t="s">
        <v>455</v>
      </c>
      <c r="GSE61" s="7" t="s">
        <v>456</v>
      </c>
      <c r="GSF61" s="7" t="s">
        <v>455</v>
      </c>
      <c r="GSG61" s="7" t="s">
        <v>456</v>
      </c>
      <c r="GSH61" s="7" t="s">
        <v>455</v>
      </c>
      <c r="GSI61" s="7" t="s">
        <v>456</v>
      </c>
      <c r="GSJ61" s="7" t="s">
        <v>455</v>
      </c>
      <c r="GSK61" s="7" t="s">
        <v>456</v>
      </c>
      <c r="GSL61" s="7" t="s">
        <v>455</v>
      </c>
      <c r="GSM61" s="7" t="s">
        <v>456</v>
      </c>
      <c r="GSN61" s="7" t="s">
        <v>455</v>
      </c>
      <c r="GSO61" s="7" t="s">
        <v>456</v>
      </c>
      <c r="GSP61" s="7" t="s">
        <v>455</v>
      </c>
      <c r="GSQ61" s="7" t="s">
        <v>456</v>
      </c>
      <c r="GSR61" s="7" t="s">
        <v>455</v>
      </c>
      <c r="GSS61" s="7" t="s">
        <v>456</v>
      </c>
      <c r="GST61" s="7" t="s">
        <v>455</v>
      </c>
      <c r="GSU61" s="7" t="s">
        <v>456</v>
      </c>
      <c r="GSV61" s="7" t="s">
        <v>455</v>
      </c>
      <c r="GSW61" s="7" t="s">
        <v>456</v>
      </c>
      <c r="GSX61" s="7" t="s">
        <v>455</v>
      </c>
      <c r="GSY61" s="7" t="s">
        <v>456</v>
      </c>
      <c r="GSZ61" s="7" t="s">
        <v>455</v>
      </c>
      <c r="GTA61" s="7" t="s">
        <v>456</v>
      </c>
      <c r="GTB61" s="7" t="s">
        <v>455</v>
      </c>
      <c r="GTC61" s="7" t="s">
        <v>456</v>
      </c>
      <c r="GTD61" s="7" t="s">
        <v>455</v>
      </c>
      <c r="GTE61" s="7" t="s">
        <v>456</v>
      </c>
      <c r="GTF61" s="7" t="s">
        <v>455</v>
      </c>
      <c r="GTG61" s="7" t="s">
        <v>456</v>
      </c>
      <c r="GTH61" s="7" t="s">
        <v>455</v>
      </c>
      <c r="GTI61" s="7" t="s">
        <v>456</v>
      </c>
      <c r="GTJ61" s="7" t="s">
        <v>455</v>
      </c>
      <c r="GTK61" s="7" t="s">
        <v>456</v>
      </c>
      <c r="GTL61" s="7" t="s">
        <v>455</v>
      </c>
      <c r="GTM61" s="7" t="s">
        <v>456</v>
      </c>
      <c r="GTN61" s="7" t="s">
        <v>455</v>
      </c>
      <c r="GTO61" s="7" t="s">
        <v>456</v>
      </c>
      <c r="GTP61" s="7" t="s">
        <v>455</v>
      </c>
      <c r="GTQ61" s="7" t="s">
        <v>456</v>
      </c>
      <c r="GTR61" s="7" t="s">
        <v>455</v>
      </c>
      <c r="GTS61" s="7" t="s">
        <v>456</v>
      </c>
      <c r="GTT61" s="7" t="s">
        <v>455</v>
      </c>
      <c r="GTU61" s="7" t="s">
        <v>456</v>
      </c>
      <c r="GTV61" s="7" t="s">
        <v>455</v>
      </c>
      <c r="GTW61" s="7" t="s">
        <v>456</v>
      </c>
      <c r="GTX61" s="7" t="s">
        <v>455</v>
      </c>
      <c r="GTY61" s="7" t="s">
        <v>456</v>
      </c>
      <c r="GTZ61" s="7" t="s">
        <v>455</v>
      </c>
      <c r="GUA61" s="7" t="s">
        <v>456</v>
      </c>
      <c r="GUB61" s="7" t="s">
        <v>455</v>
      </c>
      <c r="GUC61" s="7" t="s">
        <v>456</v>
      </c>
      <c r="GUD61" s="7" t="s">
        <v>455</v>
      </c>
      <c r="GUE61" s="7" t="s">
        <v>456</v>
      </c>
      <c r="GUF61" s="7" t="s">
        <v>455</v>
      </c>
      <c r="GUG61" s="7" t="s">
        <v>456</v>
      </c>
      <c r="GUH61" s="7" t="s">
        <v>455</v>
      </c>
      <c r="GUI61" s="7" t="s">
        <v>456</v>
      </c>
      <c r="GUJ61" s="7" t="s">
        <v>455</v>
      </c>
      <c r="GUK61" s="7" t="s">
        <v>456</v>
      </c>
      <c r="GUL61" s="7" t="s">
        <v>455</v>
      </c>
      <c r="GUM61" s="7" t="s">
        <v>456</v>
      </c>
      <c r="GUN61" s="7" t="s">
        <v>455</v>
      </c>
      <c r="GUO61" s="7" t="s">
        <v>456</v>
      </c>
      <c r="GUP61" s="7" t="s">
        <v>455</v>
      </c>
      <c r="GUQ61" s="7" t="s">
        <v>456</v>
      </c>
      <c r="GUR61" s="7" t="s">
        <v>455</v>
      </c>
      <c r="GUS61" s="7" t="s">
        <v>456</v>
      </c>
      <c r="GUT61" s="7" t="s">
        <v>455</v>
      </c>
      <c r="GUU61" s="7" t="s">
        <v>456</v>
      </c>
      <c r="GUV61" s="7" t="s">
        <v>455</v>
      </c>
      <c r="GUW61" s="7" t="s">
        <v>456</v>
      </c>
      <c r="GUX61" s="7" t="s">
        <v>455</v>
      </c>
      <c r="GUY61" s="7" t="s">
        <v>456</v>
      </c>
      <c r="GUZ61" s="7" t="s">
        <v>455</v>
      </c>
      <c r="GVA61" s="7" t="s">
        <v>456</v>
      </c>
      <c r="GVB61" s="7" t="s">
        <v>455</v>
      </c>
      <c r="GVC61" s="7" t="s">
        <v>456</v>
      </c>
      <c r="GVD61" s="7" t="s">
        <v>455</v>
      </c>
      <c r="GVE61" s="7" t="s">
        <v>456</v>
      </c>
      <c r="GVF61" s="7" t="s">
        <v>455</v>
      </c>
      <c r="GVG61" s="7" t="s">
        <v>456</v>
      </c>
      <c r="GVH61" s="7" t="s">
        <v>455</v>
      </c>
      <c r="GVI61" s="7" t="s">
        <v>456</v>
      </c>
      <c r="GVJ61" s="7" t="s">
        <v>455</v>
      </c>
      <c r="GVK61" s="7" t="s">
        <v>456</v>
      </c>
      <c r="GVL61" s="7" t="s">
        <v>455</v>
      </c>
      <c r="GVM61" s="7" t="s">
        <v>456</v>
      </c>
      <c r="GVN61" s="7" t="s">
        <v>455</v>
      </c>
      <c r="GVO61" s="7" t="s">
        <v>456</v>
      </c>
      <c r="GVP61" s="7" t="s">
        <v>455</v>
      </c>
      <c r="GVQ61" s="7" t="s">
        <v>456</v>
      </c>
      <c r="GVR61" s="7" t="s">
        <v>455</v>
      </c>
      <c r="GVS61" s="7" t="s">
        <v>456</v>
      </c>
      <c r="GVT61" s="7" t="s">
        <v>455</v>
      </c>
      <c r="GVU61" s="7" t="s">
        <v>456</v>
      </c>
      <c r="GVV61" s="7" t="s">
        <v>455</v>
      </c>
      <c r="GVW61" s="7" t="s">
        <v>456</v>
      </c>
      <c r="GVX61" s="7" t="s">
        <v>455</v>
      </c>
      <c r="GVY61" s="7" t="s">
        <v>456</v>
      </c>
      <c r="GVZ61" s="7" t="s">
        <v>455</v>
      </c>
      <c r="GWA61" s="7" t="s">
        <v>456</v>
      </c>
      <c r="GWB61" s="7" t="s">
        <v>455</v>
      </c>
      <c r="GWC61" s="7" t="s">
        <v>456</v>
      </c>
      <c r="GWD61" s="7" t="s">
        <v>455</v>
      </c>
      <c r="GWE61" s="7" t="s">
        <v>456</v>
      </c>
      <c r="GWF61" s="7" t="s">
        <v>455</v>
      </c>
      <c r="GWG61" s="7" t="s">
        <v>456</v>
      </c>
      <c r="GWH61" s="7" t="s">
        <v>455</v>
      </c>
      <c r="GWI61" s="7" t="s">
        <v>456</v>
      </c>
      <c r="GWJ61" s="7" t="s">
        <v>455</v>
      </c>
      <c r="GWK61" s="7" t="s">
        <v>456</v>
      </c>
      <c r="GWL61" s="7" t="s">
        <v>455</v>
      </c>
      <c r="GWM61" s="7" t="s">
        <v>456</v>
      </c>
      <c r="GWN61" s="7" t="s">
        <v>455</v>
      </c>
      <c r="GWO61" s="7" t="s">
        <v>456</v>
      </c>
      <c r="GWP61" s="7" t="s">
        <v>455</v>
      </c>
      <c r="GWQ61" s="7" t="s">
        <v>456</v>
      </c>
      <c r="GWR61" s="7" t="s">
        <v>455</v>
      </c>
      <c r="GWS61" s="7" t="s">
        <v>456</v>
      </c>
      <c r="GWT61" s="7" t="s">
        <v>455</v>
      </c>
      <c r="GWU61" s="7" t="s">
        <v>456</v>
      </c>
      <c r="GWV61" s="7" t="s">
        <v>455</v>
      </c>
      <c r="GWW61" s="7" t="s">
        <v>456</v>
      </c>
      <c r="GWX61" s="7" t="s">
        <v>455</v>
      </c>
      <c r="GWY61" s="7" t="s">
        <v>456</v>
      </c>
      <c r="GWZ61" s="7" t="s">
        <v>455</v>
      </c>
      <c r="GXA61" s="7" t="s">
        <v>456</v>
      </c>
      <c r="GXB61" s="7" t="s">
        <v>455</v>
      </c>
      <c r="GXC61" s="7" t="s">
        <v>456</v>
      </c>
      <c r="GXD61" s="7" t="s">
        <v>455</v>
      </c>
      <c r="GXE61" s="7" t="s">
        <v>456</v>
      </c>
      <c r="GXF61" s="7" t="s">
        <v>455</v>
      </c>
      <c r="GXG61" s="7" t="s">
        <v>456</v>
      </c>
      <c r="GXH61" s="7" t="s">
        <v>455</v>
      </c>
      <c r="GXI61" s="7" t="s">
        <v>456</v>
      </c>
      <c r="GXJ61" s="7" t="s">
        <v>455</v>
      </c>
      <c r="GXK61" s="7" t="s">
        <v>456</v>
      </c>
      <c r="GXL61" s="7" t="s">
        <v>455</v>
      </c>
      <c r="GXM61" s="7" t="s">
        <v>456</v>
      </c>
      <c r="GXN61" s="7" t="s">
        <v>455</v>
      </c>
      <c r="GXO61" s="7" t="s">
        <v>456</v>
      </c>
      <c r="GXP61" s="7" t="s">
        <v>455</v>
      </c>
      <c r="GXQ61" s="7" t="s">
        <v>456</v>
      </c>
      <c r="GXR61" s="7" t="s">
        <v>455</v>
      </c>
      <c r="GXS61" s="7" t="s">
        <v>456</v>
      </c>
      <c r="GXT61" s="7" t="s">
        <v>455</v>
      </c>
      <c r="GXU61" s="7" t="s">
        <v>456</v>
      </c>
      <c r="GXV61" s="7" t="s">
        <v>455</v>
      </c>
      <c r="GXW61" s="7" t="s">
        <v>456</v>
      </c>
      <c r="GXX61" s="7" t="s">
        <v>455</v>
      </c>
      <c r="GXY61" s="7" t="s">
        <v>456</v>
      </c>
      <c r="GXZ61" s="7" t="s">
        <v>455</v>
      </c>
      <c r="GYA61" s="7" t="s">
        <v>456</v>
      </c>
      <c r="GYB61" s="7" t="s">
        <v>455</v>
      </c>
      <c r="GYC61" s="7" t="s">
        <v>456</v>
      </c>
      <c r="GYD61" s="7" t="s">
        <v>455</v>
      </c>
      <c r="GYE61" s="7" t="s">
        <v>456</v>
      </c>
      <c r="GYF61" s="7" t="s">
        <v>455</v>
      </c>
      <c r="GYG61" s="7" t="s">
        <v>456</v>
      </c>
      <c r="GYH61" s="7" t="s">
        <v>455</v>
      </c>
      <c r="GYI61" s="7" t="s">
        <v>456</v>
      </c>
      <c r="GYJ61" s="7" t="s">
        <v>455</v>
      </c>
      <c r="GYK61" s="7" t="s">
        <v>456</v>
      </c>
      <c r="GYL61" s="7" t="s">
        <v>455</v>
      </c>
      <c r="GYM61" s="7" t="s">
        <v>456</v>
      </c>
      <c r="GYN61" s="7" t="s">
        <v>455</v>
      </c>
      <c r="GYO61" s="7" t="s">
        <v>456</v>
      </c>
      <c r="GYP61" s="7" t="s">
        <v>455</v>
      </c>
      <c r="GYQ61" s="7" t="s">
        <v>456</v>
      </c>
      <c r="GYR61" s="7" t="s">
        <v>455</v>
      </c>
      <c r="GYS61" s="7" t="s">
        <v>456</v>
      </c>
      <c r="GYT61" s="7" t="s">
        <v>455</v>
      </c>
      <c r="GYU61" s="7" t="s">
        <v>456</v>
      </c>
      <c r="GYV61" s="7" t="s">
        <v>455</v>
      </c>
      <c r="GYW61" s="7" t="s">
        <v>456</v>
      </c>
      <c r="GYX61" s="7" t="s">
        <v>455</v>
      </c>
      <c r="GYY61" s="7" t="s">
        <v>456</v>
      </c>
      <c r="GYZ61" s="7" t="s">
        <v>455</v>
      </c>
      <c r="GZA61" s="7" t="s">
        <v>456</v>
      </c>
      <c r="GZB61" s="7" t="s">
        <v>455</v>
      </c>
      <c r="GZC61" s="7" t="s">
        <v>456</v>
      </c>
      <c r="GZD61" s="7" t="s">
        <v>455</v>
      </c>
      <c r="GZE61" s="7" t="s">
        <v>456</v>
      </c>
      <c r="GZF61" s="7" t="s">
        <v>455</v>
      </c>
      <c r="GZG61" s="7" t="s">
        <v>456</v>
      </c>
      <c r="GZH61" s="7" t="s">
        <v>455</v>
      </c>
      <c r="GZI61" s="7" t="s">
        <v>456</v>
      </c>
      <c r="GZJ61" s="7" t="s">
        <v>455</v>
      </c>
      <c r="GZK61" s="7" t="s">
        <v>456</v>
      </c>
      <c r="GZL61" s="7" t="s">
        <v>455</v>
      </c>
      <c r="GZM61" s="7" t="s">
        <v>456</v>
      </c>
      <c r="GZN61" s="7" t="s">
        <v>455</v>
      </c>
      <c r="GZO61" s="7" t="s">
        <v>456</v>
      </c>
      <c r="GZP61" s="7" t="s">
        <v>455</v>
      </c>
      <c r="GZQ61" s="7" t="s">
        <v>456</v>
      </c>
      <c r="GZR61" s="7" t="s">
        <v>455</v>
      </c>
      <c r="GZS61" s="7" t="s">
        <v>456</v>
      </c>
      <c r="GZT61" s="7" t="s">
        <v>455</v>
      </c>
      <c r="GZU61" s="7" t="s">
        <v>456</v>
      </c>
      <c r="GZV61" s="7" t="s">
        <v>455</v>
      </c>
      <c r="GZW61" s="7" t="s">
        <v>456</v>
      </c>
      <c r="GZX61" s="7" t="s">
        <v>455</v>
      </c>
      <c r="GZY61" s="7" t="s">
        <v>456</v>
      </c>
      <c r="GZZ61" s="7" t="s">
        <v>455</v>
      </c>
      <c r="HAA61" s="7" t="s">
        <v>456</v>
      </c>
      <c r="HAB61" s="7" t="s">
        <v>455</v>
      </c>
      <c r="HAC61" s="7" t="s">
        <v>456</v>
      </c>
      <c r="HAD61" s="7" t="s">
        <v>455</v>
      </c>
      <c r="HAE61" s="7" t="s">
        <v>456</v>
      </c>
      <c r="HAF61" s="7" t="s">
        <v>455</v>
      </c>
      <c r="HAG61" s="7" t="s">
        <v>456</v>
      </c>
      <c r="HAH61" s="7" t="s">
        <v>455</v>
      </c>
      <c r="HAI61" s="7" t="s">
        <v>456</v>
      </c>
      <c r="HAJ61" s="7" t="s">
        <v>455</v>
      </c>
      <c r="HAK61" s="7" t="s">
        <v>456</v>
      </c>
      <c r="HAL61" s="7" t="s">
        <v>455</v>
      </c>
      <c r="HAM61" s="7" t="s">
        <v>456</v>
      </c>
      <c r="HAN61" s="7" t="s">
        <v>455</v>
      </c>
      <c r="HAO61" s="7" t="s">
        <v>456</v>
      </c>
      <c r="HAP61" s="7" t="s">
        <v>455</v>
      </c>
      <c r="HAQ61" s="7" t="s">
        <v>456</v>
      </c>
      <c r="HAR61" s="7" t="s">
        <v>455</v>
      </c>
      <c r="HAS61" s="7" t="s">
        <v>456</v>
      </c>
      <c r="HAT61" s="7" t="s">
        <v>455</v>
      </c>
      <c r="HAU61" s="7" t="s">
        <v>456</v>
      </c>
      <c r="HAV61" s="7" t="s">
        <v>455</v>
      </c>
      <c r="HAW61" s="7" t="s">
        <v>456</v>
      </c>
      <c r="HAX61" s="7" t="s">
        <v>455</v>
      </c>
      <c r="HAY61" s="7" t="s">
        <v>456</v>
      </c>
      <c r="HAZ61" s="7" t="s">
        <v>455</v>
      </c>
      <c r="HBA61" s="7" t="s">
        <v>456</v>
      </c>
      <c r="HBB61" s="7" t="s">
        <v>455</v>
      </c>
      <c r="HBC61" s="7" t="s">
        <v>456</v>
      </c>
      <c r="HBD61" s="7" t="s">
        <v>455</v>
      </c>
      <c r="HBE61" s="7" t="s">
        <v>456</v>
      </c>
      <c r="HBF61" s="7" t="s">
        <v>455</v>
      </c>
      <c r="HBG61" s="7" t="s">
        <v>456</v>
      </c>
      <c r="HBH61" s="7" t="s">
        <v>455</v>
      </c>
      <c r="HBI61" s="7" t="s">
        <v>456</v>
      </c>
      <c r="HBJ61" s="7" t="s">
        <v>455</v>
      </c>
      <c r="HBK61" s="7" t="s">
        <v>456</v>
      </c>
      <c r="HBL61" s="7" t="s">
        <v>455</v>
      </c>
      <c r="HBM61" s="7" t="s">
        <v>456</v>
      </c>
      <c r="HBN61" s="7" t="s">
        <v>455</v>
      </c>
      <c r="HBO61" s="7" t="s">
        <v>456</v>
      </c>
      <c r="HBP61" s="7" t="s">
        <v>455</v>
      </c>
      <c r="HBQ61" s="7" t="s">
        <v>456</v>
      </c>
      <c r="HBR61" s="7" t="s">
        <v>455</v>
      </c>
      <c r="HBS61" s="7" t="s">
        <v>456</v>
      </c>
      <c r="HBT61" s="7" t="s">
        <v>455</v>
      </c>
      <c r="HBU61" s="7" t="s">
        <v>456</v>
      </c>
      <c r="HBV61" s="7" t="s">
        <v>455</v>
      </c>
      <c r="HBW61" s="7" t="s">
        <v>456</v>
      </c>
      <c r="HBX61" s="7" t="s">
        <v>455</v>
      </c>
      <c r="HBY61" s="7" t="s">
        <v>456</v>
      </c>
      <c r="HBZ61" s="7" t="s">
        <v>455</v>
      </c>
      <c r="HCA61" s="7" t="s">
        <v>456</v>
      </c>
      <c r="HCB61" s="7" t="s">
        <v>455</v>
      </c>
      <c r="HCC61" s="7" t="s">
        <v>456</v>
      </c>
      <c r="HCD61" s="7" t="s">
        <v>455</v>
      </c>
      <c r="HCE61" s="7" t="s">
        <v>456</v>
      </c>
      <c r="HCF61" s="7" t="s">
        <v>455</v>
      </c>
      <c r="HCG61" s="7" t="s">
        <v>456</v>
      </c>
      <c r="HCH61" s="7" t="s">
        <v>455</v>
      </c>
      <c r="HCI61" s="7" t="s">
        <v>456</v>
      </c>
      <c r="HCJ61" s="7" t="s">
        <v>455</v>
      </c>
      <c r="HCK61" s="7" t="s">
        <v>456</v>
      </c>
      <c r="HCL61" s="7" t="s">
        <v>455</v>
      </c>
      <c r="HCM61" s="7" t="s">
        <v>456</v>
      </c>
      <c r="HCN61" s="7" t="s">
        <v>455</v>
      </c>
      <c r="HCO61" s="7" t="s">
        <v>456</v>
      </c>
      <c r="HCP61" s="7" t="s">
        <v>455</v>
      </c>
      <c r="HCQ61" s="7" t="s">
        <v>456</v>
      </c>
      <c r="HCR61" s="7" t="s">
        <v>455</v>
      </c>
      <c r="HCS61" s="7" t="s">
        <v>456</v>
      </c>
      <c r="HCT61" s="7" t="s">
        <v>455</v>
      </c>
      <c r="HCU61" s="7" t="s">
        <v>456</v>
      </c>
      <c r="HCV61" s="7" t="s">
        <v>455</v>
      </c>
      <c r="HCW61" s="7" t="s">
        <v>456</v>
      </c>
      <c r="HCX61" s="7" t="s">
        <v>455</v>
      </c>
      <c r="HCY61" s="7" t="s">
        <v>456</v>
      </c>
      <c r="HCZ61" s="7" t="s">
        <v>455</v>
      </c>
      <c r="HDA61" s="7" t="s">
        <v>456</v>
      </c>
      <c r="HDB61" s="7" t="s">
        <v>455</v>
      </c>
      <c r="HDC61" s="7" t="s">
        <v>456</v>
      </c>
      <c r="HDD61" s="7" t="s">
        <v>455</v>
      </c>
      <c r="HDE61" s="7" t="s">
        <v>456</v>
      </c>
      <c r="HDF61" s="7" t="s">
        <v>455</v>
      </c>
      <c r="HDG61" s="7" t="s">
        <v>456</v>
      </c>
      <c r="HDH61" s="7" t="s">
        <v>455</v>
      </c>
      <c r="HDI61" s="7" t="s">
        <v>456</v>
      </c>
      <c r="HDJ61" s="7" t="s">
        <v>455</v>
      </c>
      <c r="HDK61" s="7" t="s">
        <v>456</v>
      </c>
      <c r="HDL61" s="7" t="s">
        <v>455</v>
      </c>
      <c r="HDM61" s="7" t="s">
        <v>456</v>
      </c>
      <c r="HDN61" s="7" t="s">
        <v>455</v>
      </c>
      <c r="HDO61" s="7" t="s">
        <v>456</v>
      </c>
      <c r="HDP61" s="7" t="s">
        <v>455</v>
      </c>
      <c r="HDQ61" s="7" t="s">
        <v>456</v>
      </c>
      <c r="HDR61" s="7" t="s">
        <v>455</v>
      </c>
      <c r="HDS61" s="7" t="s">
        <v>456</v>
      </c>
      <c r="HDT61" s="7" t="s">
        <v>455</v>
      </c>
      <c r="HDU61" s="7" t="s">
        <v>456</v>
      </c>
      <c r="HDV61" s="7" t="s">
        <v>455</v>
      </c>
      <c r="HDW61" s="7" t="s">
        <v>456</v>
      </c>
      <c r="HDX61" s="7" t="s">
        <v>455</v>
      </c>
      <c r="HDY61" s="7" t="s">
        <v>456</v>
      </c>
      <c r="HDZ61" s="7" t="s">
        <v>455</v>
      </c>
      <c r="HEA61" s="7" t="s">
        <v>456</v>
      </c>
      <c r="HEB61" s="7" t="s">
        <v>455</v>
      </c>
      <c r="HEC61" s="7" t="s">
        <v>456</v>
      </c>
      <c r="HED61" s="7" t="s">
        <v>455</v>
      </c>
      <c r="HEE61" s="7" t="s">
        <v>456</v>
      </c>
      <c r="HEF61" s="7" t="s">
        <v>455</v>
      </c>
      <c r="HEG61" s="7" t="s">
        <v>456</v>
      </c>
      <c r="HEH61" s="7" t="s">
        <v>455</v>
      </c>
      <c r="HEI61" s="7" t="s">
        <v>456</v>
      </c>
      <c r="HEJ61" s="7" t="s">
        <v>455</v>
      </c>
      <c r="HEK61" s="7" t="s">
        <v>456</v>
      </c>
      <c r="HEL61" s="7" t="s">
        <v>455</v>
      </c>
      <c r="HEM61" s="7" t="s">
        <v>456</v>
      </c>
      <c r="HEN61" s="7" t="s">
        <v>455</v>
      </c>
      <c r="HEO61" s="7" t="s">
        <v>456</v>
      </c>
      <c r="HEP61" s="7" t="s">
        <v>455</v>
      </c>
      <c r="HEQ61" s="7" t="s">
        <v>456</v>
      </c>
      <c r="HER61" s="7" t="s">
        <v>455</v>
      </c>
      <c r="HES61" s="7" t="s">
        <v>456</v>
      </c>
      <c r="HET61" s="7" t="s">
        <v>455</v>
      </c>
      <c r="HEU61" s="7" t="s">
        <v>456</v>
      </c>
      <c r="HEV61" s="7" t="s">
        <v>455</v>
      </c>
      <c r="HEW61" s="7" t="s">
        <v>456</v>
      </c>
      <c r="HEX61" s="7" t="s">
        <v>455</v>
      </c>
      <c r="HEY61" s="7" t="s">
        <v>456</v>
      </c>
      <c r="HEZ61" s="7" t="s">
        <v>455</v>
      </c>
      <c r="HFA61" s="7" t="s">
        <v>456</v>
      </c>
      <c r="HFB61" s="7" t="s">
        <v>455</v>
      </c>
      <c r="HFC61" s="7" t="s">
        <v>456</v>
      </c>
      <c r="HFD61" s="7" t="s">
        <v>455</v>
      </c>
      <c r="HFE61" s="7" t="s">
        <v>456</v>
      </c>
      <c r="HFF61" s="7" t="s">
        <v>455</v>
      </c>
      <c r="HFG61" s="7" t="s">
        <v>456</v>
      </c>
      <c r="HFH61" s="7" t="s">
        <v>455</v>
      </c>
      <c r="HFI61" s="7" t="s">
        <v>456</v>
      </c>
      <c r="HFJ61" s="7" t="s">
        <v>455</v>
      </c>
      <c r="HFK61" s="7" t="s">
        <v>456</v>
      </c>
      <c r="HFL61" s="7" t="s">
        <v>455</v>
      </c>
      <c r="HFM61" s="7" t="s">
        <v>456</v>
      </c>
      <c r="HFN61" s="7" t="s">
        <v>455</v>
      </c>
      <c r="HFO61" s="7" t="s">
        <v>456</v>
      </c>
      <c r="HFP61" s="7" t="s">
        <v>455</v>
      </c>
      <c r="HFQ61" s="7" t="s">
        <v>456</v>
      </c>
      <c r="HFR61" s="7" t="s">
        <v>455</v>
      </c>
      <c r="HFS61" s="7" t="s">
        <v>456</v>
      </c>
      <c r="HFT61" s="7" t="s">
        <v>455</v>
      </c>
      <c r="HFU61" s="7" t="s">
        <v>456</v>
      </c>
      <c r="HFV61" s="7" t="s">
        <v>455</v>
      </c>
      <c r="HFW61" s="7" t="s">
        <v>456</v>
      </c>
      <c r="HFX61" s="7" t="s">
        <v>455</v>
      </c>
      <c r="HFY61" s="7" t="s">
        <v>456</v>
      </c>
      <c r="HFZ61" s="7" t="s">
        <v>455</v>
      </c>
      <c r="HGA61" s="7" t="s">
        <v>456</v>
      </c>
      <c r="HGB61" s="7" t="s">
        <v>455</v>
      </c>
      <c r="HGC61" s="7" t="s">
        <v>456</v>
      </c>
      <c r="HGD61" s="7" t="s">
        <v>455</v>
      </c>
      <c r="HGE61" s="7" t="s">
        <v>456</v>
      </c>
      <c r="HGF61" s="7" t="s">
        <v>455</v>
      </c>
      <c r="HGG61" s="7" t="s">
        <v>456</v>
      </c>
      <c r="HGH61" s="7" t="s">
        <v>455</v>
      </c>
      <c r="HGI61" s="7" t="s">
        <v>456</v>
      </c>
      <c r="HGJ61" s="7" t="s">
        <v>455</v>
      </c>
      <c r="HGK61" s="7" t="s">
        <v>456</v>
      </c>
      <c r="HGL61" s="7" t="s">
        <v>455</v>
      </c>
      <c r="HGM61" s="7" t="s">
        <v>456</v>
      </c>
      <c r="HGN61" s="7" t="s">
        <v>455</v>
      </c>
      <c r="HGO61" s="7" t="s">
        <v>456</v>
      </c>
      <c r="HGP61" s="7" t="s">
        <v>455</v>
      </c>
      <c r="HGQ61" s="7" t="s">
        <v>456</v>
      </c>
      <c r="HGR61" s="7" t="s">
        <v>455</v>
      </c>
      <c r="HGS61" s="7" t="s">
        <v>456</v>
      </c>
      <c r="HGT61" s="7" t="s">
        <v>455</v>
      </c>
      <c r="HGU61" s="7" t="s">
        <v>456</v>
      </c>
      <c r="HGV61" s="7" t="s">
        <v>455</v>
      </c>
      <c r="HGW61" s="7" t="s">
        <v>456</v>
      </c>
      <c r="HGX61" s="7" t="s">
        <v>455</v>
      </c>
      <c r="HGY61" s="7" t="s">
        <v>456</v>
      </c>
      <c r="HGZ61" s="7" t="s">
        <v>455</v>
      </c>
      <c r="HHA61" s="7" t="s">
        <v>456</v>
      </c>
      <c r="HHB61" s="7" t="s">
        <v>455</v>
      </c>
      <c r="HHC61" s="7" t="s">
        <v>456</v>
      </c>
      <c r="HHD61" s="7" t="s">
        <v>455</v>
      </c>
      <c r="HHE61" s="7" t="s">
        <v>456</v>
      </c>
      <c r="HHF61" s="7" t="s">
        <v>455</v>
      </c>
      <c r="HHG61" s="7" t="s">
        <v>456</v>
      </c>
      <c r="HHH61" s="7" t="s">
        <v>455</v>
      </c>
      <c r="HHI61" s="7" t="s">
        <v>456</v>
      </c>
      <c r="HHJ61" s="7" t="s">
        <v>455</v>
      </c>
      <c r="HHK61" s="7" t="s">
        <v>456</v>
      </c>
      <c r="HHL61" s="7" t="s">
        <v>455</v>
      </c>
      <c r="HHM61" s="7" t="s">
        <v>456</v>
      </c>
      <c r="HHN61" s="7" t="s">
        <v>455</v>
      </c>
      <c r="HHO61" s="7" t="s">
        <v>456</v>
      </c>
      <c r="HHP61" s="7" t="s">
        <v>455</v>
      </c>
      <c r="HHQ61" s="7" t="s">
        <v>456</v>
      </c>
      <c r="HHR61" s="7" t="s">
        <v>455</v>
      </c>
      <c r="HHS61" s="7" t="s">
        <v>456</v>
      </c>
      <c r="HHT61" s="7" t="s">
        <v>455</v>
      </c>
      <c r="HHU61" s="7" t="s">
        <v>456</v>
      </c>
      <c r="HHV61" s="7" t="s">
        <v>455</v>
      </c>
      <c r="HHW61" s="7" t="s">
        <v>456</v>
      </c>
      <c r="HHX61" s="7" t="s">
        <v>455</v>
      </c>
      <c r="HHY61" s="7" t="s">
        <v>456</v>
      </c>
      <c r="HHZ61" s="7" t="s">
        <v>455</v>
      </c>
      <c r="HIA61" s="7" t="s">
        <v>456</v>
      </c>
      <c r="HIB61" s="7" t="s">
        <v>455</v>
      </c>
      <c r="HIC61" s="7" t="s">
        <v>456</v>
      </c>
      <c r="HID61" s="7" t="s">
        <v>455</v>
      </c>
      <c r="HIE61" s="7" t="s">
        <v>456</v>
      </c>
      <c r="HIF61" s="7" t="s">
        <v>455</v>
      </c>
      <c r="HIG61" s="7" t="s">
        <v>456</v>
      </c>
      <c r="HIH61" s="7" t="s">
        <v>455</v>
      </c>
      <c r="HII61" s="7" t="s">
        <v>456</v>
      </c>
      <c r="HIJ61" s="7" t="s">
        <v>455</v>
      </c>
      <c r="HIK61" s="7" t="s">
        <v>456</v>
      </c>
      <c r="HIL61" s="7" t="s">
        <v>455</v>
      </c>
      <c r="HIM61" s="7" t="s">
        <v>456</v>
      </c>
      <c r="HIN61" s="7" t="s">
        <v>455</v>
      </c>
      <c r="HIO61" s="7" t="s">
        <v>456</v>
      </c>
      <c r="HIP61" s="7" t="s">
        <v>455</v>
      </c>
      <c r="HIQ61" s="7" t="s">
        <v>456</v>
      </c>
      <c r="HIR61" s="7" t="s">
        <v>455</v>
      </c>
      <c r="HIS61" s="7" t="s">
        <v>456</v>
      </c>
      <c r="HIT61" s="7" t="s">
        <v>455</v>
      </c>
      <c r="HIU61" s="7" t="s">
        <v>456</v>
      </c>
      <c r="HIV61" s="7" t="s">
        <v>455</v>
      </c>
      <c r="HIW61" s="7" t="s">
        <v>456</v>
      </c>
      <c r="HIX61" s="7" t="s">
        <v>455</v>
      </c>
      <c r="HIY61" s="7" t="s">
        <v>456</v>
      </c>
      <c r="HIZ61" s="7" t="s">
        <v>455</v>
      </c>
      <c r="HJA61" s="7" t="s">
        <v>456</v>
      </c>
      <c r="HJB61" s="7" t="s">
        <v>455</v>
      </c>
      <c r="HJC61" s="7" t="s">
        <v>456</v>
      </c>
      <c r="HJD61" s="7" t="s">
        <v>455</v>
      </c>
      <c r="HJE61" s="7" t="s">
        <v>456</v>
      </c>
      <c r="HJF61" s="7" t="s">
        <v>455</v>
      </c>
      <c r="HJG61" s="7" t="s">
        <v>456</v>
      </c>
      <c r="HJH61" s="7" t="s">
        <v>455</v>
      </c>
      <c r="HJI61" s="7" t="s">
        <v>456</v>
      </c>
      <c r="HJJ61" s="7" t="s">
        <v>455</v>
      </c>
      <c r="HJK61" s="7" t="s">
        <v>456</v>
      </c>
      <c r="HJL61" s="7" t="s">
        <v>455</v>
      </c>
      <c r="HJM61" s="7" t="s">
        <v>456</v>
      </c>
      <c r="HJN61" s="7" t="s">
        <v>455</v>
      </c>
      <c r="HJO61" s="7" t="s">
        <v>456</v>
      </c>
      <c r="HJP61" s="7" t="s">
        <v>455</v>
      </c>
      <c r="HJQ61" s="7" t="s">
        <v>456</v>
      </c>
      <c r="HJR61" s="7" t="s">
        <v>455</v>
      </c>
      <c r="HJS61" s="7" t="s">
        <v>456</v>
      </c>
      <c r="HJT61" s="7" t="s">
        <v>455</v>
      </c>
      <c r="HJU61" s="7" t="s">
        <v>456</v>
      </c>
      <c r="HJV61" s="7" t="s">
        <v>455</v>
      </c>
      <c r="HJW61" s="7" t="s">
        <v>456</v>
      </c>
      <c r="HJX61" s="7" t="s">
        <v>455</v>
      </c>
      <c r="HJY61" s="7" t="s">
        <v>456</v>
      </c>
      <c r="HJZ61" s="7" t="s">
        <v>455</v>
      </c>
      <c r="HKA61" s="7" t="s">
        <v>456</v>
      </c>
      <c r="HKB61" s="7" t="s">
        <v>455</v>
      </c>
      <c r="HKC61" s="7" t="s">
        <v>456</v>
      </c>
      <c r="HKD61" s="7" t="s">
        <v>455</v>
      </c>
      <c r="HKE61" s="7" t="s">
        <v>456</v>
      </c>
      <c r="HKF61" s="7" t="s">
        <v>455</v>
      </c>
      <c r="HKG61" s="7" t="s">
        <v>456</v>
      </c>
      <c r="HKH61" s="7" t="s">
        <v>455</v>
      </c>
      <c r="HKI61" s="7" t="s">
        <v>456</v>
      </c>
      <c r="HKJ61" s="7" t="s">
        <v>455</v>
      </c>
      <c r="HKK61" s="7" t="s">
        <v>456</v>
      </c>
      <c r="HKL61" s="7" t="s">
        <v>455</v>
      </c>
      <c r="HKM61" s="7" t="s">
        <v>456</v>
      </c>
      <c r="HKN61" s="7" t="s">
        <v>455</v>
      </c>
      <c r="HKO61" s="7" t="s">
        <v>456</v>
      </c>
      <c r="HKP61" s="7" t="s">
        <v>455</v>
      </c>
      <c r="HKQ61" s="7" t="s">
        <v>456</v>
      </c>
      <c r="HKR61" s="7" t="s">
        <v>455</v>
      </c>
      <c r="HKS61" s="7" t="s">
        <v>456</v>
      </c>
      <c r="HKT61" s="7" t="s">
        <v>455</v>
      </c>
      <c r="HKU61" s="7" t="s">
        <v>456</v>
      </c>
      <c r="HKV61" s="7" t="s">
        <v>455</v>
      </c>
      <c r="HKW61" s="7" t="s">
        <v>456</v>
      </c>
      <c r="HKX61" s="7" t="s">
        <v>455</v>
      </c>
      <c r="HKY61" s="7" t="s">
        <v>456</v>
      </c>
      <c r="HKZ61" s="7" t="s">
        <v>455</v>
      </c>
      <c r="HLA61" s="7" t="s">
        <v>456</v>
      </c>
      <c r="HLB61" s="7" t="s">
        <v>455</v>
      </c>
      <c r="HLC61" s="7" t="s">
        <v>456</v>
      </c>
      <c r="HLD61" s="7" t="s">
        <v>455</v>
      </c>
      <c r="HLE61" s="7" t="s">
        <v>456</v>
      </c>
      <c r="HLF61" s="7" t="s">
        <v>455</v>
      </c>
      <c r="HLG61" s="7" t="s">
        <v>456</v>
      </c>
      <c r="HLH61" s="7" t="s">
        <v>455</v>
      </c>
      <c r="HLI61" s="7" t="s">
        <v>456</v>
      </c>
      <c r="HLJ61" s="7" t="s">
        <v>455</v>
      </c>
      <c r="HLK61" s="7" t="s">
        <v>456</v>
      </c>
      <c r="HLL61" s="7" t="s">
        <v>455</v>
      </c>
      <c r="HLM61" s="7" t="s">
        <v>456</v>
      </c>
      <c r="HLN61" s="7" t="s">
        <v>455</v>
      </c>
      <c r="HLO61" s="7" t="s">
        <v>456</v>
      </c>
      <c r="HLP61" s="7" t="s">
        <v>455</v>
      </c>
      <c r="HLQ61" s="7" t="s">
        <v>456</v>
      </c>
      <c r="HLR61" s="7" t="s">
        <v>455</v>
      </c>
      <c r="HLS61" s="7" t="s">
        <v>456</v>
      </c>
      <c r="HLT61" s="7" t="s">
        <v>455</v>
      </c>
      <c r="HLU61" s="7" t="s">
        <v>456</v>
      </c>
      <c r="HLV61" s="7" t="s">
        <v>455</v>
      </c>
      <c r="HLW61" s="7" t="s">
        <v>456</v>
      </c>
      <c r="HLX61" s="7" t="s">
        <v>455</v>
      </c>
      <c r="HLY61" s="7" t="s">
        <v>456</v>
      </c>
      <c r="HLZ61" s="7" t="s">
        <v>455</v>
      </c>
      <c r="HMA61" s="7" t="s">
        <v>456</v>
      </c>
      <c r="HMB61" s="7" t="s">
        <v>455</v>
      </c>
      <c r="HMC61" s="7" t="s">
        <v>456</v>
      </c>
      <c r="HMD61" s="7" t="s">
        <v>455</v>
      </c>
      <c r="HME61" s="7" t="s">
        <v>456</v>
      </c>
      <c r="HMF61" s="7" t="s">
        <v>455</v>
      </c>
      <c r="HMG61" s="7" t="s">
        <v>456</v>
      </c>
      <c r="HMH61" s="7" t="s">
        <v>455</v>
      </c>
      <c r="HMI61" s="7" t="s">
        <v>456</v>
      </c>
      <c r="HMJ61" s="7" t="s">
        <v>455</v>
      </c>
      <c r="HMK61" s="7" t="s">
        <v>456</v>
      </c>
      <c r="HML61" s="7" t="s">
        <v>455</v>
      </c>
      <c r="HMM61" s="7" t="s">
        <v>456</v>
      </c>
      <c r="HMN61" s="7" t="s">
        <v>455</v>
      </c>
      <c r="HMO61" s="7" t="s">
        <v>456</v>
      </c>
      <c r="HMP61" s="7" t="s">
        <v>455</v>
      </c>
      <c r="HMQ61" s="7" t="s">
        <v>456</v>
      </c>
      <c r="HMR61" s="7" t="s">
        <v>455</v>
      </c>
      <c r="HMS61" s="7" t="s">
        <v>456</v>
      </c>
      <c r="HMT61" s="7" t="s">
        <v>455</v>
      </c>
      <c r="HMU61" s="7" t="s">
        <v>456</v>
      </c>
      <c r="HMV61" s="7" t="s">
        <v>455</v>
      </c>
      <c r="HMW61" s="7" t="s">
        <v>456</v>
      </c>
      <c r="HMX61" s="7" t="s">
        <v>455</v>
      </c>
      <c r="HMY61" s="7" t="s">
        <v>456</v>
      </c>
      <c r="HMZ61" s="7" t="s">
        <v>455</v>
      </c>
      <c r="HNA61" s="7" t="s">
        <v>456</v>
      </c>
      <c r="HNB61" s="7" t="s">
        <v>455</v>
      </c>
      <c r="HNC61" s="7" t="s">
        <v>456</v>
      </c>
      <c r="HND61" s="7" t="s">
        <v>455</v>
      </c>
      <c r="HNE61" s="7" t="s">
        <v>456</v>
      </c>
      <c r="HNF61" s="7" t="s">
        <v>455</v>
      </c>
      <c r="HNG61" s="7" t="s">
        <v>456</v>
      </c>
      <c r="HNH61" s="7" t="s">
        <v>455</v>
      </c>
      <c r="HNI61" s="7" t="s">
        <v>456</v>
      </c>
      <c r="HNJ61" s="7" t="s">
        <v>455</v>
      </c>
      <c r="HNK61" s="7" t="s">
        <v>456</v>
      </c>
      <c r="HNL61" s="7" t="s">
        <v>455</v>
      </c>
      <c r="HNM61" s="7" t="s">
        <v>456</v>
      </c>
      <c r="HNN61" s="7" t="s">
        <v>455</v>
      </c>
      <c r="HNO61" s="7" t="s">
        <v>456</v>
      </c>
      <c r="HNP61" s="7" t="s">
        <v>455</v>
      </c>
      <c r="HNQ61" s="7" t="s">
        <v>456</v>
      </c>
      <c r="HNR61" s="7" t="s">
        <v>455</v>
      </c>
      <c r="HNS61" s="7" t="s">
        <v>456</v>
      </c>
      <c r="HNT61" s="7" t="s">
        <v>455</v>
      </c>
      <c r="HNU61" s="7" t="s">
        <v>456</v>
      </c>
      <c r="HNV61" s="7" t="s">
        <v>455</v>
      </c>
      <c r="HNW61" s="7" t="s">
        <v>456</v>
      </c>
      <c r="HNX61" s="7" t="s">
        <v>455</v>
      </c>
      <c r="HNY61" s="7" t="s">
        <v>456</v>
      </c>
      <c r="HNZ61" s="7" t="s">
        <v>455</v>
      </c>
      <c r="HOA61" s="7" t="s">
        <v>456</v>
      </c>
      <c r="HOB61" s="7" t="s">
        <v>455</v>
      </c>
      <c r="HOC61" s="7" t="s">
        <v>456</v>
      </c>
      <c r="HOD61" s="7" t="s">
        <v>455</v>
      </c>
      <c r="HOE61" s="7" t="s">
        <v>456</v>
      </c>
      <c r="HOF61" s="7" t="s">
        <v>455</v>
      </c>
      <c r="HOG61" s="7" t="s">
        <v>456</v>
      </c>
      <c r="HOH61" s="7" t="s">
        <v>455</v>
      </c>
      <c r="HOI61" s="7" t="s">
        <v>456</v>
      </c>
      <c r="HOJ61" s="7" t="s">
        <v>455</v>
      </c>
      <c r="HOK61" s="7" t="s">
        <v>456</v>
      </c>
      <c r="HOL61" s="7" t="s">
        <v>455</v>
      </c>
      <c r="HOM61" s="7" t="s">
        <v>456</v>
      </c>
      <c r="HON61" s="7" t="s">
        <v>455</v>
      </c>
      <c r="HOO61" s="7" t="s">
        <v>456</v>
      </c>
      <c r="HOP61" s="7" t="s">
        <v>455</v>
      </c>
      <c r="HOQ61" s="7" t="s">
        <v>456</v>
      </c>
      <c r="HOR61" s="7" t="s">
        <v>455</v>
      </c>
      <c r="HOS61" s="7" t="s">
        <v>456</v>
      </c>
      <c r="HOT61" s="7" t="s">
        <v>455</v>
      </c>
      <c r="HOU61" s="7" t="s">
        <v>456</v>
      </c>
      <c r="HOV61" s="7" t="s">
        <v>455</v>
      </c>
      <c r="HOW61" s="7" t="s">
        <v>456</v>
      </c>
      <c r="HOX61" s="7" t="s">
        <v>455</v>
      </c>
      <c r="HOY61" s="7" t="s">
        <v>456</v>
      </c>
      <c r="HOZ61" s="7" t="s">
        <v>455</v>
      </c>
      <c r="HPA61" s="7" t="s">
        <v>456</v>
      </c>
      <c r="HPB61" s="7" t="s">
        <v>455</v>
      </c>
      <c r="HPC61" s="7" t="s">
        <v>456</v>
      </c>
      <c r="HPD61" s="7" t="s">
        <v>455</v>
      </c>
      <c r="HPE61" s="7" t="s">
        <v>456</v>
      </c>
      <c r="HPF61" s="7" t="s">
        <v>455</v>
      </c>
      <c r="HPG61" s="7" t="s">
        <v>456</v>
      </c>
      <c r="HPH61" s="7" t="s">
        <v>455</v>
      </c>
      <c r="HPI61" s="7" t="s">
        <v>456</v>
      </c>
      <c r="HPJ61" s="7" t="s">
        <v>455</v>
      </c>
      <c r="HPK61" s="7" t="s">
        <v>456</v>
      </c>
      <c r="HPL61" s="7" t="s">
        <v>455</v>
      </c>
      <c r="HPM61" s="7" t="s">
        <v>456</v>
      </c>
      <c r="HPN61" s="7" t="s">
        <v>455</v>
      </c>
      <c r="HPO61" s="7" t="s">
        <v>456</v>
      </c>
      <c r="HPP61" s="7" t="s">
        <v>455</v>
      </c>
      <c r="HPQ61" s="7" t="s">
        <v>456</v>
      </c>
      <c r="HPR61" s="7" t="s">
        <v>455</v>
      </c>
      <c r="HPS61" s="7" t="s">
        <v>456</v>
      </c>
      <c r="HPT61" s="7" t="s">
        <v>455</v>
      </c>
      <c r="HPU61" s="7" t="s">
        <v>456</v>
      </c>
      <c r="HPV61" s="7" t="s">
        <v>455</v>
      </c>
      <c r="HPW61" s="7" t="s">
        <v>456</v>
      </c>
      <c r="HPX61" s="7" t="s">
        <v>455</v>
      </c>
      <c r="HPY61" s="7" t="s">
        <v>456</v>
      </c>
      <c r="HPZ61" s="7" t="s">
        <v>455</v>
      </c>
      <c r="HQA61" s="7" t="s">
        <v>456</v>
      </c>
      <c r="HQB61" s="7" t="s">
        <v>455</v>
      </c>
      <c r="HQC61" s="7" t="s">
        <v>456</v>
      </c>
      <c r="HQD61" s="7" t="s">
        <v>455</v>
      </c>
      <c r="HQE61" s="7" t="s">
        <v>456</v>
      </c>
      <c r="HQF61" s="7" t="s">
        <v>455</v>
      </c>
      <c r="HQG61" s="7" t="s">
        <v>456</v>
      </c>
      <c r="HQH61" s="7" t="s">
        <v>455</v>
      </c>
      <c r="HQI61" s="7" t="s">
        <v>456</v>
      </c>
      <c r="HQJ61" s="7" t="s">
        <v>455</v>
      </c>
      <c r="HQK61" s="7" t="s">
        <v>456</v>
      </c>
      <c r="HQL61" s="7" t="s">
        <v>455</v>
      </c>
      <c r="HQM61" s="7" t="s">
        <v>456</v>
      </c>
      <c r="HQN61" s="7" t="s">
        <v>455</v>
      </c>
      <c r="HQO61" s="7" t="s">
        <v>456</v>
      </c>
      <c r="HQP61" s="7" t="s">
        <v>455</v>
      </c>
      <c r="HQQ61" s="7" t="s">
        <v>456</v>
      </c>
      <c r="HQR61" s="7" t="s">
        <v>455</v>
      </c>
      <c r="HQS61" s="7" t="s">
        <v>456</v>
      </c>
      <c r="HQT61" s="7" t="s">
        <v>455</v>
      </c>
      <c r="HQU61" s="7" t="s">
        <v>456</v>
      </c>
      <c r="HQV61" s="7" t="s">
        <v>455</v>
      </c>
      <c r="HQW61" s="7" t="s">
        <v>456</v>
      </c>
      <c r="HQX61" s="7" t="s">
        <v>455</v>
      </c>
      <c r="HQY61" s="7" t="s">
        <v>456</v>
      </c>
      <c r="HQZ61" s="7" t="s">
        <v>455</v>
      </c>
      <c r="HRA61" s="7" t="s">
        <v>456</v>
      </c>
      <c r="HRB61" s="7" t="s">
        <v>455</v>
      </c>
      <c r="HRC61" s="7" t="s">
        <v>456</v>
      </c>
      <c r="HRD61" s="7" t="s">
        <v>455</v>
      </c>
      <c r="HRE61" s="7" t="s">
        <v>456</v>
      </c>
      <c r="HRF61" s="7" t="s">
        <v>455</v>
      </c>
      <c r="HRG61" s="7" t="s">
        <v>456</v>
      </c>
      <c r="HRH61" s="7" t="s">
        <v>455</v>
      </c>
      <c r="HRI61" s="7" t="s">
        <v>456</v>
      </c>
      <c r="HRJ61" s="7" t="s">
        <v>455</v>
      </c>
      <c r="HRK61" s="7" t="s">
        <v>456</v>
      </c>
      <c r="HRL61" s="7" t="s">
        <v>455</v>
      </c>
      <c r="HRM61" s="7" t="s">
        <v>456</v>
      </c>
      <c r="HRN61" s="7" t="s">
        <v>455</v>
      </c>
      <c r="HRO61" s="7" t="s">
        <v>456</v>
      </c>
      <c r="HRP61" s="7" t="s">
        <v>455</v>
      </c>
      <c r="HRQ61" s="7" t="s">
        <v>456</v>
      </c>
      <c r="HRR61" s="7" t="s">
        <v>455</v>
      </c>
      <c r="HRS61" s="7" t="s">
        <v>456</v>
      </c>
      <c r="HRT61" s="7" t="s">
        <v>455</v>
      </c>
      <c r="HRU61" s="7" t="s">
        <v>456</v>
      </c>
      <c r="HRV61" s="7" t="s">
        <v>455</v>
      </c>
      <c r="HRW61" s="7" t="s">
        <v>456</v>
      </c>
      <c r="HRX61" s="7" t="s">
        <v>455</v>
      </c>
      <c r="HRY61" s="7" t="s">
        <v>456</v>
      </c>
      <c r="HRZ61" s="7" t="s">
        <v>455</v>
      </c>
      <c r="HSA61" s="7" t="s">
        <v>456</v>
      </c>
      <c r="HSB61" s="7" t="s">
        <v>455</v>
      </c>
      <c r="HSC61" s="7" t="s">
        <v>456</v>
      </c>
      <c r="HSD61" s="7" t="s">
        <v>455</v>
      </c>
      <c r="HSE61" s="7" t="s">
        <v>456</v>
      </c>
      <c r="HSF61" s="7" t="s">
        <v>455</v>
      </c>
      <c r="HSG61" s="7" t="s">
        <v>456</v>
      </c>
      <c r="HSH61" s="7" t="s">
        <v>455</v>
      </c>
      <c r="HSI61" s="7" t="s">
        <v>456</v>
      </c>
      <c r="HSJ61" s="7" t="s">
        <v>455</v>
      </c>
      <c r="HSK61" s="7" t="s">
        <v>456</v>
      </c>
      <c r="HSL61" s="7" t="s">
        <v>455</v>
      </c>
      <c r="HSM61" s="7" t="s">
        <v>456</v>
      </c>
      <c r="HSN61" s="7" t="s">
        <v>455</v>
      </c>
      <c r="HSO61" s="7" t="s">
        <v>456</v>
      </c>
      <c r="HSP61" s="7" t="s">
        <v>455</v>
      </c>
      <c r="HSQ61" s="7" t="s">
        <v>456</v>
      </c>
      <c r="HSR61" s="7" t="s">
        <v>455</v>
      </c>
      <c r="HSS61" s="7" t="s">
        <v>456</v>
      </c>
      <c r="HST61" s="7" t="s">
        <v>455</v>
      </c>
      <c r="HSU61" s="7" t="s">
        <v>456</v>
      </c>
      <c r="HSV61" s="7" t="s">
        <v>455</v>
      </c>
      <c r="HSW61" s="7" t="s">
        <v>456</v>
      </c>
      <c r="HSX61" s="7" t="s">
        <v>455</v>
      </c>
      <c r="HSY61" s="7" t="s">
        <v>456</v>
      </c>
      <c r="HSZ61" s="7" t="s">
        <v>455</v>
      </c>
      <c r="HTA61" s="7" t="s">
        <v>456</v>
      </c>
      <c r="HTB61" s="7" t="s">
        <v>455</v>
      </c>
      <c r="HTC61" s="7" t="s">
        <v>456</v>
      </c>
      <c r="HTD61" s="7" t="s">
        <v>455</v>
      </c>
      <c r="HTE61" s="7" t="s">
        <v>456</v>
      </c>
      <c r="HTF61" s="7" t="s">
        <v>455</v>
      </c>
      <c r="HTG61" s="7" t="s">
        <v>456</v>
      </c>
      <c r="HTH61" s="7" t="s">
        <v>455</v>
      </c>
      <c r="HTI61" s="7" t="s">
        <v>456</v>
      </c>
      <c r="HTJ61" s="7" t="s">
        <v>455</v>
      </c>
      <c r="HTK61" s="7" t="s">
        <v>456</v>
      </c>
      <c r="HTL61" s="7" t="s">
        <v>455</v>
      </c>
      <c r="HTM61" s="7" t="s">
        <v>456</v>
      </c>
      <c r="HTN61" s="7" t="s">
        <v>455</v>
      </c>
      <c r="HTO61" s="7" t="s">
        <v>456</v>
      </c>
      <c r="HTP61" s="7" t="s">
        <v>455</v>
      </c>
      <c r="HTQ61" s="7" t="s">
        <v>456</v>
      </c>
      <c r="HTR61" s="7" t="s">
        <v>455</v>
      </c>
      <c r="HTS61" s="7" t="s">
        <v>456</v>
      </c>
      <c r="HTT61" s="7" t="s">
        <v>455</v>
      </c>
      <c r="HTU61" s="7" t="s">
        <v>456</v>
      </c>
      <c r="HTV61" s="7" t="s">
        <v>455</v>
      </c>
      <c r="HTW61" s="7" t="s">
        <v>456</v>
      </c>
      <c r="HTX61" s="7" t="s">
        <v>455</v>
      </c>
      <c r="HTY61" s="7" t="s">
        <v>456</v>
      </c>
      <c r="HTZ61" s="7" t="s">
        <v>455</v>
      </c>
      <c r="HUA61" s="7" t="s">
        <v>456</v>
      </c>
      <c r="HUB61" s="7" t="s">
        <v>455</v>
      </c>
      <c r="HUC61" s="7" t="s">
        <v>456</v>
      </c>
      <c r="HUD61" s="7" t="s">
        <v>455</v>
      </c>
      <c r="HUE61" s="7" t="s">
        <v>456</v>
      </c>
      <c r="HUF61" s="7" t="s">
        <v>455</v>
      </c>
      <c r="HUG61" s="7" t="s">
        <v>456</v>
      </c>
      <c r="HUH61" s="7" t="s">
        <v>455</v>
      </c>
      <c r="HUI61" s="7" t="s">
        <v>456</v>
      </c>
      <c r="HUJ61" s="7" t="s">
        <v>455</v>
      </c>
      <c r="HUK61" s="7" t="s">
        <v>456</v>
      </c>
      <c r="HUL61" s="7" t="s">
        <v>455</v>
      </c>
      <c r="HUM61" s="7" t="s">
        <v>456</v>
      </c>
      <c r="HUN61" s="7" t="s">
        <v>455</v>
      </c>
      <c r="HUO61" s="7" t="s">
        <v>456</v>
      </c>
      <c r="HUP61" s="7" t="s">
        <v>455</v>
      </c>
      <c r="HUQ61" s="7" t="s">
        <v>456</v>
      </c>
      <c r="HUR61" s="7" t="s">
        <v>455</v>
      </c>
      <c r="HUS61" s="7" t="s">
        <v>456</v>
      </c>
      <c r="HUT61" s="7" t="s">
        <v>455</v>
      </c>
      <c r="HUU61" s="7" t="s">
        <v>456</v>
      </c>
      <c r="HUV61" s="7" t="s">
        <v>455</v>
      </c>
      <c r="HUW61" s="7" t="s">
        <v>456</v>
      </c>
      <c r="HUX61" s="7" t="s">
        <v>455</v>
      </c>
      <c r="HUY61" s="7" t="s">
        <v>456</v>
      </c>
      <c r="HUZ61" s="7" t="s">
        <v>455</v>
      </c>
      <c r="HVA61" s="7" t="s">
        <v>456</v>
      </c>
      <c r="HVB61" s="7" t="s">
        <v>455</v>
      </c>
      <c r="HVC61" s="7" t="s">
        <v>456</v>
      </c>
      <c r="HVD61" s="7" t="s">
        <v>455</v>
      </c>
      <c r="HVE61" s="7" t="s">
        <v>456</v>
      </c>
      <c r="HVF61" s="7" t="s">
        <v>455</v>
      </c>
      <c r="HVG61" s="7" t="s">
        <v>456</v>
      </c>
      <c r="HVH61" s="7" t="s">
        <v>455</v>
      </c>
      <c r="HVI61" s="7" t="s">
        <v>456</v>
      </c>
      <c r="HVJ61" s="7" t="s">
        <v>455</v>
      </c>
      <c r="HVK61" s="7" t="s">
        <v>456</v>
      </c>
      <c r="HVL61" s="7" t="s">
        <v>455</v>
      </c>
      <c r="HVM61" s="7" t="s">
        <v>456</v>
      </c>
      <c r="HVN61" s="7" t="s">
        <v>455</v>
      </c>
      <c r="HVO61" s="7" t="s">
        <v>456</v>
      </c>
      <c r="HVP61" s="7" t="s">
        <v>455</v>
      </c>
      <c r="HVQ61" s="7" t="s">
        <v>456</v>
      </c>
      <c r="HVR61" s="7" t="s">
        <v>455</v>
      </c>
      <c r="HVS61" s="7" t="s">
        <v>456</v>
      </c>
      <c r="HVT61" s="7" t="s">
        <v>455</v>
      </c>
      <c r="HVU61" s="7" t="s">
        <v>456</v>
      </c>
      <c r="HVV61" s="7" t="s">
        <v>455</v>
      </c>
      <c r="HVW61" s="7" t="s">
        <v>456</v>
      </c>
      <c r="HVX61" s="7" t="s">
        <v>455</v>
      </c>
      <c r="HVY61" s="7" t="s">
        <v>456</v>
      </c>
      <c r="HVZ61" s="7" t="s">
        <v>455</v>
      </c>
      <c r="HWA61" s="7" t="s">
        <v>456</v>
      </c>
      <c r="HWB61" s="7" t="s">
        <v>455</v>
      </c>
      <c r="HWC61" s="7" t="s">
        <v>456</v>
      </c>
      <c r="HWD61" s="7" t="s">
        <v>455</v>
      </c>
      <c r="HWE61" s="7" t="s">
        <v>456</v>
      </c>
      <c r="HWF61" s="7" t="s">
        <v>455</v>
      </c>
      <c r="HWG61" s="7" t="s">
        <v>456</v>
      </c>
      <c r="HWH61" s="7" t="s">
        <v>455</v>
      </c>
      <c r="HWI61" s="7" t="s">
        <v>456</v>
      </c>
      <c r="HWJ61" s="7" t="s">
        <v>455</v>
      </c>
      <c r="HWK61" s="7" t="s">
        <v>456</v>
      </c>
      <c r="HWL61" s="7" t="s">
        <v>455</v>
      </c>
      <c r="HWM61" s="7" t="s">
        <v>456</v>
      </c>
      <c r="HWN61" s="7" t="s">
        <v>455</v>
      </c>
      <c r="HWO61" s="7" t="s">
        <v>456</v>
      </c>
      <c r="HWP61" s="7" t="s">
        <v>455</v>
      </c>
      <c r="HWQ61" s="7" t="s">
        <v>456</v>
      </c>
      <c r="HWR61" s="7" t="s">
        <v>455</v>
      </c>
      <c r="HWS61" s="7" t="s">
        <v>456</v>
      </c>
      <c r="HWT61" s="7" t="s">
        <v>455</v>
      </c>
      <c r="HWU61" s="7" t="s">
        <v>456</v>
      </c>
      <c r="HWV61" s="7" t="s">
        <v>455</v>
      </c>
      <c r="HWW61" s="7" t="s">
        <v>456</v>
      </c>
      <c r="HWX61" s="7" t="s">
        <v>455</v>
      </c>
      <c r="HWY61" s="7" t="s">
        <v>456</v>
      </c>
      <c r="HWZ61" s="7" t="s">
        <v>455</v>
      </c>
      <c r="HXA61" s="7" t="s">
        <v>456</v>
      </c>
      <c r="HXB61" s="7" t="s">
        <v>455</v>
      </c>
      <c r="HXC61" s="7" t="s">
        <v>456</v>
      </c>
      <c r="HXD61" s="7" t="s">
        <v>455</v>
      </c>
      <c r="HXE61" s="7" t="s">
        <v>456</v>
      </c>
      <c r="HXF61" s="7" t="s">
        <v>455</v>
      </c>
      <c r="HXG61" s="7" t="s">
        <v>456</v>
      </c>
      <c r="HXH61" s="7" t="s">
        <v>455</v>
      </c>
      <c r="HXI61" s="7" t="s">
        <v>456</v>
      </c>
      <c r="HXJ61" s="7" t="s">
        <v>455</v>
      </c>
      <c r="HXK61" s="7" t="s">
        <v>456</v>
      </c>
      <c r="HXL61" s="7" t="s">
        <v>455</v>
      </c>
      <c r="HXM61" s="7" t="s">
        <v>456</v>
      </c>
      <c r="HXN61" s="7" t="s">
        <v>455</v>
      </c>
      <c r="HXO61" s="7" t="s">
        <v>456</v>
      </c>
      <c r="HXP61" s="7" t="s">
        <v>455</v>
      </c>
      <c r="HXQ61" s="7" t="s">
        <v>456</v>
      </c>
      <c r="HXR61" s="7" t="s">
        <v>455</v>
      </c>
      <c r="HXS61" s="7" t="s">
        <v>456</v>
      </c>
      <c r="HXT61" s="7" t="s">
        <v>455</v>
      </c>
      <c r="HXU61" s="7" t="s">
        <v>456</v>
      </c>
      <c r="HXV61" s="7" t="s">
        <v>455</v>
      </c>
      <c r="HXW61" s="7" t="s">
        <v>456</v>
      </c>
      <c r="HXX61" s="7" t="s">
        <v>455</v>
      </c>
      <c r="HXY61" s="7" t="s">
        <v>456</v>
      </c>
      <c r="HXZ61" s="7" t="s">
        <v>455</v>
      </c>
      <c r="HYA61" s="7" t="s">
        <v>456</v>
      </c>
      <c r="HYB61" s="7" t="s">
        <v>455</v>
      </c>
      <c r="HYC61" s="7" t="s">
        <v>456</v>
      </c>
      <c r="HYD61" s="7" t="s">
        <v>455</v>
      </c>
      <c r="HYE61" s="7" t="s">
        <v>456</v>
      </c>
      <c r="HYF61" s="7" t="s">
        <v>455</v>
      </c>
      <c r="HYG61" s="7" t="s">
        <v>456</v>
      </c>
      <c r="HYH61" s="7" t="s">
        <v>455</v>
      </c>
      <c r="HYI61" s="7" t="s">
        <v>456</v>
      </c>
      <c r="HYJ61" s="7" t="s">
        <v>455</v>
      </c>
      <c r="HYK61" s="7" t="s">
        <v>456</v>
      </c>
      <c r="HYL61" s="7" t="s">
        <v>455</v>
      </c>
      <c r="HYM61" s="7" t="s">
        <v>456</v>
      </c>
      <c r="HYN61" s="7" t="s">
        <v>455</v>
      </c>
      <c r="HYO61" s="7" t="s">
        <v>456</v>
      </c>
      <c r="HYP61" s="7" t="s">
        <v>455</v>
      </c>
      <c r="HYQ61" s="7" t="s">
        <v>456</v>
      </c>
      <c r="HYR61" s="7" t="s">
        <v>455</v>
      </c>
      <c r="HYS61" s="7" t="s">
        <v>456</v>
      </c>
      <c r="HYT61" s="7" t="s">
        <v>455</v>
      </c>
      <c r="HYU61" s="7" t="s">
        <v>456</v>
      </c>
      <c r="HYV61" s="7" t="s">
        <v>455</v>
      </c>
      <c r="HYW61" s="7" t="s">
        <v>456</v>
      </c>
      <c r="HYX61" s="7" t="s">
        <v>455</v>
      </c>
      <c r="HYY61" s="7" t="s">
        <v>456</v>
      </c>
      <c r="HYZ61" s="7" t="s">
        <v>455</v>
      </c>
      <c r="HZA61" s="7" t="s">
        <v>456</v>
      </c>
      <c r="HZB61" s="7" t="s">
        <v>455</v>
      </c>
      <c r="HZC61" s="7" t="s">
        <v>456</v>
      </c>
      <c r="HZD61" s="7" t="s">
        <v>455</v>
      </c>
      <c r="HZE61" s="7" t="s">
        <v>456</v>
      </c>
      <c r="HZF61" s="7" t="s">
        <v>455</v>
      </c>
      <c r="HZG61" s="7" t="s">
        <v>456</v>
      </c>
      <c r="HZH61" s="7" t="s">
        <v>455</v>
      </c>
      <c r="HZI61" s="7" t="s">
        <v>456</v>
      </c>
      <c r="HZJ61" s="7" t="s">
        <v>455</v>
      </c>
      <c r="HZK61" s="7" t="s">
        <v>456</v>
      </c>
      <c r="HZL61" s="7" t="s">
        <v>455</v>
      </c>
      <c r="HZM61" s="7" t="s">
        <v>456</v>
      </c>
      <c r="HZN61" s="7" t="s">
        <v>455</v>
      </c>
      <c r="HZO61" s="7" t="s">
        <v>456</v>
      </c>
      <c r="HZP61" s="7" t="s">
        <v>455</v>
      </c>
      <c r="HZQ61" s="7" t="s">
        <v>456</v>
      </c>
      <c r="HZR61" s="7" t="s">
        <v>455</v>
      </c>
      <c r="HZS61" s="7" t="s">
        <v>456</v>
      </c>
      <c r="HZT61" s="7" t="s">
        <v>455</v>
      </c>
      <c r="HZU61" s="7" t="s">
        <v>456</v>
      </c>
      <c r="HZV61" s="7" t="s">
        <v>455</v>
      </c>
      <c r="HZW61" s="7" t="s">
        <v>456</v>
      </c>
      <c r="HZX61" s="7" t="s">
        <v>455</v>
      </c>
      <c r="HZY61" s="7" t="s">
        <v>456</v>
      </c>
      <c r="HZZ61" s="7" t="s">
        <v>455</v>
      </c>
      <c r="IAA61" s="7" t="s">
        <v>456</v>
      </c>
      <c r="IAB61" s="7" t="s">
        <v>455</v>
      </c>
      <c r="IAC61" s="7" t="s">
        <v>456</v>
      </c>
      <c r="IAD61" s="7" t="s">
        <v>455</v>
      </c>
      <c r="IAE61" s="7" t="s">
        <v>456</v>
      </c>
      <c r="IAF61" s="7" t="s">
        <v>455</v>
      </c>
      <c r="IAG61" s="7" t="s">
        <v>456</v>
      </c>
      <c r="IAH61" s="7" t="s">
        <v>455</v>
      </c>
      <c r="IAI61" s="7" t="s">
        <v>456</v>
      </c>
      <c r="IAJ61" s="7" t="s">
        <v>455</v>
      </c>
      <c r="IAK61" s="7" t="s">
        <v>456</v>
      </c>
      <c r="IAL61" s="7" t="s">
        <v>455</v>
      </c>
      <c r="IAM61" s="7" t="s">
        <v>456</v>
      </c>
      <c r="IAN61" s="7" t="s">
        <v>455</v>
      </c>
      <c r="IAO61" s="7" t="s">
        <v>456</v>
      </c>
      <c r="IAP61" s="7" t="s">
        <v>455</v>
      </c>
      <c r="IAQ61" s="7" t="s">
        <v>456</v>
      </c>
      <c r="IAR61" s="7" t="s">
        <v>455</v>
      </c>
      <c r="IAS61" s="7" t="s">
        <v>456</v>
      </c>
      <c r="IAT61" s="7" t="s">
        <v>455</v>
      </c>
      <c r="IAU61" s="7" t="s">
        <v>456</v>
      </c>
      <c r="IAV61" s="7" t="s">
        <v>455</v>
      </c>
      <c r="IAW61" s="7" t="s">
        <v>456</v>
      </c>
      <c r="IAX61" s="7" t="s">
        <v>455</v>
      </c>
      <c r="IAY61" s="7" t="s">
        <v>456</v>
      </c>
      <c r="IAZ61" s="7" t="s">
        <v>455</v>
      </c>
      <c r="IBA61" s="7" t="s">
        <v>456</v>
      </c>
      <c r="IBB61" s="7" t="s">
        <v>455</v>
      </c>
      <c r="IBC61" s="7" t="s">
        <v>456</v>
      </c>
      <c r="IBD61" s="7" t="s">
        <v>455</v>
      </c>
      <c r="IBE61" s="7" t="s">
        <v>456</v>
      </c>
      <c r="IBF61" s="7" t="s">
        <v>455</v>
      </c>
      <c r="IBG61" s="7" t="s">
        <v>456</v>
      </c>
      <c r="IBH61" s="7" t="s">
        <v>455</v>
      </c>
      <c r="IBI61" s="7" t="s">
        <v>456</v>
      </c>
      <c r="IBJ61" s="7" t="s">
        <v>455</v>
      </c>
      <c r="IBK61" s="7" t="s">
        <v>456</v>
      </c>
      <c r="IBL61" s="7" t="s">
        <v>455</v>
      </c>
      <c r="IBM61" s="7" t="s">
        <v>456</v>
      </c>
      <c r="IBN61" s="7" t="s">
        <v>455</v>
      </c>
      <c r="IBO61" s="7" t="s">
        <v>456</v>
      </c>
      <c r="IBP61" s="7" t="s">
        <v>455</v>
      </c>
      <c r="IBQ61" s="7" t="s">
        <v>456</v>
      </c>
      <c r="IBR61" s="7" t="s">
        <v>455</v>
      </c>
      <c r="IBS61" s="7" t="s">
        <v>456</v>
      </c>
      <c r="IBT61" s="7" t="s">
        <v>455</v>
      </c>
      <c r="IBU61" s="7" t="s">
        <v>456</v>
      </c>
      <c r="IBV61" s="7" t="s">
        <v>455</v>
      </c>
      <c r="IBW61" s="7" t="s">
        <v>456</v>
      </c>
      <c r="IBX61" s="7" t="s">
        <v>455</v>
      </c>
      <c r="IBY61" s="7" t="s">
        <v>456</v>
      </c>
      <c r="IBZ61" s="7" t="s">
        <v>455</v>
      </c>
      <c r="ICA61" s="7" t="s">
        <v>456</v>
      </c>
      <c r="ICB61" s="7" t="s">
        <v>455</v>
      </c>
      <c r="ICC61" s="7" t="s">
        <v>456</v>
      </c>
      <c r="ICD61" s="7" t="s">
        <v>455</v>
      </c>
      <c r="ICE61" s="7" t="s">
        <v>456</v>
      </c>
      <c r="ICF61" s="7" t="s">
        <v>455</v>
      </c>
      <c r="ICG61" s="7" t="s">
        <v>456</v>
      </c>
      <c r="ICH61" s="7" t="s">
        <v>455</v>
      </c>
      <c r="ICI61" s="7" t="s">
        <v>456</v>
      </c>
      <c r="ICJ61" s="7" t="s">
        <v>455</v>
      </c>
      <c r="ICK61" s="7" t="s">
        <v>456</v>
      </c>
      <c r="ICL61" s="7" t="s">
        <v>455</v>
      </c>
      <c r="ICM61" s="7" t="s">
        <v>456</v>
      </c>
      <c r="ICN61" s="7" t="s">
        <v>455</v>
      </c>
      <c r="ICO61" s="7" t="s">
        <v>456</v>
      </c>
      <c r="ICP61" s="7" t="s">
        <v>455</v>
      </c>
      <c r="ICQ61" s="7" t="s">
        <v>456</v>
      </c>
      <c r="ICR61" s="7" t="s">
        <v>455</v>
      </c>
      <c r="ICS61" s="7" t="s">
        <v>456</v>
      </c>
      <c r="ICT61" s="7" t="s">
        <v>455</v>
      </c>
      <c r="ICU61" s="7" t="s">
        <v>456</v>
      </c>
      <c r="ICV61" s="7" t="s">
        <v>455</v>
      </c>
      <c r="ICW61" s="7" t="s">
        <v>456</v>
      </c>
      <c r="ICX61" s="7" t="s">
        <v>455</v>
      </c>
      <c r="ICY61" s="7" t="s">
        <v>456</v>
      </c>
      <c r="ICZ61" s="7" t="s">
        <v>455</v>
      </c>
      <c r="IDA61" s="7" t="s">
        <v>456</v>
      </c>
      <c r="IDB61" s="7" t="s">
        <v>455</v>
      </c>
      <c r="IDC61" s="7" t="s">
        <v>456</v>
      </c>
      <c r="IDD61" s="7" t="s">
        <v>455</v>
      </c>
      <c r="IDE61" s="7" t="s">
        <v>456</v>
      </c>
      <c r="IDF61" s="7" t="s">
        <v>455</v>
      </c>
      <c r="IDG61" s="7" t="s">
        <v>456</v>
      </c>
      <c r="IDH61" s="7" t="s">
        <v>455</v>
      </c>
      <c r="IDI61" s="7" t="s">
        <v>456</v>
      </c>
      <c r="IDJ61" s="7" t="s">
        <v>455</v>
      </c>
      <c r="IDK61" s="7" t="s">
        <v>456</v>
      </c>
      <c r="IDL61" s="7" t="s">
        <v>455</v>
      </c>
      <c r="IDM61" s="7" t="s">
        <v>456</v>
      </c>
      <c r="IDN61" s="7" t="s">
        <v>455</v>
      </c>
      <c r="IDO61" s="7" t="s">
        <v>456</v>
      </c>
      <c r="IDP61" s="7" t="s">
        <v>455</v>
      </c>
      <c r="IDQ61" s="7" t="s">
        <v>456</v>
      </c>
      <c r="IDR61" s="7" t="s">
        <v>455</v>
      </c>
      <c r="IDS61" s="7" t="s">
        <v>456</v>
      </c>
      <c r="IDT61" s="7" t="s">
        <v>455</v>
      </c>
      <c r="IDU61" s="7" t="s">
        <v>456</v>
      </c>
      <c r="IDV61" s="7" t="s">
        <v>455</v>
      </c>
      <c r="IDW61" s="7" t="s">
        <v>456</v>
      </c>
      <c r="IDX61" s="7" t="s">
        <v>455</v>
      </c>
      <c r="IDY61" s="7" t="s">
        <v>456</v>
      </c>
      <c r="IDZ61" s="7" t="s">
        <v>455</v>
      </c>
      <c r="IEA61" s="7" t="s">
        <v>456</v>
      </c>
      <c r="IEB61" s="7" t="s">
        <v>455</v>
      </c>
      <c r="IEC61" s="7" t="s">
        <v>456</v>
      </c>
      <c r="IED61" s="7" t="s">
        <v>455</v>
      </c>
      <c r="IEE61" s="7" t="s">
        <v>456</v>
      </c>
      <c r="IEF61" s="7" t="s">
        <v>455</v>
      </c>
      <c r="IEG61" s="7" t="s">
        <v>456</v>
      </c>
      <c r="IEH61" s="7" t="s">
        <v>455</v>
      </c>
      <c r="IEI61" s="7" t="s">
        <v>456</v>
      </c>
      <c r="IEJ61" s="7" t="s">
        <v>455</v>
      </c>
      <c r="IEK61" s="7" t="s">
        <v>456</v>
      </c>
      <c r="IEL61" s="7" t="s">
        <v>455</v>
      </c>
      <c r="IEM61" s="7" t="s">
        <v>456</v>
      </c>
      <c r="IEN61" s="7" t="s">
        <v>455</v>
      </c>
      <c r="IEO61" s="7" t="s">
        <v>456</v>
      </c>
      <c r="IEP61" s="7" t="s">
        <v>455</v>
      </c>
      <c r="IEQ61" s="7" t="s">
        <v>456</v>
      </c>
      <c r="IER61" s="7" t="s">
        <v>455</v>
      </c>
      <c r="IES61" s="7" t="s">
        <v>456</v>
      </c>
      <c r="IET61" s="7" t="s">
        <v>455</v>
      </c>
      <c r="IEU61" s="7" t="s">
        <v>456</v>
      </c>
      <c r="IEV61" s="7" t="s">
        <v>455</v>
      </c>
      <c r="IEW61" s="7" t="s">
        <v>456</v>
      </c>
      <c r="IEX61" s="7" t="s">
        <v>455</v>
      </c>
      <c r="IEY61" s="7" t="s">
        <v>456</v>
      </c>
      <c r="IEZ61" s="7" t="s">
        <v>455</v>
      </c>
      <c r="IFA61" s="7" t="s">
        <v>456</v>
      </c>
      <c r="IFB61" s="7" t="s">
        <v>455</v>
      </c>
      <c r="IFC61" s="7" t="s">
        <v>456</v>
      </c>
      <c r="IFD61" s="7" t="s">
        <v>455</v>
      </c>
      <c r="IFE61" s="7" t="s">
        <v>456</v>
      </c>
      <c r="IFF61" s="7" t="s">
        <v>455</v>
      </c>
      <c r="IFG61" s="7" t="s">
        <v>456</v>
      </c>
      <c r="IFH61" s="7" t="s">
        <v>455</v>
      </c>
      <c r="IFI61" s="7" t="s">
        <v>456</v>
      </c>
      <c r="IFJ61" s="7" t="s">
        <v>455</v>
      </c>
      <c r="IFK61" s="7" t="s">
        <v>456</v>
      </c>
      <c r="IFL61" s="7" t="s">
        <v>455</v>
      </c>
      <c r="IFM61" s="7" t="s">
        <v>456</v>
      </c>
      <c r="IFN61" s="7" t="s">
        <v>455</v>
      </c>
      <c r="IFO61" s="7" t="s">
        <v>456</v>
      </c>
      <c r="IFP61" s="7" t="s">
        <v>455</v>
      </c>
      <c r="IFQ61" s="7" t="s">
        <v>456</v>
      </c>
      <c r="IFR61" s="7" t="s">
        <v>455</v>
      </c>
      <c r="IFS61" s="7" t="s">
        <v>456</v>
      </c>
      <c r="IFT61" s="7" t="s">
        <v>455</v>
      </c>
      <c r="IFU61" s="7" t="s">
        <v>456</v>
      </c>
      <c r="IFV61" s="7" t="s">
        <v>455</v>
      </c>
      <c r="IFW61" s="7" t="s">
        <v>456</v>
      </c>
      <c r="IFX61" s="7" t="s">
        <v>455</v>
      </c>
      <c r="IFY61" s="7" t="s">
        <v>456</v>
      </c>
      <c r="IFZ61" s="7" t="s">
        <v>455</v>
      </c>
      <c r="IGA61" s="7" t="s">
        <v>456</v>
      </c>
      <c r="IGB61" s="7" t="s">
        <v>455</v>
      </c>
      <c r="IGC61" s="7" t="s">
        <v>456</v>
      </c>
      <c r="IGD61" s="7" t="s">
        <v>455</v>
      </c>
      <c r="IGE61" s="7" t="s">
        <v>456</v>
      </c>
      <c r="IGF61" s="7" t="s">
        <v>455</v>
      </c>
      <c r="IGG61" s="7" t="s">
        <v>456</v>
      </c>
      <c r="IGH61" s="7" t="s">
        <v>455</v>
      </c>
      <c r="IGI61" s="7" t="s">
        <v>456</v>
      </c>
      <c r="IGJ61" s="7" t="s">
        <v>455</v>
      </c>
      <c r="IGK61" s="7" t="s">
        <v>456</v>
      </c>
      <c r="IGL61" s="7" t="s">
        <v>455</v>
      </c>
      <c r="IGM61" s="7" t="s">
        <v>456</v>
      </c>
      <c r="IGN61" s="7" t="s">
        <v>455</v>
      </c>
      <c r="IGO61" s="7" t="s">
        <v>456</v>
      </c>
      <c r="IGP61" s="7" t="s">
        <v>455</v>
      </c>
      <c r="IGQ61" s="7" t="s">
        <v>456</v>
      </c>
      <c r="IGR61" s="7" t="s">
        <v>455</v>
      </c>
      <c r="IGS61" s="7" t="s">
        <v>456</v>
      </c>
      <c r="IGT61" s="7" t="s">
        <v>455</v>
      </c>
      <c r="IGU61" s="7" t="s">
        <v>456</v>
      </c>
      <c r="IGV61" s="7" t="s">
        <v>455</v>
      </c>
      <c r="IGW61" s="7" t="s">
        <v>456</v>
      </c>
      <c r="IGX61" s="7" t="s">
        <v>455</v>
      </c>
      <c r="IGY61" s="7" t="s">
        <v>456</v>
      </c>
      <c r="IGZ61" s="7" t="s">
        <v>455</v>
      </c>
      <c r="IHA61" s="7" t="s">
        <v>456</v>
      </c>
      <c r="IHB61" s="7" t="s">
        <v>455</v>
      </c>
      <c r="IHC61" s="7" t="s">
        <v>456</v>
      </c>
      <c r="IHD61" s="7" t="s">
        <v>455</v>
      </c>
      <c r="IHE61" s="7" t="s">
        <v>456</v>
      </c>
      <c r="IHF61" s="7" t="s">
        <v>455</v>
      </c>
      <c r="IHG61" s="7" t="s">
        <v>456</v>
      </c>
      <c r="IHH61" s="7" t="s">
        <v>455</v>
      </c>
      <c r="IHI61" s="7" t="s">
        <v>456</v>
      </c>
      <c r="IHJ61" s="7" t="s">
        <v>455</v>
      </c>
      <c r="IHK61" s="7" t="s">
        <v>456</v>
      </c>
      <c r="IHL61" s="7" t="s">
        <v>455</v>
      </c>
      <c r="IHM61" s="7" t="s">
        <v>456</v>
      </c>
      <c r="IHN61" s="7" t="s">
        <v>455</v>
      </c>
      <c r="IHO61" s="7" t="s">
        <v>456</v>
      </c>
      <c r="IHP61" s="7" t="s">
        <v>455</v>
      </c>
      <c r="IHQ61" s="7" t="s">
        <v>456</v>
      </c>
      <c r="IHR61" s="7" t="s">
        <v>455</v>
      </c>
      <c r="IHS61" s="7" t="s">
        <v>456</v>
      </c>
      <c r="IHT61" s="7" t="s">
        <v>455</v>
      </c>
      <c r="IHU61" s="7" t="s">
        <v>456</v>
      </c>
      <c r="IHV61" s="7" t="s">
        <v>455</v>
      </c>
      <c r="IHW61" s="7" t="s">
        <v>456</v>
      </c>
      <c r="IHX61" s="7" t="s">
        <v>455</v>
      </c>
      <c r="IHY61" s="7" t="s">
        <v>456</v>
      </c>
      <c r="IHZ61" s="7" t="s">
        <v>455</v>
      </c>
      <c r="IIA61" s="7" t="s">
        <v>456</v>
      </c>
      <c r="IIB61" s="7" t="s">
        <v>455</v>
      </c>
      <c r="IIC61" s="7" t="s">
        <v>456</v>
      </c>
      <c r="IID61" s="7" t="s">
        <v>455</v>
      </c>
      <c r="IIE61" s="7" t="s">
        <v>456</v>
      </c>
      <c r="IIF61" s="7" t="s">
        <v>455</v>
      </c>
      <c r="IIG61" s="7" t="s">
        <v>456</v>
      </c>
      <c r="IIH61" s="7" t="s">
        <v>455</v>
      </c>
      <c r="III61" s="7" t="s">
        <v>456</v>
      </c>
      <c r="IIJ61" s="7" t="s">
        <v>455</v>
      </c>
      <c r="IIK61" s="7" t="s">
        <v>456</v>
      </c>
      <c r="IIL61" s="7" t="s">
        <v>455</v>
      </c>
      <c r="IIM61" s="7" t="s">
        <v>456</v>
      </c>
      <c r="IIN61" s="7" t="s">
        <v>455</v>
      </c>
      <c r="IIO61" s="7" t="s">
        <v>456</v>
      </c>
      <c r="IIP61" s="7" t="s">
        <v>455</v>
      </c>
      <c r="IIQ61" s="7" t="s">
        <v>456</v>
      </c>
      <c r="IIR61" s="7" t="s">
        <v>455</v>
      </c>
      <c r="IIS61" s="7" t="s">
        <v>456</v>
      </c>
      <c r="IIT61" s="7" t="s">
        <v>455</v>
      </c>
      <c r="IIU61" s="7" t="s">
        <v>456</v>
      </c>
      <c r="IIV61" s="7" t="s">
        <v>455</v>
      </c>
      <c r="IIW61" s="7" t="s">
        <v>456</v>
      </c>
      <c r="IIX61" s="7" t="s">
        <v>455</v>
      </c>
      <c r="IIY61" s="7" t="s">
        <v>456</v>
      </c>
      <c r="IIZ61" s="7" t="s">
        <v>455</v>
      </c>
      <c r="IJA61" s="7" t="s">
        <v>456</v>
      </c>
      <c r="IJB61" s="7" t="s">
        <v>455</v>
      </c>
      <c r="IJC61" s="7" t="s">
        <v>456</v>
      </c>
      <c r="IJD61" s="7" t="s">
        <v>455</v>
      </c>
      <c r="IJE61" s="7" t="s">
        <v>456</v>
      </c>
      <c r="IJF61" s="7" t="s">
        <v>455</v>
      </c>
      <c r="IJG61" s="7" t="s">
        <v>456</v>
      </c>
      <c r="IJH61" s="7" t="s">
        <v>455</v>
      </c>
      <c r="IJI61" s="7" t="s">
        <v>456</v>
      </c>
      <c r="IJJ61" s="7" t="s">
        <v>455</v>
      </c>
      <c r="IJK61" s="7" t="s">
        <v>456</v>
      </c>
      <c r="IJL61" s="7" t="s">
        <v>455</v>
      </c>
      <c r="IJM61" s="7" t="s">
        <v>456</v>
      </c>
      <c r="IJN61" s="7" t="s">
        <v>455</v>
      </c>
      <c r="IJO61" s="7" t="s">
        <v>456</v>
      </c>
      <c r="IJP61" s="7" t="s">
        <v>455</v>
      </c>
      <c r="IJQ61" s="7" t="s">
        <v>456</v>
      </c>
      <c r="IJR61" s="7" t="s">
        <v>455</v>
      </c>
      <c r="IJS61" s="7" t="s">
        <v>456</v>
      </c>
      <c r="IJT61" s="7" t="s">
        <v>455</v>
      </c>
      <c r="IJU61" s="7" t="s">
        <v>456</v>
      </c>
      <c r="IJV61" s="7" t="s">
        <v>455</v>
      </c>
      <c r="IJW61" s="7" t="s">
        <v>456</v>
      </c>
      <c r="IJX61" s="7" t="s">
        <v>455</v>
      </c>
      <c r="IJY61" s="7" t="s">
        <v>456</v>
      </c>
      <c r="IJZ61" s="7" t="s">
        <v>455</v>
      </c>
      <c r="IKA61" s="7" t="s">
        <v>456</v>
      </c>
      <c r="IKB61" s="7" t="s">
        <v>455</v>
      </c>
      <c r="IKC61" s="7" t="s">
        <v>456</v>
      </c>
      <c r="IKD61" s="7" t="s">
        <v>455</v>
      </c>
      <c r="IKE61" s="7" t="s">
        <v>456</v>
      </c>
      <c r="IKF61" s="7" t="s">
        <v>455</v>
      </c>
      <c r="IKG61" s="7" t="s">
        <v>456</v>
      </c>
      <c r="IKH61" s="7" t="s">
        <v>455</v>
      </c>
      <c r="IKI61" s="7" t="s">
        <v>456</v>
      </c>
      <c r="IKJ61" s="7" t="s">
        <v>455</v>
      </c>
      <c r="IKK61" s="7" t="s">
        <v>456</v>
      </c>
      <c r="IKL61" s="7" t="s">
        <v>455</v>
      </c>
      <c r="IKM61" s="7" t="s">
        <v>456</v>
      </c>
      <c r="IKN61" s="7" t="s">
        <v>455</v>
      </c>
      <c r="IKO61" s="7" t="s">
        <v>456</v>
      </c>
      <c r="IKP61" s="7" t="s">
        <v>455</v>
      </c>
      <c r="IKQ61" s="7" t="s">
        <v>456</v>
      </c>
      <c r="IKR61" s="7" t="s">
        <v>455</v>
      </c>
      <c r="IKS61" s="7" t="s">
        <v>456</v>
      </c>
      <c r="IKT61" s="7" t="s">
        <v>455</v>
      </c>
      <c r="IKU61" s="7" t="s">
        <v>456</v>
      </c>
      <c r="IKV61" s="7" t="s">
        <v>455</v>
      </c>
      <c r="IKW61" s="7" t="s">
        <v>456</v>
      </c>
      <c r="IKX61" s="7" t="s">
        <v>455</v>
      </c>
      <c r="IKY61" s="7" t="s">
        <v>456</v>
      </c>
      <c r="IKZ61" s="7" t="s">
        <v>455</v>
      </c>
      <c r="ILA61" s="7" t="s">
        <v>456</v>
      </c>
      <c r="ILB61" s="7" t="s">
        <v>455</v>
      </c>
      <c r="ILC61" s="7" t="s">
        <v>456</v>
      </c>
      <c r="ILD61" s="7" t="s">
        <v>455</v>
      </c>
      <c r="ILE61" s="7" t="s">
        <v>456</v>
      </c>
      <c r="ILF61" s="7" t="s">
        <v>455</v>
      </c>
      <c r="ILG61" s="7" t="s">
        <v>456</v>
      </c>
      <c r="ILH61" s="7" t="s">
        <v>455</v>
      </c>
      <c r="ILI61" s="7" t="s">
        <v>456</v>
      </c>
      <c r="ILJ61" s="7" t="s">
        <v>455</v>
      </c>
      <c r="ILK61" s="7" t="s">
        <v>456</v>
      </c>
      <c r="ILL61" s="7" t="s">
        <v>455</v>
      </c>
      <c r="ILM61" s="7" t="s">
        <v>456</v>
      </c>
      <c r="ILN61" s="7" t="s">
        <v>455</v>
      </c>
      <c r="ILO61" s="7" t="s">
        <v>456</v>
      </c>
      <c r="ILP61" s="7" t="s">
        <v>455</v>
      </c>
      <c r="ILQ61" s="7" t="s">
        <v>456</v>
      </c>
      <c r="ILR61" s="7" t="s">
        <v>455</v>
      </c>
      <c r="ILS61" s="7" t="s">
        <v>456</v>
      </c>
      <c r="ILT61" s="7" t="s">
        <v>455</v>
      </c>
      <c r="ILU61" s="7" t="s">
        <v>456</v>
      </c>
      <c r="ILV61" s="7" t="s">
        <v>455</v>
      </c>
      <c r="ILW61" s="7" t="s">
        <v>456</v>
      </c>
      <c r="ILX61" s="7" t="s">
        <v>455</v>
      </c>
      <c r="ILY61" s="7" t="s">
        <v>456</v>
      </c>
      <c r="ILZ61" s="7" t="s">
        <v>455</v>
      </c>
      <c r="IMA61" s="7" t="s">
        <v>456</v>
      </c>
      <c r="IMB61" s="7" t="s">
        <v>455</v>
      </c>
      <c r="IMC61" s="7" t="s">
        <v>456</v>
      </c>
      <c r="IMD61" s="7" t="s">
        <v>455</v>
      </c>
      <c r="IME61" s="7" t="s">
        <v>456</v>
      </c>
      <c r="IMF61" s="7" t="s">
        <v>455</v>
      </c>
      <c r="IMG61" s="7" t="s">
        <v>456</v>
      </c>
      <c r="IMH61" s="7" t="s">
        <v>455</v>
      </c>
      <c r="IMI61" s="7" t="s">
        <v>456</v>
      </c>
      <c r="IMJ61" s="7" t="s">
        <v>455</v>
      </c>
      <c r="IMK61" s="7" t="s">
        <v>456</v>
      </c>
      <c r="IML61" s="7" t="s">
        <v>455</v>
      </c>
      <c r="IMM61" s="7" t="s">
        <v>456</v>
      </c>
      <c r="IMN61" s="7" t="s">
        <v>455</v>
      </c>
      <c r="IMO61" s="7" t="s">
        <v>456</v>
      </c>
      <c r="IMP61" s="7" t="s">
        <v>455</v>
      </c>
      <c r="IMQ61" s="7" t="s">
        <v>456</v>
      </c>
      <c r="IMR61" s="7" t="s">
        <v>455</v>
      </c>
      <c r="IMS61" s="7" t="s">
        <v>456</v>
      </c>
      <c r="IMT61" s="7" t="s">
        <v>455</v>
      </c>
      <c r="IMU61" s="7" t="s">
        <v>456</v>
      </c>
      <c r="IMV61" s="7" t="s">
        <v>455</v>
      </c>
      <c r="IMW61" s="7" t="s">
        <v>456</v>
      </c>
      <c r="IMX61" s="7" t="s">
        <v>455</v>
      </c>
      <c r="IMY61" s="7" t="s">
        <v>456</v>
      </c>
      <c r="IMZ61" s="7" t="s">
        <v>455</v>
      </c>
      <c r="INA61" s="7" t="s">
        <v>456</v>
      </c>
      <c r="INB61" s="7" t="s">
        <v>455</v>
      </c>
      <c r="INC61" s="7" t="s">
        <v>456</v>
      </c>
      <c r="IND61" s="7" t="s">
        <v>455</v>
      </c>
      <c r="INE61" s="7" t="s">
        <v>456</v>
      </c>
      <c r="INF61" s="7" t="s">
        <v>455</v>
      </c>
      <c r="ING61" s="7" t="s">
        <v>456</v>
      </c>
      <c r="INH61" s="7" t="s">
        <v>455</v>
      </c>
      <c r="INI61" s="7" t="s">
        <v>456</v>
      </c>
      <c r="INJ61" s="7" t="s">
        <v>455</v>
      </c>
      <c r="INK61" s="7" t="s">
        <v>456</v>
      </c>
      <c r="INL61" s="7" t="s">
        <v>455</v>
      </c>
      <c r="INM61" s="7" t="s">
        <v>456</v>
      </c>
      <c r="INN61" s="7" t="s">
        <v>455</v>
      </c>
      <c r="INO61" s="7" t="s">
        <v>456</v>
      </c>
      <c r="INP61" s="7" t="s">
        <v>455</v>
      </c>
      <c r="INQ61" s="7" t="s">
        <v>456</v>
      </c>
      <c r="INR61" s="7" t="s">
        <v>455</v>
      </c>
      <c r="INS61" s="7" t="s">
        <v>456</v>
      </c>
      <c r="INT61" s="7" t="s">
        <v>455</v>
      </c>
      <c r="INU61" s="7" t="s">
        <v>456</v>
      </c>
      <c r="INV61" s="7" t="s">
        <v>455</v>
      </c>
      <c r="INW61" s="7" t="s">
        <v>456</v>
      </c>
      <c r="INX61" s="7" t="s">
        <v>455</v>
      </c>
      <c r="INY61" s="7" t="s">
        <v>456</v>
      </c>
      <c r="INZ61" s="7" t="s">
        <v>455</v>
      </c>
      <c r="IOA61" s="7" t="s">
        <v>456</v>
      </c>
      <c r="IOB61" s="7" t="s">
        <v>455</v>
      </c>
      <c r="IOC61" s="7" t="s">
        <v>456</v>
      </c>
      <c r="IOD61" s="7" t="s">
        <v>455</v>
      </c>
      <c r="IOE61" s="7" t="s">
        <v>456</v>
      </c>
      <c r="IOF61" s="7" t="s">
        <v>455</v>
      </c>
      <c r="IOG61" s="7" t="s">
        <v>456</v>
      </c>
      <c r="IOH61" s="7" t="s">
        <v>455</v>
      </c>
      <c r="IOI61" s="7" t="s">
        <v>456</v>
      </c>
      <c r="IOJ61" s="7" t="s">
        <v>455</v>
      </c>
      <c r="IOK61" s="7" t="s">
        <v>456</v>
      </c>
      <c r="IOL61" s="7" t="s">
        <v>455</v>
      </c>
      <c r="IOM61" s="7" t="s">
        <v>456</v>
      </c>
      <c r="ION61" s="7" t="s">
        <v>455</v>
      </c>
      <c r="IOO61" s="7" t="s">
        <v>456</v>
      </c>
      <c r="IOP61" s="7" t="s">
        <v>455</v>
      </c>
      <c r="IOQ61" s="7" t="s">
        <v>456</v>
      </c>
      <c r="IOR61" s="7" t="s">
        <v>455</v>
      </c>
      <c r="IOS61" s="7" t="s">
        <v>456</v>
      </c>
      <c r="IOT61" s="7" t="s">
        <v>455</v>
      </c>
      <c r="IOU61" s="7" t="s">
        <v>456</v>
      </c>
      <c r="IOV61" s="7" t="s">
        <v>455</v>
      </c>
      <c r="IOW61" s="7" t="s">
        <v>456</v>
      </c>
      <c r="IOX61" s="7" t="s">
        <v>455</v>
      </c>
      <c r="IOY61" s="7" t="s">
        <v>456</v>
      </c>
      <c r="IOZ61" s="7" t="s">
        <v>455</v>
      </c>
      <c r="IPA61" s="7" t="s">
        <v>456</v>
      </c>
      <c r="IPB61" s="7" t="s">
        <v>455</v>
      </c>
      <c r="IPC61" s="7" t="s">
        <v>456</v>
      </c>
      <c r="IPD61" s="7" t="s">
        <v>455</v>
      </c>
      <c r="IPE61" s="7" t="s">
        <v>456</v>
      </c>
      <c r="IPF61" s="7" t="s">
        <v>455</v>
      </c>
      <c r="IPG61" s="7" t="s">
        <v>456</v>
      </c>
      <c r="IPH61" s="7" t="s">
        <v>455</v>
      </c>
      <c r="IPI61" s="7" t="s">
        <v>456</v>
      </c>
      <c r="IPJ61" s="7" t="s">
        <v>455</v>
      </c>
      <c r="IPK61" s="7" t="s">
        <v>456</v>
      </c>
      <c r="IPL61" s="7" t="s">
        <v>455</v>
      </c>
      <c r="IPM61" s="7" t="s">
        <v>456</v>
      </c>
      <c r="IPN61" s="7" t="s">
        <v>455</v>
      </c>
      <c r="IPO61" s="7" t="s">
        <v>456</v>
      </c>
      <c r="IPP61" s="7" t="s">
        <v>455</v>
      </c>
      <c r="IPQ61" s="7" t="s">
        <v>456</v>
      </c>
      <c r="IPR61" s="7" t="s">
        <v>455</v>
      </c>
      <c r="IPS61" s="7" t="s">
        <v>456</v>
      </c>
      <c r="IPT61" s="7" t="s">
        <v>455</v>
      </c>
      <c r="IPU61" s="7" t="s">
        <v>456</v>
      </c>
      <c r="IPV61" s="7" t="s">
        <v>455</v>
      </c>
      <c r="IPW61" s="7" t="s">
        <v>456</v>
      </c>
      <c r="IPX61" s="7" t="s">
        <v>455</v>
      </c>
      <c r="IPY61" s="7" t="s">
        <v>456</v>
      </c>
      <c r="IPZ61" s="7" t="s">
        <v>455</v>
      </c>
      <c r="IQA61" s="7" t="s">
        <v>456</v>
      </c>
      <c r="IQB61" s="7" t="s">
        <v>455</v>
      </c>
      <c r="IQC61" s="7" t="s">
        <v>456</v>
      </c>
      <c r="IQD61" s="7" t="s">
        <v>455</v>
      </c>
      <c r="IQE61" s="7" t="s">
        <v>456</v>
      </c>
      <c r="IQF61" s="7" t="s">
        <v>455</v>
      </c>
      <c r="IQG61" s="7" t="s">
        <v>456</v>
      </c>
      <c r="IQH61" s="7" t="s">
        <v>455</v>
      </c>
      <c r="IQI61" s="7" t="s">
        <v>456</v>
      </c>
      <c r="IQJ61" s="7" t="s">
        <v>455</v>
      </c>
      <c r="IQK61" s="7" t="s">
        <v>456</v>
      </c>
      <c r="IQL61" s="7" t="s">
        <v>455</v>
      </c>
      <c r="IQM61" s="7" t="s">
        <v>456</v>
      </c>
      <c r="IQN61" s="7" t="s">
        <v>455</v>
      </c>
      <c r="IQO61" s="7" t="s">
        <v>456</v>
      </c>
      <c r="IQP61" s="7" t="s">
        <v>455</v>
      </c>
      <c r="IQQ61" s="7" t="s">
        <v>456</v>
      </c>
      <c r="IQR61" s="7" t="s">
        <v>455</v>
      </c>
      <c r="IQS61" s="7" t="s">
        <v>456</v>
      </c>
      <c r="IQT61" s="7" t="s">
        <v>455</v>
      </c>
      <c r="IQU61" s="7" t="s">
        <v>456</v>
      </c>
      <c r="IQV61" s="7" t="s">
        <v>455</v>
      </c>
      <c r="IQW61" s="7" t="s">
        <v>456</v>
      </c>
      <c r="IQX61" s="7" t="s">
        <v>455</v>
      </c>
      <c r="IQY61" s="7" t="s">
        <v>456</v>
      </c>
      <c r="IQZ61" s="7" t="s">
        <v>455</v>
      </c>
      <c r="IRA61" s="7" t="s">
        <v>456</v>
      </c>
      <c r="IRB61" s="7" t="s">
        <v>455</v>
      </c>
      <c r="IRC61" s="7" t="s">
        <v>456</v>
      </c>
      <c r="IRD61" s="7" t="s">
        <v>455</v>
      </c>
      <c r="IRE61" s="7" t="s">
        <v>456</v>
      </c>
      <c r="IRF61" s="7" t="s">
        <v>455</v>
      </c>
      <c r="IRG61" s="7" t="s">
        <v>456</v>
      </c>
      <c r="IRH61" s="7" t="s">
        <v>455</v>
      </c>
      <c r="IRI61" s="7" t="s">
        <v>456</v>
      </c>
      <c r="IRJ61" s="7" t="s">
        <v>455</v>
      </c>
      <c r="IRK61" s="7" t="s">
        <v>456</v>
      </c>
      <c r="IRL61" s="7" t="s">
        <v>455</v>
      </c>
      <c r="IRM61" s="7" t="s">
        <v>456</v>
      </c>
      <c r="IRN61" s="7" t="s">
        <v>455</v>
      </c>
      <c r="IRO61" s="7" t="s">
        <v>456</v>
      </c>
      <c r="IRP61" s="7" t="s">
        <v>455</v>
      </c>
      <c r="IRQ61" s="7" t="s">
        <v>456</v>
      </c>
      <c r="IRR61" s="7" t="s">
        <v>455</v>
      </c>
      <c r="IRS61" s="7" t="s">
        <v>456</v>
      </c>
      <c r="IRT61" s="7" t="s">
        <v>455</v>
      </c>
      <c r="IRU61" s="7" t="s">
        <v>456</v>
      </c>
      <c r="IRV61" s="7" t="s">
        <v>455</v>
      </c>
      <c r="IRW61" s="7" t="s">
        <v>456</v>
      </c>
      <c r="IRX61" s="7" t="s">
        <v>455</v>
      </c>
      <c r="IRY61" s="7" t="s">
        <v>456</v>
      </c>
      <c r="IRZ61" s="7" t="s">
        <v>455</v>
      </c>
      <c r="ISA61" s="7" t="s">
        <v>456</v>
      </c>
      <c r="ISB61" s="7" t="s">
        <v>455</v>
      </c>
      <c r="ISC61" s="7" t="s">
        <v>456</v>
      </c>
      <c r="ISD61" s="7" t="s">
        <v>455</v>
      </c>
      <c r="ISE61" s="7" t="s">
        <v>456</v>
      </c>
      <c r="ISF61" s="7" t="s">
        <v>455</v>
      </c>
      <c r="ISG61" s="7" t="s">
        <v>456</v>
      </c>
      <c r="ISH61" s="7" t="s">
        <v>455</v>
      </c>
      <c r="ISI61" s="7" t="s">
        <v>456</v>
      </c>
      <c r="ISJ61" s="7" t="s">
        <v>455</v>
      </c>
      <c r="ISK61" s="7" t="s">
        <v>456</v>
      </c>
      <c r="ISL61" s="7" t="s">
        <v>455</v>
      </c>
      <c r="ISM61" s="7" t="s">
        <v>456</v>
      </c>
      <c r="ISN61" s="7" t="s">
        <v>455</v>
      </c>
      <c r="ISO61" s="7" t="s">
        <v>456</v>
      </c>
      <c r="ISP61" s="7" t="s">
        <v>455</v>
      </c>
      <c r="ISQ61" s="7" t="s">
        <v>456</v>
      </c>
      <c r="ISR61" s="7" t="s">
        <v>455</v>
      </c>
      <c r="ISS61" s="7" t="s">
        <v>456</v>
      </c>
      <c r="IST61" s="7" t="s">
        <v>455</v>
      </c>
      <c r="ISU61" s="7" t="s">
        <v>456</v>
      </c>
      <c r="ISV61" s="7" t="s">
        <v>455</v>
      </c>
      <c r="ISW61" s="7" t="s">
        <v>456</v>
      </c>
      <c r="ISX61" s="7" t="s">
        <v>455</v>
      </c>
      <c r="ISY61" s="7" t="s">
        <v>456</v>
      </c>
      <c r="ISZ61" s="7" t="s">
        <v>455</v>
      </c>
      <c r="ITA61" s="7" t="s">
        <v>456</v>
      </c>
      <c r="ITB61" s="7" t="s">
        <v>455</v>
      </c>
      <c r="ITC61" s="7" t="s">
        <v>456</v>
      </c>
      <c r="ITD61" s="7" t="s">
        <v>455</v>
      </c>
      <c r="ITE61" s="7" t="s">
        <v>456</v>
      </c>
      <c r="ITF61" s="7" t="s">
        <v>455</v>
      </c>
      <c r="ITG61" s="7" t="s">
        <v>456</v>
      </c>
      <c r="ITH61" s="7" t="s">
        <v>455</v>
      </c>
      <c r="ITI61" s="7" t="s">
        <v>456</v>
      </c>
      <c r="ITJ61" s="7" t="s">
        <v>455</v>
      </c>
      <c r="ITK61" s="7" t="s">
        <v>456</v>
      </c>
      <c r="ITL61" s="7" t="s">
        <v>455</v>
      </c>
      <c r="ITM61" s="7" t="s">
        <v>456</v>
      </c>
      <c r="ITN61" s="7" t="s">
        <v>455</v>
      </c>
      <c r="ITO61" s="7" t="s">
        <v>456</v>
      </c>
      <c r="ITP61" s="7" t="s">
        <v>455</v>
      </c>
      <c r="ITQ61" s="7" t="s">
        <v>456</v>
      </c>
      <c r="ITR61" s="7" t="s">
        <v>455</v>
      </c>
      <c r="ITS61" s="7" t="s">
        <v>456</v>
      </c>
      <c r="ITT61" s="7" t="s">
        <v>455</v>
      </c>
      <c r="ITU61" s="7" t="s">
        <v>456</v>
      </c>
      <c r="ITV61" s="7" t="s">
        <v>455</v>
      </c>
      <c r="ITW61" s="7" t="s">
        <v>456</v>
      </c>
      <c r="ITX61" s="7" t="s">
        <v>455</v>
      </c>
      <c r="ITY61" s="7" t="s">
        <v>456</v>
      </c>
      <c r="ITZ61" s="7" t="s">
        <v>455</v>
      </c>
      <c r="IUA61" s="7" t="s">
        <v>456</v>
      </c>
      <c r="IUB61" s="7" t="s">
        <v>455</v>
      </c>
      <c r="IUC61" s="7" t="s">
        <v>456</v>
      </c>
      <c r="IUD61" s="7" t="s">
        <v>455</v>
      </c>
      <c r="IUE61" s="7" t="s">
        <v>456</v>
      </c>
      <c r="IUF61" s="7" t="s">
        <v>455</v>
      </c>
      <c r="IUG61" s="7" t="s">
        <v>456</v>
      </c>
      <c r="IUH61" s="7" t="s">
        <v>455</v>
      </c>
      <c r="IUI61" s="7" t="s">
        <v>456</v>
      </c>
      <c r="IUJ61" s="7" t="s">
        <v>455</v>
      </c>
      <c r="IUK61" s="7" t="s">
        <v>456</v>
      </c>
      <c r="IUL61" s="7" t="s">
        <v>455</v>
      </c>
      <c r="IUM61" s="7" t="s">
        <v>456</v>
      </c>
      <c r="IUN61" s="7" t="s">
        <v>455</v>
      </c>
      <c r="IUO61" s="7" t="s">
        <v>456</v>
      </c>
      <c r="IUP61" s="7" t="s">
        <v>455</v>
      </c>
      <c r="IUQ61" s="7" t="s">
        <v>456</v>
      </c>
      <c r="IUR61" s="7" t="s">
        <v>455</v>
      </c>
      <c r="IUS61" s="7" t="s">
        <v>456</v>
      </c>
      <c r="IUT61" s="7" t="s">
        <v>455</v>
      </c>
      <c r="IUU61" s="7" t="s">
        <v>456</v>
      </c>
      <c r="IUV61" s="7" t="s">
        <v>455</v>
      </c>
      <c r="IUW61" s="7" t="s">
        <v>456</v>
      </c>
      <c r="IUX61" s="7" t="s">
        <v>455</v>
      </c>
      <c r="IUY61" s="7" t="s">
        <v>456</v>
      </c>
      <c r="IUZ61" s="7" t="s">
        <v>455</v>
      </c>
      <c r="IVA61" s="7" t="s">
        <v>456</v>
      </c>
      <c r="IVB61" s="7" t="s">
        <v>455</v>
      </c>
      <c r="IVC61" s="7" t="s">
        <v>456</v>
      </c>
      <c r="IVD61" s="7" t="s">
        <v>455</v>
      </c>
      <c r="IVE61" s="7" t="s">
        <v>456</v>
      </c>
      <c r="IVF61" s="7" t="s">
        <v>455</v>
      </c>
      <c r="IVG61" s="7" t="s">
        <v>456</v>
      </c>
      <c r="IVH61" s="7" t="s">
        <v>455</v>
      </c>
      <c r="IVI61" s="7" t="s">
        <v>456</v>
      </c>
      <c r="IVJ61" s="7" t="s">
        <v>455</v>
      </c>
      <c r="IVK61" s="7" t="s">
        <v>456</v>
      </c>
      <c r="IVL61" s="7" t="s">
        <v>455</v>
      </c>
      <c r="IVM61" s="7" t="s">
        <v>456</v>
      </c>
      <c r="IVN61" s="7" t="s">
        <v>455</v>
      </c>
      <c r="IVO61" s="7" t="s">
        <v>456</v>
      </c>
      <c r="IVP61" s="7" t="s">
        <v>455</v>
      </c>
      <c r="IVQ61" s="7" t="s">
        <v>456</v>
      </c>
      <c r="IVR61" s="7" t="s">
        <v>455</v>
      </c>
      <c r="IVS61" s="7" t="s">
        <v>456</v>
      </c>
      <c r="IVT61" s="7" t="s">
        <v>455</v>
      </c>
      <c r="IVU61" s="7" t="s">
        <v>456</v>
      </c>
      <c r="IVV61" s="7" t="s">
        <v>455</v>
      </c>
      <c r="IVW61" s="7" t="s">
        <v>456</v>
      </c>
      <c r="IVX61" s="7" t="s">
        <v>455</v>
      </c>
      <c r="IVY61" s="7" t="s">
        <v>456</v>
      </c>
      <c r="IVZ61" s="7" t="s">
        <v>455</v>
      </c>
      <c r="IWA61" s="7" t="s">
        <v>456</v>
      </c>
      <c r="IWB61" s="7" t="s">
        <v>455</v>
      </c>
      <c r="IWC61" s="7" t="s">
        <v>456</v>
      </c>
      <c r="IWD61" s="7" t="s">
        <v>455</v>
      </c>
      <c r="IWE61" s="7" t="s">
        <v>456</v>
      </c>
      <c r="IWF61" s="7" t="s">
        <v>455</v>
      </c>
      <c r="IWG61" s="7" t="s">
        <v>456</v>
      </c>
      <c r="IWH61" s="7" t="s">
        <v>455</v>
      </c>
      <c r="IWI61" s="7" t="s">
        <v>456</v>
      </c>
      <c r="IWJ61" s="7" t="s">
        <v>455</v>
      </c>
      <c r="IWK61" s="7" t="s">
        <v>456</v>
      </c>
      <c r="IWL61" s="7" t="s">
        <v>455</v>
      </c>
      <c r="IWM61" s="7" t="s">
        <v>456</v>
      </c>
      <c r="IWN61" s="7" t="s">
        <v>455</v>
      </c>
      <c r="IWO61" s="7" t="s">
        <v>456</v>
      </c>
      <c r="IWP61" s="7" t="s">
        <v>455</v>
      </c>
      <c r="IWQ61" s="7" t="s">
        <v>456</v>
      </c>
      <c r="IWR61" s="7" t="s">
        <v>455</v>
      </c>
      <c r="IWS61" s="7" t="s">
        <v>456</v>
      </c>
      <c r="IWT61" s="7" t="s">
        <v>455</v>
      </c>
      <c r="IWU61" s="7" t="s">
        <v>456</v>
      </c>
      <c r="IWV61" s="7" t="s">
        <v>455</v>
      </c>
      <c r="IWW61" s="7" t="s">
        <v>456</v>
      </c>
      <c r="IWX61" s="7" t="s">
        <v>455</v>
      </c>
      <c r="IWY61" s="7" t="s">
        <v>456</v>
      </c>
      <c r="IWZ61" s="7" t="s">
        <v>455</v>
      </c>
      <c r="IXA61" s="7" t="s">
        <v>456</v>
      </c>
      <c r="IXB61" s="7" t="s">
        <v>455</v>
      </c>
      <c r="IXC61" s="7" t="s">
        <v>456</v>
      </c>
      <c r="IXD61" s="7" t="s">
        <v>455</v>
      </c>
      <c r="IXE61" s="7" t="s">
        <v>456</v>
      </c>
      <c r="IXF61" s="7" t="s">
        <v>455</v>
      </c>
      <c r="IXG61" s="7" t="s">
        <v>456</v>
      </c>
      <c r="IXH61" s="7" t="s">
        <v>455</v>
      </c>
      <c r="IXI61" s="7" t="s">
        <v>456</v>
      </c>
      <c r="IXJ61" s="7" t="s">
        <v>455</v>
      </c>
      <c r="IXK61" s="7" t="s">
        <v>456</v>
      </c>
      <c r="IXL61" s="7" t="s">
        <v>455</v>
      </c>
      <c r="IXM61" s="7" t="s">
        <v>456</v>
      </c>
      <c r="IXN61" s="7" t="s">
        <v>455</v>
      </c>
      <c r="IXO61" s="7" t="s">
        <v>456</v>
      </c>
      <c r="IXP61" s="7" t="s">
        <v>455</v>
      </c>
      <c r="IXQ61" s="7" t="s">
        <v>456</v>
      </c>
      <c r="IXR61" s="7" t="s">
        <v>455</v>
      </c>
      <c r="IXS61" s="7" t="s">
        <v>456</v>
      </c>
      <c r="IXT61" s="7" t="s">
        <v>455</v>
      </c>
      <c r="IXU61" s="7" t="s">
        <v>456</v>
      </c>
      <c r="IXV61" s="7" t="s">
        <v>455</v>
      </c>
      <c r="IXW61" s="7" t="s">
        <v>456</v>
      </c>
      <c r="IXX61" s="7" t="s">
        <v>455</v>
      </c>
      <c r="IXY61" s="7" t="s">
        <v>456</v>
      </c>
      <c r="IXZ61" s="7" t="s">
        <v>455</v>
      </c>
      <c r="IYA61" s="7" t="s">
        <v>456</v>
      </c>
      <c r="IYB61" s="7" t="s">
        <v>455</v>
      </c>
      <c r="IYC61" s="7" t="s">
        <v>456</v>
      </c>
      <c r="IYD61" s="7" t="s">
        <v>455</v>
      </c>
      <c r="IYE61" s="7" t="s">
        <v>456</v>
      </c>
      <c r="IYF61" s="7" t="s">
        <v>455</v>
      </c>
      <c r="IYG61" s="7" t="s">
        <v>456</v>
      </c>
      <c r="IYH61" s="7" t="s">
        <v>455</v>
      </c>
      <c r="IYI61" s="7" t="s">
        <v>456</v>
      </c>
      <c r="IYJ61" s="7" t="s">
        <v>455</v>
      </c>
      <c r="IYK61" s="7" t="s">
        <v>456</v>
      </c>
      <c r="IYL61" s="7" t="s">
        <v>455</v>
      </c>
      <c r="IYM61" s="7" t="s">
        <v>456</v>
      </c>
      <c r="IYN61" s="7" t="s">
        <v>455</v>
      </c>
      <c r="IYO61" s="7" t="s">
        <v>456</v>
      </c>
      <c r="IYP61" s="7" t="s">
        <v>455</v>
      </c>
      <c r="IYQ61" s="7" t="s">
        <v>456</v>
      </c>
      <c r="IYR61" s="7" t="s">
        <v>455</v>
      </c>
      <c r="IYS61" s="7" t="s">
        <v>456</v>
      </c>
      <c r="IYT61" s="7" t="s">
        <v>455</v>
      </c>
      <c r="IYU61" s="7" t="s">
        <v>456</v>
      </c>
      <c r="IYV61" s="7" t="s">
        <v>455</v>
      </c>
      <c r="IYW61" s="7" t="s">
        <v>456</v>
      </c>
      <c r="IYX61" s="7" t="s">
        <v>455</v>
      </c>
      <c r="IYY61" s="7" t="s">
        <v>456</v>
      </c>
      <c r="IYZ61" s="7" t="s">
        <v>455</v>
      </c>
      <c r="IZA61" s="7" t="s">
        <v>456</v>
      </c>
      <c r="IZB61" s="7" t="s">
        <v>455</v>
      </c>
      <c r="IZC61" s="7" t="s">
        <v>456</v>
      </c>
      <c r="IZD61" s="7" t="s">
        <v>455</v>
      </c>
      <c r="IZE61" s="7" t="s">
        <v>456</v>
      </c>
      <c r="IZF61" s="7" t="s">
        <v>455</v>
      </c>
      <c r="IZG61" s="7" t="s">
        <v>456</v>
      </c>
      <c r="IZH61" s="7" t="s">
        <v>455</v>
      </c>
      <c r="IZI61" s="7" t="s">
        <v>456</v>
      </c>
      <c r="IZJ61" s="7" t="s">
        <v>455</v>
      </c>
      <c r="IZK61" s="7" t="s">
        <v>456</v>
      </c>
      <c r="IZL61" s="7" t="s">
        <v>455</v>
      </c>
      <c r="IZM61" s="7" t="s">
        <v>456</v>
      </c>
      <c r="IZN61" s="7" t="s">
        <v>455</v>
      </c>
      <c r="IZO61" s="7" t="s">
        <v>456</v>
      </c>
      <c r="IZP61" s="7" t="s">
        <v>455</v>
      </c>
      <c r="IZQ61" s="7" t="s">
        <v>456</v>
      </c>
      <c r="IZR61" s="7" t="s">
        <v>455</v>
      </c>
      <c r="IZS61" s="7" t="s">
        <v>456</v>
      </c>
      <c r="IZT61" s="7" t="s">
        <v>455</v>
      </c>
      <c r="IZU61" s="7" t="s">
        <v>456</v>
      </c>
      <c r="IZV61" s="7" t="s">
        <v>455</v>
      </c>
      <c r="IZW61" s="7" t="s">
        <v>456</v>
      </c>
      <c r="IZX61" s="7" t="s">
        <v>455</v>
      </c>
      <c r="IZY61" s="7" t="s">
        <v>456</v>
      </c>
      <c r="IZZ61" s="7" t="s">
        <v>455</v>
      </c>
      <c r="JAA61" s="7" t="s">
        <v>456</v>
      </c>
      <c r="JAB61" s="7" t="s">
        <v>455</v>
      </c>
      <c r="JAC61" s="7" t="s">
        <v>456</v>
      </c>
      <c r="JAD61" s="7" t="s">
        <v>455</v>
      </c>
      <c r="JAE61" s="7" t="s">
        <v>456</v>
      </c>
      <c r="JAF61" s="7" t="s">
        <v>455</v>
      </c>
      <c r="JAG61" s="7" t="s">
        <v>456</v>
      </c>
      <c r="JAH61" s="7" t="s">
        <v>455</v>
      </c>
      <c r="JAI61" s="7" t="s">
        <v>456</v>
      </c>
      <c r="JAJ61" s="7" t="s">
        <v>455</v>
      </c>
      <c r="JAK61" s="7" t="s">
        <v>456</v>
      </c>
      <c r="JAL61" s="7" t="s">
        <v>455</v>
      </c>
      <c r="JAM61" s="7" t="s">
        <v>456</v>
      </c>
      <c r="JAN61" s="7" t="s">
        <v>455</v>
      </c>
      <c r="JAO61" s="7" t="s">
        <v>456</v>
      </c>
      <c r="JAP61" s="7" t="s">
        <v>455</v>
      </c>
      <c r="JAQ61" s="7" t="s">
        <v>456</v>
      </c>
      <c r="JAR61" s="7" t="s">
        <v>455</v>
      </c>
      <c r="JAS61" s="7" t="s">
        <v>456</v>
      </c>
      <c r="JAT61" s="7" t="s">
        <v>455</v>
      </c>
      <c r="JAU61" s="7" t="s">
        <v>456</v>
      </c>
      <c r="JAV61" s="7" t="s">
        <v>455</v>
      </c>
      <c r="JAW61" s="7" t="s">
        <v>456</v>
      </c>
      <c r="JAX61" s="7" t="s">
        <v>455</v>
      </c>
      <c r="JAY61" s="7" t="s">
        <v>456</v>
      </c>
      <c r="JAZ61" s="7" t="s">
        <v>455</v>
      </c>
      <c r="JBA61" s="7" t="s">
        <v>456</v>
      </c>
      <c r="JBB61" s="7" t="s">
        <v>455</v>
      </c>
      <c r="JBC61" s="7" t="s">
        <v>456</v>
      </c>
      <c r="JBD61" s="7" t="s">
        <v>455</v>
      </c>
      <c r="JBE61" s="7" t="s">
        <v>456</v>
      </c>
      <c r="JBF61" s="7" t="s">
        <v>455</v>
      </c>
      <c r="JBG61" s="7" t="s">
        <v>456</v>
      </c>
      <c r="JBH61" s="7" t="s">
        <v>455</v>
      </c>
      <c r="JBI61" s="7" t="s">
        <v>456</v>
      </c>
      <c r="JBJ61" s="7" t="s">
        <v>455</v>
      </c>
      <c r="JBK61" s="7" t="s">
        <v>456</v>
      </c>
      <c r="JBL61" s="7" t="s">
        <v>455</v>
      </c>
      <c r="JBM61" s="7" t="s">
        <v>456</v>
      </c>
      <c r="JBN61" s="7" t="s">
        <v>455</v>
      </c>
      <c r="JBO61" s="7" t="s">
        <v>456</v>
      </c>
      <c r="JBP61" s="7" t="s">
        <v>455</v>
      </c>
      <c r="JBQ61" s="7" t="s">
        <v>456</v>
      </c>
      <c r="JBR61" s="7" t="s">
        <v>455</v>
      </c>
      <c r="JBS61" s="7" t="s">
        <v>456</v>
      </c>
      <c r="JBT61" s="7" t="s">
        <v>455</v>
      </c>
      <c r="JBU61" s="7" t="s">
        <v>456</v>
      </c>
      <c r="JBV61" s="7" t="s">
        <v>455</v>
      </c>
      <c r="JBW61" s="7" t="s">
        <v>456</v>
      </c>
      <c r="JBX61" s="7" t="s">
        <v>455</v>
      </c>
      <c r="JBY61" s="7" t="s">
        <v>456</v>
      </c>
      <c r="JBZ61" s="7" t="s">
        <v>455</v>
      </c>
      <c r="JCA61" s="7" t="s">
        <v>456</v>
      </c>
      <c r="JCB61" s="7" t="s">
        <v>455</v>
      </c>
      <c r="JCC61" s="7" t="s">
        <v>456</v>
      </c>
      <c r="JCD61" s="7" t="s">
        <v>455</v>
      </c>
      <c r="JCE61" s="7" t="s">
        <v>456</v>
      </c>
      <c r="JCF61" s="7" t="s">
        <v>455</v>
      </c>
      <c r="JCG61" s="7" t="s">
        <v>456</v>
      </c>
      <c r="JCH61" s="7" t="s">
        <v>455</v>
      </c>
      <c r="JCI61" s="7" t="s">
        <v>456</v>
      </c>
      <c r="JCJ61" s="7" t="s">
        <v>455</v>
      </c>
      <c r="JCK61" s="7" t="s">
        <v>456</v>
      </c>
      <c r="JCL61" s="7" t="s">
        <v>455</v>
      </c>
      <c r="JCM61" s="7" t="s">
        <v>456</v>
      </c>
      <c r="JCN61" s="7" t="s">
        <v>455</v>
      </c>
      <c r="JCO61" s="7" t="s">
        <v>456</v>
      </c>
      <c r="JCP61" s="7" t="s">
        <v>455</v>
      </c>
      <c r="JCQ61" s="7" t="s">
        <v>456</v>
      </c>
      <c r="JCR61" s="7" t="s">
        <v>455</v>
      </c>
      <c r="JCS61" s="7" t="s">
        <v>456</v>
      </c>
      <c r="JCT61" s="7" t="s">
        <v>455</v>
      </c>
      <c r="JCU61" s="7" t="s">
        <v>456</v>
      </c>
      <c r="JCV61" s="7" t="s">
        <v>455</v>
      </c>
      <c r="JCW61" s="7" t="s">
        <v>456</v>
      </c>
      <c r="JCX61" s="7" t="s">
        <v>455</v>
      </c>
      <c r="JCY61" s="7" t="s">
        <v>456</v>
      </c>
      <c r="JCZ61" s="7" t="s">
        <v>455</v>
      </c>
      <c r="JDA61" s="7" t="s">
        <v>456</v>
      </c>
      <c r="JDB61" s="7" t="s">
        <v>455</v>
      </c>
      <c r="JDC61" s="7" t="s">
        <v>456</v>
      </c>
      <c r="JDD61" s="7" t="s">
        <v>455</v>
      </c>
      <c r="JDE61" s="7" t="s">
        <v>456</v>
      </c>
      <c r="JDF61" s="7" t="s">
        <v>455</v>
      </c>
      <c r="JDG61" s="7" t="s">
        <v>456</v>
      </c>
      <c r="JDH61" s="7" t="s">
        <v>455</v>
      </c>
      <c r="JDI61" s="7" t="s">
        <v>456</v>
      </c>
      <c r="JDJ61" s="7" t="s">
        <v>455</v>
      </c>
      <c r="JDK61" s="7" t="s">
        <v>456</v>
      </c>
      <c r="JDL61" s="7" t="s">
        <v>455</v>
      </c>
      <c r="JDM61" s="7" t="s">
        <v>456</v>
      </c>
      <c r="JDN61" s="7" t="s">
        <v>455</v>
      </c>
      <c r="JDO61" s="7" t="s">
        <v>456</v>
      </c>
      <c r="JDP61" s="7" t="s">
        <v>455</v>
      </c>
      <c r="JDQ61" s="7" t="s">
        <v>456</v>
      </c>
      <c r="JDR61" s="7" t="s">
        <v>455</v>
      </c>
      <c r="JDS61" s="7" t="s">
        <v>456</v>
      </c>
      <c r="JDT61" s="7" t="s">
        <v>455</v>
      </c>
      <c r="JDU61" s="7" t="s">
        <v>456</v>
      </c>
      <c r="JDV61" s="7" t="s">
        <v>455</v>
      </c>
      <c r="JDW61" s="7" t="s">
        <v>456</v>
      </c>
      <c r="JDX61" s="7" t="s">
        <v>455</v>
      </c>
      <c r="JDY61" s="7" t="s">
        <v>456</v>
      </c>
      <c r="JDZ61" s="7" t="s">
        <v>455</v>
      </c>
      <c r="JEA61" s="7" t="s">
        <v>456</v>
      </c>
      <c r="JEB61" s="7" t="s">
        <v>455</v>
      </c>
      <c r="JEC61" s="7" t="s">
        <v>456</v>
      </c>
      <c r="JED61" s="7" t="s">
        <v>455</v>
      </c>
      <c r="JEE61" s="7" t="s">
        <v>456</v>
      </c>
      <c r="JEF61" s="7" t="s">
        <v>455</v>
      </c>
      <c r="JEG61" s="7" t="s">
        <v>456</v>
      </c>
      <c r="JEH61" s="7" t="s">
        <v>455</v>
      </c>
      <c r="JEI61" s="7" t="s">
        <v>456</v>
      </c>
      <c r="JEJ61" s="7" t="s">
        <v>455</v>
      </c>
      <c r="JEK61" s="7" t="s">
        <v>456</v>
      </c>
      <c r="JEL61" s="7" t="s">
        <v>455</v>
      </c>
      <c r="JEM61" s="7" t="s">
        <v>456</v>
      </c>
      <c r="JEN61" s="7" t="s">
        <v>455</v>
      </c>
      <c r="JEO61" s="7" t="s">
        <v>456</v>
      </c>
      <c r="JEP61" s="7" t="s">
        <v>455</v>
      </c>
      <c r="JEQ61" s="7" t="s">
        <v>456</v>
      </c>
      <c r="JER61" s="7" t="s">
        <v>455</v>
      </c>
      <c r="JES61" s="7" t="s">
        <v>456</v>
      </c>
      <c r="JET61" s="7" t="s">
        <v>455</v>
      </c>
      <c r="JEU61" s="7" t="s">
        <v>456</v>
      </c>
      <c r="JEV61" s="7" t="s">
        <v>455</v>
      </c>
      <c r="JEW61" s="7" t="s">
        <v>456</v>
      </c>
      <c r="JEX61" s="7" t="s">
        <v>455</v>
      </c>
      <c r="JEY61" s="7" t="s">
        <v>456</v>
      </c>
      <c r="JEZ61" s="7" t="s">
        <v>455</v>
      </c>
      <c r="JFA61" s="7" t="s">
        <v>456</v>
      </c>
      <c r="JFB61" s="7" t="s">
        <v>455</v>
      </c>
      <c r="JFC61" s="7" t="s">
        <v>456</v>
      </c>
      <c r="JFD61" s="7" t="s">
        <v>455</v>
      </c>
      <c r="JFE61" s="7" t="s">
        <v>456</v>
      </c>
      <c r="JFF61" s="7" t="s">
        <v>455</v>
      </c>
      <c r="JFG61" s="7" t="s">
        <v>456</v>
      </c>
      <c r="JFH61" s="7" t="s">
        <v>455</v>
      </c>
      <c r="JFI61" s="7" t="s">
        <v>456</v>
      </c>
      <c r="JFJ61" s="7" t="s">
        <v>455</v>
      </c>
      <c r="JFK61" s="7" t="s">
        <v>456</v>
      </c>
      <c r="JFL61" s="7" t="s">
        <v>455</v>
      </c>
      <c r="JFM61" s="7" t="s">
        <v>456</v>
      </c>
      <c r="JFN61" s="7" t="s">
        <v>455</v>
      </c>
      <c r="JFO61" s="7" t="s">
        <v>456</v>
      </c>
      <c r="JFP61" s="7" t="s">
        <v>455</v>
      </c>
      <c r="JFQ61" s="7" t="s">
        <v>456</v>
      </c>
      <c r="JFR61" s="7" t="s">
        <v>455</v>
      </c>
      <c r="JFS61" s="7" t="s">
        <v>456</v>
      </c>
      <c r="JFT61" s="7" t="s">
        <v>455</v>
      </c>
      <c r="JFU61" s="7" t="s">
        <v>456</v>
      </c>
      <c r="JFV61" s="7" t="s">
        <v>455</v>
      </c>
      <c r="JFW61" s="7" t="s">
        <v>456</v>
      </c>
      <c r="JFX61" s="7" t="s">
        <v>455</v>
      </c>
      <c r="JFY61" s="7" t="s">
        <v>456</v>
      </c>
      <c r="JFZ61" s="7" t="s">
        <v>455</v>
      </c>
      <c r="JGA61" s="7" t="s">
        <v>456</v>
      </c>
      <c r="JGB61" s="7" t="s">
        <v>455</v>
      </c>
      <c r="JGC61" s="7" t="s">
        <v>456</v>
      </c>
      <c r="JGD61" s="7" t="s">
        <v>455</v>
      </c>
      <c r="JGE61" s="7" t="s">
        <v>456</v>
      </c>
      <c r="JGF61" s="7" t="s">
        <v>455</v>
      </c>
      <c r="JGG61" s="7" t="s">
        <v>456</v>
      </c>
      <c r="JGH61" s="7" t="s">
        <v>455</v>
      </c>
      <c r="JGI61" s="7" t="s">
        <v>456</v>
      </c>
      <c r="JGJ61" s="7" t="s">
        <v>455</v>
      </c>
      <c r="JGK61" s="7" t="s">
        <v>456</v>
      </c>
      <c r="JGL61" s="7" t="s">
        <v>455</v>
      </c>
      <c r="JGM61" s="7" t="s">
        <v>456</v>
      </c>
      <c r="JGN61" s="7" t="s">
        <v>455</v>
      </c>
      <c r="JGO61" s="7" t="s">
        <v>456</v>
      </c>
      <c r="JGP61" s="7" t="s">
        <v>455</v>
      </c>
      <c r="JGQ61" s="7" t="s">
        <v>456</v>
      </c>
      <c r="JGR61" s="7" t="s">
        <v>455</v>
      </c>
      <c r="JGS61" s="7" t="s">
        <v>456</v>
      </c>
      <c r="JGT61" s="7" t="s">
        <v>455</v>
      </c>
      <c r="JGU61" s="7" t="s">
        <v>456</v>
      </c>
      <c r="JGV61" s="7" t="s">
        <v>455</v>
      </c>
      <c r="JGW61" s="7" t="s">
        <v>456</v>
      </c>
      <c r="JGX61" s="7" t="s">
        <v>455</v>
      </c>
      <c r="JGY61" s="7" t="s">
        <v>456</v>
      </c>
      <c r="JGZ61" s="7" t="s">
        <v>455</v>
      </c>
      <c r="JHA61" s="7" t="s">
        <v>456</v>
      </c>
      <c r="JHB61" s="7" t="s">
        <v>455</v>
      </c>
      <c r="JHC61" s="7" t="s">
        <v>456</v>
      </c>
      <c r="JHD61" s="7" t="s">
        <v>455</v>
      </c>
      <c r="JHE61" s="7" t="s">
        <v>456</v>
      </c>
      <c r="JHF61" s="7" t="s">
        <v>455</v>
      </c>
      <c r="JHG61" s="7" t="s">
        <v>456</v>
      </c>
      <c r="JHH61" s="7" t="s">
        <v>455</v>
      </c>
      <c r="JHI61" s="7" t="s">
        <v>456</v>
      </c>
      <c r="JHJ61" s="7" t="s">
        <v>455</v>
      </c>
      <c r="JHK61" s="7" t="s">
        <v>456</v>
      </c>
      <c r="JHL61" s="7" t="s">
        <v>455</v>
      </c>
      <c r="JHM61" s="7" t="s">
        <v>456</v>
      </c>
      <c r="JHN61" s="7" t="s">
        <v>455</v>
      </c>
      <c r="JHO61" s="7" t="s">
        <v>456</v>
      </c>
      <c r="JHP61" s="7" t="s">
        <v>455</v>
      </c>
      <c r="JHQ61" s="7" t="s">
        <v>456</v>
      </c>
      <c r="JHR61" s="7" t="s">
        <v>455</v>
      </c>
      <c r="JHS61" s="7" t="s">
        <v>456</v>
      </c>
      <c r="JHT61" s="7" t="s">
        <v>455</v>
      </c>
      <c r="JHU61" s="7" t="s">
        <v>456</v>
      </c>
      <c r="JHV61" s="7" t="s">
        <v>455</v>
      </c>
      <c r="JHW61" s="7" t="s">
        <v>456</v>
      </c>
      <c r="JHX61" s="7" t="s">
        <v>455</v>
      </c>
      <c r="JHY61" s="7" t="s">
        <v>456</v>
      </c>
      <c r="JHZ61" s="7" t="s">
        <v>455</v>
      </c>
      <c r="JIA61" s="7" t="s">
        <v>456</v>
      </c>
      <c r="JIB61" s="7" t="s">
        <v>455</v>
      </c>
      <c r="JIC61" s="7" t="s">
        <v>456</v>
      </c>
      <c r="JID61" s="7" t="s">
        <v>455</v>
      </c>
      <c r="JIE61" s="7" t="s">
        <v>456</v>
      </c>
      <c r="JIF61" s="7" t="s">
        <v>455</v>
      </c>
      <c r="JIG61" s="7" t="s">
        <v>456</v>
      </c>
      <c r="JIH61" s="7" t="s">
        <v>455</v>
      </c>
      <c r="JII61" s="7" t="s">
        <v>456</v>
      </c>
      <c r="JIJ61" s="7" t="s">
        <v>455</v>
      </c>
      <c r="JIK61" s="7" t="s">
        <v>456</v>
      </c>
      <c r="JIL61" s="7" t="s">
        <v>455</v>
      </c>
      <c r="JIM61" s="7" t="s">
        <v>456</v>
      </c>
      <c r="JIN61" s="7" t="s">
        <v>455</v>
      </c>
      <c r="JIO61" s="7" t="s">
        <v>456</v>
      </c>
      <c r="JIP61" s="7" t="s">
        <v>455</v>
      </c>
      <c r="JIQ61" s="7" t="s">
        <v>456</v>
      </c>
      <c r="JIR61" s="7" t="s">
        <v>455</v>
      </c>
      <c r="JIS61" s="7" t="s">
        <v>456</v>
      </c>
      <c r="JIT61" s="7" t="s">
        <v>455</v>
      </c>
      <c r="JIU61" s="7" t="s">
        <v>456</v>
      </c>
      <c r="JIV61" s="7" t="s">
        <v>455</v>
      </c>
      <c r="JIW61" s="7" t="s">
        <v>456</v>
      </c>
      <c r="JIX61" s="7" t="s">
        <v>455</v>
      </c>
      <c r="JIY61" s="7" t="s">
        <v>456</v>
      </c>
      <c r="JIZ61" s="7" t="s">
        <v>455</v>
      </c>
      <c r="JJA61" s="7" t="s">
        <v>456</v>
      </c>
      <c r="JJB61" s="7" t="s">
        <v>455</v>
      </c>
      <c r="JJC61" s="7" t="s">
        <v>456</v>
      </c>
      <c r="JJD61" s="7" t="s">
        <v>455</v>
      </c>
      <c r="JJE61" s="7" t="s">
        <v>456</v>
      </c>
      <c r="JJF61" s="7" t="s">
        <v>455</v>
      </c>
      <c r="JJG61" s="7" t="s">
        <v>456</v>
      </c>
      <c r="JJH61" s="7" t="s">
        <v>455</v>
      </c>
      <c r="JJI61" s="7" t="s">
        <v>456</v>
      </c>
      <c r="JJJ61" s="7" t="s">
        <v>455</v>
      </c>
      <c r="JJK61" s="7" t="s">
        <v>456</v>
      </c>
      <c r="JJL61" s="7" t="s">
        <v>455</v>
      </c>
      <c r="JJM61" s="7" t="s">
        <v>456</v>
      </c>
      <c r="JJN61" s="7" t="s">
        <v>455</v>
      </c>
      <c r="JJO61" s="7" t="s">
        <v>456</v>
      </c>
      <c r="JJP61" s="7" t="s">
        <v>455</v>
      </c>
      <c r="JJQ61" s="7" t="s">
        <v>456</v>
      </c>
      <c r="JJR61" s="7" t="s">
        <v>455</v>
      </c>
      <c r="JJS61" s="7" t="s">
        <v>456</v>
      </c>
      <c r="JJT61" s="7" t="s">
        <v>455</v>
      </c>
      <c r="JJU61" s="7" t="s">
        <v>456</v>
      </c>
      <c r="JJV61" s="7" t="s">
        <v>455</v>
      </c>
      <c r="JJW61" s="7" t="s">
        <v>456</v>
      </c>
      <c r="JJX61" s="7" t="s">
        <v>455</v>
      </c>
      <c r="JJY61" s="7" t="s">
        <v>456</v>
      </c>
      <c r="JJZ61" s="7" t="s">
        <v>455</v>
      </c>
      <c r="JKA61" s="7" t="s">
        <v>456</v>
      </c>
      <c r="JKB61" s="7" t="s">
        <v>455</v>
      </c>
      <c r="JKC61" s="7" t="s">
        <v>456</v>
      </c>
      <c r="JKD61" s="7" t="s">
        <v>455</v>
      </c>
      <c r="JKE61" s="7" t="s">
        <v>456</v>
      </c>
      <c r="JKF61" s="7" t="s">
        <v>455</v>
      </c>
      <c r="JKG61" s="7" t="s">
        <v>456</v>
      </c>
      <c r="JKH61" s="7" t="s">
        <v>455</v>
      </c>
      <c r="JKI61" s="7" t="s">
        <v>456</v>
      </c>
      <c r="JKJ61" s="7" t="s">
        <v>455</v>
      </c>
      <c r="JKK61" s="7" t="s">
        <v>456</v>
      </c>
      <c r="JKL61" s="7" t="s">
        <v>455</v>
      </c>
      <c r="JKM61" s="7" t="s">
        <v>456</v>
      </c>
      <c r="JKN61" s="7" t="s">
        <v>455</v>
      </c>
      <c r="JKO61" s="7" t="s">
        <v>456</v>
      </c>
      <c r="JKP61" s="7" t="s">
        <v>455</v>
      </c>
      <c r="JKQ61" s="7" t="s">
        <v>456</v>
      </c>
      <c r="JKR61" s="7" t="s">
        <v>455</v>
      </c>
      <c r="JKS61" s="7" t="s">
        <v>456</v>
      </c>
      <c r="JKT61" s="7" t="s">
        <v>455</v>
      </c>
      <c r="JKU61" s="7" t="s">
        <v>456</v>
      </c>
      <c r="JKV61" s="7" t="s">
        <v>455</v>
      </c>
      <c r="JKW61" s="7" t="s">
        <v>456</v>
      </c>
      <c r="JKX61" s="7" t="s">
        <v>455</v>
      </c>
      <c r="JKY61" s="7" t="s">
        <v>456</v>
      </c>
      <c r="JKZ61" s="7" t="s">
        <v>455</v>
      </c>
      <c r="JLA61" s="7" t="s">
        <v>456</v>
      </c>
      <c r="JLB61" s="7" t="s">
        <v>455</v>
      </c>
      <c r="JLC61" s="7" t="s">
        <v>456</v>
      </c>
      <c r="JLD61" s="7" t="s">
        <v>455</v>
      </c>
      <c r="JLE61" s="7" t="s">
        <v>456</v>
      </c>
      <c r="JLF61" s="7" t="s">
        <v>455</v>
      </c>
      <c r="JLG61" s="7" t="s">
        <v>456</v>
      </c>
      <c r="JLH61" s="7" t="s">
        <v>455</v>
      </c>
      <c r="JLI61" s="7" t="s">
        <v>456</v>
      </c>
      <c r="JLJ61" s="7" t="s">
        <v>455</v>
      </c>
      <c r="JLK61" s="7" t="s">
        <v>456</v>
      </c>
      <c r="JLL61" s="7" t="s">
        <v>455</v>
      </c>
      <c r="JLM61" s="7" t="s">
        <v>456</v>
      </c>
      <c r="JLN61" s="7" t="s">
        <v>455</v>
      </c>
      <c r="JLO61" s="7" t="s">
        <v>456</v>
      </c>
      <c r="JLP61" s="7" t="s">
        <v>455</v>
      </c>
      <c r="JLQ61" s="7" t="s">
        <v>456</v>
      </c>
      <c r="JLR61" s="7" t="s">
        <v>455</v>
      </c>
      <c r="JLS61" s="7" t="s">
        <v>456</v>
      </c>
      <c r="JLT61" s="7" t="s">
        <v>455</v>
      </c>
      <c r="JLU61" s="7" t="s">
        <v>456</v>
      </c>
      <c r="JLV61" s="7" t="s">
        <v>455</v>
      </c>
      <c r="JLW61" s="7" t="s">
        <v>456</v>
      </c>
      <c r="JLX61" s="7" t="s">
        <v>455</v>
      </c>
      <c r="JLY61" s="7" t="s">
        <v>456</v>
      </c>
      <c r="JLZ61" s="7" t="s">
        <v>455</v>
      </c>
      <c r="JMA61" s="7" t="s">
        <v>456</v>
      </c>
      <c r="JMB61" s="7" t="s">
        <v>455</v>
      </c>
      <c r="JMC61" s="7" t="s">
        <v>456</v>
      </c>
      <c r="JMD61" s="7" t="s">
        <v>455</v>
      </c>
      <c r="JME61" s="7" t="s">
        <v>456</v>
      </c>
      <c r="JMF61" s="7" t="s">
        <v>455</v>
      </c>
      <c r="JMG61" s="7" t="s">
        <v>456</v>
      </c>
      <c r="JMH61" s="7" t="s">
        <v>455</v>
      </c>
      <c r="JMI61" s="7" t="s">
        <v>456</v>
      </c>
      <c r="JMJ61" s="7" t="s">
        <v>455</v>
      </c>
      <c r="JMK61" s="7" t="s">
        <v>456</v>
      </c>
      <c r="JML61" s="7" t="s">
        <v>455</v>
      </c>
      <c r="JMM61" s="7" t="s">
        <v>456</v>
      </c>
      <c r="JMN61" s="7" t="s">
        <v>455</v>
      </c>
      <c r="JMO61" s="7" t="s">
        <v>456</v>
      </c>
      <c r="JMP61" s="7" t="s">
        <v>455</v>
      </c>
      <c r="JMQ61" s="7" t="s">
        <v>456</v>
      </c>
      <c r="JMR61" s="7" t="s">
        <v>455</v>
      </c>
      <c r="JMS61" s="7" t="s">
        <v>456</v>
      </c>
      <c r="JMT61" s="7" t="s">
        <v>455</v>
      </c>
      <c r="JMU61" s="7" t="s">
        <v>456</v>
      </c>
      <c r="JMV61" s="7" t="s">
        <v>455</v>
      </c>
      <c r="JMW61" s="7" t="s">
        <v>456</v>
      </c>
      <c r="JMX61" s="7" t="s">
        <v>455</v>
      </c>
      <c r="JMY61" s="7" t="s">
        <v>456</v>
      </c>
      <c r="JMZ61" s="7" t="s">
        <v>455</v>
      </c>
      <c r="JNA61" s="7" t="s">
        <v>456</v>
      </c>
      <c r="JNB61" s="7" t="s">
        <v>455</v>
      </c>
      <c r="JNC61" s="7" t="s">
        <v>456</v>
      </c>
      <c r="JND61" s="7" t="s">
        <v>455</v>
      </c>
      <c r="JNE61" s="7" t="s">
        <v>456</v>
      </c>
      <c r="JNF61" s="7" t="s">
        <v>455</v>
      </c>
      <c r="JNG61" s="7" t="s">
        <v>456</v>
      </c>
      <c r="JNH61" s="7" t="s">
        <v>455</v>
      </c>
      <c r="JNI61" s="7" t="s">
        <v>456</v>
      </c>
      <c r="JNJ61" s="7" t="s">
        <v>455</v>
      </c>
      <c r="JNK61" s="7" t="s">
        <v>456</v>
      </c>
      <c r="JNL61" s="7" t="s">
        <v>455</v>
      </c>
      <c r="JNM61" s="7" t="s">
        <v>456</v>
      </c>
      <c r="JNN61" s="7" t="s">
        <v>455</v>
      </c>
      <c r="JNO61" s="7" t="s">
        <v>456</v>
      </c>
      <c r="JNP61" s="7" t="s">
        <v>455</v>
      </c>
      <c r="JNQ61" s="7" t="s">
        <v>456</v>
      </c>
      <c r="JNR61" s="7" t="s">
        <v>455</v>
      </c>
      <c r="JNS61" s="7" t="s">
        <v>456</v>
      </c>
      <c r="JNT61" s="7" t="s">
        <v>455</v>
      </c>
      <c r="JNU61" s="7" t="s">
        <v>456</v>
      </c>
      <c r="JNV61" s="7" t="s">
        <v>455</v>
      </c>
      <c r="JNW61" s="7" t="s">
        <v>456</v>
      </c>
      <c r="JNX61" s="7" t="s">
        <v>455</v>
      </c>
      <c r="JNY61" s="7" t="s">
        <v>456</v>
      </c>
      <c r="JNZ61" s="7" t="s">
        <v>455</v>
      </c>
      <c r="JOA61" s="7" t="s">
        <v>456</v>
      </c>
      <c r="JOB61" s="7" t="s">
        <v>455</v>
      </c>
      <c r="JOC61" s="7" t="s">
        <v>456</v>
      </c>
      <c r="JOD61" s="7" t="s">
        <v>455</v>
      </c>
      <c r="JOE61" s="7" t="s">
        <v>456</v>
      </c>
      <c r="JOF61" s="7" t="s">
        <v>455</v>
      </c>
      <c r="JOG61" s="7" t="s">
        <v>456</v>
      </c>
      <c r="JOH61" s="7" t="s">
        <v>455</v>
      </c>
      <c r="JOI61" s="7" t="s">
        <v>456</v>
      </c>
      <c r="JOJ61" s="7" t="s">
        <v>455</v>
      </c>
      <c r="JOK61" s="7" t="s">
        <v>456</v>
      </c>
      <c r="JOL61" s="7" t="s">
        <v>455</v>
      </c>
      <c r="JOM61" s="7" t="s">
        <v>456</v>
      </c>
      <c r="JON61" s="7" t="s">
        <v>455</v>
      </c>
      <c r="JOO61" s="7" t="s">
        <v>456</v>
      </c>
      <c r="JOP61" s="7" t="s">
        <v>455</v>
      </c>
      <c r="JOQ61" s="7" t="s">
        <v>456</v>
      </c>
      <c r="JOR61" s="7" t="s">
        <v>455</v>
      </c>
      <c r="JOS61" s="7" t="s">
        <v>456</v>
      </c>
      <c r="JOT61" s="7" t="s">
        <v>455</v>
      </c>
      <c r="JOU61" s="7" t="s">
        <v>456</v>
      </c>
      <c r="JOV61" s="7" t="s">
        <v>455</v>
      </c>
      <c r="JOW61" s="7" t="s">
        <v>456</v>
      </c>
      <c r="JOX61" s="7" t="s">
        <v>455</v>
      </c>
      <c r="JOY61" s="7" t="s">
        <v>456</v>
      </c>
      <c r="JOZ61" s="7" t="s">
        <v>455</v>
      </c>
      <c r="JPA61" s="7" t="s">
        <v>456</v>
      </c>
      <c r="JPB61" s="7" t="s">
        <v>455</v>
      </c>
      <c r="JPC61" s="7" t="s">
        <v>456</v>
      </c>
      <c r="JPD61" s="7" t="s">
        <v>455</v>
      </c>
      <c r="JPE61" s="7" t="s">
        <v>456</v>
      </c>
      <c r="JPF61" s="7" t="s">
        <v>455</v>
      </c>
      <c r="JPG61" s="7" t="s">
        <v>456</v>
      </c>
      <c r="JPH61" s="7" t="s">
        <v>455</v>
      </c>
      <c r="JPI61" s="7" t="s">
        <v>456</v>
      </c>
      <c r="JPJ61" s="7" t="s">
        <v>455</v>
      </c>
      <c r="JPK61" s="7" t="s">
        <v>456</v>
      </c>
      <c r="JPL61" s="7" t="s">
        <v>455</v>
      </c>
      <c r="JPM61" s="7" t="s">
        <v>456</v>
      </c>
      <c r="JPN61" s="7" t="s">
        <v>455</v>
      </c>
      <c r="JPO61" s="7" t="s">
        <v>456</v>
      </c>
      <c r="JPP61" s="7" t="s">
        <v>455</v>
      </c>
      <c r="JPQ61" s="7" t="s">
        <v>456</v>
      </c>
      <c r="JPR61" s="7" t="s">
        <v>455</v>
      </c>
      <c r="JPS61" s="7" t="s">
        <v>456</v>
      </c>
      <c r="JPT61" s="7" t="s">
        <v>455</v>
      </c>
      <c r="JPU61" s="7" t="s">
        <v>456</v>
      </c>
      <c r="JPV61" s="7" t="s">
        <v>455</v>
      </c>
      <c r="JPW61" s="7" t="s">
        <v>456</v>
      </c>
      <c r="JPX61" s="7" t="s">
        <v>455</v>
      </c>
      <c r="JPY61" s="7" t="s">
        <v>456</v>
      </c>
      <c r="JPZ61" s="7" t="s">
        <v>455</v>
      </c>
      <c r="JQA61" s="7" t="s">
        <v>456</v>
      </c>
      <c r="JQB61" s="7" t="s">
        <v>455</v>
      </c>
      <c r="JQC61" s="7" t="s">
        <v>456</v>
      </c>
      <c r="JQD61" s="7" t="s">
        <v>455</v>
      </c>
      <c r="JQE61" s="7" t="s">
        <v>456</v>
      </c>
      <c r="JQF61" s="7" t="s">
        <v>455</v>
      </c>
      <c r="JQG61" s="7" t="s">
        <v>456</v>
      </c>
      <c r="JQH61" s="7" t="s">
        <v>455</v>
      </c>
      <c r="JQI61" s="7" t="s">
        <v>456</v>
      </c>
      <c r="JQJ61" s="7" t="s">
        <v>455</v>
      </c>
      <c r="JQK61" s="7" t="s">
        <v>456</v>
      </c>
      <c r="JQL61" s="7" t="s">
        <v>455</v>
      </c>
      <c r="JQM61" s="7" t="s">
        <v>456</v>
      </c>
      <c r="JQN61" s="7" t="s">
        <v>455</v>
      </c>
      <c r="JQO61" s="7" t="s">
        <v>456</v>
      </c>
      <c r="JQP61" s="7" t="s">
        <v>455</v>
      </c>
      <c r="JQQ61" s="7" t="s">
        <v>456</v>
      </c>
      <c r="JQR61" s="7" t="s">
        <v>455</v>
      </c>
      <c r="JQS61" s="7" t="s">
        <v>456</v>
      </c>
      <c r="JQT61" s="7" t="s">
        <v>455</v>
      </c>
      <c r="JQU61" s="7" t="s">
        <v>456</v>
      </c>
      <c r="JQV61" s="7" t="s">
        <v>455</v>
      </c>
      <c r="JQW61" s="7" t="s">
        <v>456</v>
      </c>
      <c r="JQX61" s="7" t="s">
        <v>455</v>
      </c>
      <c r="JQY61" s="7" t="s">
        <v>456</v>
      </c>
      <c r="JQZ61" s="7" t="s">
        <v>455</v>
      </c>
      <c r="JRA61" s="7" t="s">
        <v>456</v>
      </c>
      <c r="JRB61" s="7" t="s">
        <v>455</v>
      </c>
      <c r="JRC61" s="7" t="s">
        <v>456</v>
      </c>
      <c r="JRD61" s="7" t="s">
        <v>455</v>
      </c>
      <c r="JRE61" s="7" t="s">
        <v>456</v>
      </c>
      <c r="JRF61" s="7" t="s">
        <v>455</v>
      </c>
      <c r="JRG61" s="7" t="s">
        <v>456</v>
      </c>
      <c r="JRH61" s="7" t="s">
        <v>455</v>
      </c>
      <c r="JRI61" s="7" t="s">
        <v>456</v>
      </c>
      <c r="JRJ61" s="7" t="s">
        <v>455</v>
      </c>
      <c r="JRK61" s="7" t="s">
        <v>456</v>
      </c>
      <c r="JRL61" s="7" t="s">
        <v>455</v>
      </c>
      <c r="JRM61" s="7" t="s">
        <v>456</v>
      </c>
      <c r="JRN61" s="7" t="s">
        <v>455</v>
      </c>
      <c r="JRO61" s="7" t="s">
        <v>456</v>
      </c>
      <c r="JRP61" s="7" t="s">
        <v>455</v>
      </c>
      <c r="JRQ61" s="7" t="s">
        <v>456</v>
      </c>
      <c r="JRR61" s="7" t="s">
        <v>455</v>
      </c>
      <c r="JRS61" s="7" t="s">
        <v>456</v>
      </c>
      <c r="JRT61" s="7" t="s">
        <v>455</v>
      </c>
      <c r="JRU61" s="7" t="s">
        <v>456</v>
      </c>
      <c r="JRV61" s="7" t="s">
        <v>455</v>
      </c>
      <c r="JRW61" s="7" t="s">
        <v>456</v>
      </c>
      <c r="JRX61" s="7" t="s">
        <v>455</v>
      </c>
      <c r="JRY61" s="7" t="s">
        <v>456</v>
      </c>
      <c r="JRZ61" s="7" t="s">
        <v>455</v>
      </c>
      <c r="JSA61" s="7" t="s">
        <v>456</v>
      </c>
      <c r="JSB61" s="7" t="s">
        <v>455</v>
      </c>
      <c r="JSC61" s="7" t="s">
        <v>456</v>
      </c>
      <c r="JSD61" s="7" t="s">
        <v>455</v>
      </c>
      <c r="JSE61" s="7" t="s">
        <v>456</v>
      </c>
      <c r="JSF61" s="7" t="s">
        <v>455</v>
      </c>
      <c r="JSG61" s="7" t="s">
        <v>456</v>
      </c>
      <c r="JSH61" s="7" t="s">
        <v>455</v>
      </c>
      <c r="JSI61" s="7" t="s">
        <v>456</v>
      </c>
      <c r="JSJ61" s="7" t="s">
        <v>455</v>
      </c>
      <c r="JSK61" s="7" t="s">
        <v>456</v>
      </c>
      <c r="JSL61" s="7" t="s">
        <v>455</v>
      </c>
      <c r="JSM61" s="7" t="s">
        <v>456</v>
      </c>
      <c r="JSN61" s="7" t="s">
        <v>455</v>
      </c>
      <c r="JSO61" s="7" t="s">
        <v>456</v>
      </c>
      <c r="JSP61" s="7" t="s">
        <v>455</v>
      </c>
      <c r="JSQ61" s="7" t="s">
        <v>456</v>
      </c>
      <c r="JSR61" s="7" t="s">
        <v>455</v>
      </c>
      <c r="JSS61" s="7" t="s">
        <v>456</v>
      </c>
      <c r="JST61" s="7" t="s">
        <v>455</v>
      </c>
      <c r="JSU61" s="7" t="s">
        <v>456</v>
      </c>
      <c r="JSV61" s="7" t="s">
        <v>455</v>
      </c>
      <c r="JSW61" s="7" t="s">
        <v>456</v>
      </c>
      <c r="JSX61" s="7" t="s">
        <v>455</v>
      </c>
      <c r="JSY61" s="7" t="s">
        <v>456</v>
      </c>
      <c r="JSZ61" s="7" t="s">
        <v>455</v>
      </c>
      <c r="JTA61" s="7" t="s">
        <v>456</v>
      </c>
      <c r="JTB61" s="7" t="s">
        <v>455</v>
      </c>
      <c r="JTC61" s="7" t="s">
        <v>456</v>
      </c>
      <c r="JTD61" s="7" t="s">
        <v>455</v>
      </c>
      <c r="JTE61" s="7" t="s">
        <v>456</v>
      </c>
      <c r="JTF61" s="7" t="s">
        <v>455</v>
      </c>
      <c r="JTG61" s="7" t="s">
        <v>456</v>
      </c>
      <c r="JTH61" s="7" t="s">
        <v>455</v>
      </c>
      <c r="JTI61" s="7" t="s">
        <v>456</v>
      </c>
      <c r="JTJ61" s="7" t="s">
        <v>455</v>
      </c>
      <c r="JTK61" s="7" t="s">
        <v>456</v>
      </c>
      <c r="JTL61" s="7" t="s">
        <v>455</v>
      </c>
      <c r="JTM61" s="7" t="s">
        <v>456</v>
      </c>
      <c r="JTN61" s="7" t="s">
        <v>455</v>
      </c>
      <c r="JTO61" s="7" t="s">
        <v>456</v>
      </c>
      <c r="JTP61" s="7" t="s">
        <v>455</v>
      </c>
      <c r="JTQ61" s="7" t="s">
        <v>456</v>
      </c>
      <c r="JTR61" s="7" t="s">
        <v>455</v>
      </c>
      <c r="JTS61" s="7" t="s">
        <v>456</v>
      </c>
      <c r="JTT61" s="7" t="s">
        <v>455</v>
      </c>
      <c r="JTU61" s="7" t="s">
        <v>456</v>
      </c>
      <c r="JTV61" s="7" t="s">
        <v>455</v>
      </c>
      <c r="JTW61" s="7" t="s">
        <v>456</v>
      </c>
      <c r="JTX61" s="7" t="s">
        <v>455</v>
      </c>
      <c r="JTY61" s="7" t="s">
        <v>456</v>
      </c>
      <c r="JTZ61" s="7" t="s">
        <v>455</v>
      </c>
      <c r="JUA61" s="7" t="s">
        <v>456</v>
      </c>
      <c r="JUB61" s="7" t="s">
        <v>455</v>
      </c>
      <c r="JUC61" s="7" t="s">
        <v>456</v>
      </c>
      <c r="JUD61" s="7" t="s">
        <v>455</v>
      </c>
      <c r="JUE61" s="7" t="s">
        <v>456</v>
      </c>
      <c r="JUF61" s="7" t="s">
        <v>455</v>
      </c>
      <c r="JUG61" s="7" t="s">
        <v>456</v>
      </c>
      <c r="JUH61" s="7" t="s">
        <v>455</v>
      </c>
      <c r="JUI61" s="7" t="s">
        <v>456</v>
      </c>
      <c r="JUJ61" s="7" t="s">
        <v>455</v>
      </c>
      <c r="JUK61" s="7" t="s">
        <v>456</v>
      </c>
      <c r="JUL61" s="7" t="s">
        <v>455</v>
      </c>
      <c r="JUM61" s="7" t="s">
        <v>456</v>
      </c>
      <c r="JUN61" s="7" t="s">
        <v>455</v>
      </c>
      <c r="JUO61" s="7" t="s">
        <v>456</v>
      </c>
      <c r="JUP61" s="7" t="s">
        <v>455</v>
      </c>
      <c r="JUQ61" s="7" t="s">
        <v>456</v>
      </c>
      <c r="JUR61" s="7" t="s">
        <v>455</v>
      </c>
      <c r="JUS61" s="7" t="s">
        <v>456</v>
      </c>
      <c r="JUT61" s="7" t="s">
        <v>455</v>
      </c>
      <c r="JUU61" s="7" t="s">
        <v>456</v>
      </c>
      <c r="JUV61" s="7" t="s">
        <v>455</v>
      </c>
      <c r="JUW61" s="7" t="s">
        <v>456</v>
      </c>
      <c r="JUX61" s="7" t="s">
        <v>455</v>
      </c>
      <c r="JUY61" s="7" t="s">
        <v>456</v>
      </c>
      <c r="JUZ61" s="7" t="s">
        <v>455</v>
      </c>
      <c r="JVA61" s="7" t="s">
        <v>456</v>
      </c>
      <c r="JVB61" s="7" t="s">
        <v>455</v>
      </c>
      <c r="JVC61" s="7" t="s">
        <v>456</v>
      </c>
      <c r="JVD61" s="7" t="s">
        <v>455</v>
      </c>
      <c r="JVE61" s="7" t="s">
        <v>456</v>
      </c>
      <c r="JVF61" s="7" t="s">
        <v>455</v>
      </c>
      <c r="JVG61" s="7" t="s">
        <v>456</v>
      </c>
      <c r="JVH61" s="7" t="s">
        <v>455</v>
      </c>
      <c r="JVI61" s="7" t="s">
        <v>456</v>
      </c>
      <c r="JVJ61" s="7" t="s">
        <v>455</v>
      </c>
      <c r="JVK61" s="7" t="s">
        <v>456</v>
      </c>
      <c r="JVL61" s="7" t="s">
        <v>455</v>
      </c>
      <c r="JVM61" s="7" t="s">
        <v>456</v>
      </c>
      <c r="JVN61" s="7" t="s">
        <v>455</v>
      </c>
      <c r="JVO61" s="7" t="s">
        <v>456</v>
      </c>
      <c r="JVP61" s="7" t="s">
        <v>455</v>
      </c>
      <c r="JVQ61" s="7" t="s">
        <v>456</v>
      </c>
      <c r="JVR61" s="7" t="s">
        <v>455</v>
      </c>
      <c r="JVS61" s="7" t="s">
        <v>456</v>
      </c>
      <c r="JVT61" s="7" t="s">
        <v>455</v>
      </c>
      <c r="JVU61" s="7" t="s">
        <v>456</v>
      </c>
      <c r="JVV61" s="7" t="s">
        <v>455</v>
      </c>
      <c r="JVW61" s="7" t="s">
        <v>456</v>
      </c>
      <c r="JVX61" s="7" t="s">
        <v>455</v>
      </c>
      <c r="JVY61" s="7" t="s">
        <v>456</v>
      </c>
      <c r="JVZ61" s="7" t="s">
        <v>455</v>
      </c>
      <c r="JWA61" s="7" t="s">
        <v>456</v>
      </c>
      <c r="JWB61" s="7" t="s">
        <v>455</v>
      </c>
      <c r="JWC61" s="7" t="s">
        <v>456</v>
      </c>
      <c r="JWD61" s="7" t="s">
        <v>455</v>
      </c>
      <c r="JWE61" s="7" t="s">
        <v>456</v>
      </c>
      <c r="JWF61" s="7" t="s">
        <v>455</v>
      </c>
      <c r="JWG61" s="7" t="s">
        <v>456</v>
      </c>
      <c r="JWH61" s="7" t="s">
        <v>455</v>
      </c>
      <c r="JWI61" s="7" t="s">
        <v>456</v>
      </c>
      <c r="JWJ61" s="7" t="s">
        <v>455</v>
      </c>
      <c r="JWK61" s="7" t="s">
        <v>456</v>
      </c>
      <c r="JWL61" s="7" t="s">
        <v>455</v>
      </c>
      <c r="JWM61" s="7" t="s">
        <v>456</v>
      </c>
      <c r="JWN61" s="7" t="s">
        <v>455</v>
      </c>
      <c r="JWO61" s="7" t="s">
        <v>456</v>
      </c>
      <c r="JWP61" s="7" t="s">
        <v>455</v>
      </c>
      <c r="JWQ61" s="7" t="s">
        <v>456</v>
      </c>
      <c r="JWR61" s="7" t="s">
        <v>455</v>
      </c>
      <c r="JWS61" s="7" t="s">
        <v>456</v>
      </c>
      <c r="JWT61" s="7" t="s">
        <v>455</v>
      </c>
      <c r="JWU61" s="7" t="s">
        <v>456</v>
      </c>
      <c r="JWV61" s="7" t="s">
        <v>455</v>
      </c>
      <c r="JWW61" s="7" t="s">
        <v>456</v>
      </c>
      <c r="JWX61" s="7" t="s">
        <v>455</v>
      </c>
      <c r="JWY61" s="7" t="s">
        <v>456</v>
      </c>
      <c r="JWZ61" s="7" t="s">
        <v>455</v>
      </c>
      <c r="JXA61" s="7" t="s">
        <v>456</v>
      </c>
      <c r="JXB61" s="7" t="s">
        <v>455</v>
      </c>
      <c r="JXC61" s="7" t="s">
        <v>456</v>
      </c>
      <c r="JXD61" s="7" t="s">
        <v>455</v>
      </c>
      <c r="JXE61" s="7" t="s">
        <v>456</v>
      </c>
      <c r="JXF61" s="7" t="s">
        <v>455</v>
      </c>
      <c r="JXG61" s="7" t="s">
        <v>456</v>
      </c>
      <c r="JXH61" s="7" t="s">
        <v>455</v>
      </c>
      <c r="JXI61" s="7" t="s">
        <v>456</v>
      </c>
      <c r="JXJ61" s="7" t="s">
        <v>455</v>
      </c>
      <c r="JXK61" s="7" t="s">
        <v>456</v>
      </c>
      <c r="JXL61" s="7" t="s">
        <v>455</v>
      </c>
      <c r="JXM61" s="7" t="s">
        <v>456</v>
      </c>
      <c r="JXN61" s="7" t="s">
        <v>455</v>
      </c>
      <c r="JXO61" s="7" t="s">
        <v>456</v>
      </c>
      <c r="JXP61" s="7" t="s">
        <v>455</v>
      </c>
      <c r="JXQ61" s="7" t="s">
        <v>456</v>
      </c>
      <c r="JXR61" s="7" t="s">
        <v>455</v>
      </c>
      <c r="JXS61" s="7" t="s">
        <v>456</v>
      </c>
      <c r="JXT61" s="7" t="s">
        <v>455</v>
      </c>
      <c r="JXU61" s="7" t="s">
        <v>456</v>
      </c>
      <c r="JXV61" s="7" t="s">
        <v>455</v>
      </c>
      <c r="JXW61" s="7" t="s">
        <v>456</v>
      </c>
      <c r="JXX61" s="7" t="s">
        <v>455</v>
      </c>
      <c r="JXY61" s="7" t="s">
        <v>456</v>
      </c>
      <c r="JXZ61" s="7" t="s">
        <v>455</v>
      </c>
      <c r="JYA61" s="7" t="s">
        <v>456</v>
      </c>
      <c r="JYB61" s="7" t="s">
        <v>455</v>
      </c>
      <c r="JYC61" s="7" t="s">
        <v>456</v>
      </c>
      <c r="JYD61" s="7" t="s">
        <v>455</v>
      </c>
      <c r="JYE61" s="7" t="s">
        <v>456</v>
      </c>
      <c r="JYF61" s="7" t="s">
        <v>455</v>
      </c>
      <c r="JYG61" s="7" t="s">
        <v>456</v>
      </c>
      <c r="JYH61" s="7" t="s">
        <v>455</v>
      </c>
      <c r="JYI61" s="7" t="s">
        <v>456</v>
      </c>
      <c r="JYJ61" s="7" t="s">
        <v>455</v>
      </c>
      <c r="JYK61" s="7" t="s">
        <v>456</v>
      </c>
      <c r="JYL61" s="7" t="s">
        <v>455</v>
      </c>
      <c r="JYM61" s="7" t="s">
        <v>456</v>
      </c>
      <c r="JYN61" s="7" t="s">
        <v>455</v>
      </c>
      <c r="JYO61" s="7" t="s">
        <v>456</v>
      </c>
      <c r="JYP61" s="7" t="s">
        <v>455</v>
      </c>
      <c r="JYQ61" s="7" t="s">
        <v>456</v>
      </c>
      <c r="JYR61" s="7" t="s">
        <v>455</v>
      </c>
      <c r="JYS61" s="7" t="s">
        <v>456</v>
      </c>
      <c r="JYT61" s="7" t="s">
        <v>455</v>
      </c>
      <c r="JYU61" s="7" t="s">
        <v>456</v>
      </c>
      <c r="JYV61" s="7" t="s">
        <v>455</v>
      </c>
      <c r="JYW61" s="7" t="s">
        <v>456</v>
      </c>
      <c r="JYX61" s="7" t="s">
        <v>455</v>
      </c>
      <c r="JYY61" s="7" t="s">
        <v>456</v>
      </c>
      <c r="JYZ61" s="7" t="s">
        <v>455</v>
      </c>
      <c r="JZA61" s="7" t="s">
        <v>456</v>
      </c>
      <c r="JZB61" s="7" t="s">
        <v>455</v>
      </c>
      <c r="JZC61" s="7" t="s">
        <v>456</v>
      </c>
      <c r="JZD61" s="7" t="s">
        <v>455</v>
      </c>
      <c r="JZE61" s="7" t="s">
        <v>456</v>
      </c>
      <c r="JZF61" s="7" t="s">
        <v>455</v>
      </c>
      <c r="JZG61" s="7" t="s">
        <v>456</v>
      </c>
      <c r="JZH61" s="7" t="s">
        <v>455</v>
      </c>
      <c r="JZI61" s="7" t="s">
        <v>456</v>
      </c>
      <c r="JZJ61" s="7" t="s">
        <v>455</v>
      </c>
      <c r="JZK61" s="7" t="s">
        <v>456</v>
      </c>
      <c r="JZL61" s="7" t="s">
        <v>455</v>
      </c>
      <c r="JZM61" s="7" t="s">
        <v>456</v>
      </c>
      <c r="JZN61" s="7" t="s">
        <v>455</v>
      </c>
      <c r="JZO61" s="7" t="s">
        <v>456</v>
      </c>
      <c r="JZP61" s="7" t="s">
        <v>455</v>
      </c>
      <c r="JZQ61" s="7" t="s">
        <v>456</v>
      </c>
      <c r="JZR61" s="7" t="s">
        <v>455</v>
      </c>
      <c r="JZS61" s="7" t="s">
        <v>456</v>
      </c>
      <c r="JZT61" s="7" t="s">
        <v>455</v>
      </c>
      <c r="JZU61" s="7" t="s">
        <v>456</v>
      </c>
      <c r="JZV61" s="7" t="s">
        <v>455</v>
      </c>
      <c r="JZW61" s="7" t="s">
        <v>456</v>
      </c>
      <c r="JZX61" s="7" t="s">
        <v>455</v>
      </c>
      <c r="JZY61" s="7" t="s">
        <v>456</v>
      </c>
      <c r="JZZ61" s="7" t="s">
        <v>455</v>
      </c>
      <c r="KAA61" s="7" t="s">
        <v>456</v>
      </c>
      <c r="KAB61" s="7" t="s">
        <v>455</v>
      </c>
      <c r="KAC61" s="7" t="s">
        <v>456</v>
      </c>
      <c r="KAD61" s="7" t="s">
        <v>455</v>
      </c>
      <c r="KAE61" s="7" t="s">
        <v>456</v>
      </c>
      <c r="KAF61" s="7" t="s">
        <v>455</v>
      </c>
      <c r="KAG61" s="7" t="s">
        <v>456</v>
      </c>
      <c r="KAH61" s="7" t="s">
        <v>455</v>
      </c>
      <c r="KAI61" s="7" t="s">
        <v>456</v>
      </c>
      <c r="KAJ61" s="7" t="s">
        <v>455</v>
      </c>
      <c r="KAK61" s="7" t="s">
        <v>456</v>
      </c>
      <c r="KAL61" s="7" t="s">
        <v>455</v>
      </c>
      <c r="KAM61" s="7" t="s">
        <v>456</v>
      </c>
      <c r="KAN61" s="7" t="s">
        <v>455</v>
      </c>
      <c r="KAO61" s="7" t="s">
        <v>456</v>
      </c>
      <c r="KAP61" s="7" t="s">
        <v>455</v>
      </c>
      <c r="KAQ61" s="7" t="s">
        <v>456</v>
      </c>
      <c r="KAR61" s="7" t="s">
        <v>455</v>
      </c>
      <c r="KAS61" s="7" t="s">
        <v>456</v>
      </c>
      <c r="KAT61" s="7" t="s">
        <v>455</v>
      </c>
      <c r="KAU61" s="7" t="s">
        <v>456</v>
      </c>
      <c r="KAV61" s="7" t="s">
        <v>455</v>
      </c>
      <c r="KAW61" s="7" t="s">
        <v>456</v>
      </c>
      <c r="KAX61" s="7" t="s">
        <v>455</v>
      </c>
      <c r="KAY61" s="7" t="s">
        <v>456</v>
      </c>
      <c r="KAZ61" s="7" t="s">
        <v>455</v>
      </c>
      <c r="KBA61" s="7" t="s">
        <v>456</v>
      </c>
      <c r="KBB61" s="7" t="s">
        <v>455</v>
      </c>
      <c r="KBC61" s="7" t="s">
        <v>456</v>
      </c>
      <c r="KBD61" s="7" t="s">
        <v>455</v>
      </c>
      <c r="KBE61" s="7" t="s">
        <v>456</v>
      </c>
      <c r="KBF61" s="7" t="s">
        <v>455</v>
      </c>
      <c r="KBG61" s="7" t="s">
        <v>456</v>
      </c>
      <c r="KBH61" s="7" t="s">
        <v>455</v>
      </c>
      <c r="KBI61" s="7" t="s">
        <v>456</v>
      </c>
      <c r="KBJ61" s="7" t="s">
        <v>455</v>
      </c>
      <c r="KBK61" s="7" t="s">
        <v>456</v>
      </c>
      <c r="KBL61" s="7" t="s">
        <v>455</v>
      </c>
      <c r="KBM61" s="7" t="s">
        <v>456</v>
      </c>
      <c r="KBN61" s="7" t="s">
        <v>455</v>
      </c>
      <c r="KBO61" s="7" t="s">
        <v>456</v>
      </c>
      <c r="KBP61" s="7" t="s">
        <v>455</v>
      </c>
      <c r="KBQ61" s="7" t="s">
        <v>456</v>
      </c>
      <c r="KBR61" s="7" t="s">
        <v>455</v>
      </c>
      <c r="KBS61" s="7" t="s">
        <v>456</v>
      </c>
      <c r="KBT61" s="7" t="s">
        <v>455</v>
      </c>
      <c r="KBU61" s="7" t="s">
        <v>456</v>
      </c>
      <c r="KBV61" s="7" t="s">
        <v>455</v>
      </c>
      <c r="KBW61" s="7" t="s">
        <v>456</v>
      </c>
      <c r="KBX61" s="7" t="s">
        <v>455</v>
      </c>
      <c r="KBY61" s="7" t="s">
        <v>456</v>
      </c>
      <c r="KBZ61" s="7" t="s">
        <v>455</v>
      </c>
      <c r="KCA61" s="7" t="s">
        <v>456</v>
      </c>
      <c r="KCB61" s="7" t="s">
        <v>455</v>
      </c>
      <c r="KCC61" s="7" t="s">
        <v>456</v>
      </c>
      <c r="KCD61" s="7" t="s">
        <v>455</v>
      </c>
      <c r="KCE61" s="7" t="s">
        <v>456</v>
      </c>
      <c r="KCF61" s="7" t="s">
        <v>455</v>
      </c>
      <c r="KCG61" s="7" t="s">
        <v>456</v>
      </c>
      <c r="KCH61" s="7" t="s">
        <v>455</v>
      </c>
      <c r="KCI61" s="7" t="s">
        <v>456</v>
      </c>
      <c r="KCJ61" s="7" t="s">
        <v>455</v>
      </c>
      <c r="KCK61" s="7" t="s">
        <v>456</v>
      </c>
      <c r="KCL61" s="7" t="s">
        <v>455</v>
      </c>
      <c r="KCM61" s="7" t="s">
        <v>456</v>
      </c>
      <c r="KCN61" s="7" t="s">
        <v>455</v>
      </c>
      <c r="KCO61" s="7" t="s">
        <v>456</v>
      </c>
      <c r="KCP61" s="7" t="s">
        <v>455</v>
      </c>
      <c r="KCQ61" s="7" t="s">
        <v>456</v>
      </c>
      <c r="KCR61" s="7" t="s">
        <v>455</v>
      </c>
      <c r="KCS61" s="7" t="s">
        <v>456</v>
      </c>
      <c r="KCT61" s="7" t="s">
        <v>455</v>
      </c>
      <c r="KCU61" s="7" t="s">
        <v>456</v>
      </c>
      <c r="KCV61" s="7" t="s">
        <v>455</v>
      </c>
      <c r="KCW61" s="7" t="s">
        <v>456</v>
      </c>
      <c r="KCX61" s="7" t="s">
        <v>455</v>
      </c>
      <c r="KCY61" s="7" t="s">
        <v>456</v>
      </c>
      <c r="KCZ61" s="7" t="s">
        <v>455</v>
      </c>
      <c r="KDA61" s="7" t="s">
        <v>456</v>
      </c>
      <c r="KDB61" s="7" t="s">
        <v>455</v>
      </c>
      <c r="KDC61" s="7" t="s">
        <v>456</v>
      </c>
      <c r="KDD61" s="7" t="s">
        <v>455</v>
      </c>
      <c r="KDE61" s="7" t="s">
        <v>456</v>
      </c>
      <c r="KDF61" s="7" t="s">
        <v>455</v>
      </c>
      <c r="KDG61" s="7" t="s">
        <v>456</v>
      </c>
      <c r="KDH61" s="7" t="s">
        <v>455</v>
      </c>
      <c r="KDI61" s="7" t="s">
        <v>456</v>
      </c>
      <c r="KDJ61" s="7" t="s">
        <v>455</v>
      </c>
      <c r="KDK61" s="7" t="s">
        <v>456</v>
      </c>
      <c r="KDL61" s="7" t="s">
        <v>455</v>
      </c>
      <c r="KDM61" s="7" t="s">
        <v>456</v>
      </c>
      <c r="KDN61" s="7" t="s">
        <v>455</v>
      </c>
      <c r="KDO61" s="7" t="s">
        <v>456</v>
      </c>
      <c r="KDP61" s="7" t="s">
        <v>455</v>
      </c>
      <c r="KDQ61" s="7" t="s">
        <v>456</v>
      </c>
      <c r="KDR61" s="7" t="s">
        <v>455</v>
      </c>
      <c r="KDS61" s="7" t="s">
        <v>456</v>
      </c>
      <c r="KDT61" s="7" t="s">
        <v>455</v>
      </c>
      <c r="KDU61" s="7" t="s">
        <v>456</v>
      </c>
      <c r="KDV61" s="7" t="s">
        <v>455</v>
      </c>
      <c r="KDW61" s="7" t="s">
        <v>456</v>
      </c>
      <c r="KDX61" s="7" t="s">
        <v>455</v>
      </c>
      <c r="KDY61" s="7" t="s">
        <v>456</v>
      </c>
      <c r="KDZ61" s="7" t="s">
        <v>455</v>
      </c>
      <c r="KEA61" s="7" t="s">
        <v>456</v>
      </c>
      <c r="KEB61" s="7" t="s">
        <v>455</v>
      </c>
      <c r="KEC61" s="7" t="s">
        <v>456</v>
      </c>
      <c r="KED61" s="7" t="s">
        <v>455</v>
      </c>
      <c r="KEE61" s="7" t="s">
        <v>456</v>
      </c>
      <c r="KEF61" s="7" t="s">
        <v>455</v>
      </c>
      <c r="KEG61" s="7" t="s">
        <v>456</v>
      </c>
      <c r="KEH61" s="7" t="s">
        <v>455</v>
      </c>
      <c r="KEI61" s="7" t="s">
        <v>456</v>
      </c>
      <c r="KEJ61" s="7" t="s">
        <v>455</v>
      </c>
      <c r="KEK61" s="7" t="s">
        <v>456</v>
      </c>
      <c r="KEL61" s="7" t="s">
        <v>455</v>
      </c>
      <c r="KEM61" s="7" t="s">
        <v>456</v>
      </c>
      <c r="KEN61" s="7" t="s">
        <v>455</v>
      </c>
      <c r="KEO61" s="7" t="s">
        <v>456</v>
      </c>
      <c r="KEP61" s="7" t="s">
        <v>455</v>
      </c>
      <c r="KEQ61" s="7" t="s">
        <v>456</v>
      </c>
      <c r="KER61" s="7" t="s">
        <v>455</v>
      </c>
      <c r="KES61" s="7" t="s">
        <v>456</v>
      </c>
      <c r="KET61" s="7" t="s">
        <v>455</v>
      </c>
      <c r="KEU61" s="7" t="s">
        <v>456</v>
      </c>
      <c r="KEV61" s="7" t="s">
        <v>455</v>
      </c>
      <c r="KEW61" s="7" t="s">
        <v>456</v>
      </c>
      <c r="KEX61" s="7" t="s">
        <v>455</v>
      </c>
      <c r="KEY61" s="7" t="s">
        <v>456</v>
      </c>
      <c r="KEZ61" s="7" t="s">
        <v>455</v>
      </c>
      <c r="KFA61" s="7" t="s">
        <v>456</v>
      </c>
      <c r="KFB61" s="7" t="s">
        <v>455</v>
      </c>
      <c r="KFC61" s="7" t="s">
        <v>456</v>
      </c>
      <c r="KFD61" s="7" t="s">
        <v>455</v>
      </c>
      <c r="KFE61" s="7" t="s">
        <v>456</v>
      </c>
      <c r="KFF61" s="7" t="s">
        <v>455</v>
      </c>
      <c r="KFG61" s="7" t="s">
        <v>456</v>
      </c>
      <c r="KFH61" s="7" t="s">
        <v>455</v>
      </c>
      <c r="KFI61" s="7" t="s">
        <v>456</v>
      </c>
      <c r="KFJ61" s="7" t="s">
        <v>455</v>
      </c>
      <c r="KFK61" s="7" t="s">
        <v>456</v>
      </c>
      <c r="KFL61" s="7" t="s">
        <v>455</v>
      </c>
      <c r="KFM61" s="7" t="s">
        <v>456</v>
      </c>
      <c r="KFN61" s="7" t="s">
        <v>455</v>
      </c>
      <c r="KFO61" s="7" t="s">
        <v>456</v>
      </c>
      <c r="KFP61" s="7" t="s">
        <v>455</v>
      </c>
      <c r="KFQ61" s="7" t="s">
        <v>456</v>
      </c>
      <c r="KFR61" s="7" t="s">
        <v>455</v>
      </c>
      <c r="KFS61" s="7" t="s">
        <v>456</v>
      </c>
      <c r="KFT61" s="7" t="s">
        <v>455</v>
      </c>
      <c r="KFU61" s="7" t="s">
        <v>456</v>
      </c>
      <c r="KFV61" s="7" t="s">
        <v>455</v>
      </c>
      <c r="KFW61" s="7" t="s">
        <v>456</v>
      </c>
      <c r="KFX61" s="7" t="s">
        <v>455</v>
      </c>
      <c r="KFY61" s="7" t="s">
        <v>456</v>
      </c>
      <c r="KFZ61" s="7" t="s">
        <v>455</v>
      </c>
      <c r="KGA61" s="7" t="s">
        <v>456</v>
      </c>
      <c r="KGB61" s="7" t="s">
        <v>455</v>
      </c>
      <c r="KGC61" s="7" t="s">
        <v>456</v>
      </c>
      <c r="KGD61" s="7" t="s">
        <v>455</v>
      </c>
      <c r="KGE61" s="7" t="s">
        <v>456</v>
      </c>
      <c r="KGF61" s="7" t="s">
        <v>455</v>
      </c>
      <c r="KGG61" s="7" t="s">
        <v>456</v>
      </c>
      <c r="KGH61" s="7" t="s">
        <v>455</v>
      </c>
      <c r="KGI61" s="7" t="s">
        <v>456</v>
      </c>
      <c r="KGJ61" s="7" t="s">
        <v>455</v>
      </c>
      <c r="KGK61" s="7" t="s">
        <v>456</v>
      </c>
      <c r="KGL61" s="7" t="s">
        <v>455</v>
      </c>
      <c r="KGM61" s="7" t="s">
        <v>456</v>
      </c>
      <c r="KGN61" s="7" t="s">
        <v>455</v>
      </c>
      <c r="KGO61" s="7" t="s">
        <v>456</v>
      </c>
      <c r="KGP61" s="7" t="s">
        <v>455</v>
      </c>
      <c r="KGQ61" s="7" t="s">
        <v>456</v>
      </c>
      <c r="KGR61" s="7" t="s">
        <v>455</v>
      </c>
      <c r="KGS61" s="7" t="s">
        <v>456</v>
      </c>
      <c r="KGT61" s="7" t="s">
        <v>455</v>
      </c>
      <c r="KGU61" s="7" t="s">
        <v>456</v>
      </c>
      <c r="KGV61" s="7" t="s">
        <v>455</v>
      </c>
      <c r="KGW61" s="7" t="s">
        <v>456</v>
      </c>
      <c r="KGX61" s="7" t="s">
        <v>455</v>
      </c>
      <c r="KGY61" s="7" t="s">
        <v>456</v>
      </c>
      <c r="KGZ61" s="7" t="s">
        <v>455</v>
      </c>
      <c r="KHA61" s="7" t="s">
        <v>456</v>
      </c>
      <c r="KHB61" s="7" t="s">
        <v>455</v>
      </c>
      <c r="KHC61" s="7" t="s">
        <v>456</v>
      </c>
      <c r="KHD61" s="7" t="s">
        <v>455</v>
      </c>
      <c r="KHE61" s="7" t="s">
        <v>456</v>
      </c>
      <c r="KHF61" s="7" t="s">
        <v>455</v>
      </c>
      <c r="KHG61" s="7" t="s">
        <v>456</v>
      </c>
      <c r="KHH61" s="7" t="s">
        <v>455</v>
      </c>
      <c r="KHI61" s="7" t="s">
        <v>456</v>
      </c>
      <c r="KHJ61" s="7" t="s">
        <v>455</v>
      </c>
      <c r="KHK61" s="7" t="s">
        <v>456</v>
      </c>
      <c r="KHL61" s="7" t="s">
        <v>455</v>
      </c>
      <c r="KHM61" s="7" t="s">
        <v>456</v>
      </c>
      <c r="KHN61" s="7" t="s">
        <v>455</v>
      </c>
      <c r="KHO61" s="7" t="s">
        <v>456</v>
      </c>
      <c r="KHP61" s="7" t="s">
        <v>455</v>
      </c>
      <c r="KHQ61" s="7" t="s">
        <v>456</v>
      </c>
      <c r="KHR61" s="7" t="s">
        <v>455</v>
      </c>
      <c r="KHS61" s="7" t="s">
        <v>456</v>
      </c>
      <c r="KHT61" s="7" t="s">
        <v>455</v>
      </c>
      <c r="KHU61" s="7" t="s">
        <v>456</v>
      </c>
      <c r="KHV61" s="7" t="s">
        <v>455</v>
      </c>
      <c r="KHW61" s="7" t="s">
        <v>456</v>
      </c>
      <c r="KHX61" s="7" t="s">
        <v>455</v>
      </c>
      <c r="KHY61" s="7" t="s">
        <v>456</v>
      </c>
      <c r="KHZ61" s="7" t="s">
        <v>455</v>
      </c>
      <c r="KIA61" s="7" t="s">
        <v>456</v>
      </c>
      <c r="KIB61" s="7" t="s">
        <v>455</v>
      </c>
      <c r="KIC61" s="7" t="s">
        <v>456</v>
      </c>
      <c r="KID61" s="7" t="s">
        <v>455</v>
      </c>
      <c r="KIE61" s="7" t="s">
        <v>456</v>
      </c>
      <c r="KIF61" s="7" t="s">
        <v>455</v>
      </c>
      <c r="KIG61" s="7" t="s">
        <v>456</v>
      </c>
      <c r="KIH61" s="7" t="s">
        <v>455</v>
      </c>
      <c r="KII61" s="7" t="s">
        <v>456</v>
      </c>
      <c r="KIJ61" s="7" t="s">
        <v>455</v>
      </c>
      <c r="KIK61" s="7" t="s">
        <v>456</v>
      </c>
      <c r="KIL61" s="7" t="s">
        <v>455</v>
      </c>
      <c r="KIM61" s="7" t="s">
        <v>456</v>
      </c>
      <c r="KIN61" s="7" t="s">
        <v>455</v>
      </c>
      <c r="KIO61" s="7" t="s">
        <v>456</v>
      </c>
      <c r="KIP61" s="7" t="s">
        <v>455</v>
      </c>
      <c r="KIQ61" s="7" t="s">
        <v>456</v>
      </c>
      <c r="KIR61" s="7" t="s">
        <v>455</v>
      </c>
      <c r="KIS61" s="7" t="s">
        <v>456</v>
      </c>
      <c r="KIT61" s="7" t="s">
        <v>455</v>
      </c>
      <c r="KIU61" s="7" t="s">
        <v>456</v>
      </c>
      <c r="KIV61" s="7" t="s">
        <v>455</v>
      </c>
      <c r="KIW61" s="7" t="s">
        <v>456</v>
      </c>
      <c r="KIX61" s="7" t="s">
        <v>455</v>
      </c>
      <c r="KIY61" s="7" t="s">
        <v>456</v>
      </c>
      <c r="KIZ61" s="7" t="s">
        <v>455</v>
      </c>
      <c r="KJA61" s="7" t="s">
        <v>456</v>
      </c>
      <c r="KJB61" s="7" t="s">
        <v>455</v>
      </c>
      <c r="KJC61" s="7" t="s">
        <v>456</v>
      </c>
      <c r="KJD61" s="7" t="s">
        <v>455</v>
      </c>
      <c r="KJE61" s="7" t="s">
        <v>456</v>
      </c>
      <c r="KJF61" s="7" t="s">
        <v>455</v>
      </c>
      <c r="KJG61" s="7" t="s">
        <v>456</v>
      </c>
      <c r="KJH61" s="7" t="s">
        <v>455</v>
      </c>
      <c r="KJI61" s="7" t="s">
        <v>456</v>
      </c>
      <c r="KJJ61" s="7" t="s">
        <v>455</v>
      </c>
      <c r="KJK61" s="7" t="s">
        <v>456</v>
      </c>
      <c r="KJL61" s="7" t="s">
        <v>455</v>
      </c>
      <c r="KJM61" s="7" t="s">
        <v>456</v>
      </c>
      <c r="KJN61" s="7" t="s">
        <v>455</v>
      </c>
      <c r="KJO61" s="7" t="s">
        <v>456</v>
      </c>
      <c r="KJP61" s="7" t="s">
        <v>455</v>
      </c>
      <c r="KJQ61" s="7" t="s">
        <v>456</v>
      </c>
      <c r="KJR61" s="7" t="s">
        <v>455</v>
      </c>
      <c r="KJS61" s="7" t="s">
        <v>456</v>
      </c>
      <c r="KJT61" s="7" t="s">
        <v>455</v>
      </c>
      <c r="KJU61" s="7" t="s">
        <v>456</v>
      </c>
      <c r="KJV61" s="7" t="s">
        <v>455</v>
      </c>
      <c r="KJW61" s="7" t="s">
        <v>456</v>
      </c>
      <c r="KJX61" s="7" t="s">
        <v>455</v>
      </c>
      <c r="KJY61" s="7" t="s">
        <v>456</v>
      </c>
      <c r="KJZ61" s="7" t="s">
        <v>455</v>
      </c>
      <c r="KKA61" s="7" t="s">
        <v>456</v>
      </c>
      <c r="KKB61" s="7" t="s">
        <v>455</v>
      </c>
      <c r="KKC61" s="7" t="s">
        <v>456</v>
      </c>
      <c r="KKD61" s="7" t="s">
        <v>455</v>
      </c>
      <c r="KKE61" s="7" t="s">
        <v>456</v>
      </c>
      <c r="KKF61" s="7" t="s">
        <v>455</v>
      </c>
      <c r="KKG61" s="7" t="s">
        <v>456</v>
      </c>
      <c r="KKH61" s="7" t="s">
        <v>455</v>
      </c>
      <c r="KKI61" s="7" t="s">
        <v>456</v>
      </c>
      <c r="KKJ61" s="7" t="s">
        <v>455</v>
      </c>
      <c r="KKK61" s="7" t="s">
        <v>456</v>
      </c>
      <c r="KKL61" s="7" t="s">
        <v>455</v>
      </c>
      <c r="KKM61" s="7" t="s">
        <v>456</v>
      </c>
      <c r="KKN61" s="7" t="s">
        <v>455</v>
      </c>
      <c r="KKO61" s="7" t="s">
        <v>456</v>
      </c>
      <c r="KKP61" s="7" t="s">
        <v>455</v>
      </c>
      <c r="KKQ61" s="7" t="s">
        <v>456</v>
      </c>
      <c r="KKR61" s="7" t="s">
        <v>455</v>
      </c>
      <c r="KKS61" s="7" t="s">
        <v>456</v>
      </c>
      <c r="KKT61" s="7" t="s">
        <v>455</v>
      </c>
      <c r="KKU61" s="7" t="s">
        <v>456</v>
      </c>
      <c r="KKV61" s="7" t="s">
        <v>455</v>
      </c>
      <c r="KKW61" s="7" t="s">
        <v>456</v>
      </c>
      <c r="KKX61" s="7" t="s">
        <v>455</v>
      </c>
      <c r="KKY61" s="7" t="s">
        <v>456</v>
      </c>
      <c r="KKZ61" s="7" t="s">
        <v>455</v>
      </c>
      <c r="KLA61" s="7" t="s">
        <v>456</v>
      </c>
      <c r="KLB61" s="7" t="s">
        <v>455</v>
      </c>
      <c r="KLC61" s="7" t="s">
        <v>456</v>
      </c>
      <c r="KLD61" s="7" t="s">
        <v>455</v>
      </c>
      <c r="KLE61" s="7" t="s">
        <v>456</v>
      </c>
      <c r="KLF61" s="7" t="s">
        <v>455</v>
      </c>
      <c r="KLG61" s="7" t="s">
        <v>456</v>
      </c>
      <c r="KLH61" s="7" t="s">
        <v>455</v>
      </c>
      <c r="KLI61" s="7" t="s">
        <v>456</v>
      </c>
      <c r="KLJ61" s="7" t="s">
        <v>455</v>
      </c>
      <c r="KLK61" s="7" t="s">
        <v>456</v>
      </c>
      <c r="KLL61" s="7" t="s">
        <v>455</v>
      </c>
      <c r="KLM61" s="7" t="s">
        <v>456</v>
      </c>
      <c r="KLN61" s="7" t="s">
        <v>455</v>
      </c>
      <c r="KLO61" s="7" t="s">
        <v>456</v>
      </c>
      <c r="KLP61" s="7" t="s">
        <v>455</v>
      </c>
      <c r="KLQ61" s="7" t="s">
        <v>456</v>
      </c>
      <c r="KLR61" s="7" t="s">
        <v>455</v>
      </c>
      <c r="KLS61" s="7" t="s">
        <v>456</v>
      </c>
      <c r="KLT61" s="7" t="s">
        <v>455</v>
      </c>
      <c r="KLU61" s="7" t="s">
        <v>456</v>
      </c>
      <c r="KLV61" s="7" t="s">
        <v>455</v>
      </c>
      <c r="KLW61" s="7" t="s">
        <v>456</v>
      </c>
      <c r="KLX61" s="7" t="s">
        <v>455</v>
      </c>
      <c r="KLY61" s="7" t="s">
        <v>456</v>
      </c>
      <c r="KLZ61" s="7" t="s">
        <v>455</v>
      </c>
      <c r="KMA61" s="7" t="s">
        <v>456</v>
      </c>
      <c r="KMB61" s="7" t="s">
        <v>455</v>
      </c>
      <c r="KMC61" s="7" t="s">
        <v>456</v>
      </c>
      <c r="KMD61" s="7" t="s">
        <v>455</v>
      </c>
      <c r="KME61" s="7" t="s">
        <v>456</v>
      </c>
      <c r="KMF61" s="7" t="s">
        <v>455</v>
      </c>
      <c r="KMG61" s="7" t="s">
        <v>456</v>
      </c>
      <c r="KMH61" s="7" t="s">
        <v>455</v>
      </c>
      <c r="KMI61" s="7" t="s">
        <v>456</v>
      </c>
      <c r="KMJ61" s="7" t="s">
        <v>455</v>
      </c>
      <c r="KMK61" s="7" t="s">
        <v>456</v>
      </c>
      <c r="KML61" s="7" t="s">
        <v>455</v>
      </c>
      <c r="KMM61" s="7" t="s">
        <v>456</v>
      </c>
      <c r="KMN61" s="7" t="s">
        <v>455</v>
      </c>
      <c r="KMO61" s="7" t="s">
        <v>456</v>
      </c>
      <c r="KMP61" s="7" t="s">
        <v>455</v>
      </c>
      <c r="KMQ61" s="7" t="s">
        <v>456</v>
      </c>
      <c r="KMR61" s="7" t="s">
        <v>455</v>
      </c>
      <c r="KMS61" s="7" t="s">
        <v>456</v>
      </c>
      <c r="KMT61" s="7" t="s">
        <v>455</v>
      </c>
      <c r="KMU61" s="7" t="s">
        <v>456</v>
      </c>
      <c r="KMV61" s="7" t="s">
        <v>455</v>
      </c>
      <c r="KMW61" s="7" t="s">
        <v>456</v>
      </c>
      <c r="KMX61" s="7" t="s">
        <v>455</v>
      </c>
      <c r="KMY61" s="7" t="s">
        <v>456</v>
      </c>
      <c r="KMZ61" s="7" t="s">
        <v>455</v>
      </c>
      <c r="KNA61" s="7" t="s">
        <v>456</v>
      </c>
      <c r="KNB61" s="7" t="s">
        <v>455</v>
      </c>
      <c r="KNC61" s="7" t="s">
        <v>456</v>
      </c>
      <c r="KND61" s="7" t="s">
        <v>455</v>
      </c>
      <c r="KNE61" s="7" t="s">
        <v>456</v>
      </c>
      <c r="KNF61" s="7" t="s">
        <v>455</v>
      </c>
      <c r="KNG61" s="7" t="s">
        <v>456</v>
      </c>
      <c r="KNH61" s="7" t="s">
        <v>455</v>
      </c>
      <c r="KNI61" s="7" t="s">
        <v>456</v>
      </c>
      <c r="KNJ61" s="7" t="s">
        <v>455</v>
      </c>
      <c r="KNK61" s="7" t="s">
        <v>456</v>
      </c>
      <c r="KNL61" s="7" t="s">
        <v>455</v>
      </c>
      <c r="KNM61" s="7" t="s">
        <v>456</v>
      </c>
      <c r="KNN61" s="7" t="s">
        <v>455</v>
      </c>
      <c r="KNO61" s="7" t="s">
        <v>456</v>
      </c>
      <c r="KNP61" s="7" t="s">
        <v>455</v>
      </c>
      <c r="KNQ61" s="7" t="s">
        <v>456</v>
      </c>
      <c r="KNR61" s="7" t="s">
        <v>455</v>
      </c>
      <c r="KNS61" s="7" t="s">
        <v>456</v>
      </c>
      <c r="KNT61" s="7" t="s">
        <v>455</v>
      </c>
      <c r="KNU61" s="7" t="s">
        <v>456</v>
      </c>
      <c r="KNV61" s="7" t="s">
        <v>455</v>
      </c>
      <c r="KNW61" s="7" t="s">
        <v>456</v>
      </c>
      <c r="KNX61" s="7" t="s">
        <v>455</v>
      </c>
      <c r="KNY61" s="7" t="s">
        <v>456</v>
      </c>
      <c r="KNZ61" s="7" t="s">
        <v>455</v>
      </c>
      <c r="KOA61" s="7" t="s">
        <v>456</v>
      </c>
      <c r="KOB61" s="7" t="s">
        <v>455</v>
      </c>
      <c r="KOC61" s="7" t="s">
        <v>456</v>
      </c>
      <c r="KOD61" s="7" t="s">
        <v>455</v>
      </c>
      <c r="KOE61" s="7" t="s">
        <v>456</v>
      </c>
      <c r="KOF61" s="7" t="s">
        <v>455</v>
      </c>
      <c r="KOG61" s="7" t="s">
        <v>456</v>
      </c>
      <c r="KOH61" s="7" t="s">
        <v>455</v>
      </c>
      <c r="KOI61" s="7" t="s">
        <v>456</v>
      </c>
      <c r="KOJ61" s="7" t="s">
        <v>455</v>
      </c>
      <c r="KOK61" s="7" t="s">
        <v>456</v>
      </c>
      <c r="KOL61" s="7" t="s">
        <v>455</v>
      </c>
      <c r="KOM61" s="7" t="s">
        <v>456</v>
      </c>
      <c r="KON61" s="7" t="s">
        <v>455</v>
      </c>
      <c r="KOO61" s="7" t="s">
        <v>456</v>
      </c>
      <c r="KOP61" s="7" t="s">
        <v>455</v>
      </c>
      <c r="KOQ61" s="7" t="s">
        <v>456</v>
      </c>
      <c r="KOR61" s="7" t="s">
        <v>455</v>
      </c>
      <c r="KOS61" s="7" t="s">
        <v>456</v>
      </c>
      <c r="KOT61" s="7" t="s">
        <v>455</v>
      </c>
      <c r="KOU61" s="7" t="s">
        <v>456</v>
      </c>
      <c r="KOV61" s="7" t="s">
        <v>455</v>
      </c>
      <c r="KOW61" s="7" t="s">
        <v>456</v>
      </c>
      <c r="KOX61" s="7" t="s">
        <v>455</v>
      </c>
      <c r="KOY61" s="7" t="s">
        <v>456</v>
      </c>
      <c r="KOZ61" s="7" t="s">
        <v>455</v>
      </c>
      <c r="KPA61" s="7" t="s">
        <v>456</v>
      </c>
      <c r="KPB61" s="7" t="s">
        <v>455</v>
      </c>
      <c r="KPC61" s="7" t="s">
        <v>456</v>
      </c>
      <c r="KPD61" s="7" t="s">
        <v>455</v>
      </c>
      <c r="KPE61" s="7" t="s">
        <v>456</v>
      </c>
      <c r="KPF61" s="7" t="s">
        <v>455</v>
      </c>
      <c r="KPG61" s="7" t="s">
        <v>456</v>
      </c>
      <c r="KPH61" s="7" t="s">
        <v>455</v>
      </c>
      <c r="KPI61" s="7" t="s">
        <v>456</v>
      </c>
      <c r="KPJ61" s="7" t="s">
        <v>455</v>
      </c>
      <c r="KPK61" s="7" t="s">
        <v>456</v>
      </c>
      <c r="KPL61" s="7" t="s">
        <v>455</v>
      </c>
      <c r="KPM61" s="7" t="s">
        <v>456</v>
      </c>
      <c r="KPN61" s="7" t="s">
        <v>455</v>
      </c>
      <c r="KPO61" s="7" t="s">
        <v>456</v>
      </c>
      <c r="KPP61" s="7" t="s">
        <v>455</v>
      </c>
      <c r="KPQ61" s="7" t="s">
        <v>456</v>
      </c>
      <c r="KPR61" s="7" t="s">
        <v>455</v>
      </c>
      <c r="KPS61" s="7" t="s">
        <v>456</v>
      </c>
      <c r="KPT61" s="7" t="s">
        <v>455</v>
      </c>
      <c r="KPU61" s="7" t="s">
        <v>456</v>
      </c>
      <c r="KPV61" s="7" t="s">
        <v>455</v>
      </c>
      <c r="KPW61" s="7" t="s">
        <v>456</v>
      </c>
      <c r="KPX61" s="7" t="s">
        <v>455</v>
      </c>
      <c r="KPY61" s="7" t="s">
        <v>456</v>
      </c>
      <c r="KPZ61" s="7" t="s">
        <v>455</v>
      </c>
      <c r="KQA61" s="7" t="s">
        <v>456</v>
      </c>
      <c r="KQB61" s="7" t="s">
        <v>455</v>
      </c>
      <c r="KQC61" s="7" t="s">
        <v>456</v>
      </c>
      <c r="KQD61" s="7" t="s">
        <v>455</v>
      </c>
      <c r="KQE61" s="7" t="s">
        <v>456</v>
      </c>
      <c r="KQF61" s="7" t="s">
        <v>455</v>
      </c>
      <c r="KQG61" s="7" t="s">
        <v>456</v>
      </c>
      <c r="KQH61" s="7" t="s">
        <v>455</v>
      </c>
      <c r="KQI61" s="7" t="s">
        <v>456</v>
      </c>
      <c r="KQJ61" s="7" t="s">
        <v>455</v>
      </c>
      <c r="KQK61" s="7" t="s">
        <v>456</v>
      </c>
      <c r="KQL61" s="7" t="s">
        <v>455</v>
      </c>
      <c r="KQM61" s="7" t="s">
        <v>456</v>
      </c>
      <c r="KQN61" s="7" t="s">
        <v>455</v>
      </c>
      <c r="KQO61" s="7" t="s">
        <v>456</v>
      </c>
      <c r="KQP61" s="7" t="s">
        <v>455</v>
      </c>
      <c r="KQQ61" s="7" t="s">
        <v>456</v>
      </c>
      <c r="KQR61" s="7" t="s">
        <v>455</v>
      </c>
      <c r="KQS61" s="7" t="s">
        <v>456</v>
      </c>
      <c r="KQT61" s="7" t="s">
        <v>455</v>
      </c>
      <c r="KQU61" s="7" t="s">
        <v>456</v>
      </c>
      <c r="KQV61" s="7" t="s">
        <v>455</v>
      </c>
      <c r="KQW61" s="7" t="s">
        <v>456</v>
      </c>
      <c r="KQX61" s="7" t="s">
        <v>455</v>
      </c>
      <c r="KQY61" s="7" t="s">
        <v>456</v>
      </c>
      <c r="KQZ61" s="7" t="s">
        <v>455</v>
      </c>
      <c r="KRA61" s="7" t="s">
        <v>456</v>
      </c>
      <c r="KRB61" s="7" t="s">
        <v>455</v>
      </c>
      <c r="KRC61" s="7" t="s">
        <v>456</v>
      </c>
      <c r="KRD61" s="7" t="s">
        <v>455</v>
      </c>
      <c r="KRE61" s="7" t="s">
        <v>456</v>
      </c>
      <c r="KRF61" s="7" t="s">
        <v>455</v>
      </c>
      <c r="KRG61" s="7" t="s">
        <v>456</v>
      </c>
      <c r="KRH61" s="7" t="s">
        <v>455</v>
      </c>
      <c r="KRI61" s="7" t="s">
        <v>456</v>
      </c>
      <c r="KRJ61" s="7" t="s">
        <v>455</v>
      </c>
      <c r="KRK61" s="7" t="s">
        <v>456</v>
      </c>
      <c r="KRL61" s="7" t="s">
        <v>455</v>
      </c>
      <c r="KRM61" s="7" t="s">
        <v>456</v>
      </c>
      <c r="KRN61" s="7" t="s">
        <v>455</v>
      </c>
      <c r="KRO61" s="7" t="s">
        <v>456</v>
      </c>
      <c r="KRP61" s="7" t="s">
        <v>455</v>
      </c>
      <c r="KRQ61" s="7" t="s">
        <v>456</v>
      </c>
      <c r="KRR61" s="7" t="s">
        <v>455</v>
      </c>
      <c r="KRS61" s="7" t="s">
        <v>456</v>
      </c>
      <c r="KRT61" s="7" t="s">
        <v>455</v>
      </c>
      <c r="KRU61" s="7" t="s">
        <v>456</v>
      </c>
      <c r="KRV61" s="7" t="s">
        <v>455</v>
      </c>
      <c r="KRW61" s="7" t="s">
        <v>456</v>
      </c>
      <c r="KRX61" s="7" t="s">
        <v>455</v>
      </c>
      <c r="KRY61" s="7" t="s">
        <v>456</v>
      </c>
      <c r="KRZ61" s="7" t="s">
        <v>455</v>
      </c>
      <c r="KSA61" s="7" t="s">
        <v>456</v>
      </c>
      <c r="KSB61" s="7" t="s">
        <v>455</v>
      </c>
      <c r="KSC61" s="7" t="s">
        <v>456</v>
      </c>
      <c r="KSD61" s="7" t="s">
        <v>455</v>
      </c>
      <c r="KSE61" s="7" t="s">
        <v>456</v>
      </c>
      <c r="KSF61" s="7" t="s">
        <v>455</v>
      </c>
      <c r="KSG61" s="7" t="s">
        <v>456</v>
      </c>
      <c r="KSH61" s="7" t="s">
        <v>455</v>
      </c>
      <c r="KSI61" s="7" t="s">
        <v>456</v>
      </c>
      <c r="KSJ61" s="7" t="s">
        <v>455</v>
      </c>
      <c r="KSK61" s="7" t="s">
        <v>456</v>
      </c>
      <c r="KSL61" s="7" t="s">
        <v>455</v>
      </c>
      <c r="KSM61" s="7" t="s">
        <v>456</v>
      </c>
      <c r="KSN61" s="7" t="s">
        <v>455</v>
      </c>
      <c r="KSO61" s="7" t="s">
        <v>456</v>
      </c>
      <c r="KSP61" s="7" t="s">
        <v>455</v>
      </c>
      <c r="KSQ61" s="7" t="s">
        <v>456</v>
      </c>
      <c r="KSR61" s="7" t="s">
        <v>455</v>
      </c>
      <c r="KSS61" s="7" t="s">
        <v>456</v>
      </c>
      <c r="KST61" s="7" t="s">
        <v>455</v>
      </c>
      <c r="KSU61" s="7" t="s">
        <v>456</v>
      </c>
      <c r="KSV61" s="7" t="s">
        <v>455</v>
      </c>
      <c r="KSW61" s="7" t="s">
        <v>456</v>
      </c>
      <c r="KSX61" s="7" t="s">
        <v>455</v>
      </c>
      <c r="KSY61" s="7" t="s">
        <v>456</v>
      </c>
      <c r="KSZ61" s="7" t="s">
        <v>455</v>
      </c>
      <c r="KTA61" s="7" t="s">
        <v>456</v>
      </c>
      <c r="KTB61" s="7" t="s">
        <v>455</v>
      </c>
      <c r="KTC61" s="7" t="s">
        <v>456</v>
      </c>
      <c r="KTD61" s="7" t="s">
        <v>455</v>
      </c>
      <c r="KTE61" s="7" t="s">
        <v>456</v>
      </c>
      <c r="KTF61" s="7" t="s">
        <v>455</v>
      </c>
      <c r="KTG61" s="7" t="s">
        <v>456</v>
      </c>
      <c r="KTH61" s="7" t="s">
        <v>455</v>
      </c>
      <c r="KTI61" s="7" t="s">
        <v>456</v>
      </c>
      <c r="KTJ61" s="7" t="s">
        <v>455</v>
      </c>
      <c r="KTK61" s="7" t="s">
        <v>456</v>
      </c>
      <c r="KTL61" s="7" t="s">
        <v>455</v>
      </c>
      <c r="KTM61" s="7" t="s">
        <v>456</v>
      </c>
      <c r="KTN61" s="7" t="s">
        <v>455</v>
      </c>
      <c r="KTO61" s="7" t="s">
        <v>456</v>
      </c>
      <c r="KTP61" s="7" t="s">
        <v>455</v>
      </c>
      <c r="KTQ61" s="7" t="s">
        <v>456</v>
      </c>
      <c r="KTR61" s="7" t="s">
        <v>455</v>
      </c>
      <c r="KTS61" s="7" t="s">
        <v>456</v>
      </c>
      <c r="KTT61" s="7" t="s">
        <v>455</v>
      </c>
      <c r="KTU61" s="7" t="s">
        <v>456</v>
      </c>
      <c r="KTV61" s="7" t="s">
        <v>455</v>
      </c>
      <c r="KTW61" s="7" t="s">
        <v>456</v>
      </c>
      <c r="KTX61" s="7" t="s">
        <v>455</v>
      </c>
      <c r="KTY61" s="7" t="s">
        <v>456</v>
      </c>
      <c r="KTZ61" s="7" t="s">
        <v>455</v>
      </c>
      <c r="KUA61" s="7" t="s">
        <v>456</v>
      </c>
      <c r="KUB61" s="7" t="s">
        <v>455</v>
      </c>
      <c r="KUC61" s="7" t="s">
        <v>456</v>
      </c>
      <c r="KUD61" s="7" t="s">
        <v>455</v>
      </c>
      <c r="KUE61" s="7" t="s">
        <v>456</v>
      </c>
      <c r="KUF61" s="7" t="s">
        <v>455</v>
      </c>
      <c r="KUG61" s="7" t="s">
        <v>456</v>
      </c>
      <c r="KUH61" s="7" t="s">
        <v>455</v>
      </c>
      <c r="KUI61" s="7" t="s">
        <v>456</v>
      </c>
      <c r="KUJ61" s="7" t="s">
        <v>455</v>
      </c>
      <c r="KUK61" s="7" t="s">
        <v>456</v>
      </c>
      <c r="KUL61" s="7" t="s">
        <v>455</v>
      </c>
      <c r="KUM61" s="7" t="s">
        <v>456</v>
      </c>
      <c r="KUN61" s="7" t="s">
        <v>455</v>
      </c>
      <c r="KUO61" s="7" t="s">
        <v>456</v>
      </c>
      <c r="KUP61" s="7" t="s">
        <v>455</v>
      </c>
      <c r="KUQ61" s="7" t="s">
        <v>456</v>
      </c>
      <c r="KUR61" s="7" t="s">
        <v>455</v>
      </c>
      <c r="KUS61" s="7" t="s">
        <v>456</v>
      </c>
      <c r="KUT61" s="7" t="s">
        <v>455</v>
      </c>
      <c r="KUU61" s="7" t="s">
        <v>456</v>
      </c>
      <c r="KUV61" s="7" t="s">
        <v>455</v>
      </c>
      <c r="KUW61" s="7" t="s">
        <v>456</v>
      </c>
      <c r="KUX61" s="7" t="s">
        <v>455</v>
      </c>
      <c r="KUY61" s="7" t="s">
        <v>456</v>
      </c>
      <c r="KUZ61" s="7" t="s">
        <v>455</v>
      </c>
      <c r="KVA61" s="7" t="s">
        <v>456</v>
      </c>
      <c r="KVB61" s="7" t="s">
        <v>455</v>
      </c>
      <c r="KVC61" s="7" t="s">
        <v>456</v>
      </c>
      <c r="KVD61" s="7" t="s">
        <v>455</v>
      </c>
      <c r="KVE61" s="7" t="s">
        <v>456</v>
      </c>
      <c r="KVF61" s="7" t="s">
        <v>455</v>
      </c>
      <c r="KVG61" s="7" t="s">
        <v>456</v>
      </c>
      <c r="KVH61" s="7" t="s">
        <v>455</v>
      </c>
      <c r="KVI61" s="7" t="s">
        <v>456</v>
      </c>
      <c r="KVJ61" s="7" t="s">
        <v>455</v>
      </c>
      <c r="KVK61" s="7" t="s">
        <v>456</v>
      </c>
      <c r="KVL61" s="7" t="s">
        <v>455</v>
      </c>
      <c r="KVM61" s="7" t="s">
        <v>456</v>
      </c>
      <c r="KVN61" s="7" t="s">
        <v>455</v>
      </c>
      <c r="KVO61" s="7" t="s">
        <v>456</v>
      </c>
      <c r="KVP61" s="7" t="s">
        <v>455</v>
      </c>
      <c r="KVQ61" s="7" t="s">
        <v>456</v>
      </c>
      <c r="KVR61" s="7" t="s">
        <v>455</v>
      </c>
      <c r="KVS61" s="7" t="s">
        <v>456</v>
      </c>
      <c r="KVT61" s="7" t="s">
        <v>455</v>
      </c>
      <c r="KVU61" s="7" t="s">
        <v>456</v>
      </c>
      <c r="KVV61" s="7" t="s">
        <v>455</v>
      </c>
      <c r="KVW61" s="7" t="s">
        <v>456</v>
      </c>
      <c r="KVX61" s="7" t="s">
        <v>455</v>
      </c>
      <c r="KVY61" s="7" t="s">
        <v>456</v>
      </c>
      <c r="KVZ61" s="7" t="s">
        <v>455</v>
      </c>
      <c r="KWA61" s="7" t="s">
        <v>456</v>
      </c>
      <c r="KWB61" s="7" t="s">
        <v>455</v>
      </c>
      <c r="KWC61" s="7" t="s">
        <v>456</v>
      </c>
      <c r="KWD61" s="7" t="s">
        <v>455</v>
      </c>
      <c r="KWE61" s="7" t="s">
        <v>456</v>
      </c>
      <c r="KWF61" s="7" t="s">
        <v>455</v>
      </c>
      <c r="KWG61" s="7" t="s">
        <v>456</v>
      </c>
      <c r="KWH61" s="7" t="s">
        <v>455</v>
      </c>
      <c r="KWI61" s="7" t="s">
        <v>456</v>
      </c>
      <c r="KWJ61" s="7" t="s">
        <v>455</v>
      </c>
      <c r="KWK61" s="7" t="s">
        <v>456</v>
      </c>
      <c r="KWL61" s="7" t="s">
        <v>455</v>
      </c>
      <c r="KWM61" s="7" t="s">
        <v>456</v>
      </c>
      <c r="KWN61" s="7" t="s">
        <v>455</v>
      </c>
      <c r="KWO61" s="7" t="s">
        <v>456</v>
      </c>
      <c r="KWP61" s="7" t="s">
        <v>455</v>
      </c>
      <c r="KWQ61" s="7" t="s">
        <v>456</v>
      </c>
      <c r="KWR61" s="7" t="s">
        <v>455</v>
      </c>
      <c r="KWS61" s="7" t="s">
        <v>456</v>
      </c>
      <c r="KWT61" s="7" t="s">
        <v>455</v>
      </c>
      <c r="KWU61" s="7" t="s">
        <v>456</v>
      </c>
      <c r="KWV61" s="7" t="s">
        <v>455</v>
      </c>
      <c r="KWW61" s="7" t="s">
        <v>456</v>
      </c>
      <c r="KWX61" s="7" t="s">
        <v>455</v>
      </c>
      <c r="KWY61" s="7" t="s">
        <v>456</v>
      </c>
      <c r="KWZ61" s="7" t="s">
        <v>455</v>
      </c>
      <c r="KXA61" s="7" t="s">
        <v>456</v>
      </c>
      <c r="KXB61" s="7" t="s">
        <v>455</v>
      </c>
      <c r="KXC61" s="7" t="s">
        <v>456</v>
      </c>
      <c r="KXD61" s="7" t="s">
        <v>455</v>
      </c>
      <c r="KXE61" s="7" t="s">
        <v>456</v>
      </c>
      <c r="KXF61" s="7" t="s">
        <v>455</v>
      </c>
      <c r="KXG61" s="7" t="s">
        <v>456</v>
      </c>
      <c r="KXH61" s="7" t="s">
        <v>455</v>
      </c>
      <c r="KXI61" s="7" t="s">
        <v>456</v>
      </c>
      <c r="KXJ61" s="7" t="s">
        <v>455</v>
      </c>
      <c r="KXK61" s="7" t="s">
        <v>456</v>
      </c>
      <c r="KXL61" s="7" t="s">
        <v>455</v>
      </c>
      <c r="KXM61" s="7" t="s">
        <v>456</v>
      </c>
      <c r="KXN61" s="7" t="s">
        <v>455</v>
      </c>
      <c r="KXO61" s="7" t="s">
        <v>456</v>
      </c>
      <c r="KXP61" s="7" t="s">
        <v>455</v>
      </c>
      <c r="KXQ61" s="7" t="s">
        <v>456</v>
      </c>
      <c r="KXR61" s="7" t="s">
        <v>455</v>
      </c>
      <c r="KXS61" s="7" t="s">
        <v>456</v>
      </c>
      <c r="KXT61" s="7" t="s">
        <v>455</v>
      </c>
      <c r="KXU61" s="7" t="s">
        <v>456</v>
      </c>
      <c r="KXV61" s="7" t="s">
        <v>455</v>
      </c>
      <c r="KXW61" s="7" t="s">
        <v>456</v>
      </c>
      <c r="KXX61" s="7" t="s">
        <v>455</v>
      </c>
      <c r="KXY61" s="7" t="s">
        <v>456</v>
      </c>
      <c r="KXZ61" s="7" t="s">
        <v>455</v>
      </c>
      <c r="KYA61" s="7" t="s">
        <v>456</v>
      </c>
      <c r="KYB61" s="7" t="s">
        <v>455</v>
      </c>
      <c r="KYC61" s="7" t="s">
        <v>456</v>
      </c>
      <c r="KYD61" s="7" t="s">
        <v>455</v>
      </c>
      <c r="KYE61" s="7" t="s">
        <v>456</v>
      </c>
      <c r="KYF61" s="7" t="s">
        <v>455</v>
      </c>
      <c r="KYG61" s="7" t="s">
        <v>456</v>
      </c>
      <c r="KYH61" s="7" t="s">
        <v>455</v>
      </c>
      <c r="KYI61" s="7" t="s">
        <v>456</v>
      </c>
      <c r="KYJ61" s="7" t="s">
        <v>455</v>
      </c>
      <c r="KYK61" s="7" t="s">
        <v>456</v>
      </c>
      <c r="KYL61" s="7" t="s">
        <v>455</v>
      </c>
      <c r="KYM61" s="7" t="s">
        <v>456</v>
      </c>
      <c r="KYN61" s="7" t="s">
        <v>455</v>
      </c>
      <c r="KYO61" s="7" t="s">
        <v>456</v>
      </c>
      <c r="KYP61" s="7" t="s">
        <v>455</v>
      </c>
      <c r="KYQ61" s="7" t="s">
        <v>456</v>
      </c>
      <c r="KYR61" s="7" t="s">
        <v>455</v>
      </c>
      <c r="KYS61" s="7" t="s">
        <v>456</v>
      </c>
      <c r="KYT61" s="7" t="s">
        <v>455</v>
      </c>
      <c r="KYU61" s="7" t="s">
        <v>456</v>
      </c>
      <c r="KYV61" s="7" t="s">
        <v>455</v>
      </c>
      <c r="KYW61" s="7" t="s">
        <v>456</v>
      </c>
      <c r="KYX61" s="7" t="s">
        <v>455</v>
      </c>
      <c r="KYY61" s="7" t="s">
        <v>456</v>
      </c>
      <c r="KYZ61" s="7" t="s">
        <v>455</v>
      </c>
      <c r="KZA61" s="7" t="s">
        <v>456</v>
      </c>
      <c r="KZB61" s="7" t="s">
        <v>455</v>
      </c>
      <c r="KZC61" s="7" t="s">
        <v>456</v>
      </c>
      <c r="KZD61" s="7" t="s">
        <v>455</v>
      </c>
      <c r="KZE61" s="7" t="s">
        <v>456</v>
      </c>
      <c r="KZF61" s="7" t="s">
        <v>455</v>
      </c>
      <c r="KZG61" s="7" t="s">
        <v>456</v>
      </c>
      <c r="KZH61" s="7" t="s">
        <v>455</v>
      </c>
      <c r="KZI61" s="7" t="s">
        <v>456</v>
      </c>
      <c r="KZJ61" s="7" t="s">
        <v>455</v>
      </c>
      <c r="KZK61" s="7" t="s">
        <v>456</v>
      </c>
      <c r="KZL61" s="7" t="s">
        <v>455</v>
      </c>
      <c r="KZM61" s="7" t="s">
        <v>456</v>
      </c>
      <c r="KZN61" s="7" t="s">
        <v>455</v>
      </c>
      <c r="KZO61" s="7" t="s">
        <v>456</v>
      </c>
      <c r="KZP61" s="7" t="s">
        <v>455</v>
      </c>
      <c r="KZQ61" s="7" t="s">
        <v>456</v>
      </c>
      <c r="KZR61" s="7" t="s">
        <v>455</v>
      </c>
      <c r="KZS61" s="7" t="s">
        <v>456</v>
      </c>
      <c r="KZT61" s="7" t="s">
        <v>455</v>
      </c>
      <c r="KZU61" s="7" t="s">
        <v>456</v>
      </c>
      <c r="KZV61" s="7" t="s">
        <v>455</v>
      </c>
      <c r="KZW61" s="7" t="s">
        <v>456</v>
      </c>
      <c r="KZX61" s="7" t="s">
        <v>455</v>
      </c>
      <c r="KZY61" s="7" t="s">
        <v>456</v>
      </c>
      <c r="KZZ61" s="7" t="s">
        <v>455</v>
      </c>
      <c r="LAA61" s="7" t="s">
        <v>456</v>
      </c>
      <c r="LAB61" s="7" t="s">
        <v>455</v>
      </c>
      <c r="LAC61" s="7" t="s">
        <v>456</v>
      </c>
      <c r="LAD61" s="7" t="s">
        <v>455</v>
      </c>
      <c r="LAE61" s="7" t="s">
        <v>456</v>
      </c>
      <c r="LAF61" s="7" t="s">
        <v>455</v>
      </c>
      <c r="LAG61" s="7" t="s">
        <v>456</v>
      </c>
      <c r="LAH61" s="7" t="s">
        <v>455</v>
      </c>
      <c r="LAI61" s="7" t="s">
        <v>456</v>
      </c>
      <c r="LAJ61" s="7" t="s">
        <v>455</v>
      </c>
      <c r="LAK61" s="7" t="s">
        <v>456</v>
      </c>
      <c r="LAL61" s="7" t="s">
        <v>455</v>
      </c>
      <c r="LAM61" s="7" t="s">
        <v>456</v>
      </c>
      <c r="LAN61" s="7" t="s">
        <v>455</v>
      </c>
      <c r="LAO61" s="7" t="s">
        <v>456</v>
      </c>
      <c r="LAP61" s="7" t="s">
        <v>455</v>
      </c>
      <c r="LAQ61" s="7" t="s">
        <v>456</v>
      </c>
      <c r="LAR61" s="7" t="s">
        <v>455</v>
      </c>
      <c r="LAS61" s="7" t="s">
        <v>456</v>
      </c>
      <c r="LAT61" s="7" t="s">
        <v>455</v>
      </c>
      <c r="LAU61" s="7" t="s">
        <v>456</v>
      </c>
      <c r="LAV61" s="7" t="s">
        <v>455</v>
      </c>
      <c r="LAW61" s="7" t="s">
        <v>456</v>
      </c>
      <c r="LAX61" s="7" t="s">
        <v>455</v>
      </c>
      <c r="LAY61" s="7" t="s">
        <v>456</v>
      </c>
      <c r="LAZ61" s="7" t="s">
        <v>455</v>
      </c>
      <c r="LBA61" s="7" t="s">
        <v>456</v>
      </c>
      <c r="LBB61" s="7" t="s">
        <v>455</v>
      </c>
      <c r="LBC61" s="7" t="s">
        <v>456</v>
      </c>
      <c r="LBD61" s="7" t="s">
        <v>455</v>
      </c>
      <c r="LBE61" s="7" t="s">
        <v>456</v>
      </c>
      <c r="LBF61" s="7" t="s">
        <v>455</v>
      </c>
      <c r="LBG61" s="7" t="s">
        <v>456</v>
      </c>
      <c r="LBH61" s="7" t="s">
        <v>455</v>
      </c>
      <c r="LBI61" s="7" t="s">
        <v>456</v>
      </c>
      <c r="LBJ61" s="7" t="s">
        <v>455</v>
      </c>
      <c r="LBK61" s="7" t="s">
        <v>456</v>
      </c>
      <c r="LBL61" s="7" t="s">
        <v>455</v>
      </c>
      <c r="LBM61" s="7" t="s">
        <v>456</v>
      </c>
      <c r="LBN61" s="7" t="s">
        <v>455</v>
      </c>
      <c r="LBO61" s="7" t="s">
        <v>456</v>
      </c>
      <c r="LBP61" s="7" t="s">
        <v>455</v>
      </c>
      <c r="LBQ61" s="7" t="s">
        <v>456</v>
      </c>
      <c r="LBR61" s="7" t="s">
        <v>455</v>
      </c>
      <c r="LBS61" s="7" t="s">
        <v>456</v>
      </c>
      <c r="LBT61" s="7" t="s">
        <v>455</v>
      </c>
      <c r="LBU61" s="7" t="s">
        <v>456</v>
      </c>
      <c r="LBV61" s="7" t="s">
        <v>455</v>
      </c>
      <c r="LBW61" s="7" t="s">
        <v>456</v>
      </c>
      <c r="LBX61" s="7" t="s">
        <v>455</v>
      </c>
      <c r="LBY61" s="7" t="s">
        <v>456</v>
      </c>
      <c r="LBZ61" s="7" t="s">
        <v>455</v>
      </c>
      <c r="LCA61" s="7" t="s">
        <v>456</v>
      </c>
      <c r="LCB61" s="7" t="s">
        <v>455</v>
      </c>
      <c r="LCC61" s="7" t="s">
        <v>456</v>
      </c>
      <c r="LCD61" s="7" t="s">
        <v>455</v>
      </c>
      <c r="LCE61" s="7" t="s">
        <v>456</v>
      </c>
      <c r="LCF61" s="7" t="s">
        <v>455</v>
      </c>
      <c r="LCG61" s="7" t="s">
        <v>456</v>
      </c>
      <c r="LCH61" s="7" t="s">
        <v>455</v>
      </c>
      <c r="LCI61" s="7" t="s">
        <v>456</v>
      </c>
      <c r="LCJ61" s="7" t="s">
        <v>455</v>
      </c>
      <c r="LCK61" s="7" t="s">
        <v>456</v>
      </c>
      <c r="LCL61" s="7" t="s">
        <v>455</v>
      </c>
      <c r="LCM61" s="7" t="s">
        <v>456</v>
      </c>
      <c r="LCN61" s="7" t="s">
        <v>455</v>
      </c>
      <c r="LCO61" s="7" t="s">
        <v>456</v>
      </c>
      <c r="LCP61" s="7" t="s">
        <v>455</v>
      </c>
      <c r="LCQ61" s="7" t="s">
        <v>456</v>
      </c>
      <c r="LCR61" s="7" t="s">
        <v>455</v>
      </c>
      <c r="LCS61" s="7" t="s">
        <v>456</v>
      </c>
      <c r="LCT61" s="7" t="s">
        <v>455</v>
      </c>
      <c r="LCU61" s="7" t="s">
        <v>456</v>
      </c>
      <c r="LCV61" s="7" t="s">
        <v>455</v>
      </c>
      <c r="LCW61" s="7" t="s">
        <v>456</v>
      </c>
      <c r="LCX61" s="7" t="s">
        <v>455</v>
      </c>
      <c r="LCY61" s="7" t="s">
        <v>456</v>
      </c>
      <c r="LCZ61" s="7" t="s">
        <v>455</v>
      </c>
      <c r="LDA61" s="7" t="s">
        <v>456</v>
      </c>
      <c r="LDB61" s="7" t="s">
        <v>455</v>
      </c>
      <c r="LDC61" s="7" t="s">
        <v>456</v>
      </c>
      <c r="LDD61" s="7" t="s">
        <v>455</v>
      </c>
      <c r="LDE61" s="7" t="s">
        <v>456</v>
      </c>
      <c r="LDF61" s="7" t="s">
        <v>455</v>
      </c>
      <c r="LDG61" s="7" t="s">
        <v>456</v>
      </c>
      <c r="LDH61" s="7" t="s">
        <v>455</v>
      </c>
      <c r="LDI61" s="7" t="s">
        <v>456</v>
      </c>
      <c r="LDJ61" s="7" t="s">
        <v>455</v>
      </c>
      <c r="LDK61" s="7" t="s">
        <v>456</v>
      </c>
      <c r="LDL61" s="7" t="s">
        <v>455</v>
      </c>
      <c r="LDM61" s="7" t="s">
        <v>456</v>
      </c>
      <c r="LDN61" s="7" t="s">
        <v>455</v>
      </c>
      <c r="LDO61" s="7" t="s">
        <v>456</v>
      </c>
      <c r="LDP61" s="7" t="s">
        <v>455</v>
      </c>
      <c r="LDQ61" s="7" t="s">
        <v>456</v>
      </c>
      <c r="LDR61" s="7" t="s">
        <v>455</v>
      </c>
      <c r="LDS61" s="7" t="s">
        <v>456</v>
      </c>
      <c r="LDT61" s="7" t="s">
        <v>455</v>
      </c>
      <c r="LDU61" s="7" t="s">
        <v>456</v>
      </c>
      <c r="LDV61" s="7" t="s">
        <v>455</v>
      </c>
      <c r="LDW61" s="7" t="s">
        <v>456</v>
      </c>
      <c r="LDX61" s="7" t="s">
        <v>455</v>
      </c>
      <c r="LDY61" s="7" t="s">
        <v>456</v>
      </c>
      <c r="LDZ61" s="7" t="s">
        <v>455</v>
      </c>
      <c r="LEA61" s="7" t="s">
        <v>456</v>
      </c>
      <c r="LEB61" s="7" t="s">
        <v>455</v>
      </c>
      <c r="LEC61" s="7" t="s">
        <v>456</v>
      </c>
      <c r="LED61" s="7" t="s">
        <v>455</v>
      </c>
      <c r="LEE61" s="7" t="s">
        <v>456</v>
      </c>
      <c r="LEF61" s="7" t="s">
        <v>455</v>
      </c>
      <c r="LEG61" s="7" t="s">
        <v>456</v>
      </c>
      <c r="LEH61" s="7" t="s">
        <v>455</v>
      </c>
      <c r="LEI61" s="7" t="s">
        <v>456</v>
      </c>
      <c r="LEJ61" s="7" t="s">
        <v>455</v>
      </c>
      <c r="LEK61" s="7" t="s">
        <v>456</v>
      </c>
      <c r="LEL61" s="7" t="s">
        <v>455</v>
      </c>
      <c r="LEM61" s="7" t="s">
        <v>456</v>
      </c>
      <c r="LEN61" s="7" t="s">
        <v>455</v>
      </c>
      <c r="LEO61" s="7" t="s">
        <v>456</v>
      </c>
      <c r="LEP61" s="7" t="s">
        <v>455</v>
      </c>
      <c r="LEQ61" s="7" t="s">
        <v>456</v>
      </c>
      <c r="LER61" s="7" t="s">
        <v>455</v>
      </c>
      <c r="LES61" s="7" t="s">
        <v>456</v>
      </c>
      <c r="LET61" s="7" t="s">
        <v>455</v>
      </c>
      <c r="LEU61" s="7" t="s">
        <v>456</v>
      </c>
      <c r="LEV61" s="7" t="s">
        <v>455</v>
      </c>
      <c r="LEW61" s="7" t="s">
        <v>456</v>
      </c>
      <c r="LEX61" s="7" t="s">
        <v>455</v>
      </c>
      <c r="LEY61" s="7" t="s">
        <v>456</v>
      </c>
      <c r="LEZ61" s="7" t="s">
        <v>455</v>
      </c>
      <c r="LFA61" s="7" t="s">
        <v>456</v>
      </c>
      <c r="LFB61" s="7" t="s">
        <v>455</v>
      </c>
      <c r="LFC61" s="7" t="s">
        <v>456</v>
      </c>
      <c r="LFD61" s="7" t="s">
        <v>455</v>
      </c>
      <c r="LFE61" s="7" t="s">
        <v>456</v>
      </c>
      <c r="LFF61" s="7" t="s">
        <v>455</v>
      </c>
      <c r="LFG61" s="7" t="s">
        <v>456</v>
      </c>
      <c r="LFH61" s="7" t="s">
        <v>455</v>
      </c>
      <c r="LFI61" s="7" t="s">
        <v>456</v>
      </c>
      <c r="LFJ61" s="7" t="s">
        <v>455</v>
      </c>
      <c r="LFK61" s="7" t="s">
        <v>456</v>
      </c>
      <c r="LFL61" s="7" t="s">
        <v>455</v>
      </c>
      <c r="LFM61" s="7" t="s">
        <v>456</v>
      </c>
      <c r="LFN61" s="7" t="s">
        <v>455</v>
      </c>
      <c r="LFO61" s="7" t="s">
        <v>456</v>
      </c>
      <c r="LFP61" s="7" t="s">
        <v>455</v>
      </c>
      <c r="LFQ61" s="7" t="s">
        <v>456</v>
      </c>
      <c r="LFR61" s="7" t="s">
        <v>455</v>
      </c>
      <c r="LFS61" s="7" t="s">
        <v>456</v>
      </c>
      <c r="LFT61" s="7" t="s">
        <v>455</v>
      </c>
      <c r="LFU61" s="7" t="s">
        <v>456</v>
      </c>
      <c r="LFV61" s="7" t="s">
        <v>455</v>
      </c>
      <c r="LFW61" s="7" t="s">
        <v>456</v>
      </c>
      <c r="LFX61" s="7" t="s">
        <v>455</v>
      </c>
      <c r="LFY61" s="7" t="s">
        <v>456</v>
      </c>
      <c r="LFZ61" s="7" t="s">
        <v>455</v>
      </c>
      <c r="LGA61" s="7" t="s">
        <v>456</v>
      </c>
      <c r="LGB61" s="7" t="s">
        <v>455</v>
      </c>
      <c r="LGC61" s="7" t="s">
        <v>456</v>
      </c>
      <c r="LGD61" s="7" t="s">
        <v>455</v>
      </c>
      <c r="LGE61" s="7" t="s">
        <v>456</v>
      </c>
      <c r="LGF61" s="7" t="s">
        <v>455</v>
      </c>
      <c r="LGG61" s="7" t="s">
        <v>456</v>
      </c>
      <c r="LGH61" s="7" t="s">
        <v>455</v>
      </c>
      <c r="LGI61" s="7" t="s">
        <v>456</v>
      </c>
      <c r="LGJ61" s="7" t="s">
        <v>455</v>
      </c>
      <c r="LGK61" s="7" t="s">
        <v>456</v>
      </c>
      <c r="LGL61" s="7" t="s">
        <v>455</v>
      </c>
      <c r="LGM61" s="7" t="s">
        <v>456</v>
      </c>
      <c r="LGN61" s="7" t="s">
        <v>455</v>
      </c>
      <c r="LGO61" s="7" t="s">
        <v>456</v>
      </c>
      <c r="LGP61" s="7" t="s">
        <v>455</v>
      </c>
      <c r="LGQ61" s="7" t="s">
        <v>456</v>
      </c>
      <c r="LGR61" s="7" t="s">
        <v>455</v>
      </c>
      <c r="LGS61" s="7" t="s">
        <v>456</v>
      </c>
      <c r="LGT61" s="7" t="s">
        <v>455</v>
      </c>
      <c r="LGU61" s="7" t="s">
        <v>456</v>
      </c>
      <c r="LGV61" s="7" t="s">
        <v>455</v>
      </c>
      <c r="LGW61" s="7" t="s">
        <v>456</v>
      </c>
      <c r="LGX61" s="7" t="s">
        <v>455</v>
      </c>
      <c r="LGY61" s="7" t="s">
        <v>456</v>
      </c>
      <c r="LGZ61" s="7" t="s">
        <v>455</v>
      </c>
      <c r="LHA61" s="7" t="s">
        <v>456</v>
      </c>
      <c r="LHB61" s="7" t="s">
        <v>455</v>
      </c>
      <c r="LHC61" s="7" t="s">
        <v>456</v>
      </c>
      <c r="LHD61" s="7" t="s">
        <v>455</v>
      </c>
      <c r="LHE61" s="7" t="s">
        <v>456</v>
      </c>
      <c r="LHF61" s="7" t="s">
        <v>455</v>
      </c>
      <c r="LHG61" s="7" t="s">
        <v>456</v>
      </c>
      <c r="LHH61" s="7" t="s">
        <v>455</v>
      </c>
      <c r="LHI61" s="7" t="s">
        <v>456</v>
      </c>
      <c r="LHJ61" s="7" t="s">
        <v>455</v>
      </c>
      <c r="LHK61" s="7" t="s">
        <v>456</v>
      </c>
      <c r="LHL61" s="7" t="s">
        <v>455</v>
      </c>
      <c r="LHM61" s="7" t="s">
        <v>456</v>
      </c>
      <c r="LHN61" s="7" t="s">
        <v>455</v>
      </c>
      <c r="LHO61" s="7" t="s">
        <v>456</v>
      </c>
      <c r="LHP61" s="7" t="s">
        <v>455</v>
      </c>
      <c r="LHQ61" s="7" t="s">
        <v>456</v>
      </c>
      <c r="LHR61" s="7" t="s">
        <v>455</v>
      </c>
      <c r="LHS61" s="7" t="s">
        <v>456</v>
      </c>
      <c r="LHT61" s="7" t="s">
        <v>455</v>
      </c>
      <c r="LHU61" s="7" t="s">
        <v>456</v>
      </c>
      <c r="LHV61" s="7" t="s">
        <v>455</v>
      </c>
      <c r="LHW61" s="7" t="s">
        <v>456</v>
      </c>
      <c r="LHX61" s="7" t="s">
        <v>455</v>
      </c>
      <c r="LHY61" s="7" t="s">
        <v>456</v>
      </c>
      <c r="LHZ61" s="7" t="s">
        <v>455</v>
      </c>
      <c r="LIA61" s="7" t="s">
        <v>456</v>
      </c>
      <c r="LIB61" s="7" t="s">
        <v>455</v>
      </c>
      <c r="LIC61" s="7" t="s">
        <v>456</v>
      </c>
      <c r="LID61" s="7" t="s">
        <v>455</v>
      </c>
      <c r="LIE61" s="7" t="s">
        <v>456</v>
      </c>
      <c r="LIF61" s="7" t="s">
        <v>455</v>
      </c>
      <c r="LIG61" s="7" t="s">
        <v>456</v>
      </c>
      <c r="LIH61" s="7" t="s">
        <v>455</v>
      </c>
      <c r="LII61" s="7" t="s">
        <v>456</v>
      </c>
      <c r="LIJ61" s="7" t="s">
        <v>455</v>
      </c>
      <c r="LIK61" s="7" t="s">
        <v>456</v>
      </c>
      <c r="LIL61" s="7" t="s">
        <v>455</v>
      </c>
      <c r="LIM61" s="7" t="s">
        <v>456</v>
      </c>
      <c r="LIN61" s="7" t="s">
        <v>455</v>
      </c>
      <c r="LIO61" s="7" t="s">
        <v>456</v>
      </c>
      <c r="LIP61" s="7" t="s">
        <v>455</v>
      </c>
      <c r="LIQ61" s="7" t="s">
        <v>456</v>
      </c>
      <c r="LIR61" s="7" t="s">
        <v>455</v>
      </c>
      <c r="LIS61" s="7" t="s">
        <v>456</v>
      </c>
      <c r="LIT61" s="7" t="s">
        <v>455</v>
      </c>
      <c r="LIU61" s="7" t="s">
        <v>456</v>
      </c>
      <c r="LIV61" s="7" t="s">
        <v>455</v>
      </c>
      <c r="LIW61" s="7" t="s">
        <v>456</v>
      </c>
      <c r="LIX61" s="7" t="s">
        <v>455</v>
      </c>
      <c r="LIY61" s="7" t="s">
        <v>456</v>
      </c>
      <c r="LIZ61" s="7" t="s">
        <v>455</v>
      </c>
      <c r="LJA61" s="7" t="s">
        <v>456</v>
      </c>
      <c r="LJB61" s="7" t="s">
        <v>455</v>
      </c>
      <c r="LJC61" s="7" t="s">
        <v>456</v>
      </c>
      <c r="LJD61" s="7" t="s">
        <v>455</v>
      </c>
      <c r="LJE61" s="7" t="s">
        <v>456</v>
      </c>
      <c r="LJF61" s="7" t="s">
        <v>455</v>
      </c>
      <c r="LJG61" s="7" t="s">
        <v>456</v>
      </c>
      <c r="LJH61" s="7" t="s">
        <v>455</v>
      </c>
      <c r="LJI61" s="7" t="s">
        <v>456</v>
      </c>
      <c r="LJJ61" s="7" t="s">
        <v>455</v>
      </c>
      <c r="LJK61" s="7" t="s">
        <v>456</v>
      </c>
      <c r="LJL61" s="7" t="s">
        <v>455</v>
      </c>
      <c r="LJM61" s="7" t="s">
        <v>456</v>
      </c>
      <c r="LJN61" s="7" t="s">
        <v>455</v>
      </c>
      <c r="LJO61" s="7" t="s">
        <v>456</v>
      </c>
      <c r="LJP61" s="7" t="s">
        <v>455</v>
      </c>
      <c r="LJQ61" s="7" t="s">
        <v>456</v>
      </c>
      <c r="LJR61" s="7" t="s">
        <v>455</v>
      </c>
      <c r="LJS61" s="7" t="s">
        <v>456</v>
      </c>
      <c r="LJT61" s="7" t="s">
        <v>455</v>
      </c>
      <c r="LJU61" s="7" t="s">
        <v>456</v>
      </c>
      <c r="LJV61" s="7" t="s">
        <v>455</v>
      </c>
      <c r="LJW61" s="7" t="s">
        <v>456</v>
      </c>
      <c r="LJX61" s="7" t="s">
        <v>455</v>
      </c>
      <c r="LJY61" s="7" t="s">
        <v>456</v>
      </c>
      <c r="LJZ61" s="7" t="s">
        <v>455</v>
      </c>
      <c r="LKA61" s="7" t="s">
        <v>456</v>
      </c>
      <c r="LKB61" s="7" t="s">
        <v>455</v>
      </c>
      <c r="LKC61" s="7" t="s">
        <v>456</v>
      </c>
      <c r="LKD61" s="7" t="s">
        <v>455</v>
      </c>
      <c r="LKE61" s="7" t="s">
        <v>456</v>
      </c>
      <c r="LKF61" s="7" t="s">
        <v>455</v>
      </c>
      <c r="LKG61" s="7" t="s">
        <v>456</v>
      </c>
      <c r="LKH61" s="7" t="s">
        <v>455</v>
      </c>
      <c r="LKI61" s="7" t="s">
        <v>456</v>
      </c>
      <c r="LKJ61" s="7" t="s">
        <v>455</v>
      </c>
      <c r="LKK61" s="7" t="s">
        <v>456</v>
      </c>
      <c r="LKL61" s="7" t="s">
        <v>455</v>
      </c>
      <c r="LKM61" s="7" t="s">
        <v>456</v>
      </c>
      <c r="LKN61" s="7" t="s">
        <v>455</v>
      </c>
      <c r="LKO61" s="7" t="s">
        <v>456</v>
      </c>
      <c r="LKP61" s="7" t="s">
        <v>455</v>
      </c>
      <c r="LKQ61" s="7" t="s">
        <v>456</v>
      </c>
      <c r="LKR61" s="7" t="s">
        <v>455</v>
      </c>
      <c r="LKS61" s="7" t="s">
        <v>456</v>
      </c>
      <c r="LKT61" s="7" t="s">
        <v>455</v>
      </c>
      <c r="LKU61" s="7" t="s">
        <v>456</v>
      </c>
      <c r="LKV61" s="7" t="s">
        <v>455</v>
      </c>
      <c r="LKW61" s="7" t="s">
        <v>456</v>
      </c>
      <c r="LKX61" s="7" t="s">
        <v>455</v>
      </c>
      <c r="LKY61" s="7" t="s">
        <v>456</v>
      </c>
      <c r="LKZ61" s="7" t="s">
        <v>455</v>
      </c>
      <c r="LLA61" s="7" t="s">
        <v>456</v>
      </c>
      <c r="LLB61" s="7" t="s">
        <v>455</v>
      </c>
      <c r="LLC61" s="7" t="s">
        <v>456</v>
      </c>
      <c r="LLD61" s="7" t="s">
        <v>455</v>
      </c>
      <c r="LLE61" s="7" t="s">
        <v>456</v>
      </c>
      <c r="LLF61" s="7" t="s">
        <v>455</v>
      </c>
      <c r="LLG61" s="7" t="s">
        <v>456</v>
      </c>
      <c r="LLH61" s="7" t="s">
        <v>455</v>
      </c>
      <c r="LLI61" s="7" t="s">
        <v>456</v>
      </c>
      <c r="LLJ61" s="7" t="s">
        <v>455</v>
      </c>
      <c r="LLK61" s="7" t="s">
        <v>456</v>
      </c>
      <c r="LLL61" s="7" t="s">
        <v>455</v>
      </c>
      <c r="LLM61" s="7" t="s">
        <v>456</v>
      </c>
      <c r="LLN61" s="7" t="s">
        <v>455</v>
      </c>
      <c r="LLO61" s="7" t="s">
        <v>456</v>
      </c>
      <c r="LLP61" s="7" t="s">
        <v>455</v>
      </c>
      <c r="LLQ61" s="7" t="s">
        <v>456</v>
      </c>
      <c r="LLR61" s="7" t="s">
        <v>455</v>
      </c>
      <c r="LLS61" s="7" t="s">
        <v>456</v>
      </c>
      <c r="LLT61" s="7" t="s">
        <v>455</v>
      </c>
      <c r="LLU61" s="7" t="s">
        <v>456</v>
      </c>
      <c r="LLV61" s="7" t="s">
        <v>455</v>
      </c>
      <c r="LLW61" s="7" t="s">
        <v>456</v>
      </c>
      <c r="LLX61" s="7" t="s">
        <v>455</v>
      </c>
      <c r="LLY61" s="7" t="s">
        <v>456</v>
      </c>
      <c r="LLZ61" s="7" t="s">
        <v>455</v>
      </c>
      <c r="LMA61" s="7" t="s">
        <v>456</v>
      </c>
      <c r="LMB61" s="7" t="s">
        <v>455</v>
      </c>
      <c r="LMC61" s="7" t="s">
        <v>456</v>
      </c>
      <c r="LMD61" s="7" t="s">
        <v>455</v>
      </c>
      <c r="LME61" s="7" t="s">
        <v>456</v>
      </c>
      <c r="LMF61" s="7" t="s">
        <v>455</v>
      </c>
      <c r="LMG61" s="7" t="s">
        <v>456</v>
      </c>
      <c r="LMH61" s="7" t="s">
        <v>455</v>
      </c>
      <c r="LMI61" s="7" t="s">
        <v>456</v>
      </c>
      <c r="LMJ61" s="7" t="s">
        <v>455</v>
      </c>
      <c r="LMK61" s="7" t="s">
        <v>456</v>
      </c>
      <c r="LML61" s="7" t="s">
        <v>455</v>
      </c>
      <c r="LMM61" s="7" t="s">
        <v>456</v>
      </c>
      <c r="LMN61" s="7" t="s">
        <v>455</v>
      </c>
      <c r="LMO61" s="7" t="s">
        <v>456</v>
      </c>
      <c r="LMP61" s="7" t="s">
        <v>455</v>
      </c>
      <c r="LMQ61" s="7" t="s">
        <v>456</v>
      </c>
      <c r="LMR61" s="7" t="s">
        <v>455</v>
      </c>
      <c r="LMS61" s="7" t="s">
        <v>456</v>
      </c>
      <c r="LMT61" s="7" t="s">
        <v>455</v>
      </c>
      <c r="LMU61" s="7" t="s">
        <v>456</v>
      </c>
      <c r="LMV61" s="7" t="s">
        <v>455</v>
      </c>
      <c r="LMW61" s="7" t="s">
        <v>456</v>
      </c>
      <c r="LMX61" s="7" t="s">
        <v>455</v>
      </c>
      <c r="LMY61" s="7" t="s">
        <v>456</v>
      </c>
      <c r="LMZ61" s="7" t="s">
        <v>455</v>
      </c>
      <c r="LNA61" s="7" t="s">
        <v>456</v>
      </c>
      <c r="LNB61" s="7" t="s">
        <v>455</v>
      </c>
      <c r="LNC61" s="7" t="s">
        <v>456</v>
      </c>
      <c r="LND61" s="7" t="s">
        <v>455</v>
      </c>
      <c r="LNE61" s="7" t="s">
        <v>456</v>
      </c>
      <c r="LNF61" s="7" t="s">
        <v>455</v>
      </c>
      <c r="LNG61" s="7" t="s">
        <v>456</v>
      </c>
      <c r="LNH61" s="7" t="s">
        <v>455</v>
      </c>
      <c r="LNI61" s="7" t="s">
        <v>456</v>
      </c>
      <c r="LNJ61" s="7" t="s">
        <v>455</v>
      </c>
      <c r="LNK61" s="7" t="s">
        <v>456</v>
      </c>
      <c r="LNL61" s="7" t="s">
        <v>455</v>
      </c>
      <c r="LNM61" s="7" t="s">
        <v>456</v>
      </c>
      <c r="LNN61" s="7" t="s">
        <v>455</v>
      </c>
      <c r="LNO61" s="7" t="s">
        <v>456</v>
      </c>
      <c r="LNP61" s="7" t="s">
        <v>455</v>
      </c>
      <c r="LNQ61" s="7" t="s">
        <v>456</v>
      </c>
      <c r="LNR61" s="7" t="s">
        <v>455</v>
      </c>
      <c r="LNS61" s="7" t="s">
        <v>456</v>
      </c>
      <c r="LNT61" s="7" t="s">
        <v>455</v>
      </c>
      <c r="LNU61" s="7" t="s">
        <v>456</v>
      </c>
      <c r="LNV61" s="7" t="s">
        <v>455</v>
      </c>
      <c r="LNW61" s="7" t="s">
        <v>456</v>
      </c>
      <c r="LNX61" s="7" t="s">
        <v>455</v>
      </c>
      <c r="LNY61" s="7" t="s">
        <v>456</v>
      </c>
      <c r="LNZ61" s="7" t="s">
        <v>455</v>
      </c>
      <c r="LOA61" s="7" t="s">
        <v>456</v>
      </c>
      <c r="LOB61" s="7" t="s">
        <v>455</v>
      </c>
      <c r="LOC61" s="7" t="s">
        <v>456</v>
      </c>
      <c r="LOD61" s="7" t="s">
        <v>455</v>
      </c>
      <c r="LOE61" s="7" t="s">
        <v>456</v>
      </c>
      <c r="LOF61" s="7" t="s">
        <v>455</v>
      </c>
      <c r="LOG61" s="7" t="s">
        <v>456</v>
      </c>
      <c r="LOH61" s="7" t="s">
        <v>455</v>
      </c>
      <c r="LOI61" s="7" t="s">
        <v>456</v>
      </c>
      <c r="LOJ61" s="7" t="s">
        <v>455</v>
      </c>
      <c r="LOK61" s="7" t="s">
        <v>456</v>
      </c>
      <c r="LOL61" s="7" t="s">
        <v>455</v>
      </c>
      <c r="LOM61" s="7" t="s">
        <v>456</v>
      </c>
      <c r="LON61" s="7" t="s">
        <v>455</v>
      </c>
      <c r="LOO61" s="7" t="s">
        <v>456</v>
      </c>
      <c r="LOP61" s="7" t="s">
        <v>455</v>
      </c>
      <c r="LOQ61" s="7" t="s">
        <v>456</v>
      </c>
      <c r="LOR61" s="7" t="s">
        <v>455</v>
      </c>
      <c r="LOS61" s="7" t="s">
        <v>456</v>
      </c>
      <c r="LOT61" s="7" t="s">
        <v>455</v>
      </c>
      <c r="LOU61" s="7" t="s">
        <v>456</v>
      </c>
      <c r="LOV61" s="7" t="s">
        <v>455</v>
      </c>
      <c r="LOW61" s="7" t="s">
        <v>456</v>
      </c>
      <c r="LOX61" s="7" t="s">
        <v>455</v>
      </c>
      <c r="LOY61" s="7" t="s">
        <v>456</v>
      </c>
      <c r="LOZ61" s="7" t="s">
        <v>455</v>
      </c>
      <c r="LPA61" s="7" t="s">
        <v>456</v>
      </c>
      <c r="LPB61" s="7" t="s">
        <v>455</v>
      </c>
      <c r="LPC61" s="7" t="s">
        <v>456</v>
      </c>
      <c r="LPD61" s="7" t="s">
        <v>455</v>
      </c>
      <c r="LPE61" s="7" t="s">
        <v>456</v>
      </c>
      <c r="LPF61" s="7" t="s">
        <v>455</v>
      </c>
      <c r="LPG61" s="7" t="s">
        <v>456</v>
      </c>
      <c r="LPH61" s="7" t="s">
        <v>455</v>
      </c>
      <c r="LPI61" s="7" t="s">
        <v>456</v>
      </c>
      <c r="LPJ61" s="7" t="s">
        <v>455</v>
      </c>
      <c r="LPK61" s="7" t="s">
        <v>456</v>
      </c>
      <c r="LPL61" s="7" t="s">
        <v>455</v>
      </c>
      <c r="LPM61" s="7" t="s">
        <v>456</v>
      </c>
      <c r="LPN61" s="7" t="s">
        <v>455</v>
      </c>
      <c r="LPO61" s="7" t="s">
        <v>456</v>
      </c>
      <c r="LPP61" s="7" t="s">
        <v>455</v>
      </c>
      <c r="LPQ61" s="7" t="s">
        <v>456</v>
      </c>
      <c r="LPR61" s="7" t="s">
        <v>455</v>
      </c>
      <c r="LPS61" s="7" t="s">
        <v>456</v>
      </c>
      <c r="LPT61" s="7" t="s">
        <v>455</v>
      </c>
      <c r="LPU61" s="7" t="s">
        <v>456</v>
      </c>
      <c r="LPV61" s="7" t="s">
        <v>455</v>
      </c>
      <c r="LPW61" s="7" t="s">
        <v>456</v>
      </c>
      <c r="LPX61" s="7" t="s">
        <v>455</v>
      </c>
      <c r="LPY61" s="7" t="s">
        <v>456</v>
      </c>
      <c r="LPZ61" s="7" t="s">
        <v>455</v>
      </c>
      <c r="LQA61" s="7" t="s">
        <v>456</v>
      </c>
      <c r="LQB61" s="7" t="s">
        <v>455</v>
      </c>
      <c r="LQC61" s="7" t="s">
        <v>456</v>
      </c>
      <c r="LQD61" s="7" t="s">
        <v>455</v>
      </c>
      <c r="LQE61" s="7" t="s">
        <v>456</v>
      </c>
      <c r="LQF61" s="7" t="s">
        <v>455</v>
      </c>
      <c r="LQG61" s="7" t="s">
        <v>456</v>
      </c>
      <c r="LQH61" s="7" t="s">
        <v>455</v>
      </c>
      <c r="LQI61" s="7" t="s">
        <v>456</v>
      </c>
      <c r="LQJ61" s="7" t="s">
        <v>455</v>
      </c>
      <c r="LQK61" s="7" t="s">
        <v>456</v>
      </c>
      <c r="LQL61" s="7" t="s">
        <v>455</v>
      </c>
      <c r="LQM61" s="7" t="s">
        <v>456</v>
      </c>
      <c r="LQN61" s="7" t="s">
        <v>455</v>
      </c>
      <c r="LQO61" s="7" t="s">
        <v>456</v>
      </c>
      <c r="LQP61" s="7" t="s">
        <v>455</v>
      </c>
      <c r="LQQ61" s="7" t="s">
        <v>456</v>
      </c>
      <c r="LQR61" s="7" t="s">
        <v>455</v>
      </c>
      <c r="LQS61" s="7" t="s">
        <v>456</v>
      </c>
      <c r="LQT61" s="7" t="s">
        <v>455</v>
      </c>
      <c r="LQU61" s="7" t="s">
        <v>456</v>
      </c>
      <c r="LQV61" s="7" t="s">
        <v>455</v>
      </c>
      <c r="LQW61" s="7" t="s">
        <v>456</v>
      </c>
      <c r="LQX61" s="7" t="s">
        <v>455</v>
      </c>
      <c r="LQY61" s="7" t="s">
        <v>456</v>
      </c>
      <c r="LQZ61" s="7" t="s">
        <v>455</v>
      </c>
      <c r="LRA61" s="7" t="s">
        <v>456</v>
      </c>
      <c r="LRB61" s="7" t="s">
        <v>455</v>
      </c>
      <c r="LRC61" s="7" t="s">
        <v>456</v>
      </c>
      <c r="LRD61" s="7" t="s">
        <v>455</v>
      </c>
      <c r="LRE61" s="7" t="s">
        <v>456</v>
      </c>
      <c r="LRF61" s="7" t="s">
        <v>455</v>
      </c>
      <c r="LRG61" s="7" t="s">
        <v>456</v>
      </c>
      <c r="LRH61" s="7" t="s">
        <v>455</v>
      </c>
      <c r="LRI61" s="7" t="s">
        <v>456</v>
      </c>
      <c r="LRJ61" s="7" t="s">
        <v>455</v>
      </c>
      <c r="LRK61" s="7" t="s">
        <v>456</v>
      </c>
      <c r="LRL61" s="7" t="s">
        <v>455</v>
      </c>
      <c r="LRM61" s="7" t="s">
        <v>456</v>
      </c>
      <c r="LRN61" s="7" t="s">
        <v>455</v>
      </c>
      <c r="LRO61" s="7" t="s">
        <v>456</v>
      </c>
      <c r="LRP61" s="7" t="s">
        <v>455</v>
      </c>
      <c r="LRQ61" s="7" t="s">
        <v>456</v>
      </c>
      <c r="LRR61" s="7" t="s">
        <v>455</v>
      </c>
      <c r="LRS61" s="7" t="s">
        <v>456</v>
      </c>
      <c r="LRT61" s="7" t="s">
        <v>455</v>
      </c>
      <c r="LRU61" s="7" t="s">
        <v>456</v>
      </c>
      <c r="LRV61" s="7" t="s">
        <v>455</v>
      </c>
      <c r="LRW61" s="7" t="s">
        <v>456</v>
      </c>
      <c r="LRX61" s="7" t="s">
        <v>455</v>
      </c>
      <c r="LRY61" s="7" t="s">
        <v>456</v>
      </c>
      <c r="LRZ61" s="7" t="s">
        <v>455</v>
      </c>
      <c r="LSA61" s="7" t="s">
        <v>456</v>
      </c>
      <c r="LSB61" s="7" t="s">
        <v>455</v>
      </c>
      <c r="LSC61" s="7" t="s">
        <v>456</v>
      </c>
      <c r="LSD61" s="7" t="s">
        <v>455</v>
      </c>
      <c r="LSE61" s="7" t="s">
        <v>456</v>
      </c>
      <c r="LSF61" s="7" t="s">
        <v>455</v>
      </c>
      <c r="LSG61" s="7" t="s">
        <v>456</v>
      </c>
      <c r="LSH61" s="7" t="s">
        <v>455</v>
      </c>
      <c r="LSI61" s="7" t="s">
        <v>456</v>
      </c>
      <c r="LSJ61" s="7" t="s">
        <v>455</v>
      </c>
      <c r="LSK61" s="7" t="s">
        <v>456</v>
      </c>
      <c r="LSL61" s="7" t="s">
        <v>455</v>
      </c>
      <c r="LSM61" s="7" t="s">
        <v>456</v>
      </c>
      <c r="LSN61" s="7" t="s">
        <v>455</v>
      </c>
      <c r="LSO61" s="7" t="s">
        <v>456</v>
      </c>
      <c r="LSP61" s="7" t="s">
        <v>455</v>
      </c>
      <c r="LSQ61" s="7" t="s">
        <v>456</v>
      </c>
      <c r="LSR61" s="7" t="s">
        <v>455</v>
      </c>
      <c r="LSS61" s="7" t="s">
        <v>456</v>
      </c>
      <c r="LST61" s="7" t="s">
        <v>455</v>
      </c>
      <c r="LSU61" s="7" t="s">
        <v>456</v>
      </c>
      <c r="LSV61" s="7" t="s">
        <v>455</v>
      </c>
      <c r="LSW61" s="7" t="s">
        <v>456</v>
      </c>
      <c r="LSX61" s="7" t="s">
        <v>455</v>
      </c>
      <c r="LSY61" s="7" t="s">
        <v>456</v>
      </c>
      <c r="LSZ61" s="7" t="s">
        <v>455</v>
      </c>
      <c r="LTA61" s="7" t="s">
        <v>456</v>
      </c>
      <c r="LTB61" s="7" t="s">
        <v>455</v>
      </c>
      <c r="LTC61" s="7" t="s">
        <v>456</v>
      </c>
      <c r="LTD61" s="7" t="s">
        <v>455</v>
      </c>
      <c r="LTE61" s="7" t="s">
        <v>456</v>
      </c>
      <c r="LTF61" s="7" t="s">
        <v>455</v>
      </c>
      <c r="LTG61" s="7" t="s">
        <v>456</v>
      </c>
      <c r="LTH61" s="7" t="s">
        <v>455</v>
      </c>
      <c r="LTI61" s="7" t="s">
        <v>456</v>
      </c>
      <c r="LTJ61" s="7" t="s">
        <v>455</v>
      </c>
      <c r="LTK61" s="7" t="s">
        <v>456</v>
      </c>
      <c r="LTL61" s="7" t="s">
        <v>455</v>
      </c>
      <c r="LTM61" s="7" t="s">
        <v>456</v>
      </c>
      <c r="LTN61" s="7" t="s">
        <v>455</v>
      </c>
      <c r="LTO61" s="7" t="s">
        <v>456</v>
      </c>
      <c r="LTP61" s="7" t="s">
        <v>455</v>
      </c>
      <c r="LTQ61" s="7" t="s">
        <v>456</v>
      </c>
      <c r="LTR61" s="7" t="s">
        <v>455</v>
      </c>
      <c r="LTS61" s="7" t="s">
        <v>456</v>
      </c>
      <c r="LTT61" s="7" t="s">
        <v>455</v>
      </c>
      <c r="LTU61" s="7" t="s">
        <v>456</v>
      </c>
      <c r="LTV61" s="7" t="s">
        <v>455</v>
      </c>
      <c r="LTW61" s="7" t="s">
        <v>456</v>
      </c>
      <c r="LTX61" s="7" t="s">
        <v>455</v>
      </c>
      <c r="LTY61" s="7" t="s">
        <v>456</v>
      </c>
      <c r="LTZ61" s="7" t="s">
        <v>455</v>
      </c>
      <c r="LUA61" s="7" t="s">
        <v>456</v>
      </c>
      <c r="LUB61" s="7" t="s">
        <v>455</v>
      </c>
      <c r="LUC61" s="7" t="s">
        <v>456</v>
      </c>
      <c r="LUD61" s="7" t="s">
        <v>455</v>
      </c>
      <c r="LUE61" s="7" t="s">
        <v>456</v>
      </c>
      <c r="LUF61" s="7" t="s">
        <v>455</v>
      </c>
      <c r="LUG61" s="7" t="s">
        <v>456</v>
      </c>
      <c r="LUH61" s="7" t="s">
        <v>455</v>
      </c>
      <c r="LUI61" s="7" t="s">
        <v>456</v>
      </c>
      <c r="LUJ61" s="7" t="s">
        <v>455</v>
      </c>
      <c r="LUK61" s="7" t="s">
        <v>456</v>
      </c>
      <c r="LUL61" s="7" t="s">
        <v>455</v>
      </c>
      <c r="LUM61" s="7" t="s">
        <v>456</v>
      </c>
      <c r="LUN61" s="7" t="s">
        <v>455</v>
      </c>
      <c r="LUO61" s="7" t="s">
        <v>456</v>
      </c>
      <c r="LUP61" s="7" t="s">
        <v>455</v>
      </c>
      <c r="LUQ61" s="7" t="s">
        <v>456</v>
      </c>
      <c r="LUR61" s="7" t="s">
        <v>455</v>
      </c>
      <c r="LUS61" s="7" t="s">
        <v>456</v>
      </c>
      <c r="LUT61" s="7" t="s">
        <v>455</v>
      </c>
      <c r="LUU61" s="7" t="s">
        <v>456</v>
      </c>
      <c r="LUV61" s="7" t="s">
        <v>455</v>
      </c>
      <c r="LUW61" s="7" t="s">
        <v>456</v>
      </c>
      <c r="LUX61" s="7" t="s">
        <v>455</v>
      </c>
      <c r="LUY61" s="7" t="s">
        <v>456</v>
      </c>
      <c r="LUZ61" s="7" t="s">
        <v>455</v>
      </c>
      <c r="LVA61" s="7" t="s">
        <v>456</v>
      </c>
      <c r="LVB61" s="7" t="s">
        <v>455</v>
      </c>
      <c r="LVC61" s="7" t="s">
        <v>456</v>
      </c>
      <c r="LVD61" s="7" t="s">
        <v>455</v>
      </c>
      <c r="LVE61" s="7" t="s">
        <v>456</v>
      </c>
      <c r="LVF61" s="7" t="s">
        <v>455</v>
      </c>
      <c r="LVG61" s="7" t="s">
        <v>456</v>
      </c>
      <c r="LVH61" s="7" t="s">
        <v>455</v>
      </c>
      <c r="LVI61" s="7" t="s">
        <v>456</v>
      </c>
      <c r="LVJ61" s="7" t="s">
        <v>455</v>
      </c>
      <c r="LVK61" s="7" t="s">
        <v>456</v>
      </c>
      <c r="LVL61" s="7" t="s">
        <v>455</v>
      </c>
      <c r="LVM61" s="7" t="s">
        <v>456</v>
      </c>
      <c r="LVN61" s="7" t="s">
        <v>455</v>
      </c>
      <c r="LVO61" s="7" t="s">
        <v>456</v>
      </c>
      <c r="LVP61" s="7" t="s">
        <v>455</v>
      </c>
      <c r="LVQ61" s="7" t="s">
        <v>456</v>
      </c>
      <c r="LVR61" s="7" t="s">
        <v>455</v>
      </c>
      <c r="LVS61" s="7" t="s">
        <v>456</v>
      </c>
      <c r="LVT61" s="7" t="s">
        <v>455</v>
      </c>
      <c r="LVU61" s="7" t="s">
        <v>456</v>
      </c>
      <c r="LVV61" s="7" t="s">
        <v>455</v>
      </c>
      <c r="LVW61" s="7" t="s">
        <v>456</v>
      </c>
      <c r="LVX61" s="7" t="s">
        <v>455</v>
      </c>
      <c r="LVY61" s="7" t="s">
        <v>456</v>
      </c>
      <c r="LVZ61" s="7" t="s">
        <v>455</v>
      </c>
      <c r="LWA61" s="7" t="s">
        <v>456</v>
      </c>
      <c r="LWB61" s="7" t="s">
        <v>455</v>
      </c>
      <c r="LWC61" s="7" t="s">
        <v>456</v>
      </c>
      <c r="LWD61" s="7" t="s">
        <v>455</v>
      </c>
      <c r="LWE61" s="7" t="s">
        <v>456</v>
      </c>
      <c r="LWF61" s="7" t="s">
        <v>455</v>
      </c>
      <c r="LWG61" s="7" t="s">
        <v>456</v>
      </c>
      <c r="LWH61" s="7" t="s">
        <v>455</v>
      </c>
      <c r="LWI61" s="7" t="s">
        <v>456</v>
      </c>
      <c r="LWJ61" s="7" t="s">
        <v>455</v>
      </c>
      <c r="LWK61" s="7" t="s">
        <v>456</v>
      </c>
      <c r="LWL61" s="7" t="s">
        <v>455</v>
      </c>
      <c r="LWM61" s="7" t="s">
        <v>456</v>
      </c>
      <c r="LWN61" s="7" t="s">
        <v>455</v>
      </c>
      <c r="LWO61" s="7" t="s">
        <v>456</v>
      </c>
      <c r="LWP61" s="7" t="s">
        <v>455</v>
      </c>
      <c r="LWQ61" s="7" t="s">
        <v>456</v>
      </c>
      <c r="LWR61" s="7" t="s">
        <v>455</v>
      </c>
      <c r="LWS61" s="7" t="s">
        <v>456</v>
      </c>
      <c r="LWT61" s="7" t="s">
        <v>455</v>
      </c>
      <c r="LWU61" s="7" t="s">
        <v>456</v>
      </c>
      <c r="LWV61" s="7" t="s">
        <v>455</v>
      </c>
      <c r="LWW61" s="7" t="s">
        <v>456</v>
      </c>
      <c r="LWX61" s="7" t="s">
        <v>455</v>
      </c>
      <c r="LWY61" s="7" t="s">
        <v>456</v>
      </c>
      <c r="LWZ61" s="7" t="s">
        <v>455</v>
      </c>
      <c r="LXA61" s="7" t="s">
        <v>456</v>
      </c>
      <c r="LXB61" s="7" t="s">
        <v>455</v>
      </c>
      <c r="LXC61" s="7" t="s">
        <v>456</v>
      </c>
      <c r="LXD61" s="7" t="s">
        <v>455</v>
      </c>
      <c r="LXE61" s="7" t="s">
        <v>456</v>
      </c>
      <c r="LXF61" s="7" t="s">
        <v>455</v>
      </c>
      <c r="LXG61" s="7" t="s">
        <v>456</v>
      </c>
      <c r="LXH61" s="7" t="s">
        <v>455</v>
      </c>
      <c r="LXI61" s="7" t="s">
        <v>456</v>
      </c>
      <c r="LXJ61" s="7" t="s">
        <v>455</v>
      </c>
      <c r="LXK61" s="7" t="s">
        <v>456</v>
      </c>
      <c r="LXL61" s="7" t="s">
        <v>455</v>
      </c>
      <c r="LXM61" s="7" t="s">
        <v>456</v>
      </c>
      <c r="LXN61" s="7" t="s">
        <v>455</v>
      </c>
      <c r="LXO61" s="7" t="s">
        <v>456</v>
      </c>
      <c r="LXP61" s="7" t="s">
        <v>455</v>
      </c>
      <c r="LXQ61" s="7" t="s">
        <v>456</v>
      </c>
      <c r="LXR61" s="7" t="s">
        <v>455</v>
      </c>
      <c r="LXS61" s="7" t="s">
        <v>456</v>
      </c>
      <c r="LXT61" s="7" t="s">
        <v>455</v>
      </c>
      <c r="LXU61" s="7" t="s">
        <v>456</v>
      </c>
      <c r="LXV61" s="7" t="s">
        <v>455</v>
      </c>
      <c r="LXW61" s="7" t="s">
        <v>456</v>
      </c>
      <c r="LXX61" s="7" t="s">
        <v>455</v>
      </c>
      <c r="LXY61" s="7" t="s">
        <v>456</v>
      </c>
      <c r="LXZ61" s="7" t="s">
        <v>455</v>
      </c>
      <c r="LYA61" s="7" t="s">
        <v>456</v>
      </c>
      <c r="LYB61" s="7" t="s">
        <v>455</v>
      </c>
      <c r="LYC61" s="7" t="s">
        <v>456</v>
      </c>
      <c r="LYD61" s="7" t="s">
        <v>455</v>
      </c>
      <c r="LYE61" s="7" t="s">
        <v>456</v>
      </c>
      <c r="LYF61" s="7" t="s">
        <v>455</v>
      </c>
      <c r="LYG61" s="7" t="s">
        <v>456</v>
      </c>
      <c r="LYH61" s="7" t="s">
        <v>455</v>
      </c>
      <c r="LYI61" s="7" t="s">
        <v>456</v>
      </c>
      <c r="LYJ61" s="7" t="s">
        <v>455</v>
      </c>
      <c r="LYK61" s="7" t="s">
        <v>456</v>
      </c>
      <c r="LYL61" s="7" t="s">
        <v>455</v>
      </c>
      <c r="LYM61" s="7" t="s">
        <v>456</v>
      </c>
      <c r="LYN61" s="7" t="s">
        <v>455</v>
      </c>
      <c r="LYO61" s="7" t="s">
        <v>456</v>
      </c>
      <c r="LYP61" s="7" t="s">
        <v>455</v>
      </c>
      <c r="LYQ61" s="7" t="s">
        <v>456</v>
      </c>
      <c r="LYR61" s="7" t="s">
        <v>455</v>
      </c>
      <c r="LYS61" s="7" t="s">
        <v>456</v>
      </c>
      <c r="LYT61" s="7" t="s">
        <v>455</v>
      </c>
      <c r="LYU61" s="7" t="s">
        <v>456</v>
      </c>
      <c r="LYV61" s="7" t="s">
        <v>455</v>
      </c>
      <c r="LYW61" s="7" t="s">
        <v>456</v>
      </c>
      <c r="LYX61" s="7" t="s">
        <v>455</v>
      </c>
      <c r="LYY61" s="7" t="s">
        <v>456</v>
      </c>
      <c r="LYZ61" s="7" t="s">
        <v>455</v>
      </c>
      <c r="LZA61" s="7" t="s">
        <v>456</v>
      </c>
      <c r="LZB61" s="7" t="s">
        <v>455</v>
      </c>
      <c r="LZC61" s="7" t="s">
        <v>456</v>
      </c>
      <c r="LZD61" s="7" t="s">
        <v>455</v>
      </c>
      <c r="LZE61" s="7" t="s">
        <v>456</v>
      </c>
      <c r="LZF61" s="7" t="s">
        <v>455</v>
      </c>
      <c r="LZG61" s="7" t="s">
        <v>456</v>
      </c>
      <c r="LZH61" s="7" t="s">
        <v>455</v>
      </c>
      <c r="LZI61" s="7" t="s">
        <v>456</v>
      </c>
      <c r="LZJ61" s="7" t="s">
        <v>455</v>
      </c>
      <c r="LZK61" s="7" t="s">
        <v>456</v>
      </c>
      <c r="LZL61" s="7" t="s">
        <v>455</v>
      </c>
      <c r="LZM61" s="7" t="s">
        <v>456</v>
      </c>
      <c r="LZN61" s="7" t="s">
        <v>455</v>
      </c>
      <c r="LZO61" s="7" t="s">
        <v>456</v>
      </c>
      <c r="LZP61" s="7" t="s">
        <v>455</v>
      </c>
      <c r="LZQ61" s="7" t="s">
        <v>456</v>
      </c>
      <c r="LZR61" s="7" t="s">
        <v>455</v>
      </c>
      <c r="LZS61" s="7" t="s">
        <v>456</v>
      </c>
      <c r="LZT61" s="7" t="s">
        <v>455</v>
      </c>
      <c r="LZU61" s="7" t="s">
        <v>456</v>
      </c>
      <c r="LZV61" s="7" t="s">
        <v>455</v>
      </c>
      <c r="LZW61" s="7" t="s">
        <v>456</v>
      </c>
      <c r="LZX61" s="7" t="s">
        <v>455</v>
      </c>
      <c r="LZY61" s="7" t="s">
        <v>456</v>
      </c>
      <c r="LZZ61" s="7" t="s">
        <v>455</v>
      </c>
      <c r="MAA61" s="7" t="s">
        <v>456</v>
      </c>
      <c r="MAB61" s="7" t="s">
        <v>455</v>
      </c>
      <c r="MAC61" s="7" t="s">
        <v>456</v>
      </c>
      <c r="MAD61" s="7" t="s">
        <v>455</v>
      </c>
      <c r="MAE61" s="7" t="s">
        <v>456</v>
      </c>
      <c r="MAF61" s="7" t="s">
        <v>455</v>
      </c>
      <c r="MAG61" s="7" t="s">
        <v>456</v>
      </c>
      <c r="MAH61" s="7" t="s">
        <v>455</v>
      </c>
      <c r="MAI61" s="7" t="s">
        <v>456</v>
      </c>
      <c r="MAJ61" s="7" t="s">
        <v>455</v>
      </c>
      <c r="MAK61" s="7" t="s">
        <v>456</v>
      </c>
      <c r="MAL61" s="7" t="s">
        <v>455</v>
      </c>
      <c r="MAM61" s="7" t="s">
        <v>456</v>
      </c>
      <c r="MAN61" s="7" t="s">
        <v>455</v>
      </c>
      <c r="MAO61" s="7" t="s">
        <v>456</v>
      </c>
      <c r="MAP61" s="7" t="s">
        <v>455</v>
      </c>
      <c r="MAQ61" s="7" t="s">
        <v>456</v>
      </c>
      <c r="MAR61" s="7" t="s">
        <v>455</v>
      </c>
      <c r="MAS61" s="7" t="s">
        <v>456</v>
      </c>
      <c r="MAT61" s="7" t="s">
        <v>455</v>
      </c>
      <c r="MAU61" s="7" t="s">
        <v>456</v>
      </c>
      <c r="MAV61" s="7" t="s">
        <v>455</v>
      </c>
      <c r="MAW61" s="7" t="s">
        <v>456</v>
      </c>
      <c r="MAX61" s="7" t="s">
        <v>455</v>
      </c>
      <c r="MAY61" s="7" t="s">
        <v>456</v>
      </c>
      <c r="MAZ61" s="7" t="s">
        <v>455</v>
      </c>
      <c r="MBA61" s="7" t="s">
        <v>456</v>
      </c>
      <c r="MBB61" s="7" t="s">
        <v>455</v>
      </c>
      <c r="MBC61" s="7" t="s">
        <v>456</v>
      </c>
      <c r="MBD61" s="7" t="s">
        <v>455</v>
      </c>
      <c r="MBE61" s="7" t="s">
        <v>456</v>
      </c>
      <c r="MBF61" s="7" t="s">
        <v>455</v>
      </c>
      <c r="MBG61" s="7" t="s">
        <v>456</v>
      </c>
      <c r="MBH61" s="7" t="s">
        <v>455</v>
      </c>
      <c r="MBI61" s="7" t="s">
        <v>456</v>
      </c>
      <c r="MBJ61" s="7" t="s">
        <v>455</v>
      </c>
      <c r="MBK61" s="7" t="s">
        <v>456</v>
      </c>
      <c r="MBL61" s="7" t="s">
        <v>455</v>
      </c>
      <c r="MBM61" s="7" t="s">
        <v>456</v>
      </c>
      <c r="MBN61" s="7" t="s">
        <v>455</v>
      </c>
      <c r="MBO61" s="7" t="s">
        <v>456</v>
      </c>
      <c r="MBP61" s="7" t="s">
        <v>455</v>
      </c>
      <c r="MBQ61" s="7" t="s">
        <v>456</v>
      </c>
      <c r="MBR61" s="7" t="s">
        <v>455</v>
      </c>
      <c r="MBS61" s="7" t="s">
        <v>456</v>
      </c>
      <c r="MBT61" s="7" t="s">
        <v>455</v>
      </c>
      <c r="MBU61" s="7" t="s">
        <v>456</v>
      </c>
      <c r="MBV61" s="7" t="s">
        <v>455</v>
      </c>
      <c r="MBW61" s="7" t="s">
        <v>456</v>
      </c>
      <c r="MBX61" s="7" t="s">
        <v>455</v>
      </c>
      <c r="MBY61" s="7" t="s">
        <v>456</v>
      </c>
      <c r="MBZ61" s="7" t="s">
        <v>455</v>
      </c>
      <c r="MCA61" s="7" t="s">
        <v>456</v>
      </c>
      <c r="MCB61" s="7" t="s">
        <v>455</v>
      </c>
      <c r="MCC61" s="7" t="s">
        <v>456</v>
      </c>
      <c r="MCD61" s="7" t="s">
        <v>455</v>
      </c>
      <c r="MCE61" s="7" t="s">
        <v>456</v>
      </c>
      <c r="MCF61" s="7" t="s">
        <v>455</v>
      </c>
      <c r="MCG61" s="7" t="s">
        <v>456</v>
      </c>
      <c r="MCH61" s="7" t="s">
        <v>455</v>
      </c>
      <c r="MCI61" s="7" t="s">
        <v>456</v>
      </c>
      <c r="MCJ61" s="7" t="s">
        <v>455</v>
      </c>
      <c r="MCK61" s="7" t="s">
        <v>456</v>
      </c>
      <c r="MCL61" s="7" t="s">
        <v>455</v>
      </c>
      <c r="MCM61" s="7" t="s">
        <v>456</v>
      </c>
      <c r="MCN61" s="7" t="s">
        <v>455</v>
      </c>
      <c r="MCO61" s="7" t="s">
        <v>456</v>
      </c>
      <c r="MCP61" s="7" t="s">
        <v>455</v>
      </c>
      <c r="MCQ61" s="7" t="s">
        <v>456</v>
      </c>
      <c r="MCR61" s="7" t="s">
        <v>455</v>
      </c>
      <c r="MCS61" s="7" t="s">
        <v>456</v>
      </c>
      <c r="MCT61" s="7" t="s">
        <v>455</v>
      </c>
      <c r="MCU61" s="7" t="s">
        <v>456</v>
      </c>
      <c r="MCV61" s="7" t="s">
        <v>455</v>
      </c>
      <c r="MCW61" s="7" t="s">
        <v>456</v>
      </c>
      <c r="MCX61" s="7" t="s">
        <v>455</v>
      </c>
      <c r="MCY61" s="7" t="s">
        <v>456</v>
      </c>
      <c r="MCZ61" s="7" t="s">
        <v>455</v>
      </c>
      <c r="MDA61" s="7" t="s">
        <v>456</v>
      </c>
      <c r="MDB61" s="7" t="s">
        <v>455</v>
      </c>
      <c r="MDC61" s="7" t="s">
        <v>456</v>
      </c>
      <c r="MDD61" s="7" t="s">
        <v>455</v>
      </c>
      <c r="MDE61" s="7" t="s">
        <v>456</v>
      </c>
      <c r="MDF61" s="7" t="s">
        <v>455</v>
      </c>
      <c r="MDG61" s="7" t="s">
        <v>456</v>
      </c>
      <c r="MDH61" s="7" t="s">
        <v>455</v>
      </c>
      <c r="MDI61" s="7" t="s">
        <v>456</v>
      </c>
      <c r="MDJ61" s="7" t="s">
        <v>455</v>
      </c>
      <c r="MDK61" s="7" t="s">
        <v>456</v>
      </c>
      <c r="MDL61" s="7" t="s">
        <v>455</v>
      </c>
      <c r="MDM61" s="7" t="s">
        <v>456</v>
      </c>
      <c r="MDN61" s="7" t="s">
        <v>455</v>
      </c>
      <c r="MDO61" s="7" t="s">
        <v>456</v>
      </c>
      <c r="MDP61" s="7" t="s">
        <v>455</v>
      </c>
      <c r="MDQ61" s="7" t="s">
        <v>456</v>
      </c>
      <c r="MDR61" s="7" t="s">
        <v>455</v>
      </c>
      <c r="MDS61" s="7" t="s">
        <v>456</v>
      </c>
      <c r="MDT61" s="7" t="s">
        <v>455</v>
      </c>
      <c r="MDU61" s="7" t="s">
        <v>456</v>
      </c>
      <c r="MDV61" s="7" t="s">
        <v>455</v>
      </c>
      <c r="MDW61" s="7" t="s">
        <v>456</v>
      </c>
      <c r="MDX61" s="7" t="s">
        <v>455</v>
      </c>
      <c r="MDY61" s="7" t="s">
        <v>456</v>
      </c>
      <c r="MDZ61" s="7" t="s">
        <v>455</v>
      </c>
      <c r="MEA61" s="7" t="s">
        <v>456</v>
      </c>
      <c r="MEB61" s="7" t="s">
        <v>455</v>
      </c>
      <c r="MEC61" s="7" t="s">
        <v>456</v>
      </c>
      <c r="MED61" s="7" t="s">
        <v>455</v>
      </c>
      <c r="MEE61" s="7" t="s">
        <v>456</v>
      </c>
      <c r="MEF61" s="7" t="s">
        <v>455</v>
      </c>
      <c r="MEG61" s="7" t="s">
        <v>456</v>
      </c>
      <c r="MEH61" s="7" t="s">
        <v>455</v>
      </c>
      <c r="MEI61" s="7" t="s">
        <v>456</v>
      </c>
      <c r="MEJ61" s="7" t="s">
        <v>455</v>
      </c>
      <c r="MEK61" s="7" t="s">
        <v>456</v>
      </c>
      <c r="MEL61" s="7" t="s">
        <v>455</v>
      </c>
      <c r="MEM61" s="7" t="s">
        <v>456</v>
      </c>
      <c r="MEN61" s="7" t="s">
        <v>455</v>
      </c>
      <c r="MEO61" s="7" t="s">
        <v>456</v>
      </c>
      <c r="MEP61" s="7" t="s">
        <v>455</v>
      </c>
      <c r="MEQ61" s="7" t="s">
        <v>456</v>
      </c>
      <c r="MER61" s="7" t="s">
        <v>455</v>
      </c>
      <c r="MES61" s="7" t="s">
        <v>456</v>
      </c>
      <c r="MET61" s="7" t="s">
        <v>455</v>
      </c>
      <c r="MEU61" s="7" t="s">
        <v>456</v>
      </c>
      <c r="MEV61" s="7" t="s">
        <v>455</v>
      </c>
      <c r="MEW61" s="7" t="s">
        <v>456</v>
      </c>
      <c r="MEX61" s="7" t="s">
        <v>455</v>
      </c>
      <c r="MEY61" s="7" t="s">
        <v>456</v>
      </c>
      <c r="MEZ61" s="7" t="s">
        <v>455</v>
      </c>
      <c r="MFA61" s="7" t="s">
        <v>456</v>
      </c>
      <c r="MFB61" s="7" t="s">
        <v>455</v>
      </c>
      <c r="MFC61" s="7" t="s">
        <v>456</v>
      </c>
      <c r="MFD61" s="7" t="s">
        <v>455</v>
      </c>
      <c r="MFE61" s="7" t="s">
        <v>456</v>
      </c>
      <c r="MFF61" s="7" t="s">
        <v>455</v>
      </c>
      <c r="MFG61" s="7" t="s">
        <v>456</v>
      </c>
      <c r="MFH61" s="7" t="s">
        <v>455</v>
      </c>
      <c r="MFI61" s="7" t="s">
        <v>456</v>
      </c>
      <c r="MFJ61" s="7" t="s">
        <v>455</v>
      </c>
      <c r="MFK61" s="7" t="s">
        <v>456</v>
      </c>
      <c r="MFL61" s="7" t="s">
        <v>455</v>
      </c>
      <c r="MFM61" s="7" t="s">
        <v>456</v>
      </c>
      <c r="MFN61" s="7" t="s">
        <v>455</v>
      </c>
      <c r="MFO61" s="7" t="s">
        <v>456</v>
      </c>
      <c r="MFP61" s="7" t="s">
        <v>455</v>
      </c>
      <c r="MFQ61" s="7" t="s">
        <v>456</v>
      </c>
      <c r="MFR61" s="7" t="s">
        <v>455</v>
      </c>
      <c r="MFS61" s="7" t="s">
        <v>456</v>
      </c>
      <c r="MFT61" s="7" t="s">
        <v>455</v>
      </c>
      <c r="MFU61" s="7" t="s">
        <v>456</v>
      </c>
      <c r="MFV61" s="7" t="s">
        <v>455</v>
      </c>
      <c r="MFW61" s="7" t="s">
        <v>456</v>
      </c>
      <c r="MFX61" s="7" t="s">
        <v>455</v>
      </c>
      <c r="MFY61" s="7" t="s">
        <v>456</v>
      </c>
      <c r="MFZ61" s="7" t="s">
        <v>455</v>
      </c>
      <c r="MGA61" s="7" t="s">
        <v>456</v>
      </c>
      <c r="MGB61" s="7" t="s">
        <v>455</v>
      </c>
      <c r="MGC61" s="7" t="s">
        <v>456</v>
      </c>
      <c r="MGD61" s="7" t="s">
        <v>455</v>
      </c>
      <c r="MGE61" s="7" t="s">
        <v>456</v>
      </c>
      <c r="MGF61" s="7" t="s">
        <v>455</v>
      </c>
      <c r="MGG61" s="7" t="s">
        <v>456</v>
      </c>
      <c r="MGH61" s="7" t="s">
        <v>455</v>
      </c>
      <c r="MGI61" s="7" t="s">
        <v>456</v>
      </c>
      <c r="MGJ61" s="7" t="s">
        <v>455</v>
      </c>
      <c r="MGK61" s="7" t="s">
        <v>456</v>
      </c>
      <c r="MGL61" s="7" t="s">
        <v>455</v>
      </c>
      <c r="MGM61" s="7" t="s">
        <v>456</v>
      </c>
      <c r="MGN61" s="7" t="s">
        <v>455</v>
      </c>
      <c r="MGO61" s="7" t="s">
        <v>456</v>
      </c>
      <c r="MGP61" s="7" t="s">
        <v>455</v>
      </c>
      <c r="MGQ61" s="7" t="s">
        <v>456</v>
      </c>
      <c r="MGR61" s="7" t="s">
        <v>455</v>
      </c>
      <c r="MGS61" s="7" t="s">
        <v>456</v>
      </c>
      <c r="MGT61" s="7" t="s">
        <v>455</v>
      </c>
      <c r="MGU61" s="7" t="s">
        <v>456</v>
      </c>
      <c r="MGV61" s="7" t="s">
        <v>455</v>
      </c>
      <c r="MGW61" s="7" t="s">
        <v>456</v>
      </c>
      <c r="MGX61" s="7" t="s">
        <v>455</v>
      </c>
      <c r="MGY61" s="7" t="s">
        <v>456</v>
      </c>
      <c r="MGZ61" s="7" t="s">
        <v>455</v>
      </c>
      <c r="MHA61" s="7" t="s">
        <v>456</v>
      </c>
      <c r="MHB61" s="7" t="s">
        <v>455</v>
      </c>
      <c r="MHC61" s="7" t="s">
        <v>456</v>
      </c>
      <c r="MHD61" s="7" t="s">
        <v>455</v>
      </c>
      <c r="MHE61" s="7" t="s">
        <v>456</v>
      </c>
      <c r="MHF61" s="7" t="s">
        <v>455</v>
      </c>
      <c r="MHG61" s="7" t="s">
        <v>456</v>
      </c>
      <c r="MHH61" s="7" t="s">
        <v>455</v>
      </c>
      <c r="MHI61" s="7" t="s">
        <v>456</v>
      </c>
      <c r="MHJ61" s="7" t="s">
        <v>455</v>
      </c>
      <c r="MHK61" s="7" t="s">
        <v>456</v>
      </c>
      <c r="MHL61" s="7" t="s">
        <v>455</v>
      </c>
      <c r="MHM61" s="7" t="s">
        <v>456</v>
      </c>
      <c r="MHN61" s="7" t="s">
        <v>455</v>
      </c>
      <c r="MHO61" s="7" t="s">
        <v>456</v>
      </c>
      <c r="MHP61" s="7" t="s">
        <v>455</v>
      </c>
      <c r="MHQ61" s="7" t="s">
        <v>456</v>
      </c>
      <c r="MHR61" s="7" t="s">
        <v>455</v>
      </c>
      <c r="MHS61" s="7" t="s">
        <v>456</v>
      </c>
      <c r="MHT61" s="7" t="s">
        <v>455</v>
      </c>
      <c r="MHU61" s="7" t="s">
        <v>456</v>
      </c>
      <c r="MHV61" s="7" t="s">
        <v>455</v>
      </c>
      <c r="MHW61" s="7" t="s">
        <v>456</v>
      </c>
      <c r="MHX61" s="7" t="s">
        <v>455</v>
      </c>
      <c r="MHY61" s="7" t="s">
        <v>456</v>
      </c>
      <c r="MHZ61" s="7" t="s">
        <v>455</v>
      </c>
      <c r="MIA61" s="7" t="s">
        <v>456</v>
      </c>
      <c r="MIB61" s="7" t="s">
        <v>455</v>
      </c>
      <c r="MIC61" s="7" t="s">
        <v>456</v>
      </c>
      <c r="MID61" s="7" t="s">
        <v>455</v>
      </c>
      <c r="MIE61" s="7" t="s">
        <v>456</v>
      </c>
      <c r="MIF61" s="7" t="s">
        <v>455</v>
      </c>
      <c r="MIG61" s="7" t="s">
        <v>456</v>
      </c>
      <c r="MIH61" s="7" t="s">
        <v>455</v>
      </c>
      <c r="MII61" s="7" t="s">
        <v>456</v>
      </c>
      <c r="MIJ61" s="7" t="s">
        <v>455</v>
      </c>
      <c r="MIK61" s="7" t="s">
        <v>456</v>
      </c>
      <c r="MIL61" s="7" t="s">
        <v>455</v>
      </c>
      <c r="MIM61" s="7" t="s">
        <v>456</v>
      </c>
      <c r="MIN61" s="7" t="s">
        <v>455</v>
      </c>
      <c r="MIO61" s="7" t="s">
        <v>456</v>
      </c>
      <c r="MIP61" s="7" t="s">
        <v>455</v>
      </c>
      <c r="MIQ61" s="7" t="s">
        <v>456</v>
      </c>
      <c r="MIR61" s="7" t="s">
        <v>455</v>
      </c>
      <c r="MIS61" s="7" t="s">
        <v>456</v>
      </c>
      <c r="MIT61" s="7" t="s">
        <v>455</v>
      </c>
      <c r="MIU61" s="7" t="s">
        <v>456</v>
      </c>
      <c r="MIV61" s="7" t="s">
        <v>455</v>
      </c>
      <c r="MIW61" s="7" t="s">
        <v>456</v>
      </c>
      <c r="MIX61" s="7" t="s">
        <v>455</v>
      </c>
      <c r="MIY61" s="7" t="s">
        <v>456</v>
      </c>
      <c r="MIZ61" s="7" t="s">
        <v>455</v>
      </c>
      <c r="MJA61" s="7" t="s">
        <v>456</v>
      </c>
      <c r="MJB61" s="7" t="s">
        <v>455</v>
      </c>
      <c r="MJC61" s="7" t="s">
        <v>456</v>
      </c>
      <c r="MJD61" s="7" t="s">
        <v>455</v>
      </c>
      <c r="MJE61" s="7" t="s">
        <v>456</v>
      </c>
      <c r="MJF61" s="7" t="s">
        <v>455</v>
      </c>
      <c r="MJG61" s="7" t="s">
        <v>456</v>
      </c>
      <c r="MJH61" s="7" t="s">
        <v>455</v>
      </c>
      <c r="MJI61" s="7" t="s">
        <v>456</v>
      </c>
      <c r="MJJ61" s="7" t="s">
        <v>455</v>
      </c>
      <c r="MJK61" s="7" t="s">
        <v>456</v>
      </c>
      <c r="MJL61" s="7" t="s">
        <v>455</v>
      </c>
      <c r="MJM61" s="7" t="s">
        <v>456</v>
      </c>
      <c r="MJN61" s="7" t="s">
        <v>455</v>
      </c>
      <c r="MJO61" s="7" t="s">
        <v>456</v>
      </c>
      <c r="MJP61" s="7" t="s">
        <v>455</v>
      </c>
      <c r="MJQ61" s="7" t="s">
        <v>456</v>
      </c>
      <c r="MJR61" s="7" t="s">
        <v>455</v>
      </c>
      <c r="MJS61" s="7" t="s">
        <v>456</v>
      </c>
      <c r="MJT61" s="7" t="s">
        <v>455</v>
      </c>
      <c r="MJU61" s="7" t="s">
        <v>456</v>
      </c>
      <c r="MJV61" s="7" t="s">
        <v>455</v>
      </c>
      <c r="MJW61" s="7" t="s">
        <v>456</v>
      </c>
      <c r="MJX61" s="7" t="s">
        <v>455</v>
      </c>
      <c r="MJY61" s="7" t="s">
        <v>456</v>
      </c>
      <c r="MJZ61" s="7" t="s">
        <v>455</v>
      </c>
      <c r="MKA61" s="7" t="s">
        <v>456</v>
      </c>
      <c r="MKB61" s="7" t="s">
        <v>455</v>
      </c>
      <c r="MKC61" s="7" t="s">
        <v>456</v>
      </c>
      <c r="MKD61" s="7" t="s">
        <v>455</v>
      </c>
      <c r="MKE61" s="7" t="s">
        <v>456</v>
      </c>
      <c r="MKF61" s="7" t="s">
        <v>455</v>
      </c>
      <c r="MKG61" s="7" t="s">
        <v>456</v>
      </c>
      <c r="MKH61" s="7" t="s">
        <v>455</v>
      </c>
      <c r="MKI61" s="7" t="s">
        <v>456</v>
      </c>
      <c r="MKJ61" s="7" t="s">
        <v>455</v>
      </c>
      <c r="MKK61" s="7" t="s">
        <v>456</v>
      </c>
      <c r="MKL61" s="7" t="s">
        <v>455</v>
      </c>
      <c r="MKM61" s="7" t="s">
        <v>456</v>
      </c>
      <c r="MKN61" s="7" t="s">
        <v>455</v>
      </c>
      <c r="MKO61" s="7" t="s">
        <v>456</v>
      </c>
      <c r="MKP61" s="7" t="s">
        <v>455</v>
      </c>
      <c r="MKQ61" s="7" t="s">
        <v>456</v>
      </c>
      <c r="MKR61" s="7" t="s">
        <v>455</v>
      </c>
      <c r="MKS61" s="7" t="s">
        <v>456</v>
      </c>
      <c r="MKT61" s="7" t="s">
        <v>455</v>
      </c>
      <c r="MKU61" s="7" t="s">
        <v>456</v>
      </c>
      <c r="MKV61" s="7" t="s">
        <v>455</v>
      </c>
      <c r="MKW61" s="7" t="s">
        <v>456</v>
      </c>
      <c r="MKX61" s="7" t="s">
        <v>455</v>
      </c>
      <c r="MKY61" s="7" t="s">
        <v>456</v>
      </c>
      <c r="MKZ61" s="7" t="s">
        <v>455</v>
      </c>
      <c r="MLA61" s="7" t="s">
        <v>456</v>
      </c>
      <c r="MLB61" s="7" t="s">
        <v>455</v>
      </c>
      <c r="MLC61" s="7" t="s">
        <v>456</v>
      </c>
      <c r="MLD61" s="7" t="s">
        <v>455</v>
      </c>
      <c r="MLE61" s="7" t="s">
        <v>456</v>
      </c>
      <c r="MLF61" s="7" t="s">
        <v>455</v>
      </c>
      <c r="MLG61" s="7" t="s">
        <v>456</v>
      </c>
      <c r="MLH61" s="7" t="s">
        <v>455</v>
      </c>
      <c r="MLI61" s="7" t="s">
        <v>456</v>
      </c>
      <c r="MLJ61" s="7" t="s">
        <v>455</v>
      </c>
      <c r="MLK61" s="7" t="s">
        <v>456</v>
      </c>
      <c r="MLL61" s="7" t="s">
        <v>455</v>
      </c>
      <c r="MLM61" s="7" t="s">
        <v>456</v>
      </c>
      <c r="MLN61" s="7" t="s">
        <v>455</v>
      </c>
      <c r="MLO61" s="7" t="s">
        <v>456</v>
      </c>
      <c r="MLP61" s="7" t="s">
        <v>455</v>
      </c>
      <c r="MLQ61" s="7" t="s">
        <v>456</v>
      </c>
      <c r="MLR61" s="7" t="s">
        <v>455</v>
      </c>
      <c r="MLS61" s="7" t="s">
        <v>456</v>
      </c>
      <c r="MLT61" s="7" t="s">
        <v>455</v>
      </c>
      <c r="MLU61" s="7" t="s">
        <v>456</v>
      </c>
      <c r="MLV61" s="7" t="s">
        <v>455</v>
      </c>
      <c r="MLW61" s="7" t="s">
        <v>456</v>
      </c>
      <c r="MLX61" s="7" t="s">
        <v>455</v>
      </c>
      <c r="MLY61" s="7" t="s">
        <v>456</v>
      </c>
      <c r="MLZ61" s="7" t="s">
        <v>455</v>
      </c>
      <c r="MMA61" s="7" t="s">
        <v>456</v>
      </c>
      <c r="MMB61" s="7" t="s">
        <v>455</v>
      </c>
      <c r="MMC61" s="7" t="s">
        <v>456</v>
      </c>
      <c r="MMD61" s="7" t="s">
        <v>455</v>
      </c>
      <c r="MME61" s="7" t="s">
        <v>456</v>
      </c>
      <c r="MMF61" s="7" t="s">
        <v>455</v>
      </c>
      <c r="MMG61" s="7" t="s">
        <v>456</v>
      </c>
      <c r="MMH61" s="7" t="s">
        <v>455</v>
      </c>
      <c r="MMI61" s="7" t="s">
        <v>456</v>
      </c>
      <c r="MMJ61" s="7" t="s">
        <v>455</v>
      </c>
      <c r="MMK61" s="7" t="s">
        <v>456</v>
      </c>
      <c r="MML61" s="7" t="s">
        <v>455</v>
      </c>
      <c r="MMM61" s="7" t="s">
        <v>456</v>
      </c>
      <c r="MMN61" s="7" t="s">
        <v>455</v>
      </c>
      <c r="MMO61" s="7" t="s">
        <v>456</v>
      </c>
      <c r="MMP61" s="7" t="s">
        <v>455</v>
      </c>
      <c r="MMQ61" s="7" t="s">
        <v>456</v>
      </c>
      <c r="MMR61" s="7" t="s">
        <v>455</v>
      </c>
      <c r="MMS61" s="7" t="s">
        <v>456</v>
      </c>
      <c r="MMT61" s="7" t="s">
        <v>455</v>
      </c>
      <c r="MMU61" s="7" t="s">
        <v>456</v>
      </c>
      <c r="MMV61" s="7" t="s">
        <v>455</v>
      </c>
      <c r="MMW61" s="7" t="s">
        <v>456</v>
      </c>
      <c r="MMX61" s="7" t="s">
        <v>455</v>
      </c>
      <c r="MMY61" s="7" t="s">
        <v>456</v>
      </c>
      <c r="MMZ61" s="7" t="s">
        <v>455</v>
      </c>
      <c r="MNA61" s="7" t="s">
        <v>456</v>
      </c>
      <c r="MNB61" s="7" t="s">
        <v>455</v>
      </c>
      <c r="MNC61" s="7" t="s">
        <v>456</v>
      </c>
      <c r="MND61" s="7" t="s">
        <v>455</v>
      </c>
      <c r="MNE61" s="7" t="s">
        <v>456</v>
      </c>
      <c r="MNF61" s="7" t="s">
        <v>455</v>
      </c>
      <c r="MNG61" s="7" t="s">
        <v>456</v>
      </c>
      <c r="MNH61" s="7" t="s">
        <v>455</v>
      </c>
      <c r="MNI61" s="7" t="s">
        <v>456</v>
      </c>
      <c r="MNJ61" s="7" t="s">
        <v>455</v>
      </c>
      <c r="MNK61" s="7" t="s">
        <v>456</v>
      </c>
      <c r="MNL61" s="7" t="s">
        <v>455</v>
      </c>
      <c r="MNM61" s="7" t="s">
        <v>456</v>
      </c>
      <c r="MNN61" s="7" t="s">
        <v>455</v>
      </c>
      <c r="MNO61" s="7" t="s">
        <v>456</v>
      </c>
      <c r="MNP61" s="7" t="s">
        <v>455</v>
      </c>
      <c r="MNQ61" s="7" t="s">
        <v>456</v>
      </c>
      <c r="MNR61" s="7" t="s">
        <v>455</v>
      </c>
      <c r="MNS61" s="7" t="s">
        <v>456</v>
      </c>
      <c r="MNT61" s="7" t="s">
        <v>455</v>
      </c>
      <c r="MNU61" s="7" t="s">
        <v>456</v>
      </c>
      <c r="MNV61" s="7" t="s">
        <v>455</v>
      </c>
      <c r="MNW61" s="7" t="s">
        <v>456</v>
      </c>
      <c r="MNX61" s="7" t="s">
        <v>455</v>
      </c>
      <c r="MNY61" s="7" t="s">
        <v>456</v>
      </c>
      <c r="MNZ61" s="7" t="s">
        <v>455</v>
      </c>
      <c r="MOA61" s="7" t="s">
        <v>456</v>
      </c>
      <c r="MOB61" s="7" t="s">
        <v>455</v>
      </c>
      <c r="MOC61" s="7" t="s">
        <v>456</v>
      </c>
      <c r="MOD61" s="7" t="s">
        <v>455</v>
      </c>
      <c r="MOE61" s="7" t="s">
        <v>456</v>
      </c>
      <c r="MOF61" s="7" t="s">
        <v>455</v>
      </c>
      <c r="MOG61" s="7" t="s">
        <v>456</v>
      </c>
      <c r="MOH61" s="7" t="s">
        <v>455</v>
      </c>
      <c r="MOI61" s="7" t="s">
        <v>456</v>
      </c>
      <c r="MOJ61" s="7" t="s">
        <v>455</v>
      </c>
      <c r="MOK61" s="7" t="s">
        <v>456</v>
      </c>
      <c r="MOL61" s="7" t="s">
        <v>455</v>
      </c>
      <c r="MOM61" s="7" t="s">
        <v>456</v>
      </c>
      <c r="MON61" s="7" t="s">
        <v>455</v>
      </c>
      <c r="MOO61" s="7" t="s">
        <v>456</v>
      </c>
      <c r="MOP61" s="7" t="s">
        <v>455</v>
      </c>
      <c r="MOQ61" s="7" t="s">
        <v>456</v>
      </c>
      <c r="MOR61" s="7" t="s">
        <v>455</v>
      </c>
      <c r="MOS61" s="7" t="s">
        <v>456</v>
      </c>
      <c r="MOT61" s="7" t="s">
        <v>455</v>
      </c>
      <c r="MOU61" s="7" t="s">
        <v>456</v>
      </c>
      <c r="MOV61" s="7" t="s">
        <v>455</v>
      </c>
      <c r="MOW61" s="7" t="s">
        <v>456</v>
      </c>
      <c r="MOX61" s="7" t="s">
        <v>455</v>
      </c>
      <c r="MOY61" s="7" t="s">
        <v>456</v>
      </c>
      <c r="MOZ61" s="7" t="s">
        <v>455</v>
      </c>
      <c r="MPA61" s="7" t="s">
        <v>456</v>
      </c>
      <c r="MPB61" s="7" t="s">
        <v>455</v>
      </c>
      <c r="MPC61" s="7" t="s">
        <v>456</v>
      </c>
      <c r="MPD61" s="7" t="s">
        <v>455</v>
      </c>
      <c r="MPE61" s="7" t="s">
        <v>456</v>
      </c>
      <c r="MPF61" s="7" t="s">
        <v>455</v>
      </c>
      <c r="MPG61" s="7" t="s">
        <v>456</v>
      </c>
      <c r="MPH61" s="7" t="s">
        <v>455</v>
      </c>
      <c r="MPI61" s="7" t="s">
        <v>456</v>
      </c>
      <c r="MPJ61" s="7" t="s">
        <v>455</v>
      </c>
      <c r="MPK61" s="7" t="s">
        <v>456</v>
      </c>
      <c r="MPL61" s="7" t="s">
        <v>455</v>
      </c>
      <c r="MPM61" s="7" t="s">
        <v>456</v>
      </c>
      <c r="MPN61" s="7" t="s">
        <v>455</v>
      </c>
      <c r="MPO61" s="7" t="s">
        <v>456</v>
      </c>
      <c r="MPP61" s="7" t="s">
        <v>455</v>
      </c>
      <c r="MPQ61" s="7" t="s">
        <v>456</v>
      </c>
      <c r="MPR61" s="7" t="s">
        <v>455</v>
      </c>
      <c r="MPS61" s="7" t="s">
        <v>456</v>
      </c>
      <c r="MPT61" s="7" t="s">
        <v>455</v>
      </c>
      <c r="MPU61" s="7" t="s">
        <v>456</v>
      </c>
      <c r="MPV61" s="7" t="s">
        <v>455</v>
      </c>
      <c r="MPW61" s="7" t="s">
        <v>456</v>
      </c>
      <c r="MPX61" s="7" t="s">
        <v>455</v>
      </c>
      <c r="MPY61" s="7" t="s">
        <v>456</v>
      </c>
      <c r="MPZ61" s="7" t="s">
        <v>455</v>
      </c>
      <c r="MQA61" s="7" t="s">
        <v>456</v>
      </c>
      <c r="MQB61" s="7" t="s">
        <v>455</v>
      </c>
      <c r="MQC61" s="7" t="s">
        <v>456</v>
      </c>
      <c r="MQD61" s="7" t="s">
        <v>455</v>
      </c>
      <c r="MQE61" s="7" t="s">
        <v>456</v>
      </c>
      <c r="MQF61" s="7" t="s">
        <v>455</v>
      </c>
      <c r="MQG61" s="7" t="s">
        <v>456</v>
      </c>
      <c r="MQH61" s="7" t="s">
        <v>455</v>
      </c>
      <c r="MQI61" s="7" t="s">
        <v>456</v>
      </c>
      <c r="MQJ61" s="7" t="s">
        <v>455</v>
      </c>
      <c r="MQK61" s="7" t="s">
        <v>456</v>
      </c>
      <c r="MQL61" s="7" t="s">
        <v>455</v>
      </c>
      <c r="MQM61" s="7" t="s">
        <v>456</v>
      </c>
      <c r="MQN61" s="7" t="s">
        <v>455</v>
      </c>
      <c r="MQO61" s="7" t="s">
        <v>456</v>
      </c>
      <c r="MQP61" s="7" t="s">
        <v>455</v>
      </c>
      <c r="MQQ61" s="7" t="s">
        <v>456</v>
      </c>
      <c r="MQR61" s="7" t="s">
        <v>455</v>
      </c>
      <c r="MQS61" s="7" t="s">
        <v>456</v>
      </c>
      <c r="MQT61" s="7" t="s">
        <v>455</v>
      </c>
      <c r="MQU61" s="7" t="s">
        <v>456</v>
      </c>
      <c r="MQV61" s="7" t="s">
        <v>455</v>
      </c>
      <c r="MQW61" s="7" t="s">
        <v>456</v>
      </c>
      <c r="MQX61" s="7" t="s">
        <v>455</v>
      </c>
      <c r="MQY61" s="7" t="s">
        <v>456</v>
      </c>
      <c r="MQZ61" s="7" t="s">
        <v>455</v>
      </c>
      <c r="MRA61" s="7" t="s">
        <v>456</v>
      </c>
      <c r="MRB61" s="7" t="s">
        <v>455</v>
      </c>
      <c r="MRC61" s="7" t="s">
        <v>456</v>
      </c>
      <c r="MRD61" s="7" t="s">
        <v>455</v>
      </c>
      <c r="MRE61" s="7" t="s">
        <v>456</v>
      </c>
      <c r="MRF61" s="7" t="s">
        <v>455</v>
      </c>
      <c r="MRG61" s="7" t="s">
        <v>456</v>
      </c>
      <c r="MRH61" s="7" t="s">
        <v>455</v>
      </c>
      <c r="MRI61" s="7" t="s">
        <v>456</v>
      </c>
      <c r="MRJ61" s="7" t="s">
        <v>455</v>
      </c>
      <c r="MRK61" s="7" t="s">
        <v>456</v>
      </c>
      <c r="MRL61" s="7" t="s">
        <v>455</v>
      </c>
      <c r="MRM61" s="7" t="s">
        <v>456</v>
      </c>
      <c r="MRN61" s="7" t="s">
        <v>455</v>
      </c>
      <c r="MRO61" s="7" t="s">
        <v>456</v>
      </c>
      <c r="MRP61" s="7" t="s">
        <v>455</v>
      </c>
      <c r="MRQ61" s="7" t="s">
        <v>456</v>
      </c>
      <c r="MRR61" s="7" t="s">
        <v>455</v>
      </c>
      <c r="MRS61" s="7" t="s">
        <v>456</v>
      </c>
      <c r="MRT61" s="7" t="s">
        <v>455</v>
      </c>
      <c r="MRU61" s="7" t="s">
        <v>456</v>
      </c>
      <c r="MRV61" s="7" t="s">
        <v>455</v>
      </c>
      <c r="MRW61" s="7" t="s">
        <v>456</v>
      </c>
      <c r="MRX61" s="7" t="s">
        <v>455</v>
      </c>
      <c r="MRY61" s="7" t="s">
        <v>456</v>
      </c>
      <c r="MRZ61" s="7" t="s">
        <v>455</v>
      </c>
      <c r="MSA61" s="7" t="s">
        <v>456</v>
      </c>
      <c r="MSB61" s="7" t="s">
        <v>455</v>
      </c>
      <c r="MSC61" s="7" t="s">
        <v>456</v>
      </c>
      <c r="MSD61" s="7" t="s">
        <v>455</v>
      </c>
      <c r="MSE61" s="7" t="s">
        <v>456</v>
      </c>
      <c r="MSF61" s="7" t="s">
        <v>455</v>
      </c>
      <c r="MSG61" s="7" t="s">
        <v>456</v>
      </c>
      <c r="MSH61" s="7" t="s">
        <v>455</v>
      </c>
      <c r="MSI61" s="7" t="s">
        <v>456</v>
      </c>
      <c r="MSJ61" s="7" t="s">
        <v>455</v>
      </c>
      <c r="MSK61" s="7" t="s">
        <v>456</v>
      </c>
      <c r="MSL61" s="7" t="s">
        <v>455</v>
      </c>
      <c r="MSM61" s="7" t="s">
        <v>456</v>
      </c>
      <c r="MSN61" s="7" t="s">
        <v>455</v>
      </c>
      <c r="MSO61" s="7" t="s">
        <v>456</v>
      </c>
      <c r="MSP61" s="7" t="s">
        <v>455</v>
      </c>
      <c r="MSQ61" s="7" t="s">
        <v>456</v>
      </c>
      <c r="MSR61" s="7" t="s">
        <v>455</v>
      </c>
      <c r="MSS61" s="7" t="s">
        <v>456</v>
      </c>
      <c r="MST61" s="7" t="s">
        <v>455</v>
      </c>
      <c r="MSU61" s="7" t="s">
        <v>456</v>
      </c>
      <c r="MSV61" s="7" t="s">
        <v>455</v>
      </c>
      <c r="MSW61" s="7" t="s">
        <v>456</v>
      </c>
      <c r="MSX61" s="7" t="s">
        <v>455</v>
      </c>
      <c r="MSY61" s="7" t="s">
        <v>456</v>
      </c>
      <c r="MSZ61" s="7" t="s">
        <v>455</v>
      </c>
      <c r="MTA61" s="7" t="s">
        <v>456</v>
      </c>
      <c r="MTB61" s="7" t="s">
        <v>455</v>
      </c>
      <c r="MTC61" s="7" t="s">
        <v>456</v>
      </c>
      <c r="MTD61" s="7" t="s">
        <v>455</v>
      </c>
      <c r="MTE61" s="7" t="s">
        <v>456</v>
      </c>
      <c r="MTF61" s="7" t="s">
        <v>455</v>
      </c>
      <c r="MTG61" s="7" t="s">
        <v>456</v>
      </c>
      <c r="MTH61" s="7" t="s">
        <v>455</v>
      </c>
      <c r="MTI61" s="7" t="s">
        <v>456</v>
      </c>
      <c r="MTJ61" s="7" t="s">
        <v>455</v>
      </c>
      <c r="MTK61" s="7" t="s">
        <v>456</v>
      </c>
      <c r="MTL61" s="7" t="s">
        <v>455</v>
      </c>
      <c r="MTM61" s="7" t="s">
        <v>456</v>
      </c>
      <c r="MTN61" s="7" t="s">
        <v>455</v>
      </c>
      <c r="MTO61" s="7" t="s">
        <v>456</v>
      </c>
      <c r="MTP61" s="7" t="s">
        <v>455</v>
      </c>
      <c r="MTQ61" s="7" t="s">
        <v>456</v>
      </c>
      <c r="MTR61" s="7" t="s">
        <v>455</v>
      </c>
      <c r="MTS61" s="7" t="s">
        <v>456</v>
      </c>
      <c r="MTT61" s="7" t="s">
        <v>455</v>
      </c>
      <c r="MTU61" s="7" t="s">
        <v>456</v>
      </c>
      <c r="MTV61" s="7" t="s">
        <v>455</v>
      </c>
      <c r="MTW61" s="7" t="s">
        <v>456</v>
      </c>
      <c r="MTX61" s="7" t="s">
        <v>455</v>
      </c>
      <c r="MTY61" s="7" t="s">
        <v>456</v>
      </c>
      <c r="MTZ61" s="7" t="s">
        <v>455</v>
      </c>
      <c r="MUA61" s="7" t="s">
        <v>456</v>
      </c>
      <c r="MUB61" s="7" t="s">
        <v>455</v>
      </c>
      <c r="MUC61" s="7" t="s">
        <v>456</v>
      </c>
      <c r="MUD61" s="7" t="s">
        <v>455</v>
      </c>
      <c r="MUE61" s="7" t="s">
        <v>456</v>
      </c>
      <c r="MUF61" s="7" t="s">
        <v>455</v>
      </c>
      <c r="MUG61" s="7" t="s">
        <v>456</v>
      </c>
      <c r="MUH61" s="7" t="s">
        <v>455</v>
      </c>
      <c r="MUI61" s="7" t="s">
        <v>456</v>
      </c>
      <c r="MUJ61" s="7" t="s">
        <v>455</v>
      </c>
      <c r="MUK61" s="7" t="s">
        <v>456</v>
      </c>
      <c r="MUL61" s="7" t="s">
        <v>455</v>
      </c>
      <c r="MUM61" s="7" t="s">
        <v>456</v>
      </c>
      <c r="MUN61" s="7" t="s">
        <v>455</v>
      </c>
      <c r="MUO61" s="7" t="s">
        <v>456</v>
      </c>
      <c r="MUP61" s="7" t="s">
        <v>455</v>
      </c>
      <c r="MUQ61" s="7" t="s">
        <v>456</v>
      </c>
      <c r="MUR61" s="7" t="s">
        <v>455</v>
      </c>
      <c r="MUS61" s="7" t="s">
        <v>456</v>
      </c>
      <c r="MUT61" s="7" t="s">
        <v>455</v>
      </c>
      <c r="MUU61" s="7" t="s">
        <v>456</v>
      </c>
      <c r="MUV61" s="7" t="s">
        <v>455</v>
      </c>
      <c r="MUW61" s="7" t="s">
        <v>456</v>
      </c>
      <c r="MUX61" s="7" t="s">
        <v>455</v>
      </c>
      <c r="MUY61" s="7" t="s">
        <v>456</v>
      </c>
      <c r="MUZ61" s="7" t="s">
        <v>455</v>
      </c>
      <c r="MVA61" s="7" t="s">
        <v>456</v>
      </c>
      <c r="MVB61" s="7" t="s">
        <v>455</v>
      </c>
      <c r="MVC61" s="7" t="s">
        <v>456</v>
      </c>
      <c r="MVD61" s="7" t="s">
        <v>455</v>
      </c>
      <c r="MVE61" s="7" t="s">
        <v>456</v>
      </c>
      <c r="MVF61" s="7" t="s">
        <v>455</v>
      </c>
      <c r="MVG61" s="7" t="s">
        <v>456</v>
      </c>
      <c r="MVH61" s="7" t="s">
        <v>455</v>
      </c>
      <c r="MVI61" s="7" t="s">
        <v>456</v>
      </c>
      <c r="MVJ61" s="7" t="s">
        <v>455</v>
      </c>
      <c r="MVK61" s="7" t="s">
        <v>456</v>
      </c>
      <c r="MVL61" s="7" t="s">
        <v>455</v>
      </c>
      <c r="MVM61" s="7" t="s">
        <v>456</v>
      </c>
      <c r="MVN61" s="7" t="s">
        <v>455</v>
      </c>
      <c r="MVO61" s="7" t="s">
        <v>456</v>
      </c>
      <c r="MVP61" s="7" t="s">
        <v>455</v>
      </c>
      <c r="MVQ61" s="7" t="s">
        <v>456</v>
      </c>
      <c r="MVR61" s="7" t="s">
        <v>455</v>
      </c>
      <c r="MVS61" s="7" t="s">
        <v>456</v>
      </c>
      <c r="MVT61" s="7" t="s">
        <v>455</v>
      </c>
      <c r="MVU61" s="7" t="s">
        <v>456</v>
      </c>
      <c r="MVV61" s="7" t="s">
        <v>455</v>
      </c>
      <c r="MVW61" s="7" t="s">
        <v>456</v>
      </c>
      <c r="MVX61" s="7" t="s">
        <v>455</v>
      </c>
      <c r="MVY61" s="7" t="s">
        <v>456</v>
      </c>
      <c r="MVZ61" s="7" t="s">
        <v>455</v>
      </c>
      <c r="MWA61" s="7" t="s">
        <v>456</v>
      </c>
      <c r="MWB61" s="7" t="s">
        <v>455</v>
      </c>
      <c r="MWC61" s="7" t="s">
        <v>456</v>
      </c>
      <c r="MWD61" s="7" t="s">
        <v>455</v>
      </c>
      <c r="MWE61" s="7" t="s">
        <v>456</v>
      </c>
      <c r="MWF61" s="7" t="s">
        <v>455</v>
      </c>
      <c r="MWG61" s="7" t="s">
        <v>456</v>
      </c>
      <c r="MWH61" s="7" t="s">
        <v>455</v>
      </c>
      <c r="MWI61" s="7" t="s">
        <v>456</v>
      </c>
      <c r="MWJ61" s="7" t="s">
        <v>455</v>
      </c>
      <c r="MWK61" s="7" t="s">
        <v>456</v>
      </c>
      <c r="MWL61" s="7" t="s">
        <v>455</v>
      </c>
      <c r="MWM61" s="7" t="s">
        <v>456</v>
      </c>
      <c r="MWN61" s="7" t="s">
        <v>455</v>
      </c>
      <c r="MWO61" s="7" t="s">
        <v>456</v>
      </c>
      <c r="MWP61" s="7" t="s">
        <v>455</v>
      </c>
      <c r="MWQ61" s="7" t="s">
        <v>456</v>
      </c>
      <c r="MWR61" s="7" t="s">
        <v>455</v>
      </c>
      <c r="MWS61" s="7" t="s">
        <v>456</v>
      </c>
      <c r="MWT61" s="7" t="s">
        <v>455</v>
      </c>
      <c r="MWU61" s="7" t="s">
        <v>456</v>
      </c>
      <c r="MWV61" s="7" t="s">
        <v>455</v>
      </c>
      <c r="MWW61" s="7" t="s">
        <v>456</v>
      </c>
      <c r="MWX61" s="7" t="s">
        <v>455</v>
      </c>
      <c r="MWY61" s="7" t="s">
        <v>456</v>
      </c>
      <c r="MWZ61" s="7" t="s">
        <v>455</v>
      </c>
      <c r="MXA61" s="7" t="s">
        <v>456</v>
      </c>
      <c r="MXB61" s="7" t="s">
        <v>455</v>
      </c>
      <c r="MXC61" s="7" t="s">
        <v>456</v>
      </c>
      <c r="MXD61" s="7" t="s">
        <v>455</v>
      </c>
      <c r="MXE61" s="7" t="s">
        <v>456</v>
      </c>
      <c r="MXF61" s="7" t="s">
        <v>455</v>
      </c>
      <c r="MXG61" s="7" t="s">
        <v>456</v>
      </c>
      <c r="MXH61" s="7" t="s">
        <v>455</v>
      </c>
      <c r="MXI61" s="7" t="s">
        <v>456</v>
      </c>
      <c r="MXJ61" s="7" t="s">
        <v>455</v>
      </c>
      <c r="MXK61" s="7" t="s">
        <v>456</v>
      </c>
      <c r="MXL61" s="7" t="s">
        <v>455</v>
      </c>
      <c r="MXM61" s="7" t="s">
        <v>456</v>
      </c>
      <c r="MXN61" s="7" t="s">
        <v>455</v>
      </c>
      <c r="MXO61" s="7" t="s">
        <v>456</v>
      </c>
      <c r="MXP61" s="7" t="s">
        <v>455</v>
      </c>
      <c r="MXQ61" s="7" t="s">
        <v>456</v>
      </c>
      <c r="MXR61" s="7" t="s">
        <v>455</v>
      </c>
      <c r="MXS61" s="7" t="s">
        <v>456</v>
      </c>
      <c r="MXT61" s="7" t="s">
        <v>455</v>
      </c>
      <c r="MXU61" s="7" t="s">
        <v>456</v>
      </c>
      <c r="MXV61" s="7" t="s">
        <v>455</v>
      </c>
      <c r="MXW61" s="7" t="s">
        <v>456</v>
      </c>
      <c r="MXX61" s="7" t="s">
        <v>455</v>
      </c>
      <c r="MXY61" s="7" t="s">
        <v>456</v>
      </c>
      <c r="MXZ61" s="7" t="s">
        <v>455</v>
      </c>
      <c r="MYA61" s="7" t="s">
        <v>456</v>
      </c>
      <c r="MYB61" s="7" t="s">
        <v>455</v>
      </c>
      <c r="MYC61" s="7" t="s">
        <v>456</v>
      </c>
      <c r="MYD61" s="7" t="s">
        <v>455</v>
      </c>
      <c r="MYE61" s="7" t="s">
        <v>456</v>
      </c>
      <c r="MYF61" s="7" t="s">
        <v>455</v>
      </c>
      <c r="MYG61" s="7" t="s">
        <v>456</v>
      </c>
      <c r="MYH61" s="7" t="s">
        <v>455</v>
      </c>
      <c r="MYI61" s="7" t="s">
        <v>456</v>
      </c>
      <c r="MYJ61" s="7" t="s">
        <v>455</v>
      </c>
      <c r="MYK61" s="7" t="s">
        <v>456</v>
      </c>
      <c r="MYL61" s="7" t="s">
        <v>455</v>
      </c>
      <c r="MYM61" s="7" t="s">
        <v>456</v>
      </c>
      <c r="MYN61" s="7" t="s">
        <v>455</v>
      </c>
      <c r="MYO61" s="7" t="s">
        <v>456</v>
      </c>
      <c r="MYP61" s="7" t="s">
        <v>455</v>
      </c>
      <c r="MYQ61" s="7" t="s">
        <v>456</v>
      </c>
      <c r="MYR61" s="7" t="s">
        <v>455</v>
      </c>
      <c r="MYS61" s="7" t="s">
        <v>456</v>
      </c>
      <c r="MYT61" s="7" t="s">
        <v>455</v>
      </c>
      <c r="MYU61" s="7" t="s">
        <v>456</v>
      </c>
      <c r="MYV61" s="7" t="s">
        <v>455</v>
      </c>
      <c r="MYW61" s="7" t="s">
        <v>456</v>
      </c>
      <c r="MYX61" s="7" t="s">
        <v>455</v>
      </c>
      <c r="MYY61" s="7" t="s">
        <v>456</v>
      </c>
      <c r="MYZ61" s="7" t="s">
        <v>455</v>
      </c>
      <c r="MZA61" s="7" t="s">
        <v>456</v>
      </c>
      <c r="MZB61" s="7" t="s">
        <v>455</v>
      </c>
      <c r="MZC61" s="7" t="s">
        <v>456</v>
      </c>
      <c r="MZD61" s="7" t="s">
        <v>455</v>
      </c>
      <c r="MZE61" s="7" t="s">
        <v>456</v>
      </c>
      <c r="MZF61" s="7" t="s">
        <v>455</v>
      </c>
      <c r="MZG61" s="7" t="s">
        <v>456</v>
      </c>
      <c r="MZH61" s="7" t="s">
        <v>455</v>
      </c>
      <c r="MZI61" s="7" t="s">
        <v>456</v>
      </c>
      <c r="MZJ61" s="7" t="s">
        <v>455</v>
      </c>
      <c r="MZK61" s="7" t="s">
        <v>456</v>
      </c>
      <c r="MZL61" s="7" t="s">
        <v>455</v>
      </c>
      <c r="MZM61" s="7" t="s">
        <v>456</v>
      </c>
      <c r="MZN61" s="7" t="s">
        <v>455</v>
      </c>
      <c r="MZO61" s="7" t="s">
        <v>456</v>
      </c>
      <c r="MZP61" s="7" t="s">
        <v>455</v>
      </c>
      <c r="MZQ61" s="7" t="s">
        <v>456</v>
      </c>
      <c r="MZR61" s="7" t="s">
        <v>455</v>
      </c>
      <c r="MZS61" s="7" t="s">
        <v>456</v>
      </c>
      <c r="MZT61" s="7" t="s">
        <v>455</v>
      </c>
      <c r="MZU61" s="7" t="s">
        <v>456</v>
      </c>
      <c r="MZV61" s="7" t="s">
        <v>455</v>
      </c>
      <c r="MZW61" s="7" t="s">
        <v>456</v>
      </c>
      <c r="MZX61" s="7" t="s">
        <v>455</v>
      </c>
      <c r="MZY61" s="7" t="s">
        <v>456</v>
      </c>
      <c r="MZZ61" s="7" t="s">
        <v>455</v>
      </c>
      <c r="NAA61" s="7" t="s">
        <v>456</v>
      </c>
      <c r="NAB61" s="7" t="s">
        <v>455</v>
      </c>
      <c r="NAC61" s="7" t="s">
        <v>456</v>
      </c>
      <c r="NAD61" s="7" t="s">
        <v>455</v>
      </c>
      <c r="NAE61" s="7" t="s">
        <v>456</v>
      </c>
      <c r="NAF61" s="7" t="s">
        <v>455</v>
      </c>
      <c r="NAG61" s="7" t="s">
        <v>456</v>
      </c>
      <c r="NAH61" s="7" t="s">
        <v>455</v>
      </c>
      <c r="NAI61" s="7" t="s">
        <v>456</v>
      </c>
      <c r="NAJ61" s="7" t="s">
        <v>455</v>
      </c>
      <c r="NAK61" s="7" t="s">
        <v>456</v>
      </c>
      <c r="NAL61" s="7" t="s">
        <v>455</v>
      </c>
      <c r="NAM61" s="7" t="s">
        <v>456</v>
      </c>
      <c r="NAN61" s="7" t="s">
        <v>455</v>
      </c>
      <c r="NAO61" s="7" t="s">
        <v>456</v>
      </c>
      <c r="NAP61" s="7" t="s">
        <v>455</v>
      </c>
      <c r="NAQ61" s="7" t="s">
        <v>456</v>
      </c>
      <c r="NAR61" s="7" t="s">
        <v>455</v>
      </c>
      <c r="NAS61" s="7" t="s">
        <v>456</v>
      </c>
      <c r="NAT61" s="7" t="s">
        <v>455</v>
      </c>
      <c r="NAU61" s="7" t="s">
        <v>456</v>
      </c>
      <c r="NAV61" s="7" t="s">
        <v>455</v>
      </c>
      <c r="NAW61" s="7" t="s">
        <v>456</v>
      </c>
      <c r="NAX61" s="7" t="s">
        <v>455</v>
      </c>
      <c r="NAY61" s="7" t="s">
        <v>456</v>
      </c>
      <c r="NAZ61" s="7" t="s">
        <v>455</v>
      </c>
      <c r="NBA61" s="7" t="s">
        <v>456</v>
      </c>
      <c r="NBB61" s="7" t="s">
        <v>455</v>
      </c>
      <c r="NBC61" s="7" t="s">
        <v>456</v>
      </c>
      <c r="NBD61" s="7" t="s">
        <v>455</v>
      </c>
      <c r="NBE61" s="7" t="s">
        <v>456</v>
      </c>
      <c r="NBF61" s="7" t="s">
        <v>455</v>
      </c>
      <c r="NBG61" s="7" t="s">
        <v>456</v>
      </c>
      <c r="NBH61" s="7" t="s">
        <v>455</v>
      </c>
      <c r="NBI61" s="7" t="s">
        <v>456</v>
      </c>
      <c r="NBJ61" s="7" t="s">
        <v>455</v>
      </c>
      <c r="NBK61" s="7" t="s">
        <v>456</v>
      </c>
      <c r="NBL61" s="7" t="s">
        <v>455</v>
      </c>
      <c r="NBM61" s="7" t="s">
        <v>456</v>
      </c>
      <c r="NBN61" s="7" t="s">
        <v>455</v>
      </c>
      <c r="NBO61" s="7" t="s">
        <v>456</v>
      </c>
      <c r="NBP61" s="7" t="s">
        <v>455</v>
      </c>
      <c r="NBQ61" s="7" t="s">
        <v>456</v>
      </c>
      <c r="NBR61" s="7" t="s">
        <v>455</v>
      </c>
      <c r="NBS61" s="7" t="s">
        <v>456</v>
      </c>
      <c r="NBT61" s="7" t="s">
        <v>455</v>
      </c>
      <c r="NBU61" s="7" t="s">
        <v>456</v>
      </c>
      <c r="NBV61" s="7" t="s">
        <v>455</v>
      </c>
      <c r="NBW61" s="7" t="s">
        <v>456</v>
      </c>
      <c r="NBX61" s="7" t="s">
        <v>455</v>
      </c>
      <c r="NBY61" s="7" t="s">
        <v>456</v>
      </c>
      <c r="NBZ61" s="7" t="s">
        <v>455</v>
      </c>
      <c r="NCA61" s="7" t="s">
        <v>456</v>
      </c>
      <c r="NCB61" s="7" t="s">
        <v>455</v>
      </c>
      <c r="NCC61" s="7" t="s">
        <v>456</v>
      </c>
      <c r="NCD61" s="7" t="s">
        <v>455</v>
      </c>
      <c r="NCE61" s="7" t="s">
        <v>456</v>
      </c>
      <c r="NCF61" s="7" t="s">
        <v>455</v>
      </c>
      <c r="NCG61" s="7" t="s">
        <v>456</v>
      </c>
      <c r="NCH61" s="7" t="s">
        <v>455</v>
      </c>
      <c r="NCI61" s="7" t="s">
        <v>456</v>
      </c>
      <c r="NCJ61" s="7" t="s">
        <v>455</v>
      </c>
      <c r="NCK61" s="7" t="s">
        <v>456</v>
      </c>
      <c r="NCL61" s="7" t="s">
        <v>455</v>
      </c>
      <c r="NCM61" s="7" t="s">
        <v>456</v>
      </c>
      <c r="NCN61" s="7" t="s">
        <v>455</v>
      </c>
      <c r="NCO61" s="7" t="s">
        <v>456</v>
      </c>
      <c r="NCP61" s="7" t="s">
        <v>455</v>
      </c>
      <c r="NCQ61" s="7" t="s">
        <v>456</v>
      </c>
      <c r="NCR61" s="7" t="s">
        <v>455</v>
      </c>
      <c r="NCS61" s="7" t="s">
        <v>456</v>
      </c>
      <c r="NCT61" s="7" t="s">
        <v>455</v>
      </c>
      <c r="NCU61" s="7" t="s">
        <v>456</v>
      </c>
      <c r="NCV61" s="7" t="s">
        <v>455</v>
      </c>
      <c r="NCW61" s="7" t="s">
        <v>456</v>
      </c>
      <c r="NCX61" s="7" t="s">
        <v>455</v>
      </c>
      <c r="NCY61" s="7" t="s">
        <v>456</v>
      </c>
      <c r="NCZ61" s="7" t="s">
        <v>455</v>
      </c>
      <c r="NDA61" s="7" t="s">
        <v>456</v>
      </c>
      <c r="NDB61" s="7" t="s">
        <v>455</v>
      </c>
      <c r="NDC61" s="7" t="s">
        <v>456</v>
      </c>
      <c r="NDD61" s="7" t="s">
        <v>455</v>
      </c>
      <c r="NDE61" s="7" t="s">
        <v>456</v>
      </c>
      <c r="NDF61" s="7" t="s">
        <v>455</v>
      </c>
      <c r="NDG61" s="7" t="s">
        <v>456</v>
      </c>
      <c r="NDH61" s="7" t="s">
        <v>455</v>
      </c>
      <c r="NDI61" s="7" t="s">
        <v>456</v>
      </c>
      <c r="NDJ61" s="7" t="s">
        <v>455</v>
      </c>
      <c r="NDK61" s="7" t="s">
        <v>456</v>
      </c>
      <c r="NDL61" s="7" t="s">
        <v>455</v>
      </c>
      <c r="NDM61" s="7" t="s">
        <v>456</v>
      </c>
      <c r="NDN61" s="7" t="s">
        <v>455</v>
      </c>
      <c r="NDO61" s="7" t="s">
        <v>456</v>
      </c>
      <c r="NDP61" s="7" t="s">
        <v>455</v>
      </c>
      <c r="NDQ61" s="7" t="s">
        <v>456</v>
      </c>
      <c r="NDR61" s="7" t="s">
        <v>455</v>
      </c>
      <c r="NDS61" s="7" t="s">
        <v>456</v>
      </c>
      <c r="NDT61" s="7" t="s">
        <v>455</v>
      </c>
      <c r="NDU61" s="7" t="s">
        <v>456</v>
      </c>
      <c r="NDV61" s="7" t="s">
        <v>455</v>
      </c>
      <c r="NDW61" s="7" t="s">
        <v>456</v>
      </c>
      <c r="NDX61" s="7" t="s">
        <v>455</v>
      </c>
      <c r="NDY61" s="7" t="s">
        <v>456</v>
      </c>
      <c r="NDZ61" s="7" t="s">
        <v>455</v>
      </c>
      <c r="NEA61" s="7" t="s">
        <v>456</v>
      </c>
      <c r="NEB61" s="7" t="s">
        <v>455</v>
      </c>
      <c r="NEC61" s="7" t="s">
        <v>456</v>
      </c>
      <c r="NED61" s="7" t="s">
        <v>455</v>
      </c>
      <c r="NEE61" s="7" t="s">
        <v>456</v>
      </c>
      <c r="NEF61" s="7" t="s">
        <v>455</v>
      </c>
      <c r="NEG61" s="7" t="s">
        <v>456</v>
      </c>
      <c r="NEH61" s="7" t="s">
        <v>455</v>
      </c>
      <c r="NEI61" s="7" t="s">
        <v>456</v>
      </c>
      <c r="NEJ61" s="7" t="s">
        <v>455</v>
      </c>
      <c r="NEK61" s="7" t="s">
        <v>456</v>
      </c>
      <c r="NEL61" s="7" t="s">
        <v>455</v>
      </c>
      <c r="NEM61" s="7" t="s">
        <v>456</v>
      </c>
      <c r="NEN61" s="7" t="s">
        <v>455</v>
      </c>
      <c r="NEO61" s="7" t="s">
        <v>456</v>
      </c>
      <c r="NEP61" s="7" t="s">
        <v>455</v>
      </c>
      <c r="NEQ61" s="7" t="s">
        <v>456</v>
      </c>
      <c r="NER61" s="7" t="s">
        <v>455</v>
      </c>
      <c r="NES61" s="7" t="s">
        <v>456</v>
      </c>
      <c r="NET61" s="7" t="s">
        <v>455</v>
      </c>
      <c r="NEU61" s="7" t="s">
        <v>456</v>
      </c>
      <c r="NEV61" s="7" t="s">
        <v>455</v>
      </c>
      <c r="NEW61" s="7" t="s">
        <v>456</v>
      </c>
      <c r="NEX61" s="7" t="s">
        <v>455</v>
      </c>
      <c r="NEY61" s="7" t="s">
        <v>456</v>
      </c>
      <c r="NEZ61" s="7" t="s">
        <v>455</v>
      </c>
      <c r="NFA61" s="7" t="s">
        <v>456</v>
      </c>
      <c r="NFB61" s="7" t="s">
        <v>455</v>
      </c>
      <c r="NFC61" s="7" t="s">
        <v>456</v>
      </c>
      <c r="NFD61" s="7" t="s">
        <v>455</v>
      </c>
      <c r="NFE61" s="7" t="s">
        <v>456</v>
      </c>
      <c r="NFF61" s="7" t="s">
        <v>455</v>
      </c>
      <c r="NFG61" s="7" t="s">
        <v>456</v>
      </c>
      <c r="NFH61" s="7" t="s">
        <v>455</v>
      </c>
      <c r="NFI61" s="7" t="s">
        <v>456</v>
      </c>
      <c r="NFJ61" s="7" t="s">
        <v>455</v>
      </c>
      <c r="NFK61" s="7" t="s">
        <v>456</v>
      </c>
      <c r="NFL61" s="7" t="s">
        <v>455</v>
      </c>
      <c r="NFM61" s="7" t="s">
        <v>456</v>
      </c>
      <c r="NFN61" s="7" t="s">
        <v>455</v>
      </c>
      <c r="NFO61" s="7" t="s">
        <v>456</v>
      </c>
      <c r="NFP61" s="7" t="s">
        <v>455</v>
      </c>
      <c r="NFQ61" s="7" t="s">
        <v>456</v>
      </c>
      <c r="NFR61" s="7" t="s">
        <v>455</v>
      </c>
      <c r="NFS61" s="7" t="s">
        <v>456</v>
      </c>
      <c r="NFT61" s="7" t="s">
        <v>455</v>
      </c>
      <c r="NFU61" s="7" t="s">
        <v>456</v>
      </c>
      <c r="NFV61" s="7" t="s">
        <v>455</v>
      </c>
      <c r="NFW61" s="7" t="s">
        <v>456</v>
      </c>
      <c r="NFX61" s="7" t="s">
        <v>455</v>
      </c>
      <c r="NFY61" s="7" t="s">
        <v>456</v>
      </c>
      <c r="NFZ61" s="7" t="s">
        <v>455</v>
      </c>
      <c r="NGA61" s="7" t="s">
        <v>456</v>
      </c>
      <c r="NGB61" s="7" t="s">
        <v>455</v>
      </c>
      <c r="NGC61" s="7" t="s">
        <v>456</v>
      </c>
      <c r="NGD61" s="7" t="s">
        <v>455</v>
      </c>
      <c r="NGE61" s="7" t="s">
        <v>456</v>
      </c>
      <c r="NGF61" s="7" t="s">
        <v>455</v>
      </c>
      <c r="NGG61" s="7" t="s">
        <v>456</v>
      </c>
      <c r="NGH61" s="7" t="s">
        <v>455</v>
      </c>
      <c r="NGI61" s="7" t="s">
        <v>456</v>
      </c>
      <c r="NGJ61" s="7" t="s">
        <v>455</v>
      </c>
      <c r="NGK61" s="7" t="s">
        <v>456</v>
      </c>
      <c r="NGL61" s="7" t="s">
        <v>455</v>
      </c>
      <c r="NGM61" s="7" t="s">
        <v>456</v>
      </c>
      <c r="NGN61" s="7" t="s">
        <v>455</v>
      </c>
      <c r="NGO61" s="7" t="s">
        <v>456</v>
      </c>
      <c r="NGP61" s="7" t="s">
        <v>455</v>
      </c>
      <c r="NGQ61" s="7" t="s">
        <v>456</v>
      </c>
      <c r="NGR61" s="7" t="s">
        <v>455</v>
      </c>
      <c r="NGS61" s="7" t="s">
        <v>456</v>
      </c>
      <c r="NGT61" s="7" t="s">
        <v>455</v>
      </c>
      <c r="NGU61" s="7" t="s">
        <v>456</v>
      </c>
      <c r="NGV61" s="7" t="s">
        <v>455</v>
      </c>
      <c r="NGW61" s="7" t="s">
        <v>456</v>
      </c>
      <c r="NGX61" s="7" t="s">
        <v>455</v>
      </c>
      <c r="NGY61" s="7" t="s">
        <v>456</v>
      </c>
      <c r="NGZ61" s="7" t="s">
        <v>455</v>
      </c>
      <c r="NHA61" s="7" t="s">
        <v>456</v>
      </c>
      <c r="NHB61" s="7" t="s">
        <v>455</v>
      </c>
      <c r="NHC61" s="7" t="s">
        <v>456</v>
      </c>
      <c r="NHD61" s="7" t="s">
        <v>455</v>
      </c>
      <c r="NHE61" s="7" t="s">
        <v>456</v>
      </c>
      <c r="NHF61" s="7" t="s">
        <v>455</v>
      </c>
      <c r="NHG61" s="7" t="s">
        <v>456</v>
      </c>
      <c r="NHH61" s="7" t="s">
        <v>455</v>
      </c>
      <c r="NHI61" s="7" t="s">
        <v>456</v>
      </c>
      <c r="NHJ61" s="7" t="s">
        <v>455</v>
      </c>
      <c r="NHK61" s="7" t="s">
        <v>456</v>
      </c>
      <c r="NHL61" s="7" t="s">
        <v>455</v>
      </c>
      <c r="NHM61" s="7" t="s">
        <v>456</v>
      </c>
      <c r="NHN61" s="7" t="s">
        <v>455</v>
      </c>
      <c r="NHO61" s="7" t="s">
        <v>456</v>
      </c>
      <c r="NHP61" s="7" t="s">
        <v>455</v>
      </c>
      <c r="NHQ61" s="7" t="s">
        <v>456</v>
      </c>
      <c r="NHR61" s="7" t="s">
        <v>455</v>
      </c>
      <c r="NHS61" s="7" t="s">
        <v>456</v>
      </c>
      <c r="NHT61" s="7" t="s">
        <v>455</v>
      </c>
      <c r="NHU61" s="7" t="s">
        <v>456</v>
      </c>
      <c r="NHV61" s="7" t="s">
        <v>455</v>
      </c>
      <c r="NHW61" s="7" t="s">
        <v>456</v>
      </c>
      <c r="NHX61" s="7" t="s">
        <v>455</v>
      </c>
      <c r="NHY61" s="7" t="s">
        <v>456</v>
      </c>
      <c r="NHZ61" s="7" t="s">
        <v>455</v>
      </c>
      <c r="NIA61" s="7" t="s">
        <v>456</v>
      </c>
      <c r="NIB61" s="7" t="s">
        <v>455</v>
      </c>
      <c r="NIC61" s="7" t="s">
        <v>456</v>
      </c>
      <c r="NID61" s="7" t="s">
        <v>455</v>
      </c>
      <c r="NIE61" s="7" t="s">
        <v>456</v>
      </c>
      <c r="NIF61" s="7" t="s">
        <v>455</v>
      </c>
      <c r="NIG61" s="7" t="s">
        <v>456</v>
      </c>
      <c r="NIH61" s="7" t="s">
        <v>455</v>
      </c>
      <c r="NII61" s="7" t="s">
        <v>456</v>
      </c>
      <c r="NIJ61" s="7" t="s">
        <v>455</v>
      </c>
      <c r="NIK61" s="7" t="s">
        <v>456</v>
      </c>
      <c r="NIL61" s="7" t="s">
        <v>455</v>
      </c>
      <c r="NIM61" s="7" t="s">
        <v>456</v>
      </c>
      <c r="NIN61" s="7" t="s">
        <v>455</v>
      </c>
      <c r="NIO61" s="7" t="s">
        <v>456</v>
      </c>
      <c r="NIP61" s="7" t="s">
        <v>455</v>
      </c>
      <c r="NIQ61" s="7" t="s">
        <v>456</v>
      </c>
      <c r="NIR61" s="7" t="s">
        <v>455</v>
      </c>
      <c r="NIS61" s="7" t="s">
        <v>456</v>
      </c>
      <c r="NIT61" s="7" t="s">
        <v>455</v>
      </c>
      <c r="NIU61" s="7" t="s">
        <v>456</v>
      </c>
      <c r="NIV61" s="7" t="s">
        <v>455</v>
      </c>
      <c r="NIW61" s="7" t="s">
        <v>456</v>
      </c>
      <c r="NIX61" s="7" t="s">
        <v>455</v>
      </c>
      <c r="NIY61" s="7" t="s">
        <v>456</v>
      </c>
      <c r="NIZ61" s="7" t="s">
        <v>455</v>
      </c>
      <c r="NJA61" s="7" t="s">
        <v>456</v>
      </c>
      <c r="NJB61" s="7" t="s">
        <v>455</v>
      </c>
      <c r="NJC61" s="7" t="s">
        <v>456</v>
      </c>
      <c r="NJD61" s="7" t="s">
        <v>455</v>
      </c>
      <c r="NJE61" s="7" t="s">
        <v>456</v>
      </c>
      <c r="NJF61" s="7" t="s">
        <v>455</v>
      </c>
      <c r="NJG61" s="7" t="s">
        <v>456</v>
      </c>
      <c r="NJH61" s="7" t="s">
        <v>455</v>
      </c>
      <c r="NJI61" s="7" t="s">
        <v>456</v>
      </c>
      <c r="NJJ61" s="7" t="s">
        <v>455</v>
      </c>
      <c r="NJK61" s="7" t="s">
        <v>456</v>
      </c>
      <c r="NJL61" s="7" t="s">
        <v>455</v>
      </c>
      <c r="NJM61" s="7" t="s">
        <v>456</v>
      </c>
      <c r="NJN61" s="7" t="s">
        <v>455</v>
      </c>
      <c r="NJO61" s="7" t="s">
        <v>456</v>
      </c>
      <c r="NJP61" s="7" t="s">
        <v>455</v>
      </c>
      <c r="NJQ61" s="7" t="s">
        <v>456</v>
      </c>
      <c r="NJR61" s="7" t="s">
        <v>455</v>
      </c>
      <c r="NJS61" s="7" t="s">
        <v>456</v>
      </c>
      <c r="NJT61" s="7" t="s">
        <v>455</v>
      </c>
      <c r="NJU61" s="7" t="s">
        <v>456</v>
      </c>
      <c r="NJV61" s="7" t="s">
        <v>455</v>
      </c>
      <c r="NJW61" s="7" t="s">
        <v>456</v>
      </c>
      <c r="NJX61" s="7" t="s">
        <v>455</v>
      </c>
      <c r="NJY61" s="7" t="s">
        <v>456</v>
      </c>
      <c r="NJZ61" s="7" t="s">
        <v>455</v>
      </c>
      <c r="NKA61" s="7" t="s">
        <v>456</v>
      </c>
      <c r="NKB61" s="7" t="s">
        <v>455</v>
      </c>
      <c r="NKC61" s="7" t="s">
        <v>456</v>
      </c>
      <c r="NKD61" s="7" t="s">
        <v>455</v>
      </c>
      <c r="NKE61" s="7" t="s">
        <v>456</v>
      </c>
      <c r="NKF61" s="7" t="s">
        <v>455</v>
      </c>
      <c r="NKG61" s="7" t="s">
        <v>456</v>
      </c>
      <c r="NKH61" s="7" t="s">
        <v>455</v>
      </c>
      <c r="NKI61" s="7" t="s">
        <v>456</v>
      </c>
      <c r="NKJ61" s="7" t="s">
        <v>455</v>
      </c>
      <c r="NKK61" s="7" t="s">
        <v>456</v>
      </c>
      <c r="NKL61" s="7" t="s">
        <v>455</v>
      </c>
      <c r="NKM61" s="7" t="s">
        <v>456</v>
      </c>
      <c r="NKN61" s="7" t="s">
        <v>455</v>
      </c>
      <c r="NKO61" s="7" t="s">
        <v>456</v>
      </c>
      <c r="NKP61" s="7" t="s">
        <v>455</v>
      </c>
      <c r="NKQ61" s="7" t="s">
        <v>456</v>
      </c>
      <c r="NKR61" s="7" t="s">
        <v>455</v>
      </c>
      <c r="NKS61" s="7" t="s">
        <v>456</v>
      </c>
      <c r="NKT61" s="7" t="s">
        <v>455</v>
      </c>
      <c r="NKU61" s="7" t="s">
        <v>456</v>
      </c>
      <c r="NKV61" s="7" t="s">
        <v>455</v>
      </c>
      <c r="NKW61" s="7" t="s">
        <v>456</v>
      </c>
      <c r="NKX61" s="7" t="s">
        <v>455</v>
      </c>
      <c r="NKY61" s="7" t="s">
        <v>456</v>
      </c>
      <c r="NKZ61" s="7" t="s">
        <v>455</v>
      </c>
      <c r="NLA61" s="7" t="s">
        <v>456</v>
      </c>
      <c r="NLB61" s="7" t="s">
        <v>455</v>
      </c>
      <c r="NLC61" s="7" t="s">
        <v>456</v>
      </c>
      <c r="NLD61" s="7" t="s">
        <v>455</v>
      </c>
      <c r="NLE61" s="7" t="s">
        <v>456</v>
      </c>
      <c r="NLF61" s="7" t="s">
        <v>455</v>
      </c>
      <c r="NLG61" s="7" t="s">
        <v>456</v>
      </c>
      <c r="NLH61" s="7" t="s">
        <v>455</v>
      </c>
      <c r="NLI61" s="7" t="s">
        <v>456</v>
      </c>
      <c r="NLJ61" s="7" t="s">
        <v>455</v>
      </c>
      <c r="NLK61" s="7" t="s">
        <v>456</v>
      </c>
      <c r="NLL61" s="7" t="s">
        <v>455</v>
      </c>
      <c r="NLM61" s="7" t="s">
        <v>456</v>
      </c>
      <c r="NLN61" s="7" t="s">
        <v>455</v>
      </c>
      <c r="NLO61" s="7" t="s">
        <v>456</v>
      </c>
      <c r="NLP61" s="7" t="s">
        <v>455</v>
      </c>
      <c r="NLQ61" s="7" t="s">
        <v>456</v>
      </c>
      <c r="NLR61" s="7" t="s">
        <v>455</v>
      </c>
      <c r="NLS61" s="7" t="s">
        <v>456</v>
      </c>
      <c r="NLT61" s="7" t="s">
        <v>455</v>
      </c>
      <c r="NLU61" s="7" t="s">
        <v>456</v>
      </c>
      <c r="NLV61" s="7" t="s">
        <v>455</v>
      </c>
      <c r="NLW61" s="7" t="s">
        <v>456</v>
      </c>
      <c r="NLX61" s="7" t="s">
        <v>455</v>
      </c>
      <c r="NLY61" s="7" t="s">
        <v>456</v>
      </c>
      <c r="NLZ61" s="7" t="s">
        <v>455</v>
      </c>
      <c r="NMA61" s="7" t="s">
        <v>456</v>
      </c>
      <c r="NMB61" s="7" t="s">
        <v>455</v>
      </c>
      <c r="NMC61" s="7" t="s">
        <v>456</v>
      </c>
      <c r="NMD61" s="7" t="s">
        <v>455</v>
      </c>
      <c r="NME61" s="7" t="s">
        <v>456</v>
      </c>
      <c r="NMF61" s="7" t="s">
        <v>455</v>
      </c>
      <c r="NMG61" s="7" t="s">
        <v>456</v>
      </c>
      <c r="NMH61" s="7" t="s">
        <v>455</v>
      </c>
      <c r="NMI61" s="7" t="s">
        <v>456</v>
      </c>
      <c r="NMJ61" s="7" t="s">
        <v>455</v>
      </c>
      <c r="NMK61" s="7" t="s">
        <v>456</v>
      </c>
      <c r="NML61" s="7" t="s">
        <v>455</v>
      </c>
      <c r="NMM61" s="7" t="s">
        <v>456</v>
      </c>
      <c r="NMN61" s="7" t="s">
        <v>455</v>
      </c>
      <c r="NMO61" s="7" t="s">
        <v>456</v>
      </c>
      <c r="NMP61" s="7" t="s">
        <v>455</v>
      </c>
      <c r="NMQ61" s="7" t="s">
        <v>456</v>
      </c>
      <c r="NMR61" s="7" t="s">
        <v>455</v>
      </c>
      <c r="NMS61" s="7" t="s">
        <v>456</v>
      </c>
      <c r="NMT61" s="7" t="s">
        <v>455</v>
      </c>
      <c r="NMU61" s="7" t="s">
        <v>456</v>
      </c>
      <c r="NMV61" s="7" t="s">
        <v>455</v>
      </c>
      <c r="NMW61" s="7" t="s">
        <v>456</v>
      </c>
      <c r="NMX61" s="7" t="s">
        <v>455</v>
      </c>
      <c r="NMY61" s="7" t="s">
        <v>456</v>
      </c>
      <c r="NMZ61" s="7" t="s">
        <v>455</v>
      </c>
      <c r="NNA61" s="7" t="s">
        <v>456</v>
      </c>
      <c r="NNB61" s="7" t="s">
        <v>455</v>
      </c>
      <c r="NNC61" s="7" t="s">
        <v>456</v>
      </c>
      <c r="NND61" s="7" t="s">
        <v>455</v>
      </c>
      <c r="NNE61" s="7" t="s">
        <v>456</v>
      </c>
      <c r="NNF61" s="7" t="s">
        <v>455</v>
      </c>
      <c r="NNG61" s="7" t="s">
        <v>456</v>
      </c>
      <c r="NNH61" s="7" t="s">
        <v>455</v>
      </c>
      <c r="NNI61" s="7" t="s">
        <v>456</v>
      </c>
      <c r="NNJ61" s="7" t="s">
        <v>455</v>
      </c>
      <c r="NNK61" s="7" t="s">
        <v>456</v>
      </c>
      <c r="NNL61" s="7" t="s">
        <v>455</v>
      </c>
      <c r="NNM61" s="7" t="s">
        <v>456</v>
      </c>
      <c r="NNN61" s="7" t="s">
        <v>455</v>
      </c>
      <c r="NNO61" s="7" t="s">
        <v>456</v>
      </c>
      <c r="NNP61" s="7" t="s">
        <v>455</v>
      </c>
      <c r="NNQ61" s="7" t="s">
        <v>456</v>
      </c>
      <c r="NNR61" s="7" t="s">
        <v>455</v>
      </c>
      <c r="NNS61" s="7" t="s">
        <v>456</v>
      </c>
      <c r="NNT61" s="7" t="s">
        <v>455</v>
      </c>
      <c r="NNU61" s="7" t="s">
        <v>456</v>
      </c>
      <c r="NNV61" s="7" t="s">
        <v>455</v>
      </c>
      <c r="NNW61" s="7" t="s">
        <v>456</v>
      </c>
      <c r="NNX61" s="7" t="s">
        <v>455</v>
      </c>
      <c r="NNY61" s="7" t="s">
        <v>456</v>
      </c>
      <c r="NNZ61" s="7" t="s">
        <v>455</v>
      </c>
      <c r="NOA61" s="7" t="s">
        <v>456</v>
      </c>
      <c r="NOB61" s="7" t="s">
        <v>455</v>
      </c>
      <c r="NOC61" s="7" t="s">
        <v>456</v>
      </c>
      <c r="NOD61" s="7" t="s">
        <v>455</v>
      </c>
      <c r="NOE61" s="7" t="s">
        <v>456</v>
      </c>
      <c r="NOF61" s="7" t="s">
        <v>455</v>
      </c>
      <c r="NOG61" s="7" t="s">
        <v>456</v>
      </c>
      <c r="NOH61" s="7" t="s">
        <v>455</v>
      </c>
      <c r="NOI61" s="7" t="s">
        <v>456</v>
      </c>
      <c r="NOJ61" s="7" t="s">
        <v>455</v>
      </c>
      <c r="NOK61" s="7" t="s">
        <v>456</v>
      </c>
      <c r="NOL61" s="7" t="s">
        <v>455</v>
      </c>
      <c r="NOM61" s="7" t="s">
        <v>456</v>
      </c>
      <c r="NON61" s="7" t="s">
        <v>455</v>
      </c>
      <c r="NOO61" s="7" t="s">
        <v>456</v>
      </c>
      <c r="NOP61" s="7" t="s">
        <v>455</v>
      </c>
      <c r="NOQ61" s="7" t="s">
        <v>456</v>
      </c>
      <c r="NOR61" s="7" t="s">
        <v>455</v>
      </c>
      <c r="NOS61" s="7" t="s">
        <v>456</v>
      </c>
      <c r="NOT61" s="7" t="s">
        <v>455</v>
      </c>
      <c r="NOU61" s="7" t="s">
        <v>456</v>
      </c>
      <c r="NOV61" s="7" t="s">
        <v>455</v>
      </c>
      <c r="NOW61" s="7" t="s">
        <v>456</v>
      </c>
      <c r="NOX61" s="7" t="s">
        <v>455</v>
      </c>
      <c r="NOY61" s="7" t="s">
        <v>456</v>
      </c>
      <c r="NOZ61" s="7" t="s">
        <v>455</v>
      </c>
      <c r="NPA61" s="7" t="s">
        <v>456</v>
      </c>
      <c r="NPB61" s="7" t="s">
        <v>455</v>
      </c>
      <c r="NPC61" s="7" t="s">
        <v>456</v>
      </c>
      <c r="NPD61" s="7" t="s">
        <v>455</v>
      </c>
      <c r="NPE61" s="7" t="s">
        <v>456</v>
      </c>
      <c r="NPF61" s="7" t="s">
        <v>455</v>
      </c>
      <c r="NPG61" s="7" t="s">
        <v>456</v>
      </c>
      <c r="NPH61" s="7" t="s">
        <v>455</v>
      </c>
      <c r="NPI61" s="7" t="s">
        <v>456</v>
      </c>
      <c r="NPJ61" s="7" t="s">
        <v>455</v>
      </c>
      <c r="NPK61" s="7" t="s">
        <v>456</v>
      </c>
      <c r="NPL61" s="7" t="s">
        <v>455</v>
      </c>
      <c r="NPM61" s="7" t="s">
        <v>456</v>
      </c>
      <c r="NPN61" s="7" t="s">
        <v>455</v>
      </c>
      <c r="NPO61" s="7" t="s">
        <v>456</v>
      </c>
      <c r="NPP61" s="7" t="s">
        <v>455</v>
      </c>
      <c r="NPQ61" s="7" t="s">
        <v>456</v>
      </c>
      <c r="NPR61" s="7" t="s">
        <v>455</v>
      </c>
      <c r="NPS61" s="7" t="s">
        <v>456</v>
      </c>
      <c r="NPT61" s="7" t="s">
        <v>455</v>
      </c>
      <c r="NPU61" s="7" t="s">
        <v>456</v>
      </c>
      <c r="NPV61" s="7" t="s">
        <v>455</v>
      </c>
      <c r="NPW61" s="7" t="s">
        <v>456</v>
      </c>
      <c r="NPX61" s="7" t="s">
        <v>455</v>
      </c>
      <c r="NPY61" s="7" t="s">
        <v>456</v>
      </c>
      <c r="NPZ61" s="7" t="s">
        <v>455</v>
      </c>
      <c r="NQA61" s="7" t="s">
        <v>456</v>
      </c>
      <c r="NQB61" s="7" t="s">
        <v>455</v>
      </c>
      <c r="NQC61" s="7" t="s">
        <v>456</v>
      </c>
      <c r="NQD61" s="7" t="s">
        <v>455</v>
      </c>
      <c r="NQE61" s="7" t="s">
        <v>456</v>
      </c>
      <c r="NQF61" s="7" t="s">
        <v>455</v>
      </c>
      <c r="NQG61" s="7" t="s">
        <v>456</v>
      </c>
      <c r="NQH61" s="7" t="s">
        <v>455</v>
      </c>
      <c r="NQI61" s="7" t="s">
        <v>456</v>
      </c>
      <c r="NQJ61" s="7" t="s">
        <v>455</v>
      </c>
      <c r="NQK61" s="7" t="s">
        <v>456</v>
      </c>
      <c r="NQL61" s="7" t="s">
        <v>455</v>
      </c>
      <c r="NQM61" s="7" t="s">
        <v>456</v>
      </c>
      <c r="NQN61" s="7" t="s">
        <v>455</v>
      </c>
      <c r="NQO61" s="7" t="s">
        <v>456</v>
      </c>
      <c r="NQP61" s="7" t="s">
        <v>455</v>
      </c>
      <c r="NQQ61" s="7" t="s">
        <v>456</v>
      </c>
      <c r="NQR61" s="7" t="s">
        <v>455</v>
      </c>
      <c r="NQS61" s="7" t="s">
        <v>456</v>
      </c>
      <c r="NQT61" s="7" t="s">
        <v>455</v>
      </c>
      <c r="NQU61" s="7" t="s">
        <v>456</v>
      </c>
      <c r="NQV61" s="7" t="s">
        <v>455</v>
      </c>
      <c r="NQW61" s="7" t="s">
        <v>456</v>
      </c>
      <c r="NQX61" s="7" t="s">
        <v>455</v>
      </c>
      <c r="NQY61" s="7" t="s">
        <v>456</v>
      </c>
      <c r="NQZ61" s="7" t="s">
        <v>455</v>
      </c>
      <c r="NRA61" s="7" t="s">
        <v>456</v>
      </c>
      <c r="NRB61" s="7" t="s">
        <v>455</v>
      </c>
      <c r="NRC61" s="7" t="s">
        <v>456</v>
      </c>
      <c r="NRD61" s="7" t="s">
        <v>455</v>
      </c>
      <c r="NRE61" s="7" t="s">
        <v>456</v>
      </c>
      <c r="NRF61" s="7" t="s">
        <v>455</v>
      </c>
      <c r="NRG61" s="7" t="s">
        <v>456</v>
      </c>
      <c r="NRH61" s="7" t="s">
        <v>455</v>
      </c>
      <c r="NRI61" s="7" t="s">
        <v>456</v>
      </c>
      <c r="NRJ61" s="7" t="s">
        <v>455</v>
      </c>
      <c r="NRK61" s="7" t="s">
        <v>456</v>
      </c>
      <c r="NRL61" s="7" t="s">
        <v>455</v>
      </c>
      <c r="NRM61" s="7" t="s">
        <v>456</v>
      </c>
      <c r="NRN61" s="7" t="s">
        <v>455</v>
      </c>
      <c r="NRO61" s="7" t="s">
        <v>456</v>
      </c>
      <c r="NRP61" s="7" t="s">
        <v>455</v>
      </c>
      <c r="NRQ61" s="7" t="s">
        <v>456</v>
      </c>
      <c r="NRR61" s="7" t="s">
        <v>455</v>
      </c>
      <c r="NRS61" s="7" t="s">
        <v>456</v>
      </c>
      <c r="NRT61" s="7" t="s">
        <v>455</v>
      </c>
      <c r="NRU61" s="7" t="s">
        <v>456</v>
      </c>
      <c r="NRV61" s="7" t="s">
        <v>455</v>
      </c>
      <c r="NRW61" s="7" t="s">
        <v>456</v>
      </c>
      <c r="NRX61" s="7" t="s">
        <v>455</v>
      </c>
      <c r="NRY61" s="7" t="s">
        <v>456</v>
      </c>
      <c r="NRZ61" s="7" t="s">
        <v>455</v>
      </c>
      <c r="NSA61" s="7" t="s">
        <v>456</v>
      </c>
      <c r="NSB61" s="7" t="s">
        <v>455</v>
      </c>
      <c r="NSC61" s="7" t="s">
        <v>456</v>
      </c>
      <c r="NSD61" s="7" t="s">
        <v>455</v>
      </c>
      <c r="NSE61" s="7" t="s">
        <v>456</v>
      </c>
      <c r="NSF61" s="7" t="s">
        <v>455</v>
      </c>
      <c r="NSG61" s="7" t="s">
        <v>456</v>
      </c>
      <c r="NSH61" s="7" t="s">
        <v>455</v>
      </c>
      <c r="NSI61" s="7" t="s">
        <v>456</v>
      </c>
      <c r="NSJ61" s="7" t="s">
        <v>455</v>
      </c>
      <c r="NSK61" s="7" t="s">
        <v>456</v>
      </c>
      <c r="NSL61" s="7" t="s">
        <v>455</v>
      </c>
      <c r="NSM61" s="7" t="s">
        <v>456</v>
      </c>
      <c r="NSN61" s="7" t="s">
        <v>455</v>
      </c>
      <c r="NSO61" s="7" t="s">
        <v>456</v>
      </c>
      <c r="NSP61" s="7" t="s">
        <v>455</v>
      </c>
      <c r="NSQ61" s="7" t="s">
        <v>456</v>
      </c>
      <c r="NSR61" s="7" t="s">
        <v>455</v>
      </c>
      <c r="NSS61" s="7" t="s">
        <v>456</v>
      </c>
      <c r="NST61" s="7" t="s">
        <v>455</v>
      </c>
      <c r="NSU61" s="7" t="s">
        <v>456</v>
      </c>
      <c r="NSV61" s="7" t="s">
        <v>455</v>
      </c>
      <c r="NSW61" s="7" t="s">
        <v>456</v>
      </c>
      <c r="NSX61" s="7" t="s">
        <v>455</v>
      </c>
      <c r="NSY61" s="7" t="s">
        <v>456</v>
      </c>
      <c r="NSZ61" s="7" t="s">
        <v>455</v>
      </c>
      <c r="NTA61" s="7" t="s">
        <v>456</v>
      </c>
      <c r="NTB61" s="7" t="s">
        <v>455</v>
      </c>
      <c r="NTC61" s="7" t="s">
        <v>456</v>
      </c>
      <c r="NTD61" s="7" t="s">
        <v>455</v>
      </c>
      <c r="NTE61" s="7" t="s">
        <v>456</v>
      </c>
      <c r="NTF61" s="7" t="s">
        <v>455</v>
      </c>
      <c r="NTG61" s="7" t="s">
        <v>456</v>
      </c>
      <c r="NTH61" s="7" t="s">
        <v>455</v>
      </c>
      <c r="NTI61" s="7" t="s">
        <v>456</v>
      </c>
      <c r="NTJ61" s="7" t="s">
        <v>455</v>
      </c>
      <c r="NTK61" s="7" t="s">
        <v>456</v>
      </c>
      <c r="NTL61" s="7" t="s">
        <v>455</v>
      </c>
      <c r="NTM61" s="7" t="s">
        <v>456</v>
      </c>
      <c r="NTN61" s="7" t="s">
        <v>455</v>
      </c>
      <c r="NTO61" s="7" t="s">
        <v>456</v>
      </c>
      <c r="NTP61" s="7" t="s">
        <v>455</v>
      </c>
      <c r="NTQ61" s="7" t="s">
        <v>456</v>
      </c>
      <c r="NTR61" s="7" t="s">
        <v>455</v>
      </c>
      <c r="NTS61" s="7" t="s">
        <v>456</v>
      </c>
      <c r="NTT61" s="7" t="s">
        <v>455</v>
      </c>
      <c r="NTU61" s="7" t="s">
        <v>456</v>
      </c>
      <c r="NTV61" s="7" t="s">
        <v>455</v>
      </c>
      <c r="NTW61" s="7" t="s">
        <v>456</v>
      </c>
      <c r="NTX61" s="7" t="s">
        <v>455</v>
      </c>
      <c r="NTY61" s="7" t="s">
        <v>456</v>
      </c>
      <c r="NTZ61" s="7" t="s">
        <v>455</v>
      </c>
      <c r="NUA61" s="7" t="s">
        <v>456</v>
      </c>
      <c r="NUB61" s="7" t="s">
        <v>455</v>
      </c>
      <c r="NUC61" s="7" t="s">
        <v>456</v>
      </c>
      <c r="NUD61" s="7" t="s">
        <v>455</v>
      </c>
      <c r="NUE61" s="7" t="s">
        <v>456</v>
      </c>
      <c r="NUF61" s="7" t="s">
        <v>455</v>
      </c>
      <c r="NUG61" s="7" t="s">
        <v>456</v>
      </c>
      <c r="NUH61" s="7" t="s">
        <v>455</v>
      </c>
      <c r="NUI61" s="7" t="s">
        <v>456</v>
      </c>
      <c r="NUJ61" s="7" t="s">
        <v>455</v>
      </c>
      <c r="NUK61" s="7" t="s">
        <v>456</v>
      </c>
      <c r="NUL61" s="7" t="s">
        <v>455</v>
      </c>
      <c r="NUM61" s="7" t="s">
        <v>456</v>
      </c>
      <c r="NUN61" s="7" t="s">
        <v>455</v>
      </c>
      <c r="NUO61" s="7" t="s">
        <v>456</v>
      </c>
      <c r="NUP61" s="7" t="s">
        <v>455</v>
      </c>
      <c r="NUQ61" s="7" t="s">
        <v>456</v>
      </c>
      <c r="NUR61" s="7" t="s">
        <v>455</v>
      </c>
      <c r="NUS61" s="7" t="s">
        <v>456</v>
      </c>
      <c r="NUT61" s="7" t="s">
        <v>455</v>
      </c>
      <c r="NUU61" s="7" t="s">
        <v>456</v>
      </c>
      <c r="NUV61" s="7" t="s">
        <v>455</v>
      </c>
      <c r="NUW61" s="7" t="s">
        <v>456</v>
      </c>
      <c r="NUX61" s="7" t="s">
        <v>455</v>
      </c>
      <c r="NUY61" s="7" t="s">
        <v>456</v>
      </c>
      <c r="NUZ61" s="7" t="s">
        <v>455</v>
      </c>
      <c r="NVA61" s="7" t="s">
        <v>456</v>
      </c>
      <c r="NVB61" s="7" t="s">
        <v>455</v>
      </c>
      <c r="NVC61" s="7" t="s">
        <v>456</v>
      </c>
      <c r="NVD61" s="7" t="s">
        <v>455</v>
      </c>
      <c r="NVE61" s="7" t="s">
        <v>456</v>
      </c>
      <c r="NVF61" s="7" t="s">
        <v>455</v>
      </c>
      <c r="NVG61" s="7" t="s">
        <v>456</v>
      </c>
      <c r="NVH61" s="7" t="s">
        <v>455</v>
      </c>
      <c r="NVI61" s="7" t="s">
        <v>456</v>
      </c>
      <c r="NVJ61" s="7" t="s">
        <v>455</v>
      </c>
      <c r="NVK61" s="7" t="s">
        <v>456</v>
      </c>
      <c r="NVL61" s="7" t="s">
        <v>455</v>
      </c>
      <c r="NVM61" s="7" t="s">
        <v>456</v>
      </c>
      <c r="NVN61" s="7" t="s">
        <v>455</v>
      </c>
      <c r="NVO61" s="7" t="s">
        <v>456</v>
      </c>
      <c r="NVP61" s="7" t="s">
        <v>455</v>
      </c>
      <c r="NVQ61" s="7" t="s">
        <v>456</v>
      </c>
      <c r="NVR61" s="7" t="s">
        <v>455</v>
      </c>
      <c r="NVS61" s="7" t="s">
        <v>456</v>
      </c>
      <c r="NVT61" s="7" t="s">
        <v>455</v>
      </c>
      <c r="NVU61" s="7" t="s">
        <v>456</v>
      </c>
      <c r="NVV61" s="7" t="s">
        <v>455</v>
      </c>
      <c r="NVW61" s="7" t="s">
        <v>456</v>
      </c>
      <c r="NVX61" s="7" t="s">
        <v>455</v>
      </c>
      <c r="NVY61" s="7" t="s">
        <v>456</v>
      </c>
      <c r="NVZ61" s="7" t="s">
        <v>455</v>
      </c>
      <c r="NWA61" s="7" t="s">
        <v>456</v>
      </c>
      <c r="NWB61" s="7" t="s">
        <v>455</v>
      </c>
      <c r="NWC61" s="7" t="s">
        <v>456</v>
      </c>
      <c r="NWD61" s="7" t="s">
        <v>455</v>
      </c>
      <c r="NWE61" s="7" t="s">
        <v>456</v>
      </c>
      <c r="NWF61" s="7" t="s">
        <v>455</v>
      </c>
      <c r="NWG61" s="7" t="s">
        <v>456</v>
      </c>
      <c r="NWH61" s="7" t="s">
        <v>455</v>
      </c>
      <c r="NWI61" s="7" t="s">
        <v>456</v>
      </c>
      <c r="NWJ61" s="7" t="s">
        <v>455</v>
      </c>
      <c r="NWK61" s="7" t="s">
        <v>456</v>
      </c>
      <c r="NWL61" s="7" t="s">
        <v>455</v>
      </c>
      <c r="NWM61" s="7" t="s">
        <v>456</v>
      </c>
      <c r="NWN61" s="7" t="s">
        <v>455</v>
      </c>
      <c r="NWO61" s="7" t="s">
        <v>456</v>
      </c>
      <c r="NWP61" s="7" t="s">
        <v>455</v>
      </c>
      <c r="NWQ61" s="7" t="s">
        <v>456</v>
      </c>
      <c r="NWR61" s="7" t="s">
        <v>455</v>
      </c>
      <c r="NWS61" s="7" t="s">
        <v>456</v>
      </c>
      <c r="NWT61" s="7" t="s">
        <v>455</v>
      </c>
      <c r="NWU61" s="7" t="s">
        <v>456</v>
      </c>
      <c r="NWV61" s="7" t="s">
        <v>455</v>
      </c>
      <c r="NWW61" s="7" t="s">
        <v>456</v>
      </c>
      <c r="NWX61" s="7" t="s">
        <v>455</v>
      </c>
      <c r="NWY61" s="7" t="s">
        <v>456</v>
      </c>
      <c r="NWZ61" s="7" t="s">
        <v>455</v>
      </c>
      <c r="NXA61" s="7" t="s">
        <v>456</v>
      </c>
      <c r="NXB61" s="7" t="s">
        <v>455</v>
      </c>
      <c r="NXC61" s="7" t="s">
        <v>456</v>
      </c>
      <c r="NXD61" s="7" t="s">
        <v>455</v>
      </c>
      <c r="NXE61" s="7" t="s">
        <v>456</v>
      </c>
      <c r="NXF61" s="7" t="s">
        <v>455</v>
      </c>
      <c r="NXG61" s="7" t="s">
        <v>456</v>
      </c>
      <c r="NXH61" s="7" t="s">
        <v>455</v>
      </c>
      <c r="NXI61" s="7" t="s">
        <v>456</v>
      </c>
      <c r="NXJ61" s="7" t="s">
        <v>455</v>
      </c>
      <c r="NXK61" s="7" t="s">
        <v>456</v>
      </c>
      <c r="NXL61" s="7" t="s">
        <v>455</v>
      </c>
      <c r="NXM61" s="7" t="s">
        <v>456</v>
      </c>
      <c r="NXN61" s="7" t="s">
        <v>455</v>
      </c>
      <c r="NXO61" s="7" t="s">
        <v>456</v>
      </c>
      <c r="NXP61" s="7" t="s">
        <v>455</v>
      </c>
      <c r="NXQ61" s="7" t="s">
        <v>456</v>
      </c>
      <c r="NXR61" s="7" t="s">
        <v>455</v>
      </c>
      <c r="NXS61" s="7" t="s">
        <v>456</v>
      </c>
      <c r="NXT61" s="7" t="s">
        <v>455</v>
      </c>
      <c r="NXU61" s="7" t="s">
        <v>456</v>
      </c>
      <c r="NXV61" s="7" t="s">
        <v>455</v>
      </c>
      <c r="NXW61" s="7" t="s">
        <v>456</v>
      </c>
      <c r="NXX61" s="7" t="s">
        <v>455</v>
      </c>
      <c r="NXY61" s="7" t="s">
        <v>456</v>
      </c>
      <c r="NXZ61" s="7" t="s">
        <v>455</v>
      </c>
      <c r="NYA61" s="7" t="s">
        <v>456</v>
      </c>
      <c r="NYB61" s="7" t="s">
        <v>455</v>
      </c>
      <c r="NYC61" s="7" t="s">
        <v>456</v>
      </c>
      <c r="NYD61" s="7" t="s">
        <v>455</v>
      </c>
      <c r="NYE61" s="7" t="s">
        <v>456</v>
      </c>
      <c r="NYF61" s="7" t="s">
        <v>455</v>
      </c>
      <c r="NYG61" s="7" t="s">
        <v>456</v>
      </c>
      <c r="NYH61" s="7" t="s">
        <v>455</v>
      </c>
      <c r="NYI61" s="7" t="s">
        <v>456</v>
      </c>
      <c r="NYJ61" s="7" t="s">
        <v>455</v>
      </c>
      <c r="NYK61" s="7" t="s">
        <v>456</v>
      </c>
      <c r="NYL61" s="7" t="s">
        <v>455</v>
      </c>
      <c r="NYM61" s="7" t="s">
        <v>456</v>
      </c>
      <c r="NYN61" s="7" t="s">
        <v>455</v>
      </c>
      <c r="NYO61" s="7" t="s">
        <v>456</v>
      </c>
      <c r="NYP61" s="7" t="s">
        <v>455</v>
      </c>
      <c r="NYQ61" s="7" t="s">
        <v>456</v>
      </c>
      <c r="NYR61" s="7" t="s">
        <v>455</v>
      </c>
      <c r="NYS61" s="7" t="s">
        <v>456</v>
      </c>
      <c r="NYT61" s="7" t="s">
        <v>455</v>
      </c>
      <c r="NYU61" s="7" t="s">
        <v>456</v>
      </c>
      <c r="NYV61" s="7" t="s">
        <v>455</v>
      </c>
      <c r="NYW61" s="7" t="s">
        <v>456</v>
      </c>
      <c r="NYX61" s="7" t="s">
        <v>455</v>
      </c>
      <c r="NYY61" s="7" t="s">
        <v>456</v>
      </c>
      <c r="NYZ61" s="7" t="s">
        <v>455</v>
      </c>
      <c r="NZA61" s="7" t="s">
        <v>456</v>
      </c>
      <c r="NZB61" s="7" t="s">
        <v>455</v>
      </c>
      <c r="NZC61" s="7" t="s">
        <v>456</v>
      </c>
      <c r="NZD61" s="7" t="s">
        <v>455</v>
      </c>
      <c r="NZE61" s="7" t="s">
        <v>456</v>
      </c>
      <c r="NZF61" s="7" t="s">
        <v>455</v>
      </c>
      <c r="NZG61" s="7" t="s">
        <v>456</v>
      </c>
      <c r="NZH61" s="7" t="s">
        <v>455</v>
      </c>
      <c r="NZI61" s="7" t="s">
        <v>456</v>
      </c>
      <c r="NZJ61" s="7" t="s">
        <v>455</v>
      </c>
      <c r="NZK61" s="7" t="s">
        <v>456</v>
      </c>
      <c r="NZL61" s="7" t="s">
        <v>455</v>
      </c>
      <c r="NZM61" s="7" t="s">
        <v>456</v>
      </c>
      <c r="NZN61" s="7" t="s">
        <v>455</v>
      </c>
      <c r="NZO61" s="7" t="s">
        <v>456</v>
      </c>
      <c r="NZP61" s="7" t="s">
        <v>455</v>
      </c>
      <c r="NZQ61" s="7" t="s">
        <v>456</v>
      </c>
      <c r="NZR61" s="7" t="s">
        <v>455</v>
      </c>
      <c r="NZS61" s="7" t="s">
        <v>456</v>
      </c>
      <c r="NZT61" s="7" t="s">
        <v>455</v>
      </c>
      <c r="NZU61" s="7" t="s">
        <v>456</v>
      </c>
      <c r="NZV61" s="7" t="s">
        <v>455</v>
      </c>
      <c r="NZW61" s="7" t="s">
        <v>456</v>
      </c>
      <c r="NZX61" s="7" t="s">
        <v>455</v>
      </c>
      <c r="NZY61" s="7" t="s">
        <v>456</v>
      </c>
      <c r="NZZ61" s="7" t="s">
        <v>455</v>
      </c>
      <c r="OAA61" s="7" t="s">
        <v>456</v>
      </c>
      <c r="OAB61" s="7" t="s">
        <v>455</v>
      </c>
      <c r="OAC61" s="7" t="s">
        <v>456</v>
      </c>
      <c r="OAD61" s="7" t="s">
        <v>455</v>
      </c>
      <c r="OAE61" s="7" t="s">
        <v>456</v>
      </c>
      <c r="OAF61" s="7" t="s">
        <v>455</v>
      </c>
      <c r="OAG61" s="7" t="s">
        <v>456</v>
      </c>
      <c r="OAH61" s="7" t="s">
        <v>455</v>
      </c>
      <c r="OAI61" s="7" t="s">
        <v>456</v>
      </c>
      <c r="OAJ61" s="7" t="s">
        <v>455</v>
      </c>
      <c r="OAK61" s="7" t="s">
        <v>456</v>
      </c>
      <c r="OAL61" s="7" t="s">
        <v>455</v>
      </c>
      <c r="OAM61" s="7" t="s">
        <v>456</v>
      </c>
      <c r="OAN61" s="7" t="s">
        <v>455</v>
      </c>
      <c r="OAO61" s="7" t="s">
        <v>456</v>
      </c>
      <c r="OAP61" s="7" t="s">
        <v>455</v>
      </c>
      <c r="OAQ61" s="7" t="s">
        <v>456</v>
      </c>
      <c r="OAR61" s="7" t="s">
        <v>455</v>
      </c>
      <c r="OAS61" s="7" t="s">
        <v>456</v>
      </c>
      <c r="OAT61" s="7" t="s">
        <v>455</v>
      </c>
      <c r="OAU61" s="7" t="s">
        <v>456</v>
      </c>
      <c r="OAV61" s="7" t="s">
        <v>455</v>
      </c>
      <c r="OAW61" s="7" t="s">
        <v>456</v>
      </c>
      <c r="OAX61" s="7" t="s">
        <v>455</v>
      </c>
      <c r="OAY61" s="7" t="s">
        <v>456</v>
      </c>
      <c r="OAZ61" s="7" t="s">
        <v>455</v>
      </c>
      <c r="OBA61" s="7" t="s">
        <v>456</v>
      </c>
      <c r="OBB61" s="7" t="s">
        <v>455</v>
      </c>
      <c r="OBC61" s="7" t="s">
        <v>456</v>
      </c>
      <c r="OBD61" s="7" t="s">
        <v>455</v>
      </c>
      <c r="OBE61" s="7" t="s">
        <v>456</v>
      </c>
      <c r="OBF61" s="7" t="s">
        <v>455</v>
      </c>
      <c r="OBG61" s="7" t="s">
        <v>456</v>
      </c>
      <c r="OBH61" s="7" t="s">
        <v>455</v>
      </c>
      <c r="OBI61" s="7" t="s">
        <v>456</v>
      </c>
      <c r="OBJ61" s="7" t="s">
        <v>455</v>
      </c>
      <c r="OBK61" s="7" t="s">
        <v>456</v>
      </c>
      <c r="OBL61" s="7" t="s">
        <v>455</v>
      </c>
      <c r="OBM61" s="7" t="s">
        <v>456</v>
      </c>
      <c r="OBN61" s="7" t="s">
        <v>455</v>
      </c>
      <c r="OBO61" s="7" t="s">
        <v>456</v>
      </c>
      <c r="OBP61" s="7" t="s">
        <v>455</v>
      </c>
      <c r="OBQ61" s="7" t="s">
        <v>456</v>
      </c>
      <c r="OBR61" s="7" t="s">
        <v>455</v>
      </c>
      <c r="OBS61" s="7" t="s">
        <v>456</v>
      </c>
      <c r="OBT61" s="7" t="s">
        <v>455</v>
      </c>
      <c r="OBU61" s="7" t="s">
        <v>456</v>
      </c>
      <c r="OBV61" s="7" t="s">
        <v>455</v>
      </c>
      <c r="OBW61" s="7" t="s">
        <v>456</v>
      </c>
      <c r="OBX61" s="7" t="s">
        <v>455</v>
      </c>
      <c r="OBY61" s="7" t="s">
        <v>456</v>
      </c>
      <c r="OBZ61" s="7" t="s">
        <v>455</v>
      </c>
      <c r="OCA61" s="7" t="s">
        <v>456</v>
      </c>
      <c r="OCB61" s="7" t="s">
        <v>455</v>
      </c>
      <c r="OCC61" s="7" t="s">
        <v>456</v>
      </c>
      <c r="OCD61" s="7" t="s">
        <v>455</v>
      </c>
      <c r="OCE61" s="7" t="s">
        <v>456</v>
      </c>
      <c r="OCF61" s="7" t="s">
        <v>455</v>
      </c>
      <c r="OCG61" s="7" t="s">
        <v>456</v>
      </c>
      <c r="OCH61" s="7" t="s">
        <v>455</v>
      </c>
      <c r="OCI61" s="7" t="s">
        <v>456</v>
      </c>
      <c r="OCJ61" s="7" t="s">
        <v>455</v>
      </c>
      <c r="OCK61" s="7" t="s">
        <v>456</v>
      </c>
      <c r="OCL61" s="7" t="s">
        <v>455</v>
      </c>
      <c r="OCM61" s="7" t="s">
        <v>456</v>
      </c>
      <c r="OCN61" s="7" t="s">
        <v>455</v>
      </c>
      <c r="OCO61" s="7" t="s">
        <v>456</v>
      </c>
      <c r="OCP61" s="7" t="s">
        <v>455</v>
      </c>
      <c r="OCQ61" s="7" t="s">
        <v>456</v>
      </c>
      <c r="OCR61" s="7" t="s">
        <v>455</v>
      </c>
      <c r="OCS61" s="7" t="s">
        <v>456</v>
      </c>
      <c r="OCT61" s="7" t="s">
        <v>455</v>
      </c>
      <c r="OCU61" s="7" t="s">
        <v>456</v>
      </c>
      <c r="OCV61" s="7" t="s">
        <v>455</v>
      </c>
      <c r="OCW61" s="7" t="s">
        <v>456</v>
      </c>
      <c r="OCX61" s="7" t="s">
        <v>455</v>
      </c>
      <c r="OCY61" s="7" t="s">
        <v>456</v>
      </c>
      <c r="OCZ61" s="7" t="s">
        <v>455</v>
      </c>
      <c r="ODA61" s="7" t="s">
        <v>456</v>
      </c>
      <c r="ODB61" s="7" t="s">
        <v>455</v>
      </c>
      <c r="ODC61" s="7" t="s">
        <v>456</v>
      </c>
      <c r="ODD61" s="7" t="s">
        <v>455</v>
      </c>
      <c r="ODE61" s="7" t="s">
        <v>456</v>
      </c>
      <c r="ODF61" s="7" t="s">
        <v>455</v>
      </c>
      <c r="ODG61" s="7" t="s">
        <v>456</v>
      </c>
      <c r="ODH61" s="7" t="s">
        <v>455</v>
      </c>
      <c r="ODI61" s="7" t="s">
        <v>456</v>
      </c>
      <c r="ODJ61" s="7" t="s">
        <v>455</v>
      </c>
      <c r="ODK61" s="7" t="s">
        <v>456</v>
      </c>
      <c r="ODL61" s="7" t="s">
        <v>455</v>
      </c>
      <c r="ODM61" s="7" t="s">
        <v>456</v>
      </c>
      <c r="ODN61" s="7" t="s">
        <v>455</v>
      </c>
      <c r="ODO61" s="7" t="s">
        <v>456</v>
      </c>
      <c r="ODP61" s="7" t="s">
        <v>455</v>
      </c>
      <c r="ODQ61" s="7" t="s">
        <v>456</v>
      </c>
      <c r="ODR61" s="7" t="s">
        <v>455</v>
      </c>
      <c r="ODS61" s="7" t="s">
        <v>456</v>
      </c>
      <c r="ODT61" s="7" t="s">
        <v>455</v>
      </c>
      <c r="ODU61" s="7" t="s">
        <v>456</v>
      </c>
      <c r="ODV61" s="7" t="s">
        <v>455</v>
      </c>
      <c r="ODW61" s="7" t="s">
        <v>456</v>
      </c>
      <c r="ODX61" s="7" t="s">
        <v>455</v>
      </c>
      <c r="ODY61" s="7" t="s">
        <v>456</v>
      </c>
      <c r="ODZ61" s="7" t="s">
        <v>455</v>
      </c>
      <c r="OEA61" s="7" t="s">
        <v>456</v>
      </c>
      <c r="OEB61" s="7" t="s">
        <v>455</v>
      </c>
      <c r="OEC61" s="7" t="s">
        <v>456</v>
      </c>
      <c r="OED61" s="7" t="s">
        <v>455</v>
      </c>
      <c r="OEE61" s="7" t="s">
        <v>456</v>
      </c>
      <c r="OEF61" s="7" t="s">
        <v>455</v>
      </c>
      <c r="OEG61" s="7" t="s">
        <v>456</v>
      </c>
      <c r="OEH61" s="7" t="s">
        <v>455</v>
      </c>
      <c r="OEI61" s="7" t="s">
        <v>456</v>
      </c>
      <c r="OEJ61" s="7" t="s">
        <v>455</v>
      </c>
      <c r="OEK61" s="7" t="s">
        <v>456</v>
      </c>
      <c r="OEL61" s="7" t="s">
        <v>455</v>
      </c>
      <c r="OEM61" s="7" t="s">
        <v>456</v>
      </c>
      <c r="OEN61" s="7" t="s">
        <v>455</v>
      </c>
      <c r="OEO61" s="7" t="s">
        <v>456</v>
      </c>
      <c r="OEP61" s="7" t="s">
        <v>455</v>
      </c>
      <c r="OEQ61" s="7" t="s">
        <v>456</v>
      </c>
      <c r="OER61" s="7" t="s">
        <v>455</v>
      </c>
      <c r="OES61" s="7" t="s">
        <v>456</v>
      </c>
      <c r="OET61" s="7" t="s">
        <v>455</v>
      </c>
      <c r="OEU61" s="7" t="s">
        <v>456</v>
      </c>
      <c r="OEV61" s="7" t="s">
        <v>455</v>
      </c>
      <c r="OEW61" s="7" t="s">
        <v>456</v>
      </c>
      <c r="OEX61" s="7" t="s">
        <v>455</v>
      </c>
      <c r="OEY61" s="7" t="s">
        <v>456</v>
      </c>
      <c r="OEZ61" s="7" t="s">
        <v>455</v>
      </c>
      <c r="OFA61" s="7" t="s">
        <v>456</v>
      </c>
      <c r="OFB61" s="7" t="s">
        <v>455</v>
      </c>
      <c r="OFC61" s="7" t="s">
        <v>456</v>
      </c>
      <c r="OFD61" s="7" t="s">
        <v>455</v>
      </c>
      <c r="OFE61" s="7" t="s">
        <v>456</v>
      </c>
      <c r="OFF61" s="7" t="s">
        <v>455</v>
      </c>
      <c r="OFG61" s="7" t="s">
        <v>456</v>
      </c>
      <c r="OFH61" s="7" t="s">
        <v>455</v>
      </c>
      <c r="OFI61" s="7" t="s">
        <v>456</v>
      </c>
      <c r="OFJ61" s="7" t="s">
        <v>455</v>
      </c>
      <c r="OFK61" s="7" t="s">
        <v>456</v>
      </c>
      <c r="OFL61" s="7" t="s">
        <v>455</v>
      </c>
      <c r="OFM61" s="7" t="s">
        <v>456</v>
      </c>
      <c r="OFN61" s="7" t="s">
        <v>455</v>
      </c>
      <c r="OFO61" s="7" t="s">
        <v>456</v>
      </c>
      <c r="OFP61" s="7" t="s">
        <v>455</v>
      </c>
      <c r="OFQ61" s="7" t="s">
        <v>456</v>
      </c>
      <c r="OFR61" s="7" t="s">
        <v>455</v>
      </c>
      <c r="OFS61" s="7" t="s">
        <v>456</v>
      </c>
      <c r="OFT61" s="7" t="s">
        <v>455</v>
      </c>
      <c r="OFU61" s="7" t="s">
        <v>456</v>
      </c>
      <c r="OFV61" s="7" t="s">
        <v>455</v>
      </c>
      <c r="OFW61" s="7" t="s">
        <v>456</v>
      </c>
      <c r="OFX61" s="7" t="s">
        <v>455</v>
      </c>
      <c r="OFY61" s="7" t="s">
        <v>456</v>
      </c>
      <c r="OFZ61" s="7" t="s">
        <v>455</v>
      </c>
      <c r="OGA61" s="7" t="s">
        <v>456</v>
      </c>
      <c r="OGB61" s="7" t="s">
        <v>455</v>
      </c>
      <c r="OGC61" s="7" t="s">
        <v>456</v>
      </c>
      <c r="OGD61" s="7" t="s">
        <v>455</v>
      </c>
      <c r="OGE61" s="7" t="s">
        <v>456</v>
      </c>
      <c r="OGF61" s="7" t="s">
        <v>455</v>
      </c>
      <c r="OGG61" s="7" t="s">
        <v>456</v>
      </c>
      <c r="OGH61" s="7" t="s">
        <v>455</v>
      </c>
      <c r="OGI61" s="7" t="s">
        <v>456</v>
      </c>
      <c r="OGJ61" s="7" t="s">
        <v>455</v>
      </c>
      <c r="OGK61" s="7" t="s">
        <v>456</v>
      </c>
      <c r="OGL61" s="7" t="s">
        <v>455</v>
      </c>
      <c r="OGM61" s="7" t="s">
        <v>456</v>
      </c>
      <c r="OGN61" s="7" t="s">
        <v>455</v>
      </c>
      <c r="OGO61" s="7" t="s">
        <v>456</v>
      </c>
      <c r="OGP61" s="7" t="s">
        <v>455</v>
      </c>
      <c r="OGQ61" s="7" t="s">
        <v>456</v>
      </c>
      <c r="OGR61" s="7" t="s">
        <v>455</v>
      </c>
      <c r="OGS61" s="7" t="s">
        <v>456</v>
      </c>
      <c r="OGT61" s="7" t="s">
        <v>455</v>
      </c>
      <c r="OGU61" s="7" t="s">
        <v>456</v>
      </c>
      <c r="OGV61" s="7" t="s">
        <v>455</v>
      </c>
      <c r="OGW61" s="7" t="s">
        <v>456</v>
      </c>
      <c r="OGX61" s="7" t="s">
        <v>455</v>
      </c>
      <c r="OGY61" s="7" t="s">
        <v>456</v>
      </c>
      <c r="OGZ61" s="7" t="s">
        <v>455</v>
      </c>
      <c r="OHA61" s="7" t="s">
        <v>456</v>
      </c>
      <c r="OHB61" s="7" t="s">
        <v>455</v>
      </c>
      <c r="OHC61" s="7" t="s">
        <v>456</v>
      </c>
      <c r="OHD61" s="7" t="s">
        <v>455</v>
      </c>
      <c r="OHE61" s="7" t="s">
        <v>456</v>
      </c>
      <c r="OHF61" s="7" t="s">
        <v>455</v>
      </c>
      <c r="OHG61" s="7" t="s">
        <v>456</v>
      </c>
      <c r="OHH61" s="7" t="s">
        <v>455</v>
      </c>
      <c r="OHI61" s="7" t="s">
        <v>456</v>
      </c>
      <c r="OHJ61" s="7" t="s">
        <v>455</v>
      </c>
      <c r="OHK61" s="7" t="s">
        <v>456</v>
      </c>
      <c r="OHL61" s="7" t="s">
        <v>455</v>
      </c>
      <c r="OHM61" s="7" t="s">
        <v>456</v>
      </c>
      <c r="OHN61" s="7" t="s">
        <v>455</v>
      </c>
      <c r="OHO61" s="7" t="s">
        <v>456</v>
      </c>
      <c r="OHP61" s="7" t="s">
        <v>455</v>
      </c>
      <c r="OHQ61" s="7" t="s">
        <v>456</v>
      </c>
      <c r="OHR61" s="7" t="s">
        <v>455</v>
      </c>
      <c r="OHS61" s="7" t="s">
        <v>456</v>
      </c>
      <c r="OHT61" s="7" t="s">
        <v>455</v>
      </c>
      <c r="OHU61" s="7" t="s">
        <v>456</v>
      </c>
      <c r="OHV61" s="7" t="s">
        <v>455</v>
      </c>
      <c r="OHW61" s="7" t="s">
        <v>456</v>
      </c>
      <c r="OHX61" s="7" t="s">
        <v>455</v>
      </c>
      <c r="OHY61" s="7" t="s">
        <v>456</v>
      </c>
      <c r="OHZ61" s="7" t="s">
        <v>455</v>
      </c>
      <c r="OIA61" s="7" t="s">
        <v>456</v>
      </c>
      <c r="OIB61" s="7" t="s">
        <v>455</v>
      </c>
      <c r="OIC61" s="7" t="s">
        <v>456</v>
      </c>
      <c r="OID61" s="7" t="s">
        <v>455</v>
      </c>
      <c r="OIE61" s="7" t="s">
        <v>456</v>
      </c>
      <c r="OIF61" s="7" t="s">
        <v>455</v>
      </c>
      <c r="OIG61" s="7" t="s">
        <v>456</v>
      </c>
      <c r="OIH61" s="7" t="s">
        <v>455</v>
      </c>
      <c r="OII61" s="7" t="s">
        <v>456</v>
      </c>
      <c r="OIJ61" s="7" t="s">
        <v>455</v>
      </c>
      <c r="OIK61" s="7" t="s">
        <v>456</v>
      </c>
      <c r="OIL61" s="7" t="s">
        <v>455</v>
      </c>
      <c r="OIM61" s="7" t="s">
        <v>456</v>
      </c>
      <c r="OIN61" s="7" t="s">
        <v>455</v>
      </c>
      <c r="OIO61" s="7" t="s">
        <v>456</v>
      </c>
      <c r="OIP61" s="7" t="s">
        <v>455</v>
      </c>
      <c r="OIQ61" s="7" t="s">
        <v>456</v>
      </c>
      <c r="OIR61" s="7" t="s">
        <v>455</v>
      </c>
      <c r="OIS61" s="7" t="s">
        <v>456</v>
      </c>
      <c r="OIT61" s="7" t="s">
        <v>455</v>
      </c>
      <c r="OIU61" s="7" t="s">
        <v>456</v>
      </c>
      <c r="OIV61" s="7" t="s">
        <v>455</v>
      </c>
      <c r="OIW61" s="7" t="s">
        <v>456</v>
      </c>
      <c r="OIX61" s="7" t="s">
        <v>455</v>
      </c>
      <c r="OIY61" s="7" t="s">
        <v>456</v>
      </c>
      <c r="OIZ61" s="7" t="s">
        <v>455</v>
      </c>
      <c r="OJA61" s="7" t="s">
        <v>456</v>
      </c>
      <c r="OJB61" s="7" t="s">
        <v>455</v>
      </c>
      <c r="OJC61" s="7" t="s">
        <v>456</v>
      </c>
      <c r="OJD61" s="7" t="s">
        <v>455</v>
      </c>
      <c r="OJE61" s="7" t="s">
        <v>456</v>
      </c>
      <c r="OJF61" s="7" t="s">
        <v>455</v>
      </c>
      <c r="OJG61" s="7" t="s">
        <v>456</v>
      </c>
      <c r="OJH61" s="7" t="s">
        <v>455</v>
      </c>
      <c r="OJI61" s="7" t="s">
        <v>456</v>
      </c>
      <c r="OJJ61" s="7" t="s">
        <v>455</v>
      </c>
      <c r="OJK61" s="7" t="s">
        <v>456</v>
      </c>
      <c r="OJL61" s="7" t="s">
        <v>455</v>
      </c>
      <c r="OJM61" s="7" t="s">
        <v>456</v>
      </c>
      <c r="OJN61" s="7" t="s">
        <v>455</v>
      </c>
      <c r="OJO61" s="7" t="s">
        <v>456</v>
      </c>
      <c r="OJP61" s="7" t="s">
        <v>455</v>
      </c>
      <c r="OJQ61" s="7" t="s">
        <v>456</v>
      </c>
      <c r="OJR61" s="7" t="s">
        <v>455</v>
      </c>
      <c r="OJS61" s="7" t="s">
        <v>456</v>
      </c>
      <c r="OJT61" s="7" t="s">
        <v>455</v>
      </c>
      <c r="OJU61" s="7" t="s">
        <v>456</v>
      </c>
      <c r="OJV61" s="7" t="s">
        <v>455</v>
      </c>
      <c r="OJW61" s="7" t="s">
        <v>456</v>
      </c>
      <c r="OJX61" s="7" t="s">
        <v>455</v>
      </c>
      <c r="OJY61" s="7" t="s">
        <v>456</v>
      </c>
      <c r="OJZ61" s="7" t="s">
        <v>455</v>
      </c>
      <c r="OKA61" s="7" t="s">
        <v>456</v>
      </c>
      <c r="OKB61" s="7" t="s">
        <v>455</v>
      </c>
      <c r="OKC61" s="7" t="s">
        <v>456</v>
      </c>
      <c r="OKD61" s="7" t="s">
        <v>455</v>
      </c>
      <c r="OKE61" s="7" t="s">
        <v>456</v>
      </c>
      <c r="OKF61" s="7" t="s">
        <v>455</v>
      </c>
      <c r="OKG61" s="7" t="s">
        <v>456</v>
      </c>
      <c r="OKH61" s="7" t="s">
        <v>455</v>
      </c>
      <c r="OKI61" s="7" t="s">
        <v>456</v>
      </c>
      <c r="OKJ61" s="7" t="s">
        <v>455</v>
      </c>
      <c r="OKK61" s="7" t="s">
        <v>456</v>
      </c>
      <c r="OKL61" s="7" t="s">
        <v>455</v>
      </c>
      <c r="OKM61" s="7" t="s">
        <v>456</v>
      </c>
      <c r="OKN61" s="7" t="s">
        <v>455</v>
      </c>
      <c r="OKO61" s="7" t="s">
        <v>456</v>
      </c>
      <c r="OKP61" s="7" t="s">
        <v>455</v>
      </c>
      <c r="OKQ61" s="7" t="s">
        <v>456</v>
      </c>
      <c r="OKR61" s="7" t="s">
        <v>455</v>
      </c>
      <c r="OKS61" s="7" t="s">
        <v>456</v>
      </c>
      <c r="OKT61" s="7" t="s">
        <v>455</v>
      </c>
      <c r="OKU61" s="7" t="s">
        <v>456</v>
      </c>
      <c r="OKV61" s="7" t="s">
        <v>455</v>
      </c>
      <c r="OKW61" s="7" t="s">
        <v>456</v>
      </c>
      <c r="OKX61" s="7" t="s">
        <v>455</v>
      </c>
      <c r="OKY61" s="7" t="s">
        <v>456</v>
      </c>
      <c r="OKZ61" s="7" t="s">
        <v>455</v>
      </c>
      <c r="OLA61" s="7" t="s">
        <v>456</v>
      </c>
      <c r="OLB61" s="7" t="s">
        <v>455</v>
      </c>
      <c r="OLC61" s="7" t="s">
        <v>456</v>
      </c>
      <c r="OLD61" s="7" t="s">
        <v>455</v>
      </c>
      <c r="OLE61" s="7" t="s">
        <v>456</v>
      </c>
      <c r="OLF61" s="7" t="s">
        <v>455</v>
      </c>
      <c r="OLG61" s="7" t="s">
        <v>456</v>
      </c>
      <c r="OLH61" s="7" t="s">
        <v>455</v>
      </c>
      <c r="OLI61" s="7" t="s">
        <v>456</v>
      </c>
      <c r="OLJ61" s="7" t="s">
        <v>455</v>
      </c>
      <c r="OLK61" s="7" t="s">
        <v>456</v>
      </c>
      <c r="OLL61" s="7" t="s">
        <v>455</v>
      </c>
      <c r="OLM61" s="7" t="s">
        <v>456</v>
      </c>
      <c r="OLN61" s="7" t="s">
        <v>455</v>
      </c>
      <c r="OLO61" s="7" t="s">
        <v>456</v>
      </c>
      <c r="OLP61" s="7" t="s">
        <v>455</v>
      </c>
      <c r="OLQ61" s="7" t="s">
        <v>456</v>
      </c>
      <c r="OLR61" s="7" t="s">
        <v>455</v>
      </c>
      <c r="OLS61" s="7" t="s">
        <v>456</v>
      </c>
      <c r="OLT61" s="7" t="s">
        <v>455</v>
      </c>
      <c r="OLU61" s="7" t="s">
        <v>456</v>
      </c>
      <c r="OLV61" s="7" t="s">
        <v>455</v>
      </c>
      <c r="OLW61" s="7" t="s">
        <v>456</v>
      </c>
      <c r="OLX61" s="7" t="s">
        <v>455</v>
      </c>
      <c r="OLY61" s="7" t="s">
        <v>456</v>
      </c>
      <c r="OLZ61" s="7" t="s">
        <v>455</v>
      </c>
      <c r="OMA61" s="7" t="s">
        <v>456</v>
      </c>
      <c r="OMB61" s="7" t="s">
        <v>455</v>
      </c>
      <c r="OMC61" s="7" t="s">
        <v>456</v>
      </c>
      <c r="OMD61" s="7" t="s">
        <v>455</v>
      </c>
      <c r="OME61" s="7" t="s">
        <v>456</v>
      </c>
      <c r="OMF61" s="7" t="s">
        <v>455</v>
      </c>
      <c r="OMG61" s="7" t="s">
        <v>456</v>
      </c>
      <c r="OMH61" s="7" t="s">
        <v>455</v>
      </c>
      <c r="OMI61" s="7" t="s">
        <v>456</v>
      </c>
      <c r="OMJ61" s="7" t="s">
        <v>455</v>
      </c>
      <c r="OMK61" s="7" t="s">
        <v>456</v>
      </c>
      <c r="OML61" s="7" t="s">
        <v>455</v>
      </c>
      <c r="OMM61" s="7" t="s">
        <v>456</v>
      </c>
      <c r="OMN61" s="7" t="s">
        <v>455</v>
      </c>
      <c r="OMO61" s="7" t="s">
        <v>456</v>
      </c>
      <c r="OMP61" s="7" t="s">
        <v>455</v>
      </c>
      <c r="OMQ61" s="7" t="s">
        <v>456</v>
      </c>
      <c r="OMR61" s="7" t="s">
        <v>455</v>
      </c>
      <c r="OMS61" s="7" t="s">
        <v>456</v>
      </c>
      <c r="OMT61" s="7" t="s">
        <v>455</v>
      </c>
      <c r="OMU61" s="7" t="s">
        <v>456</v>
      </c>
      <c r="OMV61" s="7" t="s">
        <v>455</v>
      </c>
      <c r="OMW61" s="7" t="s">
        <v>456</v>
      </c>
      <c r="OMX61" s="7" t="s">
        <v>455</v>
      </c>
      <c r="OMY61" s="7" t="s">
        <v>456</v>
      </c>
      <c r="OMZ61" s="7" t="s">
        <v>455</v>
      </c>
      <c r="ONA61" s="7" t="s">
        <v>456</v>
      </c>
      <c r="ONB61" s="7" t="s">
        <v>455</v>
      </c>
      <c r="ONC61" s="7" t="s">
        <v>456</v>
      </c>
      <c r="OND61" s="7" t="s">
        <v>455</v>
      </c>
      <c r="ONE61" s="7" t="s">
        <v>456</v>
      </c>
      <c r="ONF61" s="7" t="s">
        <v>455</v>
      </c>
      <c r="ONG61" s="7" t="s">
        <v>456</v>
      </c>
      <c r="ONH61" s="7" t="s">
        <v>455</v>
      </c>
      <c r="ONI61" s="7" t="s">
        <v>456</v>
      </c>
      <c r="ONJ61" s="7" t="s">
        <v>455</v>
      </c>
      <c r="ONK61" s="7" t="s">
        <v>456</v>
      </c>
      <c r="ONL61" s="7" t="s">
        <v>455</v>
      </c>
      <c r="ONM61" s="7" t="s">
        <v>456</v>
      </c>
      <c r="ONN61" s="7" t="s">
        <v>455</v>
      </c>
      <c r="ONO61" s="7" t="s">
        <v>456</v>
      </c>
      <c r="ONP61" s="7" t="s">
        <v>455</v>
      </c>
      <c r="ONQ61" s="7" t="s">
        <v>456</v>
      </c>
      <c r="ONR61" s="7" t="s">
        <v>455</v>
      </c>
      <c r="ONS61" s="7" t="s">
        <v>456</v>
      </c>
      <c r="ONT61" s="7" t="s">
        <v>455</v>
      </c>
      <c r="ONU61" s="7" t="s">
        <v>456</v>
      </c>
      <c r="ONV61" s="7" t="s">
        <v>455</v>
      </c>
      <c r="ONW61" s="7" t="s">
        <v>456</v>
      </c>
      <c r="ONX61" s="7" t="s">
        <v>455</v>
      </c>
      <c r="ONY61" s="7" t="s">
        <v>456</v>
      </c>
      <c r="ONZ61" s="7" t="s">
        <v>455</v>
      </c>
      <c r="OOA61" s="7" t="s">
        <v>456</v>
      </c>
      <c r="OOB61" s="7" t="s">
        <v>455</v>
      </c>
      <c r="OOC61" s="7" t="s">
        <v>456</v>
      </c>
      <c r="OOD61" s="7" t="s">
        <v>455</v>
      </c>
      <c r="OOE61" s="7" t="s">
        <v>456</v>
      </c>
      <c r="OOF61" s="7" t="s">
        <v>455</v>
      </c>
      <c r="OOG61" s="7" t="s">
        <v>456</v>
      </c>
      <c r="OOH61" s="7" t="s">
        <v>455</v>
      </c>
      <c r="OOI61" s="7" t="s">
        <v>456</v>
      </c>
      <c r="OOJ61" s="7" t="s">
        <v>455</v>
      </c>
      <c r="OOK61" s="7" t="s">
        <v>456</v>
      </c>
      <c r="OOL61" s="7" t="s">
        <v>455</v>
      </c>
      <c r="OOM61" s="7" t="s">
        <v>456</v>
      </c>
      <c r="OON61" s="7" t="s">
        <v>455</v>
      </c>
      <c r="OOO61" s="7" t="s">
        <v>456</v>
      </c>
      <c r="OOP61" s="7" t="s">
        <v>455</v>
      </c>
      <c r="OOQ61" s="7" t="s">
        <v>456</v>
      </c>
      <c r="OOR61" s="7" t="s">
        <v>455</v>
      </c>
      <c r="OOS61" s="7" t="s">
        <v>456</v>
      </c>
      <c r="OOT61" s="7" t="s">
        <v>455</v>
      </c>
      <c r="OOU61" s="7" t="s">
        <v>456</v>
      </c>
      <c r="OOV61" s="7" t="s">
        <v>455</v>
      </c>
      <c r="OOW61" s="7" t="s">
        <v>456</v>
      </c>
      <c r="OOX61" s="7" t="s">
        <v>455</v>
      </c>
      <c r="OOY61" s="7" t="s">
        <v>456</v>
      </c>
      <c r="OOZ61" s="7" t="s">
        <v>455</v>
      </c>
      <c r="OPA61" s="7" t="s">
        <v>456</v>
      </c>
      <c r="OPB61" s="7" t="s">
        <v>455</v>
      </c>
      <c r="OPC61" s="7" t="s">
        <v>456</v>
      </c>
      <c r="OPD61" s="7" t="s">
        <v>455</v>
      </c>
      <c r="OPE61" s="7" t="s">
        <v>456</v>
      </c>
      <c r="OPF61" s="7" t="s">
        <v>455</v>
      </c>
      <c r="OPG61" s="7" t="s">
        <v>456</v>
      </c>
      <c r="OPH61" s="7" t="s">
        <v>455</v>
      </c>
      <c r="OPI61" s="7" t="s">
        <v>456</v>
      </c>
      <c r="OPJ61" s="7" t="s">
        <v>455</v>
      </c>
      <c r="OPK61" s="7" t="s">
        <v>456</v>
      </c>
      <c r="OPL61" s="7" t="s">
        <v>455</v>
      </c>
      <c r="OPM61" s="7" t="s">
        <v>456</v>
      </c>
      <c r="OPN61" s="7" t="s">
        <v>455</v>
      </c>
      <c r="OPO61" s="7" t="s">
        <v>456</v>
      </c>
      <c r="OPP61" s="7" t="s">
        <v>455</v>
      </c>
      <c r="OPQ61" s="7" t="s">
        <v>456</v>
      </c>
      <c r="OPR61" s="7" t="s">
        <v>455</v>
      </c>
      <c r="OPS61" s="7" t="s">
        <v>456</v>
      </c>
      <c r="OPT61" s="7" t="s">
        <v>455</v>
      </c>
      <c r="OPU61" s="7" t="s">
        <v>456</v>
      </c>
      <c r="OPV61" s="7" t="s">
        <v>455</v>
      </c>
      <c r="OPW61" s="7" t="s">
        <v>456</v>
      </c>
      <c r="OPX61" s="7" t="s">
        <v>455</v>
      </c>
      <c r="OPY61" s="7" t="s">
        <v>456</v>
      </c>
      <c r="OPZ61" s="7" t="s">
        <v>455</v>
      </c>
      <c r="OQA61" s="7" t="s">
        <v>456</v>
      </c>
      <c r="OQB61" s="7" t="s">
        <v>455</v>
      </c>
      <c r="OQC61" s="7" t="s">
        <v>456</v>
      </c>
      <c r="OQD61" s="7" t="s">
        <v>455</v>
      </c>
      <c r="OQE61" s="7" t="s">
        <v>456</v>
      </c>
      <c r="OQF61" s="7" t="s">
        <v>455</v>
      </c>
      <c r="OQG61" s="7" t="s">
        <v>456</v>
      </c>
      <c r="OQH61" s="7" t="s">
        <v>455</v>
      </c>
      <c r="OQI61" s="7" t="s">
        <v>456</v>
      </c>
      <c r="OQJ61" s="7" t="s">
        <v>455</v>
      </c>
      <c r="OQK61" s="7" t="s">
        <v>456</v>
      </c>
      <c r="OQL61" s="7" t="s">
        <v>455</v>
      </c>
      <c r="OQM61" s="7" t="s">
        <v>456</v>
      </c>
      <c r="OQN61" s="7" t="s">
        <v>455</v>
      </c>
      <c r="OQO61" s="7" t="s">
        <v>456</v>
      </c>
      <c r="OQP61" s="7" t="s">
        <v>455</v>
      </c>
      <c r="OQQ61" s="7" t="s">
        <v>456</v>
      </c>
      <c r="OQR61" s="7" t="s">
        <v>455</v>
      </c>
      <c r="OQS61" s="7" t="s">
        <v>456</v>
      </c>
      <c r="OQT61" s="7" t="s">
        <v>455</v>
      </c>
      <c r="OQU61" s="7" t="s">
        <v>456</v>
      </c>
      <c r="OQV61" s="7" t="s">
        <v>455</v>
      </c>
      <c r="OQW61" s="7" t="s">
        <v>456</v>
      </c>
      <c r="OQX61" s="7" t="s">
        <v>455</v>
      </c>
      <c r="OQY61" s="7" t="s">
        <v>456</v>
      </c>
      <c r="OQZ61" s="7" t="s">
        <v>455</v>
      </c>
      <c r="ORA61" s="7" t="s">
        <v>456</v>
      </c>
      <c r="ORB61" s="7" t="s">
        <v>455</v>
      </c>
      <c r="ORC61" s="7" t="s">
        <v>456</v>
      </c>
      <c r="ORD61" s="7" t="s">
        <v>455</v>
      </c>
      <c r="ORE61" s="7" t="s">
        <v>456</v>
      </c>
      <c r="ORF61" s="7" t="s">
        <v>455</v>
      </c>
      <c r="ORG61" s="7" t="s">
        <v>456</v>
      </c>
      <c r="ORH61" s="7" t="s">
        <v>455</v>
      </c>
      <c r="ORI61" s="7" t="s">
        <v>456</v>
      </c>
      <c r="ORJ61" s="7" t="s">
        <v>455</v>
      </c>
      <c r="ORK61" s="7" t="s">
        <v>456</v>
      </c>
      <c r="ORL61" s="7" t="s">
        <v>455</v>
      </c>
      <c r="ORM61" s="7" t="s">
        <v>456</v>
      </c>
      <c r="ORN61" s="7" t="s">
        <v>455</v>
      </c>
      <c r="ORO61" s="7" t="s">
        <v>456</v>
      </c>
      <c r="ORP61" s="7" t="s">
        <v>455</v>
      </c>
      <c r="ORQ61" s="7" t="s">
        <v>456</v>
      </c>
      <c r="ORR61" s="7" t="s">
        <v>455</v>
      </c>
      <c r="ORS61" s="7" t="s">
        <v>456</v>
      </c>
      <c r="ORT61" s="7" t="s">
        <v>455</v>
      </c>
      <c r="ORU61" s="7" t="s">
        <v>456</v>
      </c>
      <c r="ORV61" s="7" t="s">
        <v>455</v>
      </c>
      <c r="ORW61" s="7" t="s">
        <v>456</v>
      </c>
      <c r="ORX61" s="7" t="s">
        <v>455</v>
      </c>
      <c r="ORY61" s="7" t="s">
        <v>456</v>
      </c>
      <c r="ORZ61" s="7" t="s">
        <v>455</v>
      </c>
      <c r="OSA61" s="7" t="s">
        <v>456</v>
      </c>
      <c r="OSB61" s="7" t="s">
        <v>455</v>
      </c>
      <c r="OSC61" s="7" t="s">
        <v>456</v>
      </c>
      <c r="OSD61" s="7" t="s">
        <v>455</v>
      </c>
      <c r="OSE61" s="7" t="s">
        <v>456</v>
      </c>
      <c r="OSF61" s="7" t="s">
        <v>455</v>
      </c>
      <c r="OSG61" s="7" t="s">
        <v>456</v>
      </c>
      <c r="OSH61" s="7" t="s">
        <v>455</v>
      </c>
      <c r="OSI61" s="7" t="s">
        <v>456</v>
      </c>
      <c r="OSJ61" s="7" t="s">
        <v>455</v>
      </c>
      <c r="OSK61" s="7" t="s">
        <v>456</v>
      </c>
      <c r="OSL61" s="7" t="s">
        <v>455</v>
      </c>
      <c r="OSM61" s="7" t="s">
        <v>456</v>
      </c>
      <c r="OSN61" s="7" t="s">
        <v>455</v>
      </c>
      <c r="OSO61" s="7" t="s">
        <v>456</v>
      </c>
      <c r="OSP61" s="7" t="s">
        <v>455</v>
      </c>
      <c r="OSQ61" s="7" t="s">
        <v>456</v>
      </c>
      <c r="OSR61" s="7" t="s">
        <v>455</v>
      </c>
      <c r="OSS61" s="7" t="s">
        <v>456</v>
      </c>
      <c r="OST61" s="7" t="s">
        <v>455</v>
      </c>
      <c r="OSU61" s="7" t="s">
        <v>456</v>
      </c>
      <c r="OSV61" s="7" t="s">
        <v>455</v>
      </c>
      <c r="OSW61" s="7" t="s">
        <v>456</v>
      </c>
      <c r="OSX61" s="7" t="s">
        <v>455</v>
      </c>
      <c r="OSY61" s="7" t="s">
        <v>456</v>
      </c>
      <c r="OSZ61" s="7" t="s">
        <v>455</v>
      </c>
      <c r="OTA61" s="7" t="s">
        <v>456</v>
      </c>
      <c r="OTB61" s="7" t="s">
        <v>455</v>
      </c>
      <c r="OTC61" s="7" t="s">
        <v>456</v>
      </c>
      <c r="OTD61" s="7" t="s">
        <v>455</v>
      </c>
      <c r="OTE61" s="7" t="s">
        <v>456</v>
      </c>
      <c r="OTF61" s="7" t="s">
        <v>455</v>
      </c>
      <c r="OTG61" s="7" t="s">
        <v>456</v>
      </c>
      <c r="OTH61" s="7" t="s">
        <v>455</v>
      </c>
      <c r="OTI61" s="7" t="s">
        <v>456</v>
      </c>
      <c r="OTJ61" s="7" t="s">
        <v>455</v>
      </c>
      <c r="OTK61" s="7" t="s">
        <v>456</v>
      </c>
      <c r="OTL61" s="7" t="s">
        <v>455</v>
      </c>
      <c r="OTM61" s="7" t="s">
        <v>456</v>
      </c>
      <c r="OTN61" s="7" t="s">
        <v>455</v>
      </c>
      <c r="OTO61" s="7" t="s">
        <v>456</v>
      </c>
      <c r="OTP61" s="7" t="s">
        <v>455</v>
      </c>
      <c r="OTQ61" s="7" t="s">
        <v>456</v>
      </c>
      <c r="OTR61" s="7" t="s">
        <v>455</v>
      </c>
      <c r="OTS61" s="7" t="s">
        <v>456</v>
      </c>
      <c r="OTT61" s="7" t="s">
        <v>455</v>
      </c>
      <c r="OTU61" s="7" t="s">
        <v>456</v>
      </c>
      <c r="OTV61" s="7" t="s">
        <v>455</v>
      </c>
      <c r="OTW61" s="7" t="s">
        <v>456</v>
      </c>
      <c r="OTX61" s="7" t="s">
        <v>455</v>
      </c>
      <c r="OTY61" s="7" t="s">
        <v>456</v>
      </c>
      <c r="OTZ61" s="7" t="s">
        <v>455</v>
      </c>
      <c r="OUA61" s="7" t="s">
        <v>456</v>
      </c>
      <c r="OUB61" s="7" t="s">
        <v>455</v>
      </c>
      <c r="OUC61" s="7" t="s">
        <v>456</v>
      </c>
      <c r="OUD61" s="7" t="s">
        <v>455</v>
      </c>
      <c r="OUE61" s="7" t="s">
        <v>456</v>
      </c>
      <c r="OUF61" s="7" t="s">
        <v>455</v>
      </c>
      <c r="OUG61" s="7" t="s">
        <v>456</v>
      </c>
      <c r="OUH61" s="7" t="s">
        <v>455</v>
      </c>
      <c r="OUI61" s="7" t="s">
        <v>456</v>
      </c>
      <c r="OUJ61" s="7" t="s">
        <v>455</v>
      </c>
      <c r="OUK61" s="7" t="s">
        <v>456</v>
      </c>
      <c r="OUL61" s="7" t="s">
        <v>455</v>
      </c>
      <c r="OUM61" s="7" t="s">
        <v>456</v>
      </c>
      <c r="OUN61" s="7" t="s">
        <v>455</v>
      </c>
      <c r="OUO61" s="7" t="s">
        <v>456</v>
      </c>
      <c r="OUP61" s="7" t="s">
        <v>455</v>
      </c>
      <c r="OUQ61" s="7" t="s">
        <v>456</v>
      </c>
      <c r="OUR61" s="7" t="s">
        <v>455</v>
      </c>
      <c r="OUS61" s="7" t="s">
        <v>456</v>
      </c>
      <c r="OUT61" s="7" t="s">
        <v>455</v>
      </c>
      <c r="OUU61" s="7" t="s">
        <v>456</v>
      </c>
      <c r="OUV61" s="7" t="s">
        <v>455</v>
      </c>
      <c r="OUW61" s="7" t="s">
        <v>456</v>
      </c>
      <c r="OUX61" s="7" t="s">
        <v>455</v>
      </c>
      <c r="OUY61" s="7" t="s">
        <v>456</v>
      </c>
      <c r="OUZ61" s="7" t="s">
        <v>455</v>
      </c>
      <c r="OVA61" s="7" t="s">
        <v>456</v>
      </c>
      <c r="OVB61" s="7" t="s">
        <v>455</v>
      </c>
      <c r="OVC61" s="7" t="s">
        <v>456</v>
      </c>
      <c r="OVD61" s="7" t="s">
        <v>455</v>
      </c>
      <c r="OVE61" s="7" t="s">
        <v>456</v>
      </c>
      <c r="OVF61" s="7" t="s">
        <v>455</v>
      </c>
      <c r="OVG61" s="7" t="s">
        <v>456</v>
      </c>
      <c r="OVH61" s="7" t="s">
        <v>455</v>
      </c>
      <c r="OVI61" s="7" t="s">
        <v>456</v>
      </c>
      <c r="OVJ61" s="7" t="s">
        <v>455</v>
      </c>
      <c r="OVK61" s="7" t="s">
        <v>456</v>
      </c>
      <c r="OVL61" s="7" t="s">
        <v>455</v>
      </c>
      <c r="OVM61" s="7" t="s">
        <v>456</v>
      </c>
      <c r="OVN61" s="7" t="s">
        <v>455</v>
      </c>
      <c r="OVO61" s="7" t="s">
        <v>456</v>
      </c>
      <c r="OVP61" s="7" t="s">
        <v>455</v>
      </c>
      <c r="OVQ61" s="7" t="s">
        <v>456</v>
      </c>
      <c r="OVR61" s="7" t="s">
        <v>455</v>
      </c>
      <c r="OVS61" s="7" t="s">
        <v>456</v>
      </c>
      <c r="OVT61" s="7" t="s">
        <v>455</v>
      </c>
      <c r="OVU61" s="7" t="s">
        <v>456</v>
      </c>
      <c r="OVV61" s="7" t="s">
        <v>455</v>
      </c>
      <c r="OVW61" s="7" t="s">
        <v>456</v>
      </c>
      <c r="OVX61" s="7" t="s">
        <v>455</v>
      </c>
      <c r="OVY61" s="7" t="s">
        <v>456</v>
      </c>
      <c r="OVZ61" s="7" t="s">
        <v>455</v>
      </c>
      <c r="OWA61" s="7" t="s">
        <v>456</v>
      </c>
      <c r="OWB61" s="7" t="s">
        <v>455</v>
      </c>
      <c r="OWC61" s="7" t="s">
        <v>456</v>
      </c>
      <c r="OWD61" s="7" t="s">
        <v>455</v>
      </c>
      <c r="OWE61" s="7" t="s">
        <v>456</v>
      </c>
      <c r="OWF61" s="7" t="s">
        <v>455</v>
      </c>
      <c r="OWG61" s="7" t="s">
        <v>456</v>
      </c>
      <c r="OWH61" s="7" t="s">
        <v>455</v>
      </c>
      <c r="OWI61" s="7" t="s">
        <v>456</v>
      </c>
      <c r="OWJ61" s="7" t="s">
        <v>455</v>
      </c>
      <c r="OWK61" s="7" t="s">
        <v>456</v>
      </c>
      <c r="OWL61" s="7" t="s">
        <v>455</v>
      </c>
      <c r="OWM61" s="7" t="s">
        <v>456</v>
      </c>
      <c r="OWN61" s="7" t="s">
        <v>455</v>
      </c>
      <c r="OWO61" s="7" t="s">
        <v>456</v>
      </c>
      <c r="OWP61" s="7" t="s">
        <v>455</v>
      </c>
      <c r="OWQ61" s="7" t="s">
        <v>456</v>
      </c>
      <c r="OWR61" s="7" t="s">
        <v>455</v>
      </c>
      <c r="OWS61" s="7" t="s">
        <v>456</v>
      </c>
      <c r="OWT61" s="7" t="s">
        <v>455</v>
      </c>
      <c r="OWU61" s="7" t="s">
        <v>456</v>
      </c>
      <c r="OWV61" s="7" t="s">
        <v>455</v>
      </c>
      <c r="OWW61" s="7" t="s">
        <v>456</v>
      </c>
      <c r="OWX61" s="7" t="s">
        <v>455</v>
      </c>
      <c r="OWY61" s="7" t="s">
        <v>456</v>
      </c>
      <c r="OWZ61" s="7" t="s">
        <v>455</v>
      </c>
      <c r="OXA61" s="7" t="s">
        <v>456</v>
      </c>
      <c r="OXB61" s="7" t="s">
        <v>455</v>
      </c>
      <c r="OXC61" s="7" t="s">
        <v>456</v>
      </c>
      <c r="OXD61" s="7" t="s">
        <v>455</v>
      </c>
      <c r="OXE61" s="7" t="s">
        <v>456</v>
      </c>
      <c r="OXF61" s="7" t="s">
        <v>455</v>
      </c>
      <c r="OXG61" s="7" t="s">
        <v>456</v>
      </c>
      <c r="OXH61" s="7" t="s">
        <v>455</v>
      </c>
      <c r="OXI61" s="7" t="s">
        <v>456</v>
      </c>
      <c r="OXJ61" s="7" t="s">
        <v>455</v>
      </c>
      <c r="OXK61" s="7" t="s">
        <v>456</v>
      </c>
      <c r="OXL61" s="7" t="s">
        <v>455</v>
      </c>
      <c r="OXM61" s="7" t="s">
        <v>456</v>
      </c>
      <c r="OXN61" s="7" t="s">
        <v>455</v>
      </c>
      <c r="OXO61" s="7" t="s">
        <v>456</v>
      </c>
      <c r="OXP61" s="7" t="s">
        <v>455</v>
      </c>
      <c r="OXQ61" s="7" t="s">
        <v>456</v>
      </c>
      <c r="OXR61" s="7" t="s">
        <v>455</v>
      </c>
      <c r="OXS61" s="7" t="s">
        <v>456</v>
      </c>
      <c r="OXT61" s="7" t="s">
        <v>455</v>
      </c>
      <c r="OXU61" s="7" t="s">
        <v>456</v>
      </c>
      <c r="OXV61" s="7" t="s">
        <v>455</v>
      </c>
      <c r="OXW61" s="7" t="s">
        <v>456</v>
      </c>
      <c r="OXX61" s="7" t="s">
        <v>455</v>
      </c>
      <c r="OXY61" s="7" t="s">
        <v>456</v>
      </c>
      <c r="OXZ61" s="7" t="s">
        <v>455</v>
      </c>
      <c r="OYA61" s="7" t="s">
        <v>456</v>
      </c>
      <c r="OYB61" s="7" t="s">
        <v>455</v>
      </c>
      <c r="OYC61" s="7" t="s">
        <v>456</v>
      </c>
      <c r="OYD61" s="7" t="s">
        <v>455</v>
      </c>
      <c r="OYE61" s="7" t="s">
        <v>456</v>
      </c>
      <c r="OYF61" s="7" t="s">
        <v>455</v>
      </c>
      <c r="OYG61" s="7" t="s">
        <v>456</v>
      </c>
      <c r="OYH61" s="7" t="s">
        <v>455</v>
      </c>
      <c r="OYI61" s="7" t="s">
        <v>456</v>
      </c>
      <c r="OYJ61" s="7" t="s">
        <v>455</v>
      </c>
      <c r="OYK61" s="7" t="s">
        <v>456</v>
      </c>
      <c r="OYL61" s="7" t="s">
        <v>455</v>
      </c>
      <c r="OYM61" s="7" t="s">
        <v>456</v>
      </c>
      <c r="OYN61" s="7" t="s">
        <v>455</v>
      </c>
      <c r="OYO61" s="7" t="s">
        <v>456</v>
      </c>
      <c r="OYP61" s="7" t="s">
        <v>455</v>
      </c>
      <c r="OYQ61" s="7" t="s">
        <v>456</v>
      </c>
      <c r="OYR61" s="7" t="s">
        <v>455</v>
      </c>
      <c r="OYS61" s="7" t="s">
        <v>456</v>
      </c>
      <c r="OYT61" s="7" t="s">
        <v>455</v>
      </c>
      <c r="OYU61" s="7" t="s">
        <v>456</v>
      </c>
      <c r="OYV61" s="7" t="s">
        <v>455</v>
      </c>
      <c r="OYW61" s="7" t="s">
        <v>456</v>
      </c>
      <c r="OYX61" s="7" t="s">
        <v>455</v>
      </c>
      <c r="OYY61" s="7" t="s">
        <v>456</v>
      </c>
      <c r="OYZ61" s="7" t="s">
        <v>455</v>
      </c>
      <c r="OZA61" s="7" t="s">
        <v>456</v>
      </c>
      <c r="OZB61" s="7" t="s">
        <v>455</v>
      </c>
      <c r="OZC61" s="7" t="s">
        <v>456</v>
      </c>
      <c r="OZD61" s="7" t="s">
        <v>455</v>
      </c>
      <c r="OZE61" s="7" t="s">
        <v>456</v>
      </c>
      <c r="OZF61" s="7" t="s">
        <v>455</v>
      </c>
      <c r="OZG61" s="7" t="s">
        <v>456</v>
      </c>
      <c r="OZH61" s="7" t="s">
        <v>455</v>
      </c>
      <c r="OZI61" s="7" t="s">
        <v>456</v>
      </c>
      <c r="OZJ61" s="7" t="s">
        <v>455</v>
      </c>
      <c r="OZK61" s="7" t="s">
        <v>456</v>
      </c>
      <c r="OZL61" s="7" t="s">
        <v>455</v>
      </c>
      <c r="OZM61" s="7" t="s">
        <v>456</v>
      </c>
      <c r="OZN61" s="7" t="s">
        <v>455</v>
      </c>
      <c r="OZO61" s="7" t="s">
        <v>456</v>
      </c>
      <c r="OZP61" s="7" t="s">
        <v>455</v>
      </c>
      <c r="OZQ61" s="7" t="s">
        <v>456</v>
      </c>
      <c r="OZR61" s="7" t="s">
        <v>455</v>
      </c>
      <c r="OZS61" s="7" t="s">
        <v>456</v>
      </c>
      <c r="OZT61" s="7" t="s">
        <v>455</v>
      </c>
      <c r="OZU61" s="7" t="s">
        <v>456</v>
      </c>
      <c r="OZV61" s="7" t="s">
        <v>455</v>
      </c>
      <c r="OZW61" s="7" t="s">
        <v>456</v>
      </c>
      <c r="OZX61" s="7" t="s">
        <v>455</v>
      </c>
      <c r="OZY61" s="7" t="s">
        <v>456</v>
      </c>
      <c r="OZZ61" s="7" t="s">
        <v>455</v>
      </c>
      <c r="PAA61" s="7" t="s">
        <v>456</v>
      </c>
      <c r="PAB61" s="7" t="s">
        <v>455</v>
      </c>
      <c r="PAC61" s="7" t="s">
        <v>456</v>
      </c>
      <c r="PAD61" s="7" t="s">
        <v>455</v>
      </c>
      <c r="PAE61" s="7" t="s">
        <v>456</v>
      </c>
      <c r="PAF61" s="7" t="s">
        <v>455</v>
      </c>
      <c r="PAG61" s="7" t="s">
        <v>456</v>
      </c>
      <c r="PAH61" s="7" t="s">
        <v>455</v>
      </c>
      <c r="PAI61" s="7" t="s">
        <v>456</v>
      </c>
      <c r="PAJ61" s="7" t="s">
        <v>455</v>
      </c>
      <c r="PAK61" s="7" t="s">
        <v>456</v>
      </c>
      <c r="PAL61" s="7" t="s">
        <v>455</v>
      </c>
      <c r="PAM61" s="7" t="s">
        <v>456</v>
      </c>
      <c r="PAN61" s="7" t="s">
        <v>455</v>
      </c>
      <c r="PAO61" s="7" t="s">
        <v>456</v>
      </c>
      <c r="PAP61" s="7" t="s">
        <v>455</v>
      </c>
      <c r="PAQ61" s="7" t="s">
        <v>456</v>
      </c>
      <c r="PAR61" s="7" t="s">
        <v>455</v>
      </c>
      <c r="PAS61" s="7" t="s">
        <v>456</v>
      </c>
      <c r="PAT61" s="7" t="s">
        <v>455</v>
      </c>
      <c r="PAU61" s="7" t="s">
        <v>456</v>
      </c>
      <c r="PAV61" s="7" t="s">
        <v>455</v>
      </c>
      <c r="PAW61" s="7" t="s">
        <v>456</v>
      </c>
      <c r="PAX61" s="7" t="s">
        <v>455</v>
      </c>
      <c r="PAY61" s="7" t="s">
        <v>456</v>
      </c>
      <c r="PAZ61" s="7" t="s">
        <v>455</v>
      </c>
      <c r="PBA61" s="7" t="s">
        <v>456</v>
      </c>
      <c r="PBB61" s="7" t="s">
        <v>455</v>
      </c>
      <c r="PBC61" s="7" t="s">
        <v>456</v>
      </c>
      <c r="PBD61" s="7" t="s">
        <v>455</v>
      </c>
      <c r="PBE61" s="7" t="s">
        <v>456</v>
      </c>
      <c r="PBF61" s="7" t="s">
        <v>455</v>
      </c>
      <c r="PBG61" s="7" t="s">
        <v>456</v>
      </c>
      <c r="PBH61" s="7" t="s">
        <v>455</v>
      </c>
      <c r="PBI61" s="7" t="s">
        <v>456</v>
      </c>
      <c r="PBJ61" s="7" t="s">
        <v>455</v>
      </c>
      <c r="PBK61" s="7" t="s">
        <v>456</v>
      </c>
      <c r="PBL61" s="7" t="s">
        <v>455</v>
      </c>
      <c r="PBM61" s="7" t="s">
        <v>456</v>
      </c>
      <c r="PBN61" s="7" t="s">
        <v>455</v>
      </c>
      <c r="PBO61" s="7" t="s">
        <v>456</v>
      </c>
      <c r="PBP61" s="7" t="s">
        <v>455</v>
      </c>
      <c r="PBQ61" s="7" t="s">
        <v>456</v>
      </c>
      <c r="PBR61" s="7" t="s">
        <v>455</v>
      </c>
      <c r="PBS61" s="7" t="s">
        <v>456</v>
      </c>
      <c r="PBT61" s="7" t="s">
        <v>455</v>
      </c>
      <c r="PBU61" s="7" t="s">
        <v>456</v>
      </c>
      <c r="PBV61" s="7" t="s">
        <v>455</v>
      </c>
      <c r="PBW61" s="7" t="s">
        <v>456</v>
      </c>
      <c r="PBX61" s="7" t="s">
        <v>455</v>
      </c>
      <c r="PBY61" s="7" t="s">
        <v>456</v>
      </c>
      <c r="PBZ61" s="7" t="s">
        <v>455</v>
      </c>
      <c r="PCA61" s="7" t="s">
        <v>456</v>
      </c>
      <c r="PCB61" s="7" t="s">
        <v>455</v>
      </c>
      <c r="PCC61" s="7" t="s">
        <v>456</v>
      </c>
      <c r="PCD61" s="7" t="s">
        <v>455</v>
      </c>
      <c r="PCE61" s="7" t="s">
        <v>456</v>
      </c>
      <c r="PCF61" s="7" t="s">
        <v>455</v>
      </c>
      <c r="PCG61" s="7" t="s">
        <v>456</v>
      </c>
      <c r="PCH61" s="7" t="s">
        <v>455</v>
      </c>
      <c r="PCI61" s="7" t="s">
        <v>456</v>
      </c>
      <c r="PCJ61" s="7" t="s">
        <v>455</v>
      </c>
      <c r="PCK61" s="7" t="s">
        <v>456</v>
      </c>
      <c r="PCL61" s="7" t="s">
        <v>455</v>
      </c>
      <c r="PCM61" s="7" t="s">
        <v>456</v>
      </c>
      <c r="PCN61" s="7" t="s">
        <v>455</v>
      </c>
      <c r="PCO61" s="7" t="s">
        <v>456</v>
      </c>
      <c r="PCP61" s="7" t="s">
        <v>455</v>
      </c>
      <c r="PCQ61" s="7" t="s">
        <v>456</v>
      </c>
      <c r="PCR61" s="7" t="s">
        <v>455</v>
      </c>
      <c r="PCS61" s="7" t="s">
        <v>456</v>
      </c>
      <c r="PCT61" s="7" t="s">
        <v>455</v>
      </c>
      <c r="PCU61" s="7" t="s">
        <v>456</v>
      </c>
      <c r="PCV61" s="7" t="s">
        <v>455</v>
      </c>
      <c r="PCW61" s="7" t="s">
        <v>456</v>
      </c>
      <c r="PCX61" s="7" t="s">
        <v>455</v>
      </c>
      <c r="PCY61" s="7" t="s">
        <v>456</v>
      </c>
      <c r="PCZ61" s="7" t="s">
        <v>455</v>
      </c>
      <c r="PDA61" s="7" t="s">
        <v>456</v>
      </c>
      <c r="PDB61" s="7" t="s">
        <v>455</v>
      </c>
      <c r="PDC61" s="7" t="s">
        <v>456</v>
      </c>
      <c r="PDD61" s="7" t="s">
        <v>455</v>
      </c>
      <c r="PDE61" s="7" t="s">
        <v>456</v>
      </c>
      <c r="PDF61" s="7" t="s">
        <v>455</v>
      </c>
      <c r="PDG61" s="7" t="s">
        <v>456</v>
      </c>
      <c r="PDH61" s="7" t="s">
        <v>455</v>
      </c>
      <c r="PDI61" s="7" t="s">
        <v>456</v>
      </c>
      <c r="PDJ61" s="7" t="s">
        <v>455</v>
      </c>
      <c r="PDK61" s="7" t="s">
        <v>456</v>
      </c>
      <c r="PDL61" s="7" t="s">
        <v>455</v>
      </c>
      <c r="PDM61" s="7" t="s">
        <v>456</v>
      </c>
      <c r="PDN61" s="7" t="s">
        <v>455</v>
      </c>
      <c r="PDO61" s="7" t="s">
        <v>456</v>
      </c>
      <c r="PDP61" s="7" t="s">
        <v>455</v>
      </c>
      <c r="PDQ61" s="7" t="s">
        <v>456</v>
      </c>
      <c r="PDR61" s="7" t="s">
        <v>455</v>
      </c>
      <c r="PDS61" s="7" t="s">
        <v>456</v>
      </c>
      <c r="PDT61" s="7" t="s">
        <v>455</v>
      </c>
      <c r="PDU61" s="7" t="s">
        <v>456</v>
      </c>
      <c r="PDV61" s="7" t="s">
        <v>455</v>
      </c>
      <c r="PDW61" s="7" t="s">
        <v>456</v>
      </c>
      <c r="PDX61" s="7" t="s">
        <v>455</v>
      </c>
      <c r="PDY61" s="7" t="s">
        <v>456</v>
      </c>
      <c r="PDZ61" s="7" t="s">
        <v>455</v>
      </c>
      <c r="PEA61" s="7" t="s">
        <v>456</v>
      </c>
      <c r="PEB61" s="7" t="s">
        <v>455</v>
      </c>
      <c r="PEC61" s="7" t="s">
        <v>456</v>
      </c>
      <c r="PED61" s="7" t="s">
        <v>455</v>
      </c>
      <c r="PEE61" s="7" t="s">
        <v>456</v>
      </c>
      <c r="PEF61" s="7" t="s">
        <v>455</v>
      </c>
      <c r="PEG61" s="7" t="s">
        <v>456</v>
      </c>
      <c r="PEH61" s="7" t="s">
        <v>455</v>
      </c>
      <c r="PEI61" s="7" t="s">
        <v>456</v>
      </c>
      <c r="PEJ61" s="7" t="s">
        <v>455</v>
      </c>
      <c r="PEK61" s="7" t="s">
        <v>456</v>
      </c>
      <c r="PEL61" s="7" t="s">
        <v>455</v>
      </c>
      <c r="PEM61" s="7" t="s">
        <v>456</v>
      </c>
      <c r="PEN61" s="7" t="s">
        <v>455</v>
      </c>
      <c r="PEO61" s="7" t="s">
        <v>456</v>
      </c>
      <c r="PEP61" s="7" t="s">
        <v>455</v>
      </c>
      <c r="PEQ61" s="7" t="s">
        <v>456</v>
      </c>
      <c r="PER61" s="7" t="s">
        <v>455</v>
      </c>
      <c r="PES61" s="7" t="s">
        <v>456</v>
      </c>
      <c r="PET61" s="7" t="s">
        <v>455</v>
      </c>
      <c r="PEU61" s="7" t="s">
        <v>456</v>
      </c>
      <c r="PEV61" s="7" t="s">
        <v>455</v>
      </c>
      <c r="PEW61" s="7" t="s">
        <v>456</v>
      </c>
      <c r="PEX61" s="7" t="s">
        <v>455</v>
      </c>
      <c r="PEY61" s="7" t="s">
        <v>456</v>
      </c>
      <c r="PEZ61" s="7" t="s">
        <v>455</v>
      </c>
      <c r="PFA61" s="7" t="s">
        <v>456</v>
      </c>
      <c r="PFB61" s="7" t="s">
        <v>455</v>
      </c>
      <c r="PFC61" s="7" t="s">
        <v>456</v>
      </c>
      <c r="PFD61" s="7" t="s">
        <v>455</v>
      </c>
      <c r="PFE61" s="7" t="s">
        <v>456</v>
      </c>
      <c r="PFF61" s="7" t="s">
        <v>455</v>
      </c>
      <c r="PFG61" s="7" t="s">
        <v>456</v>
      </c>
      <c r="PFH61" s="7" t="s">
        <v>455</v>
      </c>
      <c r="PFI61" s="7" t="s">
        <v>456</v>
      </c>
      <c r="PFJ61" s="7" t="s">
        <v>455</v>
      </c>
      <c r="PFK61" s="7" t="s">
        <v>456</v>
      </c>
      <c r="PFL61" s="7" t="s">
        <v>455</v>
      </c>
      <c r="PFM61" s="7" t="s">
        <v>456</v>
      </c>
      <c r="PFN61" s="7" t="s">
        <v>455</v>
      </c>
      <c r="PFO61" s="7" t="s">
        <v>456</v>
      </c>
      <c r="PFP61" s="7" t="s">
        <v>455</v>
      </c>
      <c r="PFQ61" s="7" t="s">
        <v>456</v>
      </c>
      <c r="PFR61" s="7" t="s">
        <v>455</v>
      </c>
      <c r="PFS61" s="7" t="s">
        <v>456</v>
      </c>
      <c r="PFT61" s="7" t="s">
        <v>455</v>
      </c>
      <c r="PFU61" s="7" t="s">
        <v>456</v>
      </c>
      <c r="PFV61" s="7" t="s">
        <v>455</v>
      </c>
      <c r="PFW61" s="7" t="s">
        <v>456</v>
      </c>
      <c r="PFX61" s="7" t="s">
        <v>455</v>
      </c>
      <c r="PFY61" s="7" t="s">
        <v>456</v>
      </c>
      <c r="PFZ61" s="7" t="s">
        <v>455</v>
      </c>
      <c r="PGA61" s="7" t="s">
        <v>456</v>
      </c>
      <c r="PGB61" s="7" t="s">
        <v>455</v>
      </c>
      <c r="PGC61" s="7" t="s">
        <v>456</v>
      </c>
      <c r="PGD61" s="7" t="s">
        <v>455</v>
      </c>
      <c r="PGE61" s="7" t="s">
        <v>456</v>
      </c>
      <c r="PGF61" s="7" t="s">
        <v>455</v>
      </c>
      <c r="PGG61" s="7" t="s">
        <v>456</v>
      </c>
      <c r="PGH61" s="7" t="s">
        <v>455</v>
      </c>
      <c r="PGI61" s="7" t="s">
        <v>456</v>
      </c>
      <c r="PGJ61" s="7" t="s">
        <v>455</v>
      </c>
      <c r="PGK61" s="7" t="s">
        <v>456</v>
      </c>
      <c r="PGL61" s="7" t="s">
        <v>455</v>
      </c>
      <c r="PGM61" s="7" t="s">
        <v>456</v>
      </c>
      <c r="PGN61" s="7" t="s">
        <v>455</v>
      </c>
      <c r="PGO61" s="7" t="s">
        <v>456</v>
      </c>
      <c r="PGP61" s="7" t="s">
        <v>455</v>
      </c>
      <c r="PGQ61" s="7" t="s">
        <v>456</v>
      </c>
      <c r="PGR61" s="7" t="s">
        <v>455</v>
      </c>
      <c r="PGS61" s="7" t="s">
        <v>456</v>
      </c>
      <c r="PGT61" s="7" t="s">
        <v>455</v>
      </c>
      <c r="PGU61" s="7" t="s">
        <v>456</v>
      </c>
      <c r="PGV61" s="7" t="s">
        <v>455</v>
      </c>
      <c r="PGW61" s="7" t="s">
        <v>456</v>
      </c>
      <c r="PGX61" s="7" t="s">
        <v>455</v>
      </c>
      <c r="PGY61" s="7" t="s">
        <v>456</v>
      </c>
      <c r="PGZ61" s="7" t="s">
        <v>455</v>
      </c>
      <c r="PHA61" s="7" t="s">
        <v>456</v>
      </c>
      <c r="PHB61" s="7" t="s">
        <v>455</v>
      </c>
      <c r="PHC61" s="7" t="s">
        <v>456</v>
      </c>
      <c r="PHD61" s="7" t="s">
        <v>455</v>
      </c>
      <c r="PHE61" s="7" t="s">
        <v>456</v>
      </c>
      <c r="PHF61" s="7" t="s">
        <v>455</v>
      </c>
      <c r="PHG61" s="7" t="s">
        <v>456</v>
      </c>
      <c r="PHH61" s="7" t="s">
        <v>455</v>
      </c>
      <c r="PHI61" s="7" t="s">
        <v>456</v>
      </c>
      <c r="PHJ61" s="7" t="s">
        <v>455</v>
      </c>
      <c r="PHK61" s="7" t="s">
        <v>456</v>
      </c>
      <c r="PHL61" s="7" t="s">
        <v>455</v>
      </c>
      <c r="PHM61" s="7" t="s">
        <v>456</v>
      </c>
      <c r="PHN61" s="7" t="s">
        <v>455</v>
      </c>
      <c r="PHO61" s="7" t="s">
        <v>456</v>
      </c>
      <c r="PHP61" s="7" t="s">
        <v>455</v>
      </c>
      <c r="PHQ61" s="7" t="s">
        <v>456</v>
      </c>
      <c r="PHR61" s="7" t="s">
        <v>455</v>
      </c>
      <c r="PHS61" s="7" t="s">
        <v>456</v>
      </c>
      <c r="PHT61" s="7" t="s">
        <v>455</v>
      </c>
      <c r="PHU61" s="7" t="s">
        <v>456</v>
      </c>
      <c r="PHV61" s="7" t="s">
        <v>455</v>
      </c>
      <c r="PHW61" s="7" t="s">
        <v>456</v>
      </c>
      <c r="PHX61" s="7" t="s">
        <v>455</v>
      </c>
      <c r="PHY61" s="7" t="s">
        <v>456</v>
      </c>
      <c r="PHZ61" s="7" t="s">
        <v>455</v>
      </c>
      <c r="PIA61" s="7" t="s">
        <v>456</v>
      </c>
      <c r="PIB61" s="7" t="s">
        <v>455</v>
      </c>
      <c r="PIC61" s="7" t="s">
        <v>456</v>
      </c>
      <c r="PID61" s="7" t="s">
        <v>455</v>
      </c>
      <c r="PIE61" s="7" t="s">
        <v>456</v>
      </c>
      <c r="PIF61" s="7" t="s">
        <v>455</v>
      </c>
      <c r="PIG61" s="7" t="s">
        <v>456</v>
      </c>
      <c r="PIH61" s="7" t="s">
        <v>455</v>
      </c>
      <c r="PII61" s="7" t="s">
        <v>456</v>
      </c>
      <c r="PIJ61" s="7" t="s">
        <v>455</v>
      </c>
      <c r="PIK61" s="7" t="s">
        <v>456</v>
      </c>
      <c r="PIL61" s="7" t="s">
        <v>455</v>
      </c>
      <c r="PIM61" s="7" t="s">
        <v>456</v>
      </c>
      <c r="PIN61" s="7" t="s">
        <v>455</v>
      </c>
      <c r="PIO61" s="7" t="s">
        <v>456</v>
      </c>
      <c r="PIP61" s="7" t="s">
        <v>455</v>
      </c>
      <c r="PIQ61" s="7" t="s">
        <v>456</v>
      </c>
      <c r="PIR61" s="7" t="s">
        <v>455</v>
      </c>
      <c r="PIS61" s="7" t="s">
        <v>456</v>
      </c>
      <c r="PIT61" s="7" t="s">
        <v>455</v>
      </c>
      <c r="PIU61" s="7" t="s">
        <v>456</v>
      </c>
      <c r="PIV61" s="7" t="s">
        <v>455</v>
      </c>
      <c r="PIW61" s="7" t="s">
        <v>456</v>
      </c>
      <c r="PIX61" s="7" t="s">
        <v>455</v>
      </c>
      <c r="PIY61" s="7" t="s">
        <v>456</v>
      </c>
      <c r="PIZ61" s="7" t="s">
        <v>455</v>
      </c>
      <c r="PJA61" s="7" t="s">
        <v>456</v>
      </c>
      <c r="PJB61" s="7" t="s">
        <v>455</v>
      </c>
      <c r="PJC61" s="7" t="s">
        <v>456</v>
      </c>
      <c r="PJD61" s="7" t="s">
        <v>455</v>
      </c>
      <c r="PJE61" s="7" t="s">
        <v>456</v>
      </c>
      <c r="PJF61" s="7" t="s">
        <v>455</v>
      </c>
      <c r="PJG61" s="7" t="s">
        <v>456</v>
      </c>
      <c r="PJH61" s="7" t="s">
        <v>455</v>
      </c>
      <c r="PJI61" s="7" t="s">
        <v>456</v>
      </c>
      <c r="PJJ61" s="7" t="s">
        <v>455</v>
      </c>
      <c r="PJK61" s="7" t="s">
        <v>456</v>
      </c>
      <c r="PJL61" s="7" t="s">
        <v>455</v>
      </c>
      <c r="PJM61" s="7" t="s">
        <v>456</v>
      </c>
      <c r="PJN61" s="7" t="s">
        <v>455</v>
      </c>
      <c r="PJO61" s="7" t="s">
        <v>456</v>
      </c>
      <c r="PJP61" s="7" t="s">
        <v>455</v>
      </c>
      <c r="PJQ61" s="7" t="s">
        <v>456</v>
      </c>
      <c r="PJR61" s="7" t="s">
        <v>455</v>
      </c>
      <c r="PJS61" s="7" t="s">
        <v>456</v>
      </c>
      <c r="PJT61" s="7" t="s">
        <v>455</v>
      </c>
      <c r="PJU61" s="7" t="s">
        <v>456</v>
      </c>
      <c r="PJV61" s="7" t="s">
        <v>455</v>
      </c>
      <c r="PJW61" s="7" t="s">
        <v>456</v>
      </c>
      <c r="PJX61" s="7" t="s">
        <v>455</v>
      </c>
      <c r="PJY61" s="7" t="s">
        <v>456</v>
      </c>
      <c r="PJZ61" s="7" t="s">
        <v>455</v>
      </c>
      <c r="PKA61" s="7" t="s">
        <v>456</v>
      </c>
      <c r="PKB61" s="7" t="s">
        <v>455</v>
      </c>
      <c r="PKC61" s="7" t="s">
        <v>456</v>
      </c>
      <c r="PKD61" s="7" t="s">
        <v>455</v>
      </c>
      <c r="PKE61" s="7" t="s">
        <v>456</v>
      </c>
      <c r="PKF61" s="7" t="s">
        <v>455</v>
      </c>
      <c r="PKG61" s="7" t="s">
        <v>456</v>
      </c>
      <c r="PKH61" s="7" t="s">
        <v>455</v>
      </c>
      <c r="PKI61" s="7" t="s">
        <v>456</v>
      </c>
      <c r="PKJ61" s="7" t="s">
        <v>455</v>
      </c>
      <c r="PKK61" s="7" t="s">
        <v>456</v>
      </c>
      <c r="PKL61" s="7" t="s">
        <v>455</v>
      </c>
      <c r="PKM61" s="7" t="s">
        <v>456</v>
      </c>
      <c r="PKN61" s="7" t="s">
        <v>455</v>
      </c>
      <c r="PKO61" s="7" t="s">
        <v>456</v>
      </c>
      <c r="PKP61" s="7" t="s">
        <v>455</v>
      </c>
      <c r="PKQ61" s="7" t="s">
        <v>456</v>
      </c>
      <c r="PKR61" s="7" t="s">
        <v>455</v>
      </c>
      <c r="PKS61" s="7" t="s">
        <v>456</v>
      </c>
      <c r="PKT61" s="7" t="s">
        <v>455</v>
      </c>
      <c r="PKU61" s="7" t="s">
        <v>456</v>
      </c>
      <c r="PKV61" s="7" t="s">
        <v>455</v>
      </c>
      <c r="PKW61" s="7" t="s">
        <v>456</v>
      </c>
      <c r="PKX61" s="7" t="s">
        <v>455</v>
      </c>
      <c r="PKY61" s="7" t="s">
        <v>456</v>
      </c>
      <c r="PKZ61" s="7" t="s">
        <v>455</v>
      </c>
      <c r="PLA61" s="7" t="s">
        <v>456</v>
      </c>
      <c r="PLB61" s="7" t="s">
        <v>455</v>
      </c>
      <c r="PLC61" s="7" t="s">
        <v>456</v>
      </c>
      <c r="PLD61" s="7" t="s">
        <v>455</v>
      </c>
      <c r="PLE61" s="7" t="s">
        <v>456</v>
      </c>
      <c r="PLF61" s="7" t="s">
        <v>455</v>
      </c>
      <c r="PLG61" s="7" t="s">
        <v>456</v>
      </c>
      <c r="PLH61" s="7" t="s">
        <v>455</v>
      </c>
      <c r="PLI61" s="7" t="s">
        <v>456</v>
      </c>
      <c r="PLJ61" s="7" t="s">
        <v>455</v>
      </c>
      <c r="PLK61" s="7" t="s">
        <v>456</v>
      </c>
      <c r="PLL61" s="7" t="s">
        <v>455</v>
      </c>
      <c r="PLM61" s="7" t="s">
        <v>456</v>
      </c>
      <c r="PLN61" s="7" t="s">
        <v>455</v>
      </c>
      <c r="PLO61" s="7" t="s">
        <v>456</v>
      </c>
      <c r="PLP61" s="7" t="s">
        <v>455</v>
      </c>
      <c r="PLQ61" s="7" t="s">
        <v>456</v>
      </c>
      <c r="PLR61" s="7" t="s">
        <v>455</v>
      </c>
      <c r="PLS61" s="7" t="s">
        <v>456</v>
      </c>
      <c r="PLT61" s="7" t="s">
        <v>455</v>
      </c>
      <c r="PLU61" s="7" t="s">
        <v>456</v>
      </c>
      <c r="PLV61" s="7" t="s">
        <v>455</v>
      </c>
      <c r="PLW61" s="7" t="s">
        <v>456</v>
      </c>
      <c r="PLX61" s="7" t="s">
        <v>455</v>
      </c>
      <c r="PLY61" s="7" t="s">
        <v>456</v>
      </c>
      <c r="PLZ61" s="7" t="s">
        <v>455</v>
      </c>
      <c r="PMA61" s="7" t="s">
        <v>456</v>
      </c>
      <c r="PMB61" s="7" t="s">
        <v>455</v>
      </c>
      <c r="PMC61" s="7" t="s">
        <v>456</v>
      </c>
      <c r="PMD61" s="7" t="s">
        <v>455</v>
      </c>
      <c r="PME61" s="7" t="s">
        <v>456</v>
      </c>
      <c r="PMF61" s="7" t="s">
        <v>455</v>
      </c>
      <c r="PMG61" s="7" t="s">
        <v>456</v>
      </c>
      <c r="PMH61" s="7" t="s">
        <v>455</v>
      </c>
      <c r="PMI61" s="7" t="s">
        <v>456</v>
      </c>
      <c r="PMJ61" s="7" t="s">
        <v>455</v>
      </c>
      <c r="PMK61" s="7" t="s">
        <v>456</v>
      </c>
      <c r="PML61" s="7" t="s">
        <v>455</v>
      </c>
      <c r="PMM61" s="7" t="s">
        <v>456</v>
      </c>
      <c r="PMN61" s="7" t="s">
        <v>455</v>
      </c>
      <c r="PMO61" s="7" t="s">
        <v>456</v>
      </c>
      <c r="PMP61" s="7" t="s">
        <v>455</v>
      </c>
      <c r="PMQ61" s="7" t="s">
        <v>456</v>
      </c>
      <c r="PMR61" s="7" t="s">
        <v>455</v>
      </c>
      <c r="PMS61" s="7" t="s">
        <v>456</v>
      </c>
      <c r="PMT61" s="7" t="s">
        <v>455</v>
      </c>
      <c r="PMU61" s="7" t="s">
        <v>456</v>
      </c>
      <c r="PMV61" s="7" t="s">
        <v>455</v>
      </c>
      <c r="PMW61" s="7" t="s">
        <v>456</v>
      </c>
      <c r="PMX61" s="7" t="s">
        <v>455</v>
      </c>
      <c r="PMY61" s="7" t="s">
        <v>456</v>
      </c>
      <c r="PMZ61" s="7" t="s">
        <v>455</v>
      </c>
      <c r="PNA61" s="7" t="s">
        <v>456</v>
      </c>
      <c r="PNB61" s="7" t="s">
        <v>455</v>
      </c>
      <c r="PNC61" s="7" t="s">
        <v>456</v>
      </c>
      <c r="PND61" s="7" t="s">
        <v>455</v>
      </c>
      <c r="PNE61" s="7" t="s">
        <v>456</v>
      </c>
      <c r="PNF61" s="7" t="s">
        <v>455</v>
      </c>
      <c r="PNG61" s="7" t="s">
        <v>456</v>
      </c>
      <c r="PNH61" s="7" t="s">
        <v>455</v>
      </c>
      <c r="PNI61" s="7" t="s">
        <v>456</v>
      </c>
      <c r="PNJ61" s="7" t="s">
        <v>455</v>
      </c>
      <c r="PNK61" s="7" t="s">
        <v>456</v>
      </c>
      <c r="PNL61" s="7" t="s">
        <v>455</v>
      </c>
      <c r="PNM61" s="7" t="s">
        <v>456</v>
      </c>
      <c r="PNN61" s="7" t="s">
        <v>455</v>
      </c>
      <c r="PNO61" s="7" t="s">
        <v>456</v>
      </c>
      <c r="PNP61" s="7" t="s">
        <v>455</v>
      </c>
      <c r="PNQ61" s="7" t="s">
        <v>456</v>
      </c>
      <c r="PNR61" s="7" t="s">
        <v>455</v>
      </c>
      <c r="PNS61" s="7" t="s">
        <v>456</v>
      </c>
      <c r="PNT61" s="7" t="s">
        <v>455</v>
      </c>
      <c r="PNU61" s="7" t="s">
        <v>456</v>
      </c>
      <c r="PNV61" s="7" t="s">
        <v>455</v>
      </c>
      <c r="PNW61" s="7" t="s">
        <v>456</v>
      </c>
      <c r="PNX61" s="7" t="s">
        <v>455</v>
      </c>
      <c r="PNY61" s="7" t="s">
        <v>456</v>
      </c>
      <c r="PNZ61" s="7" t="s">
        <v>455</v>
      </c>
      <c r="POA61" s="7" t="s">
        <v>456</v>
      </c>
      <c r="POB61" s="7" t="s">
        <v>455</v>
      </c>
      <c r="POC61" s="7" t="s">
        <v>456</v>
      </c>
      <c r="POD61" s="7" t="s">
        <v>455</v>
      </c>
      <c r="POE61" s="7" t="s">
        <v>456</v>
      </c>
      <c r="POF61" s="7" t="s">
        <v>455</v>
      </c>
      <c r="POG61" s="7" t="s">
        <v>456</v>
      </c>
      <c r="POH61" s="7" t="s">
        <v>455</v>
      </c>
      <c r="POI61" s="7" t="s">
        <v>456</v>
      </c>
      <c r="POJ61" s="7" t="s">
        <v>455</v>
      </c>
      <c r="POK61" s="7" t="s">
        <v>456</v>
      </c>
      <c r="POL61" s="7" t="s">
        <v>455</v>
      </c>
      <c r="POM61" s="7" t="s">
        <v>456</v>
      </c>
      <c r="PON61" s="7" t="s">
        <v>455</v>
      </c>
      <c r="POO61" s="7" t="s">
        <v>456</v>
      </c>
      <c r="POP61" s="7" t="s">
        <v>455</v>
      </c>
      <c r="POQ61" s="7" t="s">
        <v>456</v>
      </c>
      <c r="POR61" s="7" t="s">
        <v>455</v>
      </c>
      <c r="POS61" s="7" t="s">
        <v>456</v>
      </c>
      <c r="POT61" s="7" t="s">
        <v>455</v>
      </c>
      <c r="POU61" s="7" t="s">
        <v>456</v>
      </c>
      <c r="POV61" s="7" t="s">
        <v>455</v>
      </c>
      <c r="POW61" s="7" t="s">
        <v>456</v>
      </c>
      <c r="POX61" s="7" t="s">
        <v>455</v>
      </c>
      <c r="POY61" s="7" t="s">
        <v>456</v>
      </c>
      <c r="POZ61" s="7" t="s">
        <v>455</v>
      </c>
      <c r="PPA61" s="7" t="s">
        <v>456</v>
      </c>
      <c r="PPB61" s="7" t="s">
        <v>455</v>
      </c>
      <c r="PPC61" s="7" t="s">
        <v>456</v>
      </c>
      <c r="PPD61" s="7" t="s">
        <v>455</v>
      </c>
      <c r="PPE61" s="7" t="s">
        <v>456</v>
      </c>
      <c r="PPF61" s="7" t="s">
        <v>455</v>
      </c>
      <c r="PPG61" s="7" t="s">
        <v>456</v>
      </c>
      <c r="PPH61" s="7" t="s">
        <v>455</v>
      </c>
      <c r="PPI61" s="7" t="s">
        <v>456</v>
      </c>
      <c r="PPJ61" s="7" t="s">
        <v>455</v>
      </c>
      <c r="PPK61" s="7" t="s">
        <v>456</v>
      </c>
      <c r="PPL61" s="7" t="s">
        <v>455</v>
      </c>
      <c r="PPM61" s="7" t="s">
        <v>456</v>
      </c>
      <c r="PPN61" s="7" t="s">
        <v>455</v>
      </c>
      <c r="PPO61" s="7" t="s">
        <v>456</v>
      </c>
      <c r="PPP61" s="7" t="s">
        <v>455</v>
      </c>
      <c r="PPQ61" s="7" t="s">
        <v>456</v>
      </c>
      <c r="PPR61" s="7" t="s">
        <v>455</v>
      </c>
      <c r="PPS61" s="7" t="s">
        <v>456</v>
      </c>
      <c r="PPT61" s="7" t="s">
        <v>455</v>
      </c>
      <c r="PPU61" s="7" t="s">
        <v>456</v>
      </c>
      <c r="PPV61" s="7" t="s">
        <v>455</v>
      </c>
      <c r="PPW61" s="7" t="s">
        <v>456</v>
      </c>
      <c r="PPX61" s="7" t="s">
        <v>455</v>
      </c>
      <c r="PPY61" s="7" t="s">
        <v>456</v>
      </c>
      <c r="PPZ61" s="7" t="s">
        <v>455</v>
      </c>
      <c r="PQA61" s="7" t="s">
        <v>456</v>
      </c>
      <c r="PQB61" s="7" t="s">
        <v>455</v>
      </c>
      <c r="PQC61" s="7" t="s">
        <v>456</v>
      </c>
      <c r="PQD61" s="7" t="s">
        <v>455</v>
      </c>
      <c r="PQE61" s="7" t="s">
        <v>456</v>
      </c>
      <c r="PQF61" s="7" t="s">
        <v>455</v>
      </c>
      <c r="PQG61" s="7" t="s">
        <v>456</v>
      </c>
      <c r="PQH61" s="7" t="s">
        <v>455</v>
      </c>
      <c r="PQI61" s="7" t="s">
        <v>456</v>
      </c>
      <c r="PQJ61" s="7" t="s">
        <v>455</v>
      </c>
      <c r="PQK61" s="7" t="s">
        <v>456</v>
      </c>
      <c r="PQL61" s="7" t="s">
        <v>455</v>
      </c>
      <c r="PQM61" s="7" t="s">
        <v>456</v>
      </c>
      <c r="PQN61" s="7" t="s">
        <v>455</v>
      </c>
      <c r="PQO61" s="7" t="s">
        <v>456</v>
      </c>
      <c r="PQP61" s="7" t="s">
        <v>455</v>
      </c>
      <c r="PQQ61" s="7" t="s">
        <v>456</v>
      </c>
      <c r="PQR61" s="7" t="s">
        <v>455</v>
      </c>
      <c r="PQS61" s="7" t="s">
        <v>456</v>
      </c>
      <c r="PQT61" s="7" t="s">
        <v>455</v>
      </c>
      <c r="PQU61" s="7" t="s">
        <v>456</v>
      </c>
      <c r="PQV61" s="7" t="s">
        <v>455</v>
      </c>
      <c r="PQW61" s="7" t="s">
        <v>456</v>
      </c>
      <c r="PQX61" s="7" t="s">
        <v>455</v>
      </c>
      <c r="PQY61" s="7" t="s">
        <v>456</v>
      </c>
      <c r="PQZ61" s="7" t="s">
        <v>455</v>
      </c>
      <c r="PRA61" s="7" t="s">
        <v>456</v>
      </c>
      <c r="PRB61" s="7" t="s">
        <v>455</v>
      </c>
      <c r="PRC61" s="7" t="s">
        <v>456</v>
      </c>
      <c r="PRD61" s="7" t="s">
        <v>455</v>
      </c>
      <c r="PRE61" s="7" t="s">
        <v>456</v>
      </c>
      <c r="PRF61" s="7" t="s">
        <v>455</v>
      </c>
      <c r="PRG61" s="7" t="s">
        <v>456</v>
      </c>
      <c r="PRH61" s="7" t="s">
        <v>455</v>
      </c>
      <c r="PRI61" s="7" t="s">
        <v>456</v>
      </c>
      <c r="PRJ61" s="7" t="s">
        <v>455</v>
      </c>
      <c r="PRK61" s="7" t="s">
        <v>456</v>
      </c>
      <c r="PRL61" s="7" t="s">
        <v>455</v>
      </c>
      <c r="PRM61" s="7" t="s">
        <v>456</v>
      </c>
      <c r="PRN61" s="7" t="s">
        <v>455</v>
      </c>
      <c r="PRO61" s="7" t="s">
        <v>456</v>
      </c>
      <c r="PRP61" s="7" t="s">
        <v>455</v>
      </c>
      <c r="PRQ61" s="7" t="s">
        <v>456</v>
      </c>
      <c r="PRR61" s="7" t="s">
        <v>455</v>
      </c>
      <c r="PRS61" s="7" t="s">
        <v>456</v>
      </c>
      <c r="PRT61" s="7" t="s">
        <v>455</v>
      </c>
      <c r="PRU61" s="7" t="s">
        <v>456</v>
      </c>
      <c r="PRV61" s="7" t="s">
        <v>455</v>
      </c>
      <c r="PRW61" s="7" t="s">
        <v>456</v>
      </c>
      <c r="PRX61" s="7" t="s">
        <v>455</v>
      </c>
      <c r="PRY61" s="7" t="s">
        <v>456</v>
      </c>
      <c r="PRZ61" s="7" t="s">
        <v>455</v>
      </c>
      <c r="PSA61" s="7" t="s">
        <v>456</v>
      </c>
      <c r="PSB61" s="7" t="s">
        <v>455</v>
      </c>
      <c r="PSC61" s="7" t="s">
        <v>456</v>
      </c>
      <c r="PSD61" s="7" t="s">
        <v>455</v>
      </c>
      <c r="PSE61" s="7" t="s">
        <v>456</v>
      </c>
      <c r="PSF61" s="7" t="s">
        <v>455</v>
      </c>
      <c r="PSG61" s="7" t="s">
        <v>456</v>
      </c>
      <c r="PSH61" s="7" t="s">
        <v>455</v>
      </c>
      <c r="PSI61" s="7" t="s">
        <v>456</v>
      </c>
      <c r="PSJ61" s="7" t="s">
        <v>455</v>
      </c>
      <c r="PSK61" s="7" t="s">
        <v>456</v>
      </c>
      <c r="PSL61" s="7" t="s">
        <v>455</v>
      </c>
      <c r="PSM61" s="7" t="s">
        <v>456</v>
      </c>
      <c r="PSN61" s="7" t="s">
        <v>455</v>
      </c>
      <c r="PSO61" s="7" t="s">
        <v>456</v>
      </c>
      <c r="PSP61" s="7" t="s">
        <v>455</v>
      </c>
      <c r="PSQ61" s="7" t="s">
        <v>456</v>
      </c>
      <c r="PSR61" s="7" t="s">
        <v>455</v>
      </c>
      <c r="PSS61" s="7" t="s">
        <v>456</v>
      </c>
      <c r="PST61" s="7" t="s">
        <v>455</v>
      </c>
      <c r="PSU61" s="7" t="s">
        <v>456</v>
      </c>
      <c r="PSV61" s="7" t="s">
        <v>455</v>
      </c>
      <c r="PSW61" s="7" t="s">
        <v>456</v>
      </c>
      <c r="PSX61" s="7" t="s">
        <v>455</v>
      </c>
      <c r="PSY61" s="7" t="s">
        <v>456</v>
      </c>
      <c r="PSZ61" s="7" t="s">
        <v>455</v>
      </c>
      <c r="PTA61" s="7" t="s">
        <v>456</v>
      </c>
      <c r="PTB61" s="7" t="s">
        <v>455</v>
      </c>
      <c r="PTC61" s="7" t="s">
        <v>456</v>
      </c>
      <c r="PTD61" s="7" t="s">
        <v>455</v>
      </c>
      <c r="PTE61" s="7" t="s">
        <v>456</v>
      </c>
      <c r="PTF61" s="7" t="s">
        <v>455</v>
      </c>
      <c r="PTG61" s="7" t="s">
        <v>456</v>
      </c>
      <c r="PTH61" s="7" t="s">
        <v>455</v>
      </c>
      <c r="PTI61" s="7" t="s">
        <v>456</v>
      </c>
      <c r="PTJ61" s="7" t="s">
        <v>455</v>
      </c>
      <c r="PTK61" s="7" t="s">
        <v>456</v>
      </c>
      <c r="PTL61" s="7" t="s">
        <v>455</v>
      </c>
      <c r="PTM61" s="7" t="s">
        <v>456</v>
      </c>
      <c r="PTN61" s="7" t="s">
        <v>455</v>
      </c>
      <c r="PTO61" s="7" t="s">
        <v>456</v>
      </c>
      <c r="PTP61" s="7" t="s">
        <v>455</v>
      </c>
      <c r="PTQ61" s="7" t="s">
        <v>456</v>
      </c>
      <c r="PTR61" s="7" t="s">
        <v>455</v>
      </c>
      <c r="PTS61" s="7" t="s">
        <v>456</v>
      </c>
      <c r="PTT61" s="7" t="s">
        <v>455</v>
      </c>
      <c r="PTU61" s="7" t="s">
        <v>456</v>
      </c>
      <c r="PTV61" s="7" t="s">
        <v>455</v>
      </c>
      <c r="PTW61" s="7" t="s">
        <v>456</v>
      </c>
      <c r="PTX61" s="7" t="s">
        <v>455</v>
      </c>
      <c r="PTY61" s="7" t="s">
        <v>456</v>
      </c>
      <c r="PTZ61" s="7" t="s">
        <v>455</v>
      </c>
      <c r="PUA61" s="7" t="s">
        <v>456</v>
      </c>
      <c r="PUB61" s="7" t="s">
        <v>455</v>
      </c>
      <c r="PUC61" s="7" t="s">
        <v>456</v>
      </c>
      <c r="PUD61" s="7" t="s">
        <v>455</v>
      </c>
      <c r="PUE61" s="7" t="s">
        <v>456</v>
      </c>
      <c r="PUF61" s="7" t="s">
        <v>455</v>
      </c>
      <c r="PUG61" s="7" t="s">
        <v>456</v>
      </c>
      <c r="PUH61" s="7" t="s">
        <v>455</v>
      </c>
      <c r="PUI61" s="7" t="s">
        <v>456</v>
      </c>
      <c r="PUJ61" s="7" t="s">
        <v>455</v>
      </c>
      <c r="PUK61" s="7" t="s">
        <v>456</v>
      </c>
      <c r="PUL61" s="7" t="s">
        <v>455</v>
      </c>
      <c r="PUM61" s="7" t="s">
        <v>456</v>
      </c>
      <c r="PUN61" s="7" t="s">
        <v>455</v>
      </c>
      <c r="PUO61" s="7" t="s">
        <v>456</v>
      </c>
      <c r="PUP61" s="7" t="s">
        <v>455</v>
      </c>
      <c r="PUQ61" s="7" t="s">
        <v>456</v>
      </c>
      <c r="PUR61" s="7" t="s">
        <v>455</v>
      </c>
      <c r="PUS61" s="7" t="s">
        <v>456</v>
      </c>
      <c r="PUT61" s="7" t="s">
        <v>455</v>
      </c>
      <c r="PUU61" s="7" t="s">
        <v>456</v>
      </c>
      <c r="PUV61" s="7" t="s">
        <v>455</v>
      </c>
      <c r="PUW61" s="7" t="s">
        <v>456</v>
      </c>
      <c r="PUX61" s="7" t="s">
        <v>455</v>
      </c>
      <c r="PUY61" s="7" t="s">
        <v>456</v>
      </c>
      <c r="PUZ61" s="7" t="s">
        <v>455</v>
      </c>
      <c r="PVA61" s="7" t="s">
        <v>456</v>
      </c>
      <c r="PVB61" s="7" t="s">
        <v>455</v>
      </c>
      <c r="PVC61" s="7" t="s">
        <v>456</v>
      </c>
      <c r="PVD61" s="7" t="s">
        <v>455</v>
      </c>
      <c r="PVE61" s="7" t="s">
        <v>456</v>
      </c>
      <c r="PVF61" s="7" t="s">
        <v>455</v>
      </c>
      <c r="PVG61" s="7" t="s">
        <v>456</v>
      </c>
      <c r="PVH61" s="7" t="s">
        <v>455</v>
      </c>
      <c r="PVI61" s="7" t="s">
        <v>456</v>
      </c>
      <c r="PVJ61" s="7" t="s">
        <v>455</v>
      </c>
      <c r="PVK61" s="7" t="s">
        <v>456</v>
      </c>
      <c r="PVL61" s="7" t="s">
        <v>455</v>
      </c>
      <c r="PVM61" s="7" t="s">
        <v>456</v>
      </c>
      <c r="PVN61" s="7" t="s">
        <v>455</v>
      </c>
      <c r="PVO61" s="7" t="s">
        <v>456</v>
      </c>
      <c r="PVP61" s="7" t="s">
        <v>455</v>
      </c>
      <c r="PVQ61" s="7" t="s">
        <v>456</v>
      </c>
      <c r="PVR61" s="7" t="s">
        <v>455</v>
      </c>
      <c r="PVS61" s="7" t="s">
        <v>456</v>
      </c>
      <c r="PVT61" s="7" t="s">
        <v>455</v>
      </c>
      <c r="PVU61" s="7" t="s">
        <v>456</v>
      </c>
      <c r="PVV61" s="7" t="s">
        <v>455</v>
      </c>
      <c r="PVW61" s="7" t="s">
        <v>456</v>
      </c>
      <c r="PVX61" s="7" t="s">
        <v>455</v>
      </c>
      <c r="PVY61" s="7" t="s">
        <v>456</v>
      </c>
      <c r="PVZ61" s="7" t="s">
        <v>455</v>
      </c>
      <c r="PWA61" s="7" t="s">
        <v>456</v>
      </c>
      <c r="PWB61" s="7" t="s">
        <v>455</v>
      </c>
      <c r="PWC61" s="7" t="s">
        <v>456</v>
      </c>
      <c r="PWD61" s="7" t="s">
        <v>455</v>
      </c>
      <c r="PWE61" s="7" t="s">
        <v>456</v>
      </c>
      <c r="PWF61" s="7" t="s">
        <v>455</v>
      </c>
      <c r="PWG61" s="7" t="s">
        <v>456</v>
      </c>
      <c r="PWH61" s="7" t="s">
        <v>455</v>
      </c>
      <c r="PWI61" s="7" t="s">
        <v>456</v>
      </c>
      <c r="PWJ61" s="7" t="s">
        <v>455</v>
      </c>
      <c r="PWK61" s="7" t="s">
        <v>456</v>
      </c>
      <c r="PWL61" s="7" t="s">
        <v>455</v>
      </c>
      <c r="PWM61" s="7" t="s">
        <v>456</v>
      </c>
      <c r="PWN61" s="7" t="s">
        <v>455</v>
      </c>
      <c r="PWO61" s="7" t="s">
        <v>456</v>
      </c>
      <c r="PWP61" s="7" t="s">
        <v>455</v>
      </c>
      <c r="PWQ61" s="7" t="s">
        <v>456</v>
      </c>
      <c r="PWR61" s="7" t="s">
        <v>455</v>
      </c>
      <c r="PWS61" s="7" t="s">
        <v>456</v>
      </c>
      <c r="PWT61" s="7" t="s">
        <v>455</v>
      </c>
      <c r="PWU61" s="7" t="s">
        <v>456</v>
      </c>
      <c r="PWV61" s="7" t="s">
        <v>455</v>
      </c>
      <c r="PWW61" s="7" t="s">
        <v>456</v>
      </c>
      <c r="PWX61" s="7" t="s">
        <v>455</v>
      </c>
      <c r="PWY61" s="7" t="s">
        <v>456</v>
      </c>
      <c r="PWZ61" s="7" t="s">
        <v>455</v>
      </c>
      <c r="PXA61" s="7" t="s">
        <v>456</v>
      </c>
      <c r="PXB61" s="7" t="s">
        <v>455</v>
      </c>
      <c r="PXC61" s="7" t="s">
        <v>456</v>
      </c>
      <c r="PXD61" s="7" t="s">
        <v>455</v>
      </c>
      <c r="PXE61" s="7" t="s">
        <v>456</v>
      </c>
      <c r="PXF61" s="7" t="s">
        <v>455</v>
      </c>
      <c r="PXG61" s="7" t="s">
        <v>456</v>
      </c>
      <c r="PXH61" s="7" t="s">
        <v>455</v>
      </c>
      <c r="PXI61" s="7" t="s">
        <v>456</v>
      </c>
      <c r="PXJ61" s="7" t="s">
        <v>455</v>
      </c>
      <c r="PXK61" s="7" t="s">
        <v>456</v>
      </c>
      <c r="PXL61" s="7" t="s">
        <v>455</v>
      </c>
      <c r="PXM61" s="7" t="s">
        <v>456</v>
      </c>
      <c r="PXN61" s="7" t="s">
        <v>455</v>
      </c>
      <c r="PXO61" s="7" t="s">
        <v>456</v>
      </c>
      <c r="PXP61" s="7" t="s">
        <v>455</v>
      </c>
      <c r="PXQ61" s="7" t="s">
        <v>456</v>
      </c>
      <c r="PXR61" s="7" t="s">
        <v>455</v>
      </c>
      <c r="PXS61" s="7" t="s">
        <v>456</v>
      </c>
      <c r="PXT61" s="7" t="s">
        <v>455</v>
      </c>
      <c r="PXU61" s="7" t="s">
        <v>456</v>
      </c>
      <c r="PXV61" s="7" t="s">
        <v>455</v>
      </c>
      <c r="PXW61" s="7" t="s">
        <v>456</v>
      </c>
      <c r="PXX61" s="7" t="s">
        <v>455</v>
      </c>
      <c r="PXY61" s="7" t="s">
        <v>456</v>
      </c>
      <c r="PXZ61" s="7" t="s">
        <v>455</v>
      </c>
      <c r="PYA61" s="7" t="s">
        <v>456</v>
      </c>
      <c r="PYB61" s="7" t="s">
        <v>455</v>
      </c>
      <c r="PYC61" s="7" t="s">
        <v>456</v>
      </c>
      <c r="PYD61" s="7" t="s">
        <v>455</v>
      </c>
      <c r="PYE61" s="7" t="s">
        <v>456</v>
      </c>
      <c r="PYF61" s="7" t="s">
        <v>455</v>
      </c>
      <c r="PYG61" s="7" t="s">
        <v>456</v>
      </c>
      <c r="PYH61" s="7" t="s">
        <v>455</v>
      </c>
      <c r="PYI61" s="7" t="s">
        <v>456</v>
      </c>
      <c r="PYJ61" s="7" t="s">
        <v>455</v>
      </c>
      <c r="PYK61" s="7" t="s">
        <v>456</v>
      </c>
      <c r="PYL61" s="7" t="s">
        <v>455</v>
      </c>
      <c r="PYM61" s="7" t="s">
        <v>456</v>
      </c>
      <c r="PYN61" s="7" t="s">
        <v>455</v>
      </c>
      <c r="PYO61" s="7" t="s">
        <v>456</v>
      </c>
      <c r="PYP61" s="7" t="s">
        <v>455</v>
      </c>
      <c r="PYQ61" s="7" t="s">
        <v>456</v>
      </c>
      <c r="PYR61" s="7" t="s">
        <v>455</v>
      </c>
      <c r="PYS61" s="7" t="s">
        <v>456</v>
      </c>
      <c r="PYT61" s="7" t="s">
        <v>455</v>
      </c>
      <c r="PYU61" s="7" t="s">
        <v>456</v>
      </c>
      <c r="PYV61" s="7" t="s">
        <v>455</v>
      </c>
      <c r="PYW61" s="7" t="s">
        <v>456</v>
      </c>
      <c r="PYX61" s="7" t="s">
        <v>455</v>
      </c>
      <c r="PYY61" s="7" t="s">
        <v>456</v>
      </c>
      <c r="PYZ61" s="7" t="s">
        <v>455</v>
      </c>
      <c r="PZA61" s="7" t="s">
        <v>456</v>
      </c>
      <c r="PZB61" s="7" t="s">
        <v>455</v>
      </c>
      <c r="PZC61" s="7" t="s">
        <v>456</v>
      </c>
      <c r="PZD61" s="7" t="s">
        <v>455</v>
      </c>
      <c r="PZE61" s="7" t="s">
        <v>456</v>
      </c>
      <c r="PZF61" s="7" t="s">
        <v>455</v>
      </c>
      <c r="PZG61" s="7" t="s">
        <v>456</v>
      </c>
      <c r="PZH61" s="7" t="s">
        <v>455</v>
      </c>
      <c r="PZI61" s="7" t="s">
        <v>456</v>
      </c>
      <c r="PZJ61" s="7" t="s">
        <v>455</v>
      </c>
      <c r="PZK61" s="7" t="s">
        <v>456</v>
      </c>
      <c r="PZL61" s="7" t="s">
        <v>455</v>
      </c>
      <c r="PZM61" s="7" t="s">
        <v>456</v>
      </c>
      <c r="PZN61" s="7" t="s">
        <v>455</v>
      </c>
      <c r="PZO61" s="7" t="s">
        <v>456</v>
      </c>
      <c r="PZP61" s="7" t="s">
        <v>455</v>
      </c>
      <c r="PZQ61" s="7" t="s">
        <v>456</v>
      </c>
      <c r="PZR61" s="7" t="s">
        <v>455</v>
      </c>
      <c r="PZS61" s="7" t="s">
        <v>456</v>
      </c>
      <c r="PZT61" s="7" t="s">
        <v>455</v>
      </c>
      <c r="PZU61" s="7" t="s">
        <v>456</v>
      </c>
      <c r="PZV61" s="7" t="s">
        <v>455</v>
      </c>
      <c r="PZW61" s="7" t="s">
        <v>456</v>
      </c>
      <c r="PZX61" s="7" t="s">
        <v>455</v>
      </c>
      <c r="PZY61" s="7" t="s">
        <v>456</v>
      </c>
      <c r="PZZ61" s="7" t="s">
        <v>455</v>
      </c>
      <c r="QAA61" s="7" t="s">
        <v>456</v>
      </c>
      <c r="QAB61" s="7" t="s">
        <v>455</v>
      </c>
      <c r="QAC61" s="7" t="s">
        <v>456</v>
      </c>
      <c r="QAD61" s="7" t="s">
        <v>455</v>
      </c>
      <c r="QAE61" s="7" t="s">
        <v>456</v>
      </c>
      <c r="QAF61" s="7" t="s">
        <v>455</v>
      </c>
      <c r="QAG61" s="7" t="s">
        <v>456</v>
      </c>
      <c r="QAH61" s="7" t="s">
        <v>455</v>
      </c>
      <c r="QAI61" s="7" t="s">
        <v>456</v>
      </c>
      <c r="QAJ61" s="7" t="s">
        <v>455</v>
      </c>
      <c r="QAK61" s="7" t="s">
        <v>456</v>
      </c>
      <c r="QAL61" s="7" t="s">
        <v>455</v>
      </c>
      <c r="QAM61" s="7" t="s">
        <v>456</v>
      </c>
      <c r="QAN61" s="7" t="s">
        <v>455</v>
      </c>
      <c r="QAO61" s="7" t="s">
        <v>456</v>
      </c>
      <c r="QAP61" s="7" t="s">
        <v>455</v>
      </c>
      <c r="QAQ61" s="7" t="s">
        <v>456</v>
      </c>
      <c r="QAR61" s="7" t="s">
        <v>455</v>
      </c>
      <c r="QAS61" s="7" t="s">
        <v>456</v>
      </c>
      <c r="QAT61" s="7" t="s">
        <v>455</v>
      </c>
      <c r="QAU61" s="7" t="s">
        <v>456</v>
      </c>
      <c r="QAV61" s="7" t="s">
        <v>455</v>
      </c>
      <c r="QAW61" s="7" t="s">
        <v>456</v>
      </c>
      <c r="QAX61" s="7" t="s">
        <v>455</v>
      </c>
      <c r="QAY61" s="7" t="s">
        <v>456</v>
      </c>
      <c r="QAZ61" s="7" t="s">
        <v>455</v>
      </c>
      <c r="QBA61" s="7" t="s">
        <v>456</v>
      </c>
      <c r="QBB61" s="7" t="s">
        <v>455</v>
      </c>
      <c r="QBC61" s="7" t="s">
        <v>456</v>
      </c>
      <c r="QBD61" s="7" t="s">
        <v>455</v>
      </c>
      <c r="QBE61" s="7" t="s">
        <v>456</v>
      </c>
      <c r="QBF61" s="7" t="s">
        <v>455</v>
      </c>
      <c r="QBG61" s="7" t="s">
        <v>456</v>
      </c>
      <c r="QBH61" s="7" t="s">
        <v>455</v>
      </c>
      <c r="QBI61" s="7" t="s">
        <v>456</v>
      </c>
      <c r="QBJ61" s="7" t="s">
        <v>455</v>
      </c>
      <c r="QBK61" s="7" t="s">
        <v>456</v>
      </c>
      <c r="QBL61" s="7" t="s">
        <v>455</v>
      </c>
      <c r="QBM61" s="7" t="s">
        <v>456</v>
      </c>
      <c r="QBN61" s="7" t="s">
        <v>455</v>
      </c>
      <c r="QBO61" s="7" t="s">
        <v>456</v>
      </c>
      <c r="QBP61" s="7" t="s">
        <v>455</v>
      </c>
      <c r="QBQ61" s="7" t="s">
        <v>456</v>
      </c>
      <c r="QBR61" s="7" t="s">
        <v>455</v>
      </c>
      <c r="QBS61" s="7" t="s">
        <v>456</v>
      </c>
      <c r="QBT61" s="7" t="s">
        <v>455</v>
      </c>
      <c r="QBU61" s="7" t="s">
        <v>456</v>
      </c>
      <c r="QBV61" s="7" t="s">
        <v>455</v>
      </c>
      <c r="QBW61" s="7" t="s">
        <v>456</v>
      </c>
      <c r="QBX61" s="7" t="s">
        <v>455</v>
      </c>
      <c r="QBY61" s="7" t="s">
        <v>456</v>
      </c>
      <c r="QBZ61" s="7" t="s">
        <v>455</v>
      </c>
      <c r="QCA61" s="7" t="s">
        <v>456</v>
      </c>
      <c r="QCB61" s="7" t="s">
        <v>455</v>
      </c>
      <c r="QCC61" s="7" t="s">
        <v>456</v>
      </c>
      <c r="QCD61" s="7" t="s">
        <v>455</v>
      </c>
      <c r="QCE61" s="7" t="s">
        <v>456</v>
      </c>
      <c r="QCF61" s="7" t="s">
        <v>455</v>
      </c>
      <c r="QCG61" s="7" t="s">
        <v>456</v>
      </c>
      <c r="QCH61" s="7" t="s">
        <v>455</v>
      </c>
      <c r="QCI61" s="7" t="s">
        <v>456</v>
      </c>
      <c r="QCJ61" s="7" t="s">
        <v>455</v>
      </c>
      <c r="QCK61" s="7" t="s">
        <v>456</v>
      </c>
      <c r="QCL61" s="7" t="s">
        <v>455</v>
      </c>
      <c r="QCM61" s="7" t="s">
        <v>456</v>
      </c>
      <c r="QCN61" s="7" t="s">
        <v>455</v>
      </c>
      <c r="QCO61" s="7" t="s">
        <v>456</v>
      </c>
      <c r="QCP61" s="7" t="s">
        <v>455</v>
      </c>
      <c r="QCQ61" s="7" t="s">
        <v>456</v>
      </c>
      <c r="QCR61" s="7" t="s">
        <v>455</v>
      </c>
      <c r="QCS61" s="7" t="s">
        <v>456</v>
      </c>
      <c r="QCT61" s="7" t="s">
        <v>455</v>
      </c>
      <c r="QCU61" s="7" t="s">
        <v>456</v>
      </c>
      <c r="QCV61" s="7" t="s">
        <v>455</v>
      </c>
      <c r="QCW61" s="7" t="s">
        <v>456</v>
      </c>
      <c r="QCX61" s="7" t="s">
        <v>455</v>
      </c>
      <c r="QCY61" s="7" t="s">
        <v>456</v>
      </c>
      <c r="QCZ61" s="7" t="s">
        <v>455</v>
      </c>
      <c r="QDA61" s="7" t="s">
        <v>456</v>
      </c>
      <c r="QDB61" s="7" t="s">
        <v>455</v>
      </c>
      <c r="QDC61" s="7" t="s">
        <v>456</v>
      </c>
      <c r="QDD61" s="7" t="s">
        <v>455</v>
      </c>
      <c r="QDE61" s="7" t="s">
        <v>456</v>
      </c>
      <c r="QDF61" s="7" t="s">
        <v>455</v>
      </c>
      <c r="QDG61" s="7" t="s">
        <v>456</v>
      </c>
      <c r="QDH61" s="7" t="s">
        <v>455</v>
      </c>
      <c r="QDI61" s="7" t="s">
        <v>456</v>
      </c>
      <c r="QDJ61" s="7" t="s">
        <v>455</v>
      </c>
      <c r="QDK61" s="7" t="s">
        <v>456</v>
      </c>
      <c r="QDL61" s="7" t="s">
        <v>455</v>
      </c>
      <c r="QDM61" s="7" t="s">
        <v>456</v>
      </c>
      <c r="QDN61" s="7" t="s">
        <v>455</v>
      </c>
      <c r="QDO61" s="7" t="s">
        <v>456</v>
      </c>
      <c r="QDP61" s="7" t="s">
        <v>455</v>
      </c>
      <c r="QDQ61" s="7" t="s">
        <v>456</v>
      </c>
      <c r="QDR61" s="7" t="s">
        <v>455</v>
      </c>
      <c r="QDS61" s="7" t="s">
        <v>456</v>
      </c>
      <c r="QDT61" s="7" t="s">
        <v>455</v>
      </c>
      <c r="QDU61" s="7" t="s">
        <v>456</v>
      </c>
      <c r="QDV61" s="7" t="s">
        <v>455</v>
      </c>
      <c r="QDW61" s="7" t="s">
        <v>456</v>
      </c>
      <c r="QDX61" s="7" t="s">
        <v>455</v>
      </c>
      <c r="QDY61" s="7" t="s">
        <v>456</v>
      </c>
      <c r="QDZ61" s="7" t="s">
        <v>455</v>
      </c>
      <c r="QEA61" s="7" t="s">
        <v>456</v>
      </c>
      <c r="QEB61" s="7" t="s">
        <v>455</v>
      </c>
      <c r="QEC61" s="7" t="s">
        <v>456</v>
      </c>
      <c r="QED61" s="7" t="s">
        <v>455</v>
      </c>
      <c r="QEE61" s="7" t="s">
        <v>456</v>
      </c>
      <c r="QEF61" s="7" t="s">
        <v>455</v>
      </c>
      <c r="QEG61" s="7" t="s">
        <v>456</v>
      </c>
      <c r="QEH61" s="7" t="s">
        <v>455</v>
      </c>
      <c r="QEI61" s="7" t="s">
        <v>456</v>
      </c>
      <c r="QEJ61" s="7" t="s">
        <v>455</v>
      </c>
      <c r="QEK61" s="7" t="s">
        <v>456</v>
      </c>
      <c r="QEL61" s="7" t="s">
        <v>455</v>
      </c>
      <c r="QEM61" s="7" t="s">
        <v>456</v>
      </c>
      <c r="QEN61" s="7" t="s">
        <v>455</v>
      </c>
      <c r="QEO61" s="7" t="s">
        <v>456</v>
      </c>
      <c r="QEP61" s="7" t="s">
        <v>455</v>
      </c>
      <c r="QEQ61" s="7" t="s">
        <v>456</v>
      </c>
      <c r="QER61" s="7" t="s">
        <v>455</v>
      </c>
      <c r="QES61" s="7" t="s">
        <v>456</v>
      </c>
      <c r="QET61" s="7" t="s">
        <v>455</v>
      </c>
      <c r="QEU61" s="7" t="s">
        <v>456</v>
      </c>
      <c r="QEV61" s="7" t="s">
        <v>455</v>
      </c>
      <c r="QEW61" s="7" t="s">
        <v>456</v>
      </c>
      <c r="QEX61" s="7" t="s">
        <v>455</v>
      </c>
      <c r="QEY61" s="7" t="s">
        <v>456</v>
      </c>
      <c r="QEZ61" s="7" t="s">
        <v>455</v>
      </c>
      <c r="QFA61" s="7" t="s">
        <v>456</v>
      </c>
      <c r="QFB61" s="7" t="s">
        <v>455</v>
      </c>
      <c r="QFC61" s="7" t="s">
        <v>456</v>
      </c>
      <c r="QFD61" s="7" t="s">
        <v>455</v>
      </c>
      <c r="QFE61" s="7" t="s">
        <v>456</v>
      </c>
      <c r="QFF61" s="7" t="s">
        <v>455</v>
      </c>
      <c r="QFG61" s="7" t="s">
        <v>456</v>
      </c>
      <c r="QFH61" s="7" t="s">
        <v>455</v>
      </c>
      <c r="QFI61" s="7" t="s">
        <v>456</v>
      </c>
      <c r="QFJ61" s="7" t="s">
        <v>455</v>
      </c>
      <c r="QFK61" s="7" t="s">
        <v>456</v>
      </c>
      <c r="QFL61" s="7" t="s">
        <v>455</v>
      </c>
      <c r="QFM61" s="7" t="s">
        <v>456</v>
      </c>
      <c r="QFN61" s="7" t="s">
        <v>455</v>
      </c>
      <c r="QFO61" s="7" t="s">
        <v>456</v>
      </c>
      <c r="QFP61" s="7" t="s">
        <v>455</v>
      </c>
      <c r="QFQ61" s="7" t="s">
        <v>456</v>
      </c>
      <c r="QFR61" s="7" t="s">
        <v>455</v>
      </c>
      <c r="QFS61" s="7" t="s">
        <v>456</v>
      </c>
      <c r="QFT61" s="7" t="s">
        <v>455</v>
      </c>
      <c r="QFU61" s="7" t="s">
        <v>456</v>
      </c>
      <c r="QFV61" s="7" t="s">
        <v>455</v>
      </c>
      <c r="QFW61" s="7" t="s">
        <v>456</v>
      </c>
      <c r="QFX61" s="7" t="s">
        <v>455</v>
      </c>
      <c r="QFY61" s="7" t="s">
        <v>456</v>
      </c>
      <c r="QFZ61" s="7" t="s">
        <v>455</v>
      </c>
      <c r="QGA61" s="7" t="s">
        <v>456</v>
      </c>
      <c r="QGB61" s="7" t="s">
        <v>455</v>
      </c>
      <c r="QGC61" s="7" t="s">
        <v>456</v>
      </c>
      <c r="QGD61" s="7" t="s">
        <v>455</v>
      </c>
      <c r="QGE61" s="7" t="s">
        <v>456</v>
      </c>
      <c r="QGF61" s="7" t="s">
        <v>455</v>
      </c>
      <c r="QGG61" s="7" t="s">
        <v>456</v>
      </c>
      <c r="QGH61" s="7" t="s">
        <v>455</v>
      </c>
      <c r="QGI61" s="7" t="s">
        <v>456</v>
      </c>
      <c r="QGJ61" s="7" t="s">
        <v>455</v>
      </c>
      <c r="QGK61" s="7" t="s">
        <v>456</v>
      </c>
      <c r="QGL61" s="7" t="s">
        <v>455</v>
      </c>
      <c r="QGM61" s="7" t="s">
        <v>456</v>
      </c>
      <c r="QGN61" s="7" t="s">
        <v>455</v>
      </c>
      <c r="QGO61" s="7" t="s">
        <v>456</v>
      </c>
      <c r="QGP61" s="7" t="s">
        <v>455</v>
      </c>
      <c r="QGQ61" s="7" t="s">
        <v>456</v>
      </c>
      <c r="QGR61" s="7" t="s">
        <v>455</v>
      </c>
      <c r="QGS61" s="7" t="s">
        <v>456</v>
      </c>
      <c r="QGT61" s="7" t="s">
        <v>455</v>
      </c>
      <c r="QGU61" s="7" t="s">
        <v>456</v>
      </c>
      <c r="QGV61" s="7" t="s">
        <v>455</v>
      </c>
      <c r="QGW61" s="7" t="s">
        <v>456</v>
      </c>
      <c r="QGX61" s="7" t="s">
        <v>455</v>
      </c>
      <c r="QGY61" s="7" t="s">
        <v>456</v>
      </c>
      <c r="QGZ61" s="7" t="s">
        <v>455</v>
      </c>
      <c r="QHA61" s="7" t="s">
        <v>456</v>
      </c>
      <c r="QHB61" s="7" t="s">
        <v>455</v>
      </c>
      <c r="QHC61" s="7" t="s">
        <v>456</v>
      </c>
      <c r="QHD61" s="7" t="s">
        <v>455</v>
      </c>
      <c r="QHE61" s="7" t="s">
        <v>456</v>
      </c>
      <c r="QHF61" s="7" t="s">
        <v>455</v>
      </c>
      <c r="QHG61" s="7" t="s">
        <v>456</v>
      </c>
      <c r="QHH61" s="7" t="s">
        <v>455</v>
      </c>
      <c r="QHI61" s="7" t="s">
        <v>456</v>
      </c>
      <c r="QHJ61" s="7" t="s">
        <v>455</v>
      </c>
      <c r="QHK61" s="7" t="s">
        <v>456</v>
      </c>
      <c r="QHL61" s="7" t="s">
        <v>455</v>
      </c>
      <c r="QHM61" s="7" t="s">
        <v>456</v>
      </c>
      <c r="QHN61" s="7" t="s">
        <v>455</v>
      </c>
      <c r="QHO61" s="7" t="s">
        <v>456</v>
      </c>
      <c r="QHP61" s="7" t="s">
        <v>455</v>
      </c>
      <c r="QHQ61" s="7" t="s">
        <v>456</v>
      </c>
      <c r="QHR61" s="7" t="s">
        <v>455</v>
      </c>
      <c r="QHS61" s="7" t="s">
        <v>456</v>
      </c>
      <c r="QHT61" s="7" t="s">
        <v>455</v>
      </c>
      <c r="QHU61" s="7" t="s">
        <v>456</v>
      </c>
      <c r="QHV61" s="7" t="s">
        <v>455</v>
      </c>
      <c r="QHW61" s="7" t="s">
        <v>456</v>
      </c>
      <c r="QHX61" s="7" t="s">
        <v>455</v>
      </c>
      <c r="QHY61" s="7" t="s">
        <v>456</v>
      </c>
      <c r="QHZ61" s="7" t="s">
        <v>455</v>
      </c>
      <c r="QIA61" s="7" t="s">
        <v>456</v>
      </c>
      <c r="QIB61" s="7" t="s">
        <v>455</v>
      </c>
      <c r="QIC61" s="7" t="s">
        <v>456</v>
      </c>
      <c r="QID61" s="7" t="s">
        <v>455</v>
      </c>
      <c r="QIE61" s="7" t="s">
        <v>456</v>
      </c>
      <c r="QIF61" s="7" t="s">
        <v>455</v>
      </c>
      <c r="QIG61" s="7" t="s">
        <v>456</v>
      </c>
      <c r="QIH61" s="7" t="s">
        <v>455</v>
      </c>
      <c r="QII61" s="7" t="s">
        <v>456</v>
      </c>
      <c r="QIJ61" s="7" t="s">
        <v>455</v>
      </c>
      <c r="QIK61" s="7" t="s">
        <v>456</v>
      </c>
      <c r="QIL61" s="7" t="s">
        <v>455</v>
      </c>
      <c r="QIM61" s="7" t="s">
        <v>456</v>
      </c>
      <c r="QIN61" s="7" t="s">
        <v>455</v>
      </c>
      <c r="QIO61" s="7" t="s">
        <v>456</v>
      </c>
      <c r="QIP61" s="7" t="s">
        <v>455</v>
      </c>
      <c r="QIQ61" s="7" t="s">
        <v>456</v>
      </c>
      <c r="QIR61" s="7" t="s">
        <v>455</v>
      </c>
      <c r="QIS61" s="7" t="s">
        <v>456</v>
      </c>
      <c r="QIT61" s="7" t="s">
        <v>455</v>
      </c>
      <c r="QIU61" s="7" t="s">
        <v>456</v>
      </c>
      <c r="QIV61" s="7" t="s">
        <v>455</v>
      </c>
      <c r="QIW61" s="7" t="s">
        <v>456</v>
      </c>
      <c r="QIX61" s="7" t="s">
        <v>455</v>
      </c>
      <c r="QIY61" s="7" t="s">
        <v>456</v>
      </c>
      <c r="QIZ61" s="7" t="s">
        <v>455</v>
      </c>
      <c r="QJA61" s="7" t="s">
        <v>456</v>
      </c>
      <c r="QJB61" s="7" t="s">
        <v>455</v>
      </c>
      <c r="QJC61" s="7" t="s">
        <v>456</v>
      </c>
      <c r="QJD61" s="7" t="s">
        <v>455</v>
      </c>
      <c r="QJE61" s="7" t="s">
        <v>456</v>
      </c>
      <c r="QJF61" s="7" t="s">
        <v>455</v>
      </c>
      <c r="QJG61" s="7" t="s">
        <v>456</v>
      </c>
      <c r="QJH61" s="7" t="s">
        <v>455</v>
      </c>
      <c r="QJI61" s="7" t="s">
        <v>456</v>
      </c>
      <c r="QJJ61" s="7" t="s">
        <v>455</v>
      </c>
      <c r="QJK61" s="7" t="s">
        <v>456</v>
      </c>
      <c r="QJL61" s="7" t="s">
        <v>455</v>
      </c>
      <c r="QJM61" s="7" t="s">
        <v>456</v>
      </c>
      <c r="QJN61" s="7" t="s">
        <v>455</v>
      </c>
      <c r="QJO61" s="7" t="s">
        <v>456</v>
      </c>
      <c r="QJP61" s="7" t="s">
        <v>455</v>
      </c>
      <c r="QJQ61" s="7" t="s">
        <v>456</v>
      </c>
      <c r="QJR61" s="7" t="s">
        <v>455</v>
      </c>
      <c r="QJS61" s="7" t="s">
        <v>456</v>
      </c>
      <c r="QJT61" s="7" t="s">
        <v>455</v>
      </c>
      <c r="QJU61" s="7" t="s">
        <v>456</v>
      </c>
      <c r="QJV61" s="7" t="s">
        <v>455</v>
      </c>
      <c r="QJW61" s="7" t="s">
        <v>456</v>
      </c>
      <c r="QJX61" s="7" t="s">
        <v>455</v>
      </c>
      <c r="QJY61" s="7" t="s">
        <v>456</v>
      </c>
      <c r="QJZ61" s="7" t="s">
        <v>455</v>
      </c>
      <c r="QKA61" s="7" t="s">
        <v>456</v>
      </c>
      <c r="QKB61" s="7" t="s">
        <v>455</v>
      </c>
      <c r="QKC61" s="7" t="s">
        <v>456</v>
      </c>
      <c r="QKD61" s="7" t="s">
        <v>455</v>
      </c>
      <c r="QKE61" s="7" t="s">
        <v>456</v>
      </c>
      <c r="QKF61" s="7" t="s">
        <v>455</v>
      </c>
      <c r="QKG61" s="7" t="s">
        <v>456</v>
      </c>
      <c r="QKH61" s="7" t="s">
        <v>455</v>
      </c>
      <c r="QKI61" s="7" t="s">
        <v>456</v>
      </c>
      <c r="QKJ61" s="7" t="s">
        <v>455</v>
      </c>
      <c r="QKK61" s="7" t="s">
        <v>456</v>
      </c>
      <c r="QKL61" s="7" t="s">
        <v>455</v>
      </c>
      <c r="QKM61" s="7" t="s">
        <v>456</v>
      </c>
      <c r="QKN61" s="7" t="s">
        <v>455</v>
      </c>
      <c r="QKO61" s="7" t="s">
        <v>456</v>
      </c>
      <c r="QKP61" s="7" t="s">
        <v>455</v>
      </c>
      <c r="QKQ61" s="7" t="s">
        <v>456</v>
      </c>
      <c r="QKR61" s="7" t="s">
        <v>455</v>
      </c>
      <c r="QKS61" s="7" t="s">
        <v>456</v>
      </c>
      <c r="QKT61" s="7" t="s">
        <v>455</v>
      </c>
      <c r="QKU61" s="7" t="s">
        <v>456</v>
      </c>
      <c r="QKV61" s="7" t="s">
        <v>455</v>
      </c>
      <c r="QKW61" s="7" t="s">
        <v>456</v>
      </c>
      <c r="QKX61" s="7" t="s">
        <v>455</v>
      </c>
      <c r="QKY61" s="7" t="s">
        <v>456</v>
      </c>
      <c r="QKZ61" s="7" t="s">
        <v>455</v>
      </c>
      <c r="QLA61" s="7" t="s">
        <v>456</v>
      </c>
      <c r="QLB61" s="7" t="s">
        <v>455</v>
      </c>
      <c r="QLC61" s="7" t="s">
        <v>456</v>
      </c>
      <c r="QLD61" s="7" t="s">
        <v>455</v>
      </c>
      <c r="QLE61" s="7" t="s">
        <v>456</v>
      </c>
      <c r="QLF61" s="7" t="s">
        <v>455</v>
      </c>
      <c r="QLG61" s="7" t="s">
        <v>456</v>
      </c>
      <c r="QLH61" s="7" t="s">
        <v>455</v>
      </c>
      <c r="QLI61" s="7" t="s">
        <v>456</v>
      </c>
      <c r="QLJ61" s="7" t="s">
        <v>455</v>
      </c>
      <c r="QLK61" s="7" t="s">
        <v>456</v>
      </c>
      <c r="QLL61" s="7" t="s">
        <v>455</v>
      </c>
      <c r="QLM61" s="7" t="s">
        <v>456</v>
      </c>
      <c r="QLN61" s="7" t="s">
        <v>455</v>
      </c>
      <c r="QLO61" s="7" t="s">
        <v>456</v>
      </c>
      <c r="QLP61" s="7" t="s">
        <v>455</v>
      </c>
      <c r="QLQ61" s="7" t="s">
        <v>456</v>
      </c>
      <c r="QLR61" s="7" t="s">
        <v>455</v>
      </c>
      <c r="QLS61" s="7" t="s">
        <v>456</v>
      </c>
      <c r="QLT61" s="7" t="s">
        <v>455</v>
      </c>
      <c r="QLU61" s="7" t="s">
        <v>456</v>
      </c>
      <c r="QLV61" s="7" t="s">
        <v>455</v>
      </c>
      <c r="QLW61" s="7" t="s">
        <v>456</v>
      </c>
      <c r="QLX61" s="7" t="s">
        <v>455</v>
      </c>
      <c r="QLY61" s="7" t="s">
        <v>456</v>
      </c>
      <c r="QLZ61" s="7" t="s">
        <v>455</v>
      </c>
      <c r="QMA61" s="7" t="s">
        <v>456</v>
      </c>
      <c r="QMB61" s="7" t="s">
        <v>455</v>
      </c>
      <c r="QMC61" s="7" t="s">
        <v>456</v>
      </c>
      <c r="QMD61" s="7" t="s">
        <v>455</v>
      </c>
      <c r="QME61" s="7" t="s">
        <v>456</v>
      </c>
      <c r="QMF61" s="7" t="s">
        <v>455</v>
      </c>
      <c r="QMG61" s="7" t="s">
        <v>456</v>
      </c>
      <c r="QMH61" s="7" t="s">
        <v>455</v>
      </c>
      <c r="QMI61" s="7" t="s">
        <v>456</v>
      </c>
      <c r="QMJ61" s="7" t="s">
        <v>455</v>
      </c>
      <c r="QMK61" s="7" t="s">
        <v>456</v>
      </c>
      <c r="QML61" s="7" t="s">
        <v>455</v>
      </c>
      <c r="QMM61" s="7" t="s">
        <v>456</v>
      </c>
      <c r="QMN61" s="7" t="s">
        <v>455</v>
      </c>
      <c r="QMO61" s="7" t="s">
        <v>456</v>
      </c>
      <c r="QMP61" s="7" t="s">
        <v>455</v>
      </c>
      <c r="QMQ61" s="7" t="s">
        <v>456</v>
      </c>
      <c r="QMR61" s="7" t="s">
        <v>455</v>
      </c>
      <c r="QMS61" s="7" t="s">
        <v>456</v>
      </c>
      <c r="QMT61" s="7" t="s">
        <v>455</v>
      </c>
      <c r="QMU61" s="7" t="s">
        <v>456</v>
      </c>
      <c r="QMV61" s="7" t="s">
        <v>455</v>
      </c>
      <c r="QMW61" s="7" t="s">
        <v>456</v>
      </c>
      <c r="QMX61" s="7" t="s">
        <v>455</v>
      </c>
      <c r="QMY61" s="7" t="s">
        <v>456</v>
      </c>
      <c r="QMZ61" s="7" t="s">
        <v>455</v>
      </c>
      <c r="QNA61" s="7" t="s">
        <v>456</v>
      </c>
      <c r="QNB61" s="7" t="s">
        <v>455</v>
      </c>
      <c r="QNC61" s="7" t="s">
        <v>456</v>
      </c>
      <c r="QND61" s="7" t="s">
        <v>455</v>
      </c>
      <c r="QNE61" s="7" t="s">
        <v>456</v>
      </c>
      <c r="QNF61" s="7" t="s">
        <v>455</v>
      </c>
      <c r="QNG61" s="7" t="s">
        <v>456</v>
      </c>
      <c r="QNH61" s="7" t="s">
        <v>455</v>
      </c>
      <c r="QNI61" s="7" t="s">
        <v>456</v>
      </c>
      <c r="QNJ61" s="7" t="s">
        <v>455</v>
      </c>
      <c r="QNK61" s="7" t="s">
        <v>456</v>
      </c>
      <c r="QNL61" s="7" t="s">
        <v>455</v>
      </c>
      <c r="QNM61" s="7" t="s">
        <v>456</v>
      </c>
      <c r="QNN61" s="7" t="s">
        <v>455</v>
      </c>
      <c r="QNO61" s="7" t="s">
        <v>456</v>
      </c>
      <c r="QNP61" s="7" t="s">
        <v>455</v>
      </c>
      <c r="QNQ61" s="7" t="s">
        <v>456</v>
      </c>
      <c r="QNR61" s="7" t="s">
        <v>455</v>
      </c>
      <c r="QNS61" s="7" t="s">
        <v>456</v>
      </c>
      <c r="QNT61" s="7" t="s">
        <v>455</v>
      </c>
      <c r="QNU61" s="7" t="s">
        <v>456</v>
      </c>
      <c r="QNV61" s="7" t="s">
        <v>455</v>
      </c>
      <c r="QNW61" s="7" t="s">
        <v>456</v>
      </c>
      <c r="QNX61" s="7" t="s">
        <v>455</v>
      </c>
      <c r="QNY61" s="7" t="s">
        <v>456</v>
      </c>
      <c r="QNZ61" s="7" t="s">
        <v>455</v>
      </c>
      <c r="QOA61" s="7" t="s">
        <v>456</v>
      </c>
      <c r="QOB61" s="7" t="s">
        <v>455</v>
      </c>
      <c r="QOC61" s="7" t="s">
        <v>456</v>
      </c>
      <c r="QOD61" s="7" t="s">
        <v>455</v>
      </c>
      <c r="QOE61" s="7" t="s">
        <v>456</v>
      </c>
      <c r="QOF61" s="7" t="s">
        <v>455</v>
      </c>
      <c r="QOG61" s="7" t="s">
        <v>456</v>
      </c>
      <c r="QOH61" s="7" t="s">
        <v>455</v>
      </c>
      <c r="QOI61" s="7" t="s">
        <v>456</v>
      </c>
      <c r="QOJ61" s="7" t="s">
        <v>455</v>
      </c>
      <c r="QOK61" s="7" t="s">
        <v>456</v>
      </c>
      <c r="QOL61" s="7" t="s">
        <v>455</v>
      </c>
      <c r="QOM61" s="7" t="s">
        <v>456</v>
      </c>
      <c r="QON61" s="7" t="s">
        <v>455</v>
      </c>
      <c r="QOO61" s="7" t="s">
        <v>456</v>
      </c>
      <c r="QOP61" s="7" t="s">
        <v>455</v>
      </c>
      <c r="QOQ61" s="7" t="s">
        <v>456</v>
      </c>
      <c r="QOR61" s="7" t="s">
        <v>455</v>
      </c>
      <c r="QOS61" s="7" t="s">
        <v>456</v>
      </c>
      <c r="QOT61" s="7" t="s">
        <v>455</v>
      </c>
      <c r="QOU61" s="7" t="s">
        <v>456</v>
      </c>
      <c r="QOV61" s="7" t="s">
        <v>455</v>
      </c>
      <c r="QOW61" s="7" t="s">
        <v>456</v>
      </c>
      <c r="QOX61" s="7" t="s">
        <v>455</v>
      </c>
      <c r="QOY61" s="7" t="s">
        <v>456</v>
      </c>
      <c r="QOZ61" s="7" t="s">
        <v>455</v>
      </c>
      <c r="QPA61" s="7" t="s">
        <v>456</v>
      </c>
      <c r="QPB61" s="7" t="s">
        <v>455</v>
      </c>
      <c r="QPC61" s="7" t="s">
        <v>456</v>
      </c>
      <c r="QPD61" s="7" t="s">
        <v>455</v>
      </c>
      <c r="QPE61" s="7" t="s">
        <v>456</v>
      </c>
      <c r="QPF61" s="7" t="s">
        <v>455</v>
      </c>
      <c r="QPG61" s="7" t="s">
        <v>456</v>
      </c>
      <c r="QPH61" s="7" t="s">
        <v>455</v>
      </c>
      <c r="QPI61" s="7" t="s">
        <v>456</v>
      </c>
      <c r="QPJ61" s="7" t="s">
        <v>455</v>
      </c>
      <c r="QPK61" s="7" t="s">
        <v>456</v>
      </c>
      <c r="QPL61" s="7" t="s">
        <v>455</v>
      </c>
      <c r="QPM61" s="7" t="s">
        <v>456</v>
      </c>
      <c r="QPN61" s="7" t="s">
        <v>455</v>
      </c>
      <c r="QPO61" s="7" t="s">
        <v>456</v>
      </c>
      <c r="QPP61" s="7" t="s">
        <v>455</v>
      </c>
      <c r="QPQ61" s="7" t="s">
        <v>456</v>
      </c>
      <c r="QPR61" s="7" t="s">
        <v>455</v>
      </c>
      <c r="QPS61" s="7" t="s">
        <v>456</v>
      </c>
      <c r="QPT61" s="7" t="s">
        <v>455</v>
      </c>
      <c r="QPU61" s="7" t="s">
        <v>456</v>
      </c>
      <c r="QPV61" s="7" t="s">
        <v>455</v>
      </c>
      <c r="QPW61" s="7" t="s">
        <v>456</v>
      </c>
      <c r="QPX61" s="7" t="s">
        <v>455</v>
      </c>
      <c r="QPY61" s="7" t="s">
        <v>456</v>
      </c>
      <c r="QPZ61" s="7" t="s">
        <v>455</v>
      </c>
      <c r="QQA61" s="7" t="s">
        <v>456</v>
      </c>
      <c r="QQB61" s="7" t="s">
        <v>455</v>
      </c>
      <c r="QQC61" s="7" t="s">
        <v>456</v>
      </c>
      <c r="QQD61" s="7" t="s">
        <v>455</v>
      </c>
      <c r="QQE61" s="7" t="s">
        <v>456</v>
      </c>
      <c r="QQF61" s="7" t="s">
        <v>455</v>
      </c>
      <c r="QQG61" s="7" t="s">
        <v>456</v>
      </c>
      <c r="QQH61" s="7" t="s">
        <v>455</v>
      </c>
      <c r="QQI61" s="7" t="s">
        <v>456</v>
      </c>
      <c r="QQJ61" s="7" t="s">
        <v>455</v>
      </c>
      <c r="QQK61" s="7" t="s">
        <v>456</v>
      </c>
      <c r="QQL61" s="7" t="s">
        <v>455</v>
      </c>
      <c r="QQM61" s="7" t="s">
        <v>456</v>
      </c>
      <c r="QQN61" s="7" t="s">
        <v>455</v>
      </c>
      <c r="QQO61" s="7" t="s">
        <v>456</v>
      </c>
      <c r="QQP61" s="7" t="s">
        <v>455</v>
      </c>
      <c r="QQQ61" s="7" t="s">
        <v>456</v>
      </c>
      <c r="QQR61" s="7" t="s">
        <v>455</v>
      </c>
      <c r="QQS61" s="7" t="s">
        <v>456</v>
      </c>
      <c r="QQT61" s="7" t="s">
        <v>455</v>
      </c>
      <c r="QQU61" s="7" t="s">
        <v>456</v>
      </c>
      <c r="QQV61" s="7" t="s">
        <v>455</v>
      </c>
      <c r="QQW61" s="7" t="s">
        <v>456</v>
      </c>
      <c r="QQX61" s="7" t="s">
        <v>455</v>
      </c>
      <c r="QQY61" s="7" t="s">
        <v>456</v>
      </c>
      <c r="QQZ61" s="7" t="s">
        <v>455</v>
      </c>
      <c r="QRA61" s="7" t="s">
        <v>456</v>
      </c>
      <c r="QRB61" s="7" t="s">
        <v>455</v>
      </c>
      <c r="QRC61" s="7" t="s">
        <v>456</v>
      </c>
      <c r="QRD61" s="7" t="s">
        <v>455</v>
      </c>
      <c r="QRE61" s="7" t="s">
        <v>456</v>
      </c>
      <c r="QRF61" s="7" t="s">
        <v>455</v>
      </c>
      <c r="QRG61" s="7" t="s">
        <v>456</v>
      </c>
      <c r="QRH61" s="7" t="s">
        <v>455</v>
      </c>
      <c r="QRI61" s="7" t="s">
        <v>456</v>
      </c>
      <c r="QRJ61" s="7" t="s">
        <v>455</v>
      </c>
      <c r="QRK61" s="7" t="s">
        <v>456</v>
      </c>
      <c r="QRL61" s="7" t="s">
        <v>455</v>
      </c>
      <c r="QRM61" s="7" t="s">
        <v>456</v>
      </c>
      <c r="QRN61" s="7" t="s">
        <v>455</v>
      </c>
      <c r="QRO61" s="7" t="s">
        <v>456</v>
      </c>
      <c r="QRP61" s="7" t="s">
        <v>455</v>
      </c>
      <c r="QRQ61" s="7" t="s">
        <v>456</v>
      </c>
      <c r="QRR61" s="7" t="s">
        <v>455</v>
      </c>
      <c r="QRS61" s="7" t="s">
        <v>456</v>
      </c>
      <c r="QRT61" s="7" t="s">
        <v>455</v>
      </c>
      <c r="QRU61" s="7" t="s">
        <v>456</v>
      </c>
      <c r="QRV61" s="7" t="s">
        <v>455</v>
      </c>
      <c r="QRW61" s="7" t="s">
        <v>456</v>
      </c>
      <c r="QRX61" s="7" t="s">
        <v>455</v>
      </c>
      <c r="QRY61" s="7" t="s">
        <v>456</v>
      </c>
      <c r="QRZ61" s="7" t="s">
        <v>455</v>
      </c>
      <c r="QSA61" s="7" t="s">
        <v>456</v>
      </c>
      <c r="QSB61" s="7" t="s">
        <v>455</v>
      </c>
      <c r="QSC61" s="7" t="s">
        <v>456</v>
      </c>
      <c r="QSD61" s="7" t="s">
        <v>455</v>
      </c>
      <c r="QSE61" s="7" t="s">
        <v>456</v>
      </c>
      <c r="QSF61" s="7" t="s">
        <v>455</v>
      </c>
      <c r="QSG61" s="7" t="s">
        <v>456</v>
      </c>
      <c r="QSH61" s="7" t="s">
        <v>455</v>
      </c>
      <c r="QSI61" s="7" t="s">
        <v>456</v>
      </c>
      <c r="QSJ61" s="7" t="s">
        <v>455</v>
      </c>
      <c r="QSK61" s="7" t="s">
        <v>456</v>
      </c>
      <c r="QSL61" s="7" t="s">
        <v>455</v>
      </c>
      <c r="QSM61" s="7" t="s">
        <v>456</v>
      </c>
      <c r="QSN61" s="7" t="s">
        <v>455</v>
      </c>
      <c r="QSO61" s="7" t="s">
        <v>456</v>
      </c>
      <c r="QSP61" s="7" t="s">
        <v>455</v>
      </c>
      <c r="QSQ61" s="7" t="s">
        <v>456</v>
      </c>
      <c r="QSR61" s="7" t="s">
        <v>455</v>
      </c>
      <c r="QSS61" s="7" t="s">
        <v>456</v>
      </c>
      <c r="QST61" s="7" t="s">
        <v>455</v>
      </c>
      <c r="QSU61" s="7" t="s">
        <v>456</v>
      </c>
      <c r="QSV61" s="7" t="s">
        <v>455</v>
      </c>
      <c r="QSW61" s="7" t="s">
        <v>456</v>
      </c>
      <c r="QSX61" s="7" t="s">
        <v>455</v>
      </c>
      <c r="QSY61" s="7" t="s">
        <v>456</v>
      </c>
      <c r="QSZ61" s="7" t="s">
        <v>455</v>
      </c>
      <c r="QTA61" s="7" t="s">
        <v>456</v>
      </c>
      <c r="QTB61" s="7" t="s">
        <v>455</v>
      </c>
      <c r="QTC61" s="7" t="s">
        <v>456</v>
      </c>
      <c r="QTD61" s="7" t="s">
        <v>455</v>
      </c>
      <c r="QTE61" s="7" t="s">
        <v>456</v>
      </c>
      <c r="QTF61" s="7" t="s">
        <v>455</v>
      </c>
      <c r="QTG61" s="7" t="s">
        <v>456</v>
      </c>
      <c r="QTH61" s="7" t="s">
        <v>455</v>
      </c>
      <c r="QTI61" s="7" t="s">
        <v>456</v>
      </c>
      <c r="QTJ61" s="7" t="s">
        <v>455</v>
      </c>
      <c r="QTK61" s="7" t="s">
        <v>456</v>
      </c>
      <c r="QTL61" s="7" t="s">
        <v>455</v>
      </c>
      <c r="QTM61" s="7" t="s">
        <v>456</v>
      </c>
      <c r="QTN61" s="7" t="s">
        <v>455</v>
      </c>
      <c r="QTO61" s="7" t="s">
        <v>456</v>
      </c>
      <c r="QTP61" s="7" t="s">
        <v>455</v>
      </c>
      <c r="QTQ61" s="7" t="s">
        <v>456</v>
      </c>
      <c r="QTR61" s="7" t="s">
        <v>455</v>
      </c>
      <c r="QTS61" s="7" t="s">
        <v>456</v>
      </c>
      <c r="QTT61" s="7" t="s">
        <v>455</v>
      </c>
      <c r="QTU61" s="7" t="s">
        <v>456</v>
      </c>
      <c r="QTV61" s="7" t="s">
        <v>455</v>
      </c>
      <c r="QTW61" s="7" t="s">
        <v>456</v>
      </c>
      <c r="QTX61" s="7" t="s">
        <v>455</v>
      </c>
      <c r="QTY61" s="7" t="s">
        <v>456</v>
      </c>
      <c r="QTZ61" s="7" t="s">
        <v>455</v>
      </c>
      <c r="QUA61" s="7" t="s">
        <v>456</v>
      </c>
      <c r="QUB61" s="7" t="s">
        <v>455</v>
      </c>
      <c r="QUC61" s="7" t="s">
        <v>456</v>
      </c>
      <c r="QUD61" s="7" t="s">
        <v>455</v>
      </c>
      <c r="QUE61" s="7" t="s">
        <v>456</v>
      </c>
      <c r="QUF61" s="7" t="s">
        <v>455</v>
      </c>
      <c r="QUG61" s="7" t="s">
        <v>456</v>
      </c>
      <c r="QUH61" s="7" t="s">
        <v>455</v>
      </c>
      <c r="QUI61" s="7" t="s">
        <v>456</v>
      </c>
      <c r="QUJ61" s="7" t="s">
        <v>455</v>
      </c>
      <c r="QUK61" s="7" t="s">
        <v>456</v>
      </c>
      <c r="QUL61" s="7" t="s">
        <v>455</v>
      </c>
      <c r="QUM61" s="7" t="s">
        <v>456</v>
      </c>
      <c r="QUN61" s="7" t="s">
        <v>455</v>
      </c>
      <c r="QUO61" s="7" t="s">
        <v>456</v>
      </c>
      <c r="QUP61" s="7" t="s">
        <v>455</v>
      </c>
      <c r="QUQ61" s="7" t="s">
        <v>456</v>
      </c>
      <c r="QUR61" s="7" t="s">
        <v>455</v>
      </c>
      <c r="QUS61" s="7" t="s">
        <v>456</v>
      </c>
      <c r="QUT61" s="7" t="s">
        <v>455</v>
      </c>
      <c r="QUU61" s="7" t="s">
        <v>456</v>
      </c>
      <c r="QUV61" s="7" t="s">
        <v>455</v>
      </c>
      <c r="QUW61" s="7" t="s">
        <v>456</v>
      </c>
      <c r="QUX61" s="7" t="s">
        <v>455</v>
      </c>
      <c r="QUY61" s="7" t="s">
        <v>456</v>
      </c>
      <c r="QUZ61" s="7" t="s">
        <v>455</v>
      </c>
      <c r="QVA61" s="7" t="s">
        <v>456</v>
      </c>
      <c r="QVB61" s="7" t="s">
        <v>455</v>
      </c>
      <c r="QVC61" s="7" t="s">
        <v>456</v>
      </c>
      <c r="QVD61" s="7" t="s">
        <v>455</v>
      </c>
      <c r="QVE61" s="7" t="s">
        <v>456</v>
      </c>
      <c r="QVF61" s="7" t="s">
        <v>455</v>
      </c>
      <c r="QVG61" s="7" t="s">
        <v>456</v>
      </c>
      <c r="QVH61" s="7" t="s">
        <v>455</v>
      </c>
      <c r="QVI61" s="7" t="s">
        <v>456</v>
      </c>
      <c r="QVJ61" s="7" t="s">
        <v>455</v>
      </c>
      <c r="QVK61" s="7" t="s">
        <v>456</v>
      </c>
      <c r="QVL61" s="7" t="s">
        <v>455</v>
      </c>
      <c r="QVM61" s="7" t="s">
        <v>456</v>
      </c>
      <c r="QVN61" s="7" t="s">
        <v>455</v>
      </c>
      <c r="QVO61" s="7" t="s">
        <v>456</v>
      </c>
      <c r="QVP61" s="7" t="s">
        <v>455</v>
      </c>
      <c r="QVQ61" s="7" t="s">
        <v>456</v>
      </c>
      <c r="QVR61" s="7" t="s">
        <v>455</v>
      </c>
      <c r="QVS61" s="7" t="s">
        <v>456</v>
      </c>
      <c r="QVT61" s="7" t="s">
        <v>455</v>
      </c>
      <c r="QVU61" s="7" t="s">
        <v>456</v>
      </c>
      <c r="QVV61" s="7" t="s">
        <v>455</v>
      </c>
      <c r="QVW61" s="7" t="s">
        <v>456</v>
      </c>
      <c r="QVX61" s="7" t="s">
        <v>455</v>
      </c>
      <c r="QVY61" s="7" t="s">
        <v>456</v>
      </c>
      <c r="QVZ61" s="7" t="s">
        <v>455</v>
      </c>
      <c r="QWA61" s="7" t="s">
        <v>456</v>
      </c>
      <c r="QWB61" s="7" t="s">
        <v>455</v>
      </c>
      <c r="QWC61" s="7" t="s">
        <v>456</v>
      </c>
      <c r="QWD61" s="7" t="s">
        <v>455</v>
      </c>
      <c r="QWE61" s="7" t="s">
        <v>456</v>
      </c>
      <c r="QWF61" s="7" t="s">
        <v>455</v>
      </c>
      <c r="QWG61" s="7" t="s">
        <v>456</v>
      </c>
      <c r="QWH61" s="7" t="s">
        <v>455</v>
      </c>
      <c r="QWI61" s="7" t="s">
        <v>456</v>
      </c>
      <c r="QWJ61" s="7" t="s">
        <v>455</v>
      </c>
      <c r="QWK61" s="7" t="s">
        <v>456</v>
      </c>
      <c r="QWL61" s="7" t="s">
        <v>455</v>
      </c>
      <c r="QWM61" s="7" t="s">
        <v>456</v>
      </c>
      <c r="QWN61" s="7" t="s">
        <v>455</v>
      </c>
      <c r="QWO61" s="7" t="s">
        <v>456</v>
      </c>
      <c r="QWP61" s="7" t="s">
        <v>455</v>
      </c>
      <c r="QWQ61" s="7" t="s">
        <v>456</v>
      </c>
      <c r="QWR61" s="7" t="s">
        <v>455</v>
      </c>
      <c r="QWS61" s="7" t="s">
        <v>456</v>
      </c>
      <c r="QWT61" s="7" t="s">
        <v>455</v>
      </c>
      <c r="QWU61" s="7" t="s">
        <v>456</v>
      </c>
      <c r="QWV61" s="7" t="s">
        <v>455</v>
      </c>
      <c r="QWW61" s="7" t="s">
        <v>456</v>
      </c>
      <c r="QWX61" s="7" t="s">
        <v>455</v>
      </c>
      <c r="QWY61" s="7" t="s">
        <v>456</v>
      </c>
      <c r="QWZ61" s="7" t="s">
        <v>455</v>
      </c>
      <c r="QXA61" s="7" t="s">
        <v>456</v>
      </c>
      <c r="QXB61" s="7" t="s">
        <v>455</v>
      </c>
      <c r="QXC61" s="7" t="s">
        <v>456</v>
      </c>
      <c r="QXD61" s="7" t="s">
        <v>455</v>
      </c>
      <c r="QXE61" s="7" t="s">
        <v>456</v>
      </c>
      <c r="QXF61" s="7" t="s">
        <v>455</v>
      </c>
      <c r="QXG61" s="7" t="s">
        <v>456</v>
      </c>
      <c r="QXH61" s="7" t="s">
        <v>455</v>
      </c>
      <c r="QXI61" s="7" t="s">
        <v>456</v>
      </c>
      <c r="QXJ61" s="7" t="s">
        <v>455</v>
      </c>
      <c r="QXK61" s="7" t="s">
        <v>456</v>
      </c>
      <c r="QXL61" s="7" t="s">
        <v>455</v>
      </c>
      <c r="QXM61" s="7" t="s">
        <v>456</v>
      </c>
      <c r="QXN61" s="7" t="s">
        <v>455</v>
      </c>
      <c r="QXO61" s="7" t="s">
        <v>456</v>
      </c>
      <c r="QXP61" s="7" t="s">
        <v>455</v>
      </c>
      <c r="QXQ61" s="7" t="s">
        <v>456</v>
      </c>
      <c r="QXR61" s="7" t="s">
        <v>455</v>
      </c>
      <c r="QXS61" s="7" t="s">
        <v>456</v>
      </c>
      <c r="QXT61" s="7" t="s">
        <v>455</v>
      </c>
      <c r="QXU61" s="7" t="s">
        <v>456</v>
      </c>
      <c r="QXV61" s="7" t="s">
        <v>455</v>
      </c>
      <c r="QXW61" s="7" t="s">
        <v>456</v>
      </c>
      <c r="QXX61" s="7" t="s">
        <v>455</v>
      </c>
      <c r="QXY61" s="7" t="s">
        <v>456</v>
      </c>
      <c r="QXZ61" s="7" t="s">
        <v>455</v>
      </c>
      <c r="QYA61" s="7" t="s">
        <v>456</v>
      </c>
      <c r="QYB61" s="7" t="s">
        <v>455</v>
      </c>
      <c r="QYC61" s="7" t="s">
        <v>456</v>
      </c>
      <c r="QYD61" s="7" t="s">
        <v>455</v>
      </c>
      <c r="QYE61" s="7" t="s">
        <v>456</v>
      </c>
      <c r="QYF61" s="7" t="s">
        <v>455</v>
      </c>
      <c r="QYG61" s="7" t="s">
        <v>456</v>
      </c>
      <c r="QYH61" s="7" t="s">
        <v>455</v>
      </c>
      <c r="QYI61" s="7" t="s">
        <v>456</v>
      </c>
      <c r="QYJ61" s="7" t="s">
        <v>455</v>
      </c>
      <c r="QYK61" s="7" t="s">
        <v>456</v>
      </c>
      <c r="QYL61" s="7" t="s">
        <v>455</v>
      </c>
      <c r="QYM61" s="7" t="s">
        <v>456</v>
      </c>
      <c r="QYN61" s="7" t="s">
        <v>455</v>
      </c>
      <c r="QYO61" s="7" t="s">
        <v>456</v>
      </c>
      <c r="QYP61" s="7" t="s">
        <v>455</v>
      </c>
      <c r="QYQ61" s="7" t="s">
        <v>456</v>
      </c>
      <c r="QYR61" s="7" t="s">
        <v>455</v>
      </c>
      <c r="QYS61" s="7" t="s">
        <v>456</v>
      </c>
      <c r="QYT61" s="7" t="s">
        <v>455</v>
      </c>
      <c r="QYU61" s="7" t="s">
        <v>456</v>
      </c>
      <c r="QYV61" s="7" t="s">
        <v>455</v>
      </c>
      <c r="QYW61" s="7" t="s">
        <v>456</v>
      </c>
      <c r="QYX61" s="7" t="s">
        <v>455</v>
      </c>
      <c r="QYY61" s="7" t="s">
        <v>456</v>
      </c>
      <c r="QYZ61" s="7" t="s">
        <v>455</v>
      </c>
      <c r="QZA61" s="7" t="s">
        <v>456</v>
      </c>
      <c r="QZB61" s="7" t="s">
        <v>455</v>
      </c>
      <c r="QZC61" s="7" t="s">
        <v>456</v>
      </c>
      <c r="QZD61" s="7" t="s">
        <v>455</v>
      </c>
      <c r="QZE61" s="7" t="s">
        <v>456</v>
      </c>
      <c r="QZF61" s="7" t="s">
        <v>455</v>
      </c>
      <c r="QZG61" s="7" t="s">
        <v>456</v>
      </c>
      <c r="QZH61" s="7" t="s">
        <v>455</v>
      </c>
      <c r="QZI61" s="7" t="s">
        <v>456</v>
      </c>
      <c r="QZJ61" s="7" t="s">
        <v>455</v>
      </c>
      <c r="QZK61" s="7" t="s">
        <v>456</v>
      </c>
      <c r="QZL61" s="7" t="s">
        <v>455</v>
      </c>
      <c r="QZM61" s="7" t="s">
        <v>456</v>
      </c>
      <c r="QZN61" s="7" t="s">
        <v>455</v>
      </c>
      <c r="QZO61" s="7" t="s">
        <v>456</v>
      </c>
      <c r="QZP61" s="7" t="s">
        <v>455</v>
      </c>
      <c r="QZQ61" s="7" t="s">
        <v>456</v>
      </c>
      <c r="QZR61" s="7" t="s">
        <v>455</v>
      </c>
      <c r="QZS61" s="7" t="s">
        <v>456</v>
      </c>
      <c r="QZT61" s="7" t="s">
        <v>455</v>
      </c>
      <c r="QZU61" s="7" t="s">
        <v>456</v>
      </c>
      <c r="QZV61" s="7" t="s">
        <v>455</v>
      </c>
      <c r="QZW61" s="7" t="s">
        <v>456</v>
      </c>
      <c r="QZX61" s="7" t="s">
        <v>455</v>
      </c>
      <c r="QZY61" s="7" t="s">
        <v>456</v>
      </c>
      <c r="QZZ61" s="7" t="s">
        <v>455</v>
      </c>
      <c r="RAA61" s="7" t="s">
        <v>456</v>
      </c>
      <c r="RAB61" s="7" t="s">
        <v>455</v>
      </c>
      <c r="RAC61" s="7" t="s">
        <v>456</v>
      </c>
      <c r="RAD61" s="7" t="s">
        <v>455</v>
      </c>
      <c r="RAE61" s="7" t="s">
        <v>456</v>
      </c>
      <c r="RAF61" s="7" t="s">
        <v>455</v>
      </c>
      <c r="RAG61" s="7" t="s">
        <v>456</v>
      </c>
      <c r="RAH61" s="7" t="s">
        <v>455</v>
      </c>
      <c r="RAI61" s="7" t="s">
        <v>456</v>
      </c>
      <c r="RAJ61" s="7" t="s">
        <v>455</v>
      </c>
      <c r="RAK61" s="7" t="s">
        <v>456</v>
      </c>
      <c r="RAL61" s="7" t="s">
        <v>455</v>
      </c>
      <c r="RAM61" s="7" t="s">
        <v>456</v>
      </c>
      <c r="RAN61" s="7" t="s">
        <v>455</v>
      </c>
      <c r="RAO61" s="7" t="s">
        <v>456</v>
      </c>
      <c r="RAP61" s="7" t="s">
        <v>455</v>
      </c>
      <c r="RAQ61" s="7" t="s">
        <v>456</v>
      </c>
      <c r="RAR61" s="7" t="s">
        <v>455</v>
      </c>
      <c r="RAS61" s="7" t="s">
        <v>456</v>
      </c>
      <c r="RAT61" s="7" t="s">
        <v>455</v>
      </c>
      <c r="RAU61" s="7" t="s">
        <v>456</v>
      </c>
      <c r="RAV61" s="7" t="s">
        <v>455</v>
      </c>
      <c r="RAW61" s="7" t="s">
        <v>456</v>
      </c>
      <c r="RAX61" s="7" t="s">
        <v>455</v>
      </c>
      <c r="RAY61" s="7" t="s">
        <v>456</v>
      </c>
      <c r="RAZ61" s="7" t="s">
        <v>455</v>
      </c>
      <c r="RBA61" s="7" t="s">
        <v>456</v>
      </c>
      <c r="RBB61" s="7" t="s">
        <v>455</v>
      </c>
      <c r="RBC61" s="7" t="s">
        <v>456</v>
      </c>
      <c r="RBD61" s="7" t="s">
        <v>455</v>
      </c>
      <c r="RBE61" s="7" t="s">
        <v>456</v>
      </c>
      <c r="RBF61" s="7" t="s">
        <v>455</v>
      </c>
      <c r="RBG61" s="7" t="s">
        <v>456</v>
      </c>
      <c r="RBH61" s="7" t="s">
        <v>455</v>
      </c>
      <c r="RBI61" s="7" t="s">
        <v>456</v>
      </c>
      <c r="RBJ61" s="7" t="s">
        <v>455</v>
      </c>
      <c r="RBK61" s="7" t="s">
        <v>456</v>
      </c>
      <c r="RBL61" s="7" t="s">
        <v>455</v>
      </c>
      <c r="RBM61" s="7" t="s">
        <v>456</v>
      </c>
      <c r="RBN61" s="7" t="s">
        <v>455</v>
      </c>
      <c r="RBO61" s="7" t="s">
        <v>456</v>
      </c>
      <c r="RBP61" s="7" t="s">
        <v>455</v>
      </c>
      <c r="RBQ61" s="7" t="s">
        <v>456</v>
      </c>
      <c r="RBR61" s="7" t="s">
        <v>455</v>
      </c>
      <c r="RBS61" s="7" t="s">
        <v>456</v>
      </c>
      <c r="RBT61" s="7" t="s">
        <v>455</v>
      </c>
      <c r="RBU61" s="7" t="s">
        <v>456</v>
      </c>
      <c r="RBV61" s="7" t="s">
        <v>455</v>
      </c>
      <c r="RBW61" s="7" t="s">
        <v>456</v>
      </c>
      <c r="RBX61" s="7" t="s">
        <v>455</v>
      </c>
      <c r="RBY61" s="7" t="s">
        <v>456</v>
      </c>
      <c r="RBZ61" s="7" t="s">
        <v>455</v>
      </c>
      <c r="RCA61" s="7" t="s">
        <v>456</v>
      </c>
      <c r="RCB61" s="7" t="s">
        <v>455</v>
      </c>
      <c r="RCC61" s="7" t="s">
        <v>456</v>
      </c>
      <c r="RCD61" s="7" t="s">
        <v>455</v>
      </c>
      <c r="RCE61" s="7" t="s">
        <v>456</v>
      </c>
      <c r="RCF61" s="7" t="s">
        <v>455</v>
      </c>
      <c r="RCG61" s="7" t="s">
        <v>456</v>
      </c>
      <c r="RCH61" s="7" t="s">
        <v>455</v>
      </c>
      <c r="RCI61" s="7" t="s">
        <v>456</v>
      </c>
      <c r="RCJ61" s="7" t="s">
        <v>455</v>
      </c>
      <c r="RCK61" s="7" t="s">
        <v>456</v>
      </c>
      <c r="RCL61" s="7" t="s">
        <v>455</v>
      </c>
      <c r="RCM61" s="7" t="s">
        <v>456</v>
      </c>
      <c r="RCN61" s="7" t="s">
        <v>455</v>
      </c>
      <c r="RCO61" s="7" t="s">
        <v>456</v>
      </c>
      <c r="RCP61" s="7" t="s">
        <v>455</v>
      </c>
      <c r="RCQ61" s="7" t="s">
        <v>456</v>
      </c>
      <c r="RCR61" s="7" t="s">
        <v>455</v>
      </c>
      <c r="RCS61" s="7" t="s">
        <v>456</v>
      </c>
      <c r="RCT61" s="7" t="s">
        <v>455</v>
      </c>
      <c r="RCU61" s="7" t="s">
        <v>456</v>
      </c>
      <c r="RCV61" s="7" t="s">
        <v>455</v>
      </c>
      <c r="RCW61" s="7" t="s">
        <v>456</v>
      </c>
      <c r="RCX61" s="7" t="s">
        <v>455</v>
      </c>
      <c r="RCY61" s="7" t="s">
        <v>456</v>
      </c>
      <c r="RCZ61" s="7" t="s">
        <v>455</v>
      </c>
      <c r="RDA61" s="7" t="s">
        <v>456</v>
      </c>
      <c r="RDB61" s="7" t="s">
        <v>455</v>
      </c>
      <c r="RDC61" s="7" t="s">
        <v>456</v>
      </c>
      <c r="RDD61" s="7" t="s">
        <v>455</v>
      </c>
      <c r="RDE61" s="7" t="s">
        <v>456</v>
      </c>
      <c r="RDF61" s="7" t="s">
        <v>455</v>
      </c>
      <c r="RDG61" s="7" t="s">
        <v>456</v>
      </c>
      <c r="RDH61" s="7" t="s">
        <v>455</v>
      </c>
      <c r="RDI61" s="7" t="s">
        <v>456</v>
      </c>
      <c r="RDJ61" s="7" t="s">
        <v>455</v>
      </c>
      <c r="RDK61" s="7" t="s">
        <v>456</v>
      </c>
      <c r="RDL61" s="7" t="s">
        <v>455</v>
      </c>
      <c r="RDM61" s="7" t="s">
        <v>456</v>
      </c>
      <c r="RDN61" s="7" t="s">
        <v>455</v>
      </c>
      <c r="RDO61" s="7" t="s">
        <v>456</v>
      </c>
      <c r="RDP61" s="7" t="s">
        <v>455</v>
      </c>
      <c r="RDQ61" s="7" t="s">
        <v>456</v>
      </c>
      <c r="RDR61" s="7" t="s">
        <v>455</v>
      </c>
      <c r="RDS61" s="7" t="s">
        <v>456</v>
      </c>
      <c r="RDT61" s="7" t="s">
        <v>455</v>
      </c>
      <c r="RDU61" s="7" t="s">
        <v>456</v>
      </c>
      <c r="RDV61" s="7" t="s">
        <v>455</v>
      </c>
      <c r="RDW61" s="7" t="s">
        <v>456</v>
      </c>
      <c r="RDX61" s="7" t="s">
        <v>455</v>
      </c>
      <c r="RDY61" s="7" t="s">
        <v>456</v>
      </c>
      <c r="RDZ61" s="7" t="s">
        <v>455</v>
      </c>
      <c r="REA61" s="7" t="s">
        <v>456</v>
      </c>
      <c r="REB61" s="7" t="s">
        <v>455</v>
      </c>
      <c r="REC61" s="7" t="s">
        <v>456</v>
      </c>
      <c r="RED61" s="7" t="s">
        <v>455</v>
      </c>
      <c r="REE61" s="7" t="s">
        <v>456</v>
      </c>
      <c r="REF61" s="7" t="s">
        <v>455</v>
      </c>
      <c r="REG61" s="7" t="s">
        <v>456</v>
      </c>
      <c r="REH61" s="7" t="s">
        <v>455</v>
      </c>
      <c r="REI61" s="7" t="s">
        <v>456</v>
      </c>
      <c r="REJ61" s="7" t="s">
        <v>455</v>
      </c>
      <c r="REK61" s="7" t="s">
        <v>456</v>
      </c>
      <c r="REL61" s="7" t="s">
        <v>455</v>
      </c>
      <c r="REM61" s="7" t="s">
        <v>456</v>
      </c>
      <c r="REN61" s="7" t="s">
        <v>455</v>
      </c>
      <c r="REO61" s="7" t="s">
        <v>456</v>
      </c>
      <c r="REP61" s="7" t="s">
        <v>455</v>
      </c>
      <c r="REQ61" s="7" t="s">
        <v>456</v>
      </c>
      <c r="RER61" s="7" t="s">
        <v>455</v>
      </c>
      <c r="RES61" s="7" t="s">
        <v>456</v>
      </c>
      <c r="RET61" s="7" t="s">
        <v>455</v>
      </c>
      <c r="REU61" s="7" t="s">
        <v>456</v>
      </c>
      <c r="REV61" s="7" t="s">
        <v>455</v>
      </c>
      <c r="REW61" s="7" t="s">
        <v>456</v>
      </c>
      <c r="REX61" s="7" t="s">
        <v>455</v>
      </c>
      <c r="REY61" s="7" t="s">
        <v>456</v>
      </c>
      <c r="REZ61" s="7" t="s">
        <v>455</v>
      </c>
      <c r="RFA61" s="7" t="s">
        <v>456</v>
      </c>
      <c r="RFB61" s="7" t="s">
        <v>455</v>
      </c>
      <c r="RFC61" s="7" t="s">
        <v>456</v>
      </c>
      <c r="RFD61" s="7" t="s">
        <v>455</v>
      </c>
      <c r="RFE61" s="7" t="s">
        <v>456</v>
      </c>
      <c r="RFF61" s="7" t="s">
        <v>455</v>
      </c>
      <c r="RFG61" s="7" t="s">
        <v>456</v>
      </c>
      <c r="RFH61" s="7" t="s">
        <v>455</v>
      </c>
      <c r="RFI61" s="7" t="s">
        <v>456</v>
      </c>
      <c r="RFJ61" s="7" t="s">
        <v>455</v>
      </c>
      <c r="RFK61" s="7" t="s">
        <v>456</v>
      </c>
      <c r="RFL61" s="7" t="s">
        <v>455</v>
      </c>
      <c r="RFM61" s="7" t="s">
        <v>456</v>
      </c>
      <c r="RFN61" s="7" t="s">
        <v>455</v>
      </c>
      <c r="RFO61" s="7" t="s">
        <v>456</v>
      </c>
      <c r="RFP61" s="7" t="s">
        <v>455</v>
      </c>
      <c r="RFQ61" s="7" t="s">
        <v>456</v>
      </c>
      <c r="RFR61" s="7" t="s">
        <v>455</v>
      </c>
      <c r="RFS61" s="7" t="s">
        <v>456</v>
      </c>
      <c r="RFT61" s="7" t="s">
        <v>455</v>
      </c>
      <c r="RFU61" s="7" t="s">
        <v>456</v>
      </c>
      <c r="RFV61" s="7" t="s">
        <v>455</v>
      </c>
      <c r="RFW61" s="7" t="s">
        <v>456</v>
      </c>
      <c r="RFX61" s="7" t="s">
        <v>455</v>
      </c>
      <c r="RFY61" s="7" t="s">
        <v>456</v>
      </c>
      <c r="RFZ61" s="7" t="s">
        <v>455</v>
      </c>
      <c r="RGA61" s="7" t="s">
        <v>456</v>
      </c>
      <c r="RGB61" s="7" t="s">
        <v>455</v>
      </c>
      <c r="RGC61" s="7" t="s">
        <v>456</v>
      </c>
      <c r="RGD61" s="7" t="s">
        <v>455</v>
      </c>
      <c r="RGE61" s="7" t="s">
        <v>456</v>
      </c>
      <c r="RGF61" s="7" t="s">
        <v>455</v>
      </c>
      <c r="RGG61" s="7" t="s">
        <v>456</v>
      </c>
      <c r="RGH61" s="7" t="s">
        <v>455</v>
      </c>
      <c r="RGI61" s="7" t="s">
        <v>456</v>
      </c>
      <c r="RGJ61" s="7" t="s">
        <v>455</v>
      </c>
      <c r="RGK61" s="7" t="s">
        <v>456</v>
      </c>
      <c r="RGL61" s="7" t="s">
        <v>455</v>
      </c>
      <c r="RGM61" s="7" t="s">
        <v>456</v>
      </c>
      <c r="RGN61" s="7" t="s">
        <v>455</v>
      </c>
      <c r="RGO61" s="7" t="s">
        <v>456</v>
      </c>
      <c r="RGP61" s="7" t="s">
        <v>455</v>
      </c>
      <c r="RGQ61" s="7" t="s">
        <v>456</v>
      </c>
      <c r="RGR61" s="7" t="s">
        <v>455</v>
      </c>
      <c r="RGS61" s="7" t="s">
        <v>456</v>
      </c>
      <c r="RGT61" s="7" t="s">
        <v>455</v>
      </c>
      <c r="RGU61" s="7" t="s">
        <v>456</v>
      </c>
      <c r="RGV61" s="7" t="s">
        <v>455</v>
      </c>
      <c r="RGW61" s="7" t="s">
        <v>456</v>
      </c>
      <c r="RGX61" s="7" t="s">
        <v>455</v>
      </c>
      <c r="RGY61" s="7" t="s">
        <v>456</v>
      </c>
      <c r="RGZ61" s="7" t="s">
        <v>455</v>
      </c>
      <c r="RHA61" s="7" t="s">
        <v>456</v>
      </c>
      <c r="RHB61" s="7" t="s">
        <v>455</v>
      </c>
      <c r="RHC61" s="7" t="s">
        <v>456</v>
      </c>
      <c r="RHD61" s="7" t="s">
        <v>455</v>
      </c>
      <c r="RHE61" s="7" t="s">
        <v>456</v>
      </c>
      <c r="RHF61" s="7" t="s">
        <v>455</v>
      </c>
      <c r="RHG61" s="7" t="s">
        <v>456</v>
      </c>
      <c r="RHH61" s="7" t="s">
        <v>455</v>
      </c>
      <c r="RHI61" s="7" t="s">
        <v>456</v>
      </c>
      <c r="RHJ61" s="7" t="s">
        <v>455</v>
      </c>
      <c r="RHK61" s="7" t="s">
        <v>456</v>
      </c>
      <c r="RHL61" s="7" t="s">
        <v>455</v>
      </c>
      <c r="RHM61" s="7" t="s">
        <v>456</v>
      </c>
      <c r="RHN61" s="7" t="s">
        <v>455</v>
      </c>
      <c r="RHO61" s="7" t="s">
        <v>456</v>
      </c>
      <c r="RHP61" s="7" t="s">
        <v>455</v>
      </c>
      <c r="RHQ61" s="7" t="s">
        <v>456</v>
      </c>
      <c r="RHR61" s="7" t="s">
        <v>455</v>
      </c>
      <c r="RHS61" s="7" t="s">
        <v>456</v>
      </c>
      <c r="RHT61" s="7" t="s">
        <v>455</v>
      </c>
      <c r="RHU61" s="7" t="s">
        <v>456</v>
      </c>
      <c r="RHV61" s="7" t="s">
        <v>455</v>
      </c>
      <c r="RHW61" s="7" t="s">
        <v>456</v>
      </c>
      <c r="RHX61" s="7" t="s">
        <v>455</v>
      </c>
      <c r="RHY61" s="7" t="s">
        <v>456</v>
      </c>
      <c r="RHZ61" s="7" t="s">
        <v>455</v>
      </c>
      <c r="RIA61" s="7" t="s">
        <v>456</v>
      </c>
      <c r="RIB61" s="7" t="s">
        <v>455</v>
      </c>
      <c r="RIC61" s="7" t="s">
        <v>456</v>
      </c>
      <c r="RID61" s="7" t="s">
        <v>455</v>
      </c>
      <c r="RIE61" s="7" t="s">
        <v>456</v>
      </c>
      <c r="RIF61" s="7" t="s">
        <v>455</v>
      </c>
      <c r="RIG61" s="7" t="s">
        <v>456</v>
      </c>
      <c r="RIH61" s="7" t="s">
        <v>455</v>
      </c>
      <c r="RII61" s="7" t="s">
        <v>456</v>
      </c>
      <c r="RIJ61" s="7" t="s">
        <v>455</v>
      </c>
      <c r="RIK61" s="7" t="s">
        <v>456</v>
      </c>
      <c r="RIL61" s="7" t="s">
        <v>455</v>
      </c>
      <c r="RIM61" s="7" t="s">
        <v>456</v>
      </c>
      <c r="RIN61" s="7" t="s">
        <v>455</v>
      </c>
      <c r="RIO61" s="7" t="s">
        <v>456</v>
      </c>
      <c r="RIP61" s="7" t="s">
        <v>455</v>
      </c>
      <c r="RIQ61" s="7" t="s">
        <v>456</v>
      </c>
      <c r="RIR61" s="7" t="s">
        <v>455</v>
      </c>
      <c r="RIS61" s="7" t="s">
        <v>456</v>
      </c>
      <c r="RIT61" s="7" t="s">
        <v>455</v>
      </c>
      <c r="RIU61" s="7" t="s">
        <v>456</v>
      </c>
      <c r="RIV61" s="7" t="s">
        <v>455</v>
      </c>
      <c r="RIW61" s="7" t="s">
        <v>456</v>
      </c>
      <c r="RIX61" s="7" t="s">
        <v>455</v>
      </c>
      <c r="RIY61" s="7" t="s">
        <v>456</v>
      </c>
      <c r="RIZ61" s="7" t="s">
        <v>455</v>
      </c>
      <c r="RJA61" s="7" t="s">
        <v>456</v>
      </c>
      <c r="RJB61" s="7" t="s">
        <v>455</v>
      </c>
      <c r="RJC61" s="7" t="s">
        <v>456</v>
      </c>
      <c r="RJD61" s="7" t="s">
        <v>455</v>
      </c>
      <c r="RJE61" s="7" t="s">
        <v>456</v>
      </c>
      <c r="RJF61" s="7" t="s">
        <v>455</v>
      </c>
      <c r="RJG61" s="7" t="s">
        <v>456</v>
      </c>
      <c r="RJH61" s="7" t="s">
        <v>455</v>
      </c>
      <c r="RJI61" s="7" t="s">
        <v>456</v>
      </c>
      <c r="RJJ61" s="7" t="s">
        <v>455</v>
      </c>
      <c r="RJK61" s="7" t="s">
        <v>456</v>
      </c>
      <c r="RJL61" s="7" t="s">
        <v>455</v>
      </c>
      <c r="RJM61" s="7" t="s">
        <v>456</v>
      </c>
      <c r="RJN61" s="7" t="s">
        <v>455</v>
      </c>
      <c r="RJO61" s="7" t="s">
        <v>456</v>
      </c>
      <c r="RJP61" s="7" t="s">
        <v>455</v>
      </c>
      <c r="RJQ61" s="7" t="s">
        <v>456</v>
      </c>
      <c r="RJR61" s="7" t="s">
        <v>455</v>
      </c>
      <c r="RJS61" s="7" t="s">
        <v>456</v>
      </c>
      <c r="RJT61" s="7" t="s">
        <v>455</v>
      </c>
      <c r="RJU61" s="7" t="s">
        <v>456</v>
      </c>
      <c r="RJV61" s="7" t="s">
        <v>455</v>
      </c>
      <c r="RJW61" s="7" t="s">
        <v>456</v>
      </c>
      <c r="RJX61" s="7" t="s">
        <v>455</v>
      </c>
      <c r="RJY61" s="7" t="s">
        <v>456</v>
      </c>
      <c r="RJZ61" s="7" t="s">
        <v>455</v>
      </c>
      <c r="RKA61" s="7" t="s">
        <v>456</v>
      </c>
      <c r="RKB61" s="7" t="s">
        <v>455</v>
      </c>
      <c r="RKC61" s="7" t="s">
        <v>456</v>
      </c>
      <c r="RKD61" s="7" t="s">
        <v>455</v>
      </c>
      <c r="RKE61" s="7" t="s">
        <v>456</v>
      </c>
      <c r="RKF61" s="7" t="s">
        <v>455</v>
      </c>
      <c r="RKG61" s="7" t="s">
        <v>456</v>
      </c>
      <c r="RKH61" s="7" t="s">
        <v>455</v>
      </c>
      <c r="RKI61" s="7" t="s">
        <v>456</v>
      </c>
      <c r="RKJ61" s="7" t="s">
        <v>455</v>
      </c>
      <c r="RKK61" s="7" t="s">
        <v>456</v>
      </c>
      <c r="RKL61" s="7" t="s">
        <v>455</v>
      </c>
      <c r="RKM61" s="7" t="s">
        <v>456</v>
      </c>
      <c r="RKN61" s="7" t="s">
        <v>455</v>
      </c>
      <c r="RKO61" s="7" t="s">
        <v>456</v>
      </c>
      <c r="RKP61" s="7" t="s">
        <v>455</v>
      </c>
      <c r="RKQ61" s="7" t="s">
        <v>456</v>
      </c>
      <c r="RKR61" s="7" t="s">
        <v>455</v>
      </c>
      <c r="RKS61" s="7" t="s">
        <v>456</v>
      </c>
      <c r="RKT61" s="7" t="s">
        <v>455</v>
      </c>
      <c r="RKU61" s="7" t="s">
        <v>456</v>
      </c>
      <c r="RKV61" s="7" t="s">
        <v>455</v>
      </c>
      <c r="RKW61" s="7" t="s">
        <v>456</v>
      </c>
      <c r="RKX61" s="7" t="s">
        <v>455</v>
      </c>
      <c r="RKY61" s="7" t="s">
        <v>456</v>
      </c>
      <c r="RKZ61" s="7" t="s">
        <v>455</v>
      </c>
      <c r="RLA61" s="7" t="s">
        <v>456</v>
      </c>
      <c r="RLB61" s="7" t="s">
        <v>455</v>
      </c>
      <c r="RLC61" s="7" t="s">
        <v>456</v>
      </c>
      <c r="RLD61" s="7" t="s">
        <v>455</v>
      </c>
      <c r="RLE61" s="7" t="s">
        <v>456</v>
      </c>
      <c r="RLF61" s="7" t="s">
        <v>455</v>
      </c>
      <c r="RLG61" s="7" t="s">
        <v>456</v>
      </c>
      <c r="RLH61" s="7" t="s">
        <v>455</v>
      </c>
      <c r="RLI61" s="7" t="s">
        <v>456</v>
      </c>
      <c r="RLJ61" s="7" t="s">
        <v>455</v>
      </c>
      <c r="RLK61" s="7" t="s">
        <v>456</v>
      </c>
      <c r="RLL61" s="7" t="s">
        <v>455</v>
      </c>
      <c r="RLM61" s="7" t="s">
        <v>456</v>
      </c>
      <c r="RLN61" s="7" t="s">
        <v>455</v>
      </c>
      <c r="RLO61" s="7" t="s">
        <v>456</v>
      </c>
      <c r="RLP61" s="7" t="s">
        <v>455</v>
      </c>
      <c r="RLQ61" s="7" t="s">
        <v>456</v>
      </c>
      <c r="RLR61" s="7" t="s">
        <v>455</v>
      </c>
      <c r="RLS61" s="7" t="s">
        <v>456</v>
      </c>
      <c r="RLT61" s="7" t="s">
        <v>455</v>
      </c>
      <c r="RLU61" s="7" t="s">
        <v>456</v>
      </c>
      <c r="RLV61" s="7" t="s">
        <v>455</v>
      </c>
      <c r="RLW61" s="7" t="s">
        <v>456</v>
      </c>
      <c r="RLX61" s="7" t="s">
        <v>455</v>
      </c>
      <c r="RLY61" s="7" t="s">
        <v>456</v>
      </c>
      <c r="RLZ61" s="7" t="s">
        <v>455</v>
      </c>
      <c r="RMA61" s="7" t="s">
        <v>456</v>
      </c>
      <c r="RMB61" s="7" t="s">
        <v>455</v>
      </c>
      <c r="RMC61" s="7" t="s">
        <v>456</v>
      </c>
      <c r="RMD61" s="7" t="s">
        <v>455</v>
      </c>
      <c r="RME61" s="7" t="s">
        <v>456</v>
      </c>
      <c r="RMF61" s="7" t="s">
        <v>455</v>
      </c>
      <c r="RMG61" s="7" t="s">
        <v>456</v>
      </c>
      <c r="RMH61" s="7" t="s">
        <v>455</v>
      </c>
      <c r="RMI61" s="7" t="s">
        <v>456</v>
      </c>
      <c r="RMJ61" s="7" t="s">
        <v>455</v>
      </c>
      <c r="RMK61" s="7" t="s">
        <v>456</v>
      </c>
      <c r="RML61" s="7" t="s">
        <v>455</v>
      </c>
      <c r="RMM61" s="7" t="s">
        <v>456</v>
      </c>
      <c r="RMN61" s="7" t="s">
        <v>455</v>
      </c>
      <c r="RMO61" s="7" t="s">
        <v>456</v>
      </c>
      <c r="RMP61" s="7" t="s">
        <v>455</v>
      </c>
      <c r="RMQ61" s="7" t="s">
        <v>456</v>
      </c>
      <c r="RMR61" s="7" t="s">
        <v>455</v>
      </c>
      <c r="RMS61" s="7" t="s">
        <v>456</v>
      </c>
      <c r="RMT61" s="7" t="s">
        <v>455</v>
      </c>
      <c r="RMU61" s="7" t="s">
        <v>456</v>
      </c>
      <c r="RMV61" s="7" t="s">
        <v>455</v>
      </c>
      <c r="RMW61" s="7" t="s">
        <v>456</v>
      </c>
      <c r="RMX61" s="7" t="s">
        <v>455</v>
      </c>
      <c r="RMY61" s="7" t="s">
        <v>456</v>
      </c>
      <c r="RMZ61" s="7" t="s">
        <v>455</v>
      </c>
      <c r="RNA61" s="7" t="s">
        <v>456</v>
      </c>
      <c r="RNB61" s="7" t="s">
        <v>455</v>
      </c>
      <c r="RNC61" s="7" t="s">
        <v>456</v>
      </c>
      <c r="RND61" s="7" t="s">
        <v>455</v>
      </c>
      <c r="RNE61" s="7" t="s">
        <v>456</v>
      </c>
      <c r="RNF61" s="7" t="s">
        <v>455</v>
      </c>
      <c r="RNG61" s="7" t="s">
        <v>456</v>
      </c>
      <c r="RNH61" s="7" t="s">
        <v>455</v>
      </c>
      <c r="RNI61" s="7" t="s">
        <v>456</v>
      </c>
      <c r="RNJ61" s="7" t="s">
        <v>455</v>
      </c>
      <c r="RNK61" s="7" t="s">
        <v>456</v>
      </c>
      <c r="RNL61" s="7" t="s">
        <v>455</v>
      </c>
      <c r="RNM61" s="7" t="s">
        <v>456</v>
      </c>
      <c r="RNN61" s="7" t="s">
        <v>455</v>
      </c>
      <c r="RNO61" s="7" t="s">
        <v>456</v>
      </c>
      <c r="RNP61" s="7" t="s">
        <v>455</v>
      </c>
      <c r="RNQ61" s="7" t="s">
        <v>456</v>
      </c>
      <c r="RNR61" s="7" t="s">
        <v>455</v>
      </c>
      <c r="RNS61" s="7" t="s">
        <v>456</v>
      </c>
      <c r="RNT61" s="7" t="s">
        <v>455</v>
      </c>
      <c r="RNU61" s="7" t="s">
        <v>456</v>
      </c>
      <c r="RNV61" s="7" t="s">
        <v>455</v>
      </c>
      <c r="RNW61" s="7" t="s">
        <v>456</v>
      </c>
      <c r="RNX61" s="7" t="s">
        <v>455</v>
      </c>
      <c r="RNY61" s="7" t="s">
        <v>456</v>
      </c>
      <c r="RNZ61" s="7" t="s">
        <v>455</v>
      </c>
      <c r="ROA61" s="7" t="s">
        <v>456</v>
      </c>
      <c r="ROB61" s="7" t="s">
        <v>455</v>
      </c>
      <c r="ROC61" s="7" t="s">
        <v>456</v>
      </c>
      <c r="ROD61" s="7" t="s">
        <v>455</v>
      </c>
      <c r="ROE61" s="7" t="s">
        <v>456</v>
      </c>
      <c r="ROF61" s="7" t="s">
        <v>455</v>
      </c>
      <c r="ROG61" s="7" t="s">
        <v>456</v>
      </c>
      <c r="ROH61" s="7" t="s">
        <v>455</v>
      </c>
      <c r="ROI61" s="7" t="s">
        <v>456</v>
      </c>
      <c r="ROJ61" s="7" t="s">
        <v>455</v>
      </c>
      <c r="ROK61" s="7" t="s">
        <v>456</v>
      </c>
      <c r="ROL61" s="7" t="s">
        <v>455</v>
      </c>
      <c r="ROM61" s="7" t="s">
        <v>456</v>
      </c>
      <c r="RON61" s="7" t="s">
        <v>455</v>
      </c>
      <c r="ROO61" s="7" t="s">
        <v>456</v>
      </c>
      <c r="ROP61" s="7" t="s">
        <v>455</v>
      </c>
      <c r="ROQ61" s="7" t="s">
        <v>456</v>
      </c>
      <c r="ROR61" s="7" t="s">
        <v>455</v>
      </c>
      <c r="ROS61" s="7" t="s">
        <v>456</v>
      </c>
      <c r="ROT61" s="7" t="s">
        <v>455</v>
      </c>
      <c r="ROU61" s="7" t="s">
        <v>456</v>
      </c>
      <c r="ROV61" s="7" t="s">
        <v>455</v>
      </c>
      <c r="ROW61" s="7" t="s">
        <v>456</v>
      </c>
      <c r="ROX61" s="7" t="s">
        <v>455</v>
      </c>
      <c r="ROY61" s="7" t="s">
        <v>456</v>
      </c>
      <c r="ROZ61" s="7" t="s">
        <v>455</v>
      </c>
      <c r="RPA61" s="7" t="s">
        <v>456</v>
      </c>
      <c r="RPB61" s="7" t="s">
        <v>455</v>
      </c>
      <c r="RPC61" s="7" t="s">
        <v>456</v>
      </c>
      <c r="RPD61" s="7" t="s">
        <v>455</v>
      </c>
      <c r="RPE61" s="7" t="s">
        <v>456</v>
      </c>
      <c r="RPF61" s="7" t="s">
        <v>455</v>
      </c>
      <c r="RPG61" s="7" t="s">
        <v>456</v>
      </c>
      <c r="RPH61" s="7" t="s">
        <v>455</v>
      </c>
      <c r="RPI61" s="7" t="s">
        <v>456</v>
      </c>
      <c r="RPJ61" s="7" t="s">
        <v>455</v>
      </c>
      <c r="RPK61" s="7" t="s">
        <v>456</v>
      </c>
      <c r="RPL61" s="7" t="s">
        <v>455</v>
      </c>
      <c r="RPM61" s="7" t="s">
        <v>456</v>
      </c>
      <c r="RPN61" s="7" t="s">
        <v>455</v>
      </c>
      <c r="RPO61" s="7" t="s">
        <v>456</v>
      </c>
      <c r="RPP61" s="7" t="s">
        <v>455</v>
      </c>
      <c r="RPQ61" s="7" t="s">
        <v>456</v>
      </c>
      <c r="RPR61" s="7" t="s">
        <v>455</v>
      </c>
      <c r="RPS61" s="7" t="s">
        <v>456</v>
      </c>
      <c r="RPT61" s="7" t="s">
        <v>455</v>
      </c>
      <c r="RPU61" s="7" t="s">
        <v>456</v>
      </c>
      <c r="RPV61" s="7" t="s">
        <v>455</v>
      </c>
      <c r="RPW61" s="7" t="s">
        <v>456</v>
      </c>
      <c r="RPX61" s="7" t="s">
        <v>455</v>
      </c>
      <c r="RPY61" s="7" t="s">
        <v>456</v>
      </c>
      <c r="RPZ61" s="7" t="s">
        <v>455</v>
      </c>
      <c r="RQA61" s="7" t="s">
        <v>456</v>
      </c>
      <c r="RQB61" s="7" t="s">
        <v>455</v>
      </c>
      <c r="RQC61" s="7" t="s">
        <v>456</v>
      </c>
      <c r="RQD61" s="7" t="s">
        <v>455</v>
      </c>
      <c r="RQE61" s="7" t="s">
        <v>456</v>
      </c>
      <c r="RQF61" s="7" t="s">
        <v>455</v>
      </c>
      <c r="RQG61" s="7" t="s">
        <v>456</v>
      </c>
      <c r="RQH61" s="7" t="s">
        <v>455</v>
      </c>
      <c r="RQI61" s="7" t="s">
        <v>456</v>
      </c>
      <c r="RQJ61" s="7" t="s">
        <v>455</v>
      </c>
      <c r="RQK61" s="7" t="s">
        <v>456</v>
      </c>
      <c r="RQL61" s="7" t="s">
        <v>455</v>
      </c>
      <c r="RQM61" s="7" t="s">
        <v>456</v>
      </c>
      <c r="RQN61" s="7" t="s">
        <v>455</v>
      </c>
      <c r="RQO61" s="7" t="s">
        <v>456</v>
      </c>
      <c r="RQP61" s="7" t="s">
        <v>455</v>
      </c>
      <c r="RQQ61" s="7" t="s">
        <v>456</v>
      </c>
      <c r="RQR61" s="7" t="s">
        <v>455</v>
      </c>
      <c r="RQS61" s="7" t="s">
        <v>456</v>
      </c>
      <c r="RQT61" s="7" t="s">
        <v>455</v>
      </c>
      <c r="RQU61" s="7" t="s">
        <v>456</v>
      </c>
      <c r="RQV61" s="7" t="s">
        <v>455</v>
      </c>
      <c r="RQW61" s="7" t="s">
        <v>456</v>
      </c>
      <c r="RQX61" s="7" t="s">
        <v>455</v>
      </c>
      <c r="RQY61" s="7" t="s">
        <v>456</v>
      </c>
      <c r="RQZ61" s="7" t="s">
        <v>455</v>
      </c>
      <c r="RRA61" s="7" t="s">
        <v>456</v>
      </c>
      <c r="RRB61" s="7" t="s">
        <v>455</v>
      </c>
      <c r="RRC61" s="7" t="s">
        <v>456</v>
      </c>
      <c r="RRD61" s="7" t="s">
        <v>455</v>
      </c>
      <c r="RRE61" s="7" t="s">
        <v>456</v>
      </c>
      <c r="RRF61" s="7" t="s">
        <v>455</v>
      </c>
      <c r="RRG61" s="7" t="s">
        <v>456</v>
      </c>
      <c r="RRH61" s="7" t="s">
        <v>455</v>
      </c>
      <c r="RRI61" s="7" t="s">
        <v>456</v>
      </c>
      <c r="RRJ61" s="7" t="s">
        <v>455</v>
      </c>
      <c r="RRK61" s="7" t="s">
        <v>456</v>
      </c>
      <c r="RRL61" s="7" t="s">
        <v>455</v>
      </c>
      <c r="RRM61" s="7" t="s">
        <v>456</v>
      </c>
      <c r="RRN61" s="7" t="s">
        <v>455</v>
      </c>
      <c r="RRO61" s="7" t="s">
        <v>456</v>
      </c>
      <c r="RRP61" s="7" t="s">
        <v>455</v>
      </c>
      <c r="RRQ61" s="7" t="s">
        <v>456</v>
      </c>
      <c r="RRR61" s="7" t="s">
        <v>455</v>
      </c>
      <c r="RRS61" s="7" t="s">
        <v>456</v>
      </c>
      <c r="RRT61" s="7" t="s">
        <v>455</v>
      </c>
      <c r="RRU61" s="7" t="s">
        <v>456</v>
      </c>
      <c r="RRV61" s="7" t="s">
        <v>455</v>
      </c>
      <c r="RRW61" s="7" t="s">
        <v>456</v>
      </c>
      <c r="RRX61" s="7" t="s">
        <v>455</v>
      </c>
      <c r="RRY61" s="7" t="s">
        <v>456</v>
      </c>
      <c r="RRZ61" s="7" t="s">
        <v>455</v>
      </c>
      <c r="RSA61" s="7" t="s">
        <v>456</v>
      </c>
      <c r="RSB61" s="7" t="s">
        <v>455</v>
      </c>
      <c r="RSC61" s="7" t="s">
        <v>456</v>
      </c>
      <c r="RSD61" s="7" t="s">
        <v>455</v>
      </c>
      <c r="RSE61" s="7" t="s">
        <v>456</v>
      </c>
      <c r="RSF61" s="7" t="s">
        <v>455</v>
      </c>
      <c r="RSG61" s="7" t="s">
        <v>456</v>
      </c>
      <c r="RSH61" s="7" t="s">
        <v>455</v>
      </c>
      <c r="RSI61" s="7" t="s">
        <v>456</v>
      </c>
      <c r="RSJ61" s="7" t="s">
        <v>455</v>
      </c>
      <c r="RSK61" s="7" t="s">
        <v>456</v>
      </c>
      <c r="RSL61" s="7" t="s">
        <v>455</v>
      </c>
      <c r="RSM61" s="7" t="s">
        <v>456</v>
      </c>
      <c r="RSN61" s="7" t="s">
        <v>455</v>
      </c>
      <c r="RSO61" s="7" t="s">
        <v>456</v>
      </c>
      <c r="RSP61" s="7" t="s">
        <v>455</v>
      </c>
      <c r="RSQ61" s="7" t="s">
        <v>456</v>
      </c>
      <c r="RSR61" s="7" t="s">
        <v>455</v>
      </c>
      <c r="RSS61" s="7" t="s">
        <v>456</v>
      </c>
      <c r="RST61" s="7" t="s">
        <v>455</v>
      </c>
      <c r="RSU61" s="7" t="s">
        <v>456</v>
      </c>
      <c r="RSV61" s="7" t="s">
        <v>455</v>
      </c>
      <c r="RSW61" s="7" t="s">
        <v>456</v>
      </c>
      <c r="RSX61" s="7" t="s">
        <v>455</v>
      </c>
      <c r="RSY61" s="7" t="s">
        <v>456</v>
      </c>
      <c r="RSZ61" s="7" t="s">
        <v>455</v>
      </c>
      <c r="RTA61" s="7" t="s">
        <v>456</v>
      </c>
      <c r="RTB61" s="7" t="s">
        <v>455</v>
      </c>
      <c r="RTC61" s="7" t="s">
        <v>456</v>
      </c>
      <c r="RTD61" s="7" t="s">
        <v>455</v>
      </c>
      <c r="RTE61" s="7" t="s">
        <v>456</v>
      </c>
      <c r="RTF61" s="7" t="s">
        <v>455</v>
      </c>
      <c r="RTG61" s="7" t="s">
        <v>456</v>
      </c>
      <c r="RTH61" s="7" t="s">
        <v>455</v>
      </c>
      <c r="RTI61" s="7" t="s">
        <v>456</v>
      </c>
      <c r="RTJ61" s="7" t="s">
        <v>455</v>
      </c>
      <c r="RTK61" s="7" t="s">
        <v>456</v>
      </c>
      <c r="RTL61" s="7" t="s">
        <v>455</v>
      </c>
      <c r="RTM61" s="7" t="s">
        <v>456</v>
      </c>
      <c r="RTN61" s="7" t="s">
        <v>455</v>
      </c>
      <c r="RTO61" s="7" t="s">
        <v>456</v>
      </c>
      <c r="RTP61" s="7" t="s">
        <v>455</v>
      </c>
      <c r="RTQ61" s="7" t="s">
        <v>456</v>
      </c>
      <c r="RTR61" s="7" t="s">
        <v>455</v>
      </c>
      <c r="RTS61" s="7" t="s">
        <v>456</v>
      </c>
      <c r="RTT61" s="7" t="s">
        <v>455</v>
      </c>
      <c r="RTU61" s="7" t="s">
        <v>456</v>
      </c>
      <c r="RTV61" s="7" t="s">
        <v>455</v>
      </c>
      <c r="RTW61" s="7" t="s">
        <v>456</v>
      </c>
      <c r="RTX61" s="7" t="s">
        <v>455</v>
      </c>
      <c r="RTY61" s="7" t="s">
        <v>456</v>
      </c>
      <c r="RTZ61" s="7" t="s">
        <v>455</v>
      </c>
      <c r="RUA61" s="7" t="s">
        <v>456</v>
      </c>
      <c r="RUB61" s="7" t="s">
        <v>455</v>
      </c>
      <c r="RUC61" s="7" t="s">
        <v>456</v>
      </c>
      <c r="RUD61" s="7" t="s">
        <v>455</v>
      </c>
      <c r="RUE61" s="7" t="s">
        <v>456</v>
      </c>
      <c r="RUF61" s="7" t="s">
        <v>455</v>
      </c>
      <c r="RUG61" s="7" t="s">
        <v>456</v>
      </c>
      <c r="RUH61" s="7" t="s">
        <v>455</v>
      </c>
      <c r="RUI61" s="7" t="s">
        <v>456</v>
      </c>
      <c r="RUJ61" s="7" t="s">
        <v>455</v>
      </c>
      <c r="RUK61" s="7" t="s">
        <v>456</v>
      </c>
      <c r="RUL61" s="7" t="s">
        <v>455</v>
      </c>
      <c r="RUM61" s="7" t="s">
        <v>456</v>
      </c>
      <c r="RUN61" s="7" t="s">
        <v>455</v>
      </c>
      <c r="RUO61" s="7" t="s">
        <v>456</v>
      </c>
      <c r="RUP61" s="7" t="s">
        <v>455</v>
      </c>
      <c r="RUQ61" s="7" t="s">
        <v>456</v>
      </c>
      <c r="RUR61" s="7" t="s">
        <v>455</v>
      </c>
      <c r="RUS61" s="7" t="s">
        <v>456</v>
      </c>
      <c r="RUT61" s="7" t="s">
        <v>455</v>
      </c>
      <c r="RUU61" s="7" t="s">
        <v>456</v>
      </c>
      <c r="RUV61" s="7" t="s">
        <v>455</v>
      </c>
      <c r="RUW61" s="7" t="s">
        <v>456</v>
      </c>
      <c r="RUX61" s="7" t="s">
        <v>455</v>
      </c>
      <c r="RUY61" s="7" t="s">
        <v>456</v>
      </c>
      <c r="RUZ61" s="7" t="s">
        <v>455</v>
      </c>
      <c r="RVA61" s="7" t="s">
        <v>456</v>
      </c>
      <c r="RVB61" s="7" t="s">
        <v>455</v>
      </c>
      <c r="RVC61" s="7" t="s">
        <v>456</v>
      </c>
      <c r="RVD61" s="7" t="s">
        <v>455</v>
      </c>
      <c r="RVE61" s="7" t="s">
        <v>456</v>
      </c>
      <c r="RVF61" s="7" t="s">
        <v>455</v>
      </c>
      <c r="RVG61" s="7" t="s">
        <v>456</v>
      </c>
      <c r="RVH61" s="7" t="s">
        <v>455</v>
      </c>
      <c r="RVI61" s="7" t="s">
        <v>456</v>
      </c>
      <c r="RVJ61" s="7" t="s">
        <v>455</v>
      </c>
      <c r="RVK61" s="7" t="s">
        <v>456</v>
      </c>
      <c r="RVL61" s="7" t="s">
        <v>455</v>
      </c>
      <c r="RVM61" s="7" t="s">
        <v>456</v>
      </c>
      <c r="RVN61" s="7" t="s">
        <v>455</v>
      </c>
      <c r="RVO61" s="7" t="s">
        <v>456</v>
      </c>
      <c r="RVP61" s="7" t="s">
        <v>455</v>
      </c>
      <c r="RVQ61" s="7" t="s">
        <v>456</v>
      </c>
      <c r="RVR61" s="7" t="s">
        <v>455</v>
      </c>
      <c r="RVS61" s="7" t="s">
        <v>456</v>
      </c>
      <c r="RVT61" s="7" t="s">
        <v>455</v>
      </c>
      <c r="RVU61" s="7" t="s">
        <v>456</v>
      </c>
      <c r="RVV61" s="7" t="s">
        <v>455</v>
      </c>
      <c r="RVW61" s="7" t="s">
        <v>456</v>
      </c>
      <c r="RVX61" s="7" t="s">
        <v>455</v>
      </c>
      <c r="RVY61" s="7" t="s">
        <v>456</v>
      </c>
      <c r="RVZ61" s="7" t="s">
        <v>455</v>
      </c>
      <c r="RWA61" s="7" t="s">
        <v>456</v>
      </c>
      <c r="RWB61" s="7" t="s">
        <v>455</v>
      </c>
      <c r="RWC61" s="7" t="s">
        <v>456</v>
      </c>
      <c r="RWD61" s="7" t="s">
        <v>455</v>
      </c>
      <c r="RWE61" s="7" t="s">
        <v>456</v>
      </c>
      <c r="RWF61" s="7" t="s">
        <v>455</v>
      </c>
      <c r="RWG61" s="7" t="s">
        <v>456</v>
      </c>
      <c r="RWH61" s="7" t="s">
        <v>455</v>
      </c>
      <c r="RWI61" s="7" t="s">
        <v>456</v>
      </c>
      <c r="RWJ61" s="7" t="s">
        <v>455</v>
      </c>
      <c r="RWK61" s="7" t="s">
        <v>456</v>
      </c>
      <c r="RWL61" s="7" t="s">
        <v>455</v>
      </c>
      <c r="RWM61" s="7" t="s">
        <v>456</v>
      </c>
      <c r="RWN61" s="7" t="s">
        <v>455</v>
      </c>
      <c r="RWO61" s="7" t="s">
        <v>456</v>
      </c>
      <c r="RWP61" s="7" t="s">
        <v>455</v>
      </c>
      <c r="RWQ61" s="7" t="s">
        <v>456</v>
      </c>
      <c r="RWR61" s="7" t="s">
        <v>455</v>
      </c>
      <c r="RWS61" s="7" t="s">
        <v>456</v>
      </c>
      <c r="RWT61" s="7" t="s">
        <v>455</v>
      </c>
      <c r="RWU61" s="7" t="s">
        <v>456</v>
      </c>
      <c r="RWV61" s="7" t="s">
        <v>455</v>
      </c>
      <c r="RWW61" s="7" t="s">
        <v>456</v>
      </c>
      <c r="RWX61" s="7" t="s">
        <v>455</v>
      </c>
      <c r="RWY61" s="7" t="s">
        <v>456</v>
      </c>
      <c r="RWZ61" s="7" t="s">
        <v>455</v>
      </c>
      <c r="RXA61" s="7" t="s">
        <v>456</v>
      </c>
      <c r="RXB61" s="7" t="s">
        <v>455</v>
      </c>
      <c r="RXC61" s="7" t="s">
        <v>456</v>
      </c>
      <c r="RXD61" s="7" t="s">
        <v>455</v>
      </c>
      <c r="RXE61" s="7" t="s">
        <v>456</v>
      </c>
      <c r="RXF61" s="7" t="s">
        <v>455</v>
      </c>
      <c r="RXG61" s="7" t="s">
        <v>456</v>
      </c>
      <c r="RXH61" s="7" t="s">
        <v>455</v>
      </c>
      <c r="RXI61" s="7" t="s">
        <v>456</v>
      </c>
      <c r="RXJ61" s="7" t="s">
        <v>455</v>
      </c>
      <c r="RXK61" s="7" t="s">
        <v>456</v>
      </c>
      <c r="RXL61" s="7" t="s">
        <v>455</v>
      </c>
      <c r="RXM61" s="7" t="s">
        <v>456</v>
      </c>
      <c r="RXN61" s="7" t="s">
        <v>455</v>
      </c>
      <c r="RXO61" s="7" t="s">
        <v>456</v>
      </c>
      <c r="RXP61" s="7" t="s">
        <v>455</v>
      </c>
      <c r="RXQ61" s="7" t="s">
        <v>456</v>
      </c>
      <c r="RXR61" s="7" t="s">
        <v>455</v>
      </c>
      <c r="RXS61" s="7" t="s">
        <v>456</v>
      </c>
      <c r="RXT61" s="7" t="s">
        <v>455</v>
      </c>
      <c r="RXU61" s="7" t="s">
        <v>456</v>
      </c>
      <c r="RXV61" s="7" t="s">
        <v>455</v>
      </c>
      <c r="RXW61" s="7" t="s">
        <v>456</v>
      </c>
      <c r="RXX61" s="7" t="s">
        <v>455</v>
      </c>
      <c r="RXY61" s="7" t="s">
        <v>456</v>
      </c>
      <c r="RXZ61" s="7" t="s">
        <v>455</v>
      </c>
      <c r="RYA61" s="7" t="s">
        <v>456</v>
      </c>
      <c r="RYB61" s="7" t="s">
        <v>455</v>
      </c>
      <c r="RYC61" s="7" t="s">
        <v>456</v>
      </c>
      <c r="RYD61" s="7" t="s">
        <v>455</v>
      </c>
      <c r="RYE61" s="7" t="s">
        <v>456</v>
      </c>
      <c r="RYF61" s="7" t="s">
        <v>455</v>
      </c>
      <c r="RYG61" s="7" t="s">
        <v>456</v>
      </c>
      <c r="RYH61" s="7" t="s">
        <v>455</v>
      </c>
      <c r="RYI61" s="7" t="s">
        <v>456</v>
      </c>
      <c r="RYJ61" s="7" t="s">
        <v>455</v>
      </c>
      <c r="RYK61" s="7" t="s">
        <v>456</v>
      </c>
      <c r="RYL61" s="7" t="s">
        <v>455</v>
      </c>
      <c r="RYM61" s="7" t="s">
        <v>456</v>
      </c>
      <c r="RYN61" s="7" t="s">
        <v>455</v>
      </c>
      <c r="RYO61" s="7" t="s">
        <v>456</v>
      </c>
      <c r="RYP61" s="7" t="s">
        <v>455</v>
      </c>
      <c r="RYQ61" s="7" t="s">
        <v>456</v>
      </c>
      <c r="RYR61" s="7" t="s">
        <v>455</v>
      </c>
      <c r="RYS61" s="7" t="s">
        <v>456</v>
      </c>
      <c r="RYT61" s="7" t="s">
        <v>455</v>
      </c>
      <c r="RYU61" s="7" t="s">
        <v>456</v>
      </c>
      <c r="RYV61" s="7" t="s">
        <v>455</v>
      </c>
      <c r="RYW61" s="7" t="s">
        <v>456</v>
      </c>
      <c r="RYX61" s="7" t="s">
        <v>455</v>
      </c>
      <c r="RYY61" s="7" t="s">
        <v>456</v>
      </c>
      <c r="RYZ61" s="7" t="s">
        <v>455</v>
      </c>
      <c r="RZA61" s="7" t="s">
        <v>456</v>
      </c>
      <c r="RZB61" s="7" t="s">
        <v>455</v>
      </c>
      <c r="RZC61" s="7" t="s">
        <v>456</v>
      </c>
      <c r="RZD61" s="7" t="s">
        <v>455</v>
      </c>
      <c r="RZE61" s="7" t="s">
        <v>456</v>
      </c>
      <c r="RZF61" s="7" t="s">
        <v>455</v>
      </c>
      <c r="RZG61" s="7" t="s">
        <v>456</v>
      </c>
      <c r="RZH61" s="7" t="s">
        <v>455</v>
      </c>
      <c r="RZI61" s="7" t="s">
        <v>456</v>
      </c>
      <c r="RZJ61" s="7" t="s">
        <v>455</v>
      </c>
      <c r="RZK61" s="7" t="s">
        <v>456</v>
      </c>
      <c r="RZL61" s="7" t="s">
        <v>455</v>
      </c>
      <c r="RZM61" s="7" t="s">
        <v>456</v>
      </c>
      <c r="RZN61" s="7" t="s">
        <v>455</v>
      </c>
      <c r="RZO61" s="7" t="s">
        <v>456</v>
      </c>
      <c r="RZP61" s="7" t="s">
        <v>455</v>
      </c>
      <c r="RZQ61" s="7" t="s">
        <v>456</v>
      </c>
      <c r="RZR61" s="7" t="s">
        <v>455</v>
      </c>
      <c r="RZS61" s="7" t="s">
        <v>456</v>
      </c>
      <c r="RZT61" s="7" t="s">
        <v>455</v>
      </c>
      <c r="RZU61" s="7" t="s">
        <v>456</v>
      </c>
      <c r="RZV61" s="7" t="s">
        <v>455</v>
      </c>
      <c r="RZW61" s="7" t="s">
        <v>456</v>
      </c>
      <c r="RZX61" s="7" t="s">
        <v>455</v>
      </c>
      <c r="RZY61" s="7" t="s">
        <v>456</v>
      </c>
      <c r="RZZ61" s="7" t="s">
        <v>455</v>
      </c>
      <c r="SAA61" s="7" t="s">
        <v>456</v>
      </c>
      <c r="SAB61" s="7" t="s">
        <v>455</v>
      </c>
      <c r="SAC61" s="7" t="s">
        <v>456</v>
      </c>
      <c r="SAD61" s="7" t="s">
        <v>455</v>
      </c>
      <c r="SAE61" s="7" t="s">
        <v>456</v>
      </c>
      <c r="SAF61" s="7" t="s">
        <v>455</v>
      </c>
      <c r="SAG61" s="7" t="s">
        <v>456</v>
      </c>
      <c r="SAH61" s="7" t="s">
        <v>455</v>
      </c>
      <c r="SAI61" s="7" t="s">
        <v>456</v>
      </c>
      <c r="SAJ61" s="7" t="s">
        <v>455</v>
      </c>
      <c r="SAK61" s="7" t="s">
        <v>456</v>
      </c>
      <c r="SAL61" s="7" t="s">
        <v>455</v>
      </c>
      <c r="SAM61" s="7" t="s">
        <v>456</v>
      </c>
      <c r="SAN61" s="7" t="s">
        <v>455</v>
      </c>
      <c r="SAO61" s="7" t="s">
        <v>456</v>
      </c>
      <c r="SAP61" s="7" t="s">
        <v>455</v>
      </c>
      <c r="SAQ61" s="7" t="s">
        <v>456</v>
      </c>
      <c r="SAR61" s="7" t="s">
        <v>455</v>
      </c>
      <c r="SAS61" s="7" t="s">
        <v>456</v>
      </c>
      <c r="SAT61" s="7" t="s">
        <v>455</v>
      </c>
      <c r="SAU61" s="7" t="s">
        <v>456</v>
      </c>
      <c r="SAV61" s="7" t="s">
        <v>455</v>
      </c>
      <c r="SAW61" s="7" t="s">
        <v>456</v>
      </c>
      <c r="SAX61" s="7" t="s">
        <v>455</v>
      </c>
      <c r="SAY61" s="7" t="s">
        <v>456</v>
      </c>
      <c r="SAZ61" s="7" t="s">
        <v>455</v>
      </c>
      <c r="SBA61" s="7" t="s">
        <v>456</v>
      </c>
      <c r="SBB61" s="7" t="s">
        <v>455</v>
      </c>
      <c r="SBC61" s="7" t="s">
        <v>456</v>
      </c>
      <c r="SBD61" s="7" t="s">
        <v>455</v>
      </c>
      <c r="SBE61" s="7" t="s">
        <v>456</v>
      </c>
      <c r="SBF61" s="7" t="s">
        <v>455</v>
      </c>
      <c r="SBG61" s="7" t="s">
        <v>456</v>
      </c>
      <c r="SBH61" s="7" t="s">
        <v>455</v>
      </c>
      <c r="SBI61" s="7" t="s">
        <v>456</v>
      </c>
      <c r="SBJ61" s="7" t="s">
        <v>455</v>
      </c>
      <c r="SBK61" s="7" t="s">
        <v>456</v>
      </c>
      <c r="SBL61" s="7" t="s">
        <v>455</v>
      </c>
      <c r="SBM61" s="7" t="s">
        <v>456</v>
      </c>
      <c r="SBN61" s="7" t="s">
        <v>455</v>
      </c>
      <c r="SBO61" s="7" t="s">
        <v>456</v>
      </c>
      <c r="SBP61" s="7" t="s">
        <v>455</v>
      </c>
      <c r="SBQ61" s="7" t="s">
        <v>456</v>
      </c>
      <c r="SBR61" s="7" t="s">
        <v>455</v>
      </c>
      <c r="SBS61" s="7" t="s">
        <v>456</v>
      </c>
      <c r="SBT61" s="7" t="s">
        <v>455</v>
      </c>
      <c r="SBU61" s="7" t="s">
        <v>456</v>
      </c>
      <c r="SBV61" s="7" t="s">
        <v>455</v>
      </c>
      <c r="SBW61" s="7" t="s">
        <v>456</v>
      </c>
      <c r="SBX61" s="7" t="s">
        <v>455</v>
      </c>
      <c r="SBY61" s="7" t="s">
        <v>456</v>
      </c>
      <c r="SBZ61" s="7" t="s">
        <v>455</v>
      </c>
      <c r="SCA61" s="7" t="s">
        <v>456</v>
      </c>
      <c r="SCB61" s="7" t="s">
        <v>455</v>
      </c>
      <c r="SCC61" s="7" t="s">
        <v>456</v>
      </c>
      <c r="SCD61" s="7" t="s">
        <v>455</v>
      </c>
      <c r="SCE61" s="7" t="s">
        <v>456</v>
      </c>
      <c r="SCF61" s="7" t="s">
        <v>455</v>
      </c>
      <c r="SCG61" s="7" t="s">
        <v>456</v>
      </c>
      <c r="SCH61" s="7" t="s">
        <v>455</v>
      </c>
      <c r="SCI61" s="7" t="s">
        <v>456</v>
      </c>
      <c r="SCJ61" s="7" t="s">
        <v>455</v>
      </c>
      <c r="SCK61" s="7" t="s">
        <v>456</v>
      </c>
      <c r="SCL61" s="7" t="s">
        <v>455</v>
      </c>
      <c r="SCM61" s="7" t="s">
        <v>456</v>
      </c>
      <c r="SCN61" s="7" t="s">
        <v>455</v>
      </c>
      <c r="SCO61" s="7" t="s">
        <v>456</v>
      </c>
      <c r="SCP61" s="7" t="s">
        <v>455</v>
      </c>
      <c r="SCQ61" s="7" t="s">
        <v>456</v>
      </c>
      <c r="SCR61" s="7" t="s">
        <v>455</v>
      </c>
      <c r="SCS61" s="7" t="s">
        <v>456</v>
      </c>
      <c r="SCT61" s="7" t="s">
        <v>455</v>
      </c>
      <c r="SCU61" s="7" t="s">
        <v>456</v>
      </c>
      <c r="SCV61" s="7" t="s">
        <v>455</v>
      </c>
      <c r="SCW61" s="7" t="s">
        <v>456</v>
      </c>
      <c r="SCX61" s="7" t="s">
        <v>455</v>
      </c>
      <c r="SCY61" s="7" t="s">
        <v>456</v>
      </c>
      <c r="SCZ61" s="7" t="s">
        <v>455</v>
      </c>
      <c r="SDA61" s="7" t="s">
        <v>456</v>
      </c>
      <c r="SDB61" s="7" t="s">
        <v>455</v>
      </c>
      <c r="SDC61" s="7" t="s">
        <v>456</v>
      </c>
      <c r="SDD61" s="7" t="s">
        <v>455</v>
      </c>
      <c r="SDE61" s="7" t="s">
        <v>456</v>
      </c>
      <c r="SDF61" s="7" t="s">
        <v>455</v>
      </c>
      <c r="SDG61" s="7" t="s">
        <v>456</v>
      </c>
      <c r="SDH61" s="7" t="s">
        <v>455</v>
      </c>
      <c r="SDI61" s="7" t="s">
        <v>456</v>
      </c>
      <c r="SDJ61" s="7" t="s">
        <v>455</v>
      </c>
      <c r="SDK61" s="7" t="s">
        <v>456</v>
      </c>
      <c r="SDL61" s="7" t="s">
        <v>455</v>
      </c>
      <c r="SDM61" s="7" t="s">
        <v>456</v>
      </c>
      <c r="SDN61" s="7" t="s">
        <v>455</v>
      </c>
      <c r="SDO61" s="7" t="s">
        <v>456</v>
      </c>
      <c r="SDP61" s="7" t="s">
        <v>455</v>
      </c>
      <c r="SDQ61" s="7" t="s">
        <v>456</v>
      </c>
      <c r="SDR61" s="7" t="s">
        <v>455</v>
      </c>
      <c r="SDS61" s="7" t="s">
        <v>456</v>
      </c>
      <c r="SDT61" s="7" t="s">
        <v>455</v>
      </c>
      <c r="SDU61" s="7" t="s">
        <v>456</v>
      </c>
      <c r="SDV61" s="7" t="s">
        <v>455</v>
      </c>
      <c r="SDW61" s="7" t="s">
        <v>456</v>
      </c>
      <c r="SDX61" s="7" t="s">
        <v>455</v>
      </c>
      <c r="SDY61" s="7" t="s">
        <v>456</v>
      </c>
      <c r="SDZ61" s="7" t="s">
        <v>455</v>
      </c>
      <c r="SEA61" s="7" t="s">
        <v>456</v>
      </c>
      <c r="SEB61" s="7" t="s">
        <v>455</v>
      </c>
      <c r="SEC61" s="7" t="s">
        <v>456</v>
      </c>
      <c r="SED61" s="7" t="s">
        <v>455</v>
      </c>
      <c r="SEE61" s="7" t="s">
        <v>456</v>
      </c>
      <c r="SEF61" s="7" t="s">
        <v>455</v>
      </c>
      <c r="SEG61" s="7" t="s">
        <v>456</v>
      </c>
      <c r="SEH61" s="7" t="s">
        <v>455</v>
      </c>
      <c r="SEI61" s="7" t="s">
        <v>456</v>
      </c>
      <c r="SEJ61" s="7" t="s">
        <v>455</v>
      </c>
      <c r="SEK61" s="7" t="s">
        <v>456</v>
      </c>
      <c r="SEL61" s="7" t="s">
        <v>455</v>
      </c>
      <c r="SEM61" s="7" t="s">
        <v>456</v>
      </c>
      <c r="SEN61" s="7" t="s">
        <v>455</v>
      </c>
      <c r="SEO61" s="7" t="s">
        <v>456</v>
      </c>
      <c r="SEP61" s="7" t="s">
        <v>455</v>
      </c>
      <c r="SEQ61" s="7" t="s">
        <v>456</v>
      </c>
      <c r="SER61" s="7" t="s">
        <v>455</v>
      </c>
      <c r="SES61" s="7" t="s">
        <v>456</v>
      </c>
      <c r="SET61" s="7" t="s">
        <v>455</v>
      </c>
      <c r="SEU61" s="7" t="s">
        <v>456</v>
      </c>
      <c r="SEV61" s="7" t="s">
        <v>455</v>
      </c>
      <c r="SEW61" s="7" t="s">
        <v>456</v>
      </c>
      <c r="SEX61" s="7" t="s">
        <v>455</v>
      </c>
      <c r="SEY61" s="7" t="s">
        <v>456</v>
      </c>
      <c r="SEZ61" s="7" t="s">
        <v>455</v>
      </c>
      <c r="SFA61" s="7" t="s">
        <v>456</v>
      </c>
      <c r="SFB61" s="7" t="s">
        <v>455</v>
      </c>
      <c r="SFC61" s="7" t="s">
        <v>456</v>
      </c>
      <c r="SFD61" s="7" t="s">
        <v>455</v>
      </c>
      <c r="SFE61" s="7" t="s">
        <v>456</v>
      </c>
      <c r="SFF61" s="7" t="s">
        <v>455</v>
      </c>
      <c r="SFG61" s="7" t="s">
        <v>456</v>
      </c>
      <c r="SFH61" s="7" t="s">
        <v>455</v>
      </c>
      <c r="SFI61" s="7" t="s">
        <v>456</v>
      </c>
      <c r="SFJ61" s="7" t="s">
        <v>455</v>
      </c>
      <c r="SFK61" s="7" t="s">
        <v>456</v>
      </c>
      <c r="SFL61" s="7" t="s">
        <v>455</v>
      </c>
      <c r="SFM61" s="7" t="s">
        <v>456</v>
      </c>
      <c r="SFN61" s="7" t="s">
        <v>455</v>
      </c>
      <c r="SFO61" s="7" t="s">
        <v>456</v>
      </c>
      <c r="SFP61" s="7" t="s">
        <v>455</v>
      </c>
      <c r="SFQ61" s="7" t="s">
        <v>456</v>
      </c>
      <c r="SFR61" s="7" t="s">
        <v>455</v>
      </c>
      <c r="SFS61" s="7" t="s">
        <v>456</v>
      </c>
      <c r="SFT61" s="7" t="s">
        <v>455</v>
      </c>
      <c r="SFU61" s="7" t="s">
        <v>456</v>
      </c>
      <c r="SFV61" s="7" t="s">
        <v>455</v>
      </c>
      <c r="SFW61" s="7" t="s">
        <v>456</v>
      </c>
      <c r="SFX61" s="7" t="s">
        <v>455</v>
      </c>
      <c r="SFY61" s="7" t="s">
        <v>456</v>
      </c>
      <c r="SFZ61" s="7" t="s">
        <v>455</v>
      </c>
      <c r="SGA61" s="7" t="s">
        <v>456</v>
      </c>
      <c r="SGB61" s="7" t="s">
        <v>455</v>
      </c>
      <c r="SGC61" s="7" t="s">
        <v>456</v>
      </c>
      <c r="SGD61" s="7" t="s">
        <v>455</v>
      </c>
      <c r="SGE61" s="7" t="s">
        <v>456</v>
      </c>
      <c r="SGF61" s="7" t="s">
        <v>455</v>
      </c>
      <c r="SGG61" s="7" t="s">
        <v>456</v>
      </c>
      <c r="SGH61" s="7" t="s">
        <v>455</v>
      </c>
      <c r="SGI61" s="7" t="s">
        <v>456</v>
      </c>
      <c r="SGJ61" s="7" t="s">
        <v>455</v>
      </c>
      <c r="SGK61" s="7" t="s">
        <v>456</v>
      </c>
      <c r="SGL61" s="7" t="s">
        <v>455</v>
      </c>
      <c r="SGM61" s="7" t="s">
        <v>456</v>
      </c>
      <c r="SGN61" s="7" t="s">
        <v>455</v>
      </c>
      <c r="SGO61" s="7" t="s">
        <v>456</v>
      </c>
      <c r="SGP61" s="7" t="s">
        <v>455</v>
      </c>
      <c r="SGQ61" s="7" t="s">
        <v>456</v>
      </c>
      <c r="SGR61" s="7" t="s">
        <v>455</v>
      </c>
      <c r="SGS61" s="7" t="s">
        <v>456</v>
      </c>
      <c r="SGT61" s="7" t="s">
        <v>455</v>
      </c>
      <c r="SGU61" s="7" t="s">
        <v>456</v>
      </c>
      <c r="SGV61" s="7" t="s">
        <v>455</v>
      </c>
      <c r="SGW61" s="7" t="s">
        <v>456</v>
      </c>
      <c r="SGX61" s="7" t="s">
        <v>455</v>
      </c>
      <c r="SGY61" s="7" t="s">
        <v>456</v>
      </c>
      <c r="SGZ61" s="7" t="s">
        <v>455</v>
      </c>
      <c r="SHA61" s="7" t="s">
        <v>456</v>
      </c>
      <c r="SHB61" s="7" t="s">
        <v>455</v>
      </c>
      <c r="SHC61" s="7" t="s">
        <v>456</v>
      </c>
      <c r="SHD61" s="7" t="s">
        <v>455</v>
      </c>
      <c r="SHE61" s="7" t="s">
        <v>456</v>
      </c>
      <c r="SHF61" s="7" t="s">
        <v>455</v>
      </c>
      <c r="SHG61" s="7" t="s">
        <v>456</v>
      </c>
      <c r="SHH61" s="7" t="s">
        <v>455</v>
      </c>
      <c r="SHI61" s="7" t="s">
        <v>456</v>
      </c>
      <c r="SHJ61" s="7" t="s">
        <v>455</v>
      </c>
      <c r="SHK61" s="7" t="s">
        <v>456</v>
      </c>
      <c r="SHL61" s="7" t="s">
        <v>455</v>
      </c>
      <c r="SHM61" s="7" t="s">
        <v>456</v>
      </c>
      <c r="SHN61" s="7" t="s">
        <v>455</v>
      </c>
      <c r="SHO61" s="7" t="s">
        <v>456</v>
      </c>
      <c r="SHP61" s="7" t="s">
        <v>455</v>
      </c>
      <c r="SHQ61" s="7" t="s">
        <v>456</v>
      </c>
      <c r="SHR61" s="7" t="s">
        <v>455</v>
      </c>
      <c r="SHS61" s="7" t="s">
        <v>456</v>
      </c>
      <c r="SHT61" s="7" t="s">
        <v>455</v>
      </c>
      <c r="SHU61" s="7" t="s">
        <v>456</v>
      </c>
      <c r="SHV61" s="7" t="s">
        <v>455</v>
      </c>
      <c r="SHW61" s="7" t="s">
        <v>456</v>
      </c>
      <c r="SHX61" s="7" t="s">
        <v>455</v>
      </c>
      <c r="SHY61" s="7" t="s">
        <v>456</v>
      </c>
      <c r="SHZ61" s="7" t="s">
        <v>455</v>
      </c>
      <c r="SIA61" s="7" t="s">
        <v>456</v>
      </c>
      <c r="SIB61" s="7" t="s">
        <v>455</v>
      </c>
      <c r="SIC61" s="7" t="s">
        <v>456</v>
      </c>
      <c r="SID61" s="7" t="s">
        <v>455</v>
      </c>
      <c r="SIE61" s="7" t="s">
        <v>456</v>
      </c>
      <c r="SIF61" s="7" t="s">
        <v>455</v>
      </c>
      <c r="SIG61" s="7" t="s">
        <v>456</v>
      </c>
      <c r="SIH61" s="7" t="s">
        <v>455</v>
      </c>
      <c r="SII61" s="7" t="s">
        <v>456</v>
      </c>
      <c r="SIJ61" s="7" t="s">
        <v>455</v>
      </c>
      <c r="SIK61" s="7" t="s">
        <v>456</v>
      </c>
      <c r="SIL61" s="7" t="s">
        <v>455</v>
      </c>
      <c r="SIM61" s="7" t="s">
        <v>456</v>
      </c>
      <c r="SIN61" s="7" t="s">
        <v>455</v>
      </c>
      <c r="SIO61" s="7" t="s">
        <v>456</v>
      </c>
      <c r="SIP61" s="7" t="s">
        <v>455</v>
      </c>
      <c r="SIQ61" s="7" t="s">
        <v>456</v>
      </c>
      <c r="SIR61" s="7" t="s">
        <v>455</v>
      </c>
      <c r="SIS61" s="7" t="s">
        <v>456</v>
      </c>
      <c r="SIT61" s="7" t="s">
        <v>455</v>
      </c>
      <c r="SIU61" s="7" t="s">
        <v>456</v>
      </c>
      <c r="SIV61" s="7" t="s">
        <v>455</v>
      </c>
      <c r="SIW61" s="7" t="s">
        <v>456</v>
      </c>
      <c r="SIX61" s="7" t="s">
        <v>455</v>
      </c>
      <c r="SIY61" s="7" t="s">
        <v>456</v>
      </c>
      <c r="SIZ61" s="7" t="s">
        <v>455</v>
      </c>
      <c r="SJA61" s="7" t="s">
        <v>456</v>
      </c>
      <c r="SJB61" s="7" t="s">
        <v>455</v>
      </c>
      <c r="SJC61" s="7" t="s">
        <v>456</v>
      </c>
      <c r="SJD61" s="7" t="s">
        <v>455</v>
      </c>
      <c r="SJE61" s="7" t="s">
        <v>456</v>
      </c>
      <c r="SJF61" s="7" t="s">
        <v>455</v>
      </c>
      <c r="SJG61" s="7" t="s">
        <v>456</v>
      </c>
      <c r="SJH61" s="7" t="s">
        <v>455</v>
      </c>
      <c r="SJI61" s="7" t="s">
        <v>456</v>
      </c>
      <c r="SJJ61" s="7" t="s">
        <v>455</v>
      </c>
      <c r="SJK61" s="7" t="s">
        <v>456</v>
      </c>
      <c r="SJL61" s="7" t="s">
        <v>455</v>
      </c>
      <c r="SJM61" s="7" t="s">
        <v>456</v>
      </c>
      <c r="SJN61" s="7" t="s">
        <v>455</v>
      </c>
      <c r="SJO61" s="7" t="s">
        <v>456</v>
      </c>
      <c r="SJP61" s="7" t="s">
        <v>455</v>
      </c>
      <c r="SJQ61" s="7" t="s">
        <v>456</v>
      </c>
      <c r="SJR61" s="7" t="s">
        <v>455</v>
      </c>
      <c r="SJS61" s="7" t="s">
        <v>456</v>
      </c>
      <c r="SJT61" s="7" t="s">
        <v>455</v>
      </c>
      <c r="SJU61" s="7" t="s">
        <v>456</v>
      </c>
      <c r="SJV61" s="7" t="s">
        <v>455</v>
      </c>
      <c r="SJW61" s="7" t="s">
        <v>456</v>
      </c>
      <c r="SJX61" s="7" t="s">
        <v>455</v>
      </c>
      <c r="SJY61" s="7" t="s">
        <v>456</v>
      </c>
      <c r="SJZ61" s="7" t="s">
        <v>455</v>
      </c>
      <c r="SKA61" s="7" t="s">
        <v>456</v>
      </c>
      <c r="SKB61" s="7" t="s">
        <v>455</v>
      </c>
      <c r="SKC61" s="7" t="s">
        <v>456</v>
      </c>
      <c r="SKD61" s="7" t="s">
        <v>455</v>
      </c>
      <c r="SKE61" s="7" t="s">
        <v>456</v>
      </c>
      <c r="SKF61" s="7" t="s">
        <v>455</v>
      </c>
      <c r="SKG61" s="7" t="s">
        <v>456</v>
      </c>
      <c r="SKH61" s="7" t="s">
        <v>455</v>
      </c>
      <c r="SKI61" s="7" t="s">
        <v>456</v>
      </c>
      <c r="SKJ61" s="7" t="s">
        <v>455</v>
      </c>
      <c r="SKK61" s="7" t="s">
        <v>456</v>
      </c>
      <c r="SKL61" s="7" t="s">
        <v>455</v>
      </c>
      <c r="SKM61" s="7" t="s">
        <v>456</v>
      </c>
      <c r="SKN61" s="7" t="s">
        <v>455</v>
      </c>
      <c r="SKO61" s="7" t="s">
        <v>456</v>
      </c>
      <c r="SKP61" s="7" t="s">
        <v>455</v>
      </c>
      <c r="SKQ61" s="7" t="s">
        <v>456</v>
      </c>
      <c r="SKR61" s="7" t="s">
        <v>455</v>
      </c>
      <c r="SKS61" s="7" t="s">
        <v>456</v>
      </c>
      <c r="SKT61" s="7" t="s">
        <v>455</v>
      </c>
      <c r="SKU61" s="7" t="s">
        <v>456</v>
      </c>
      <c r="SKV61" s="7" t="s">
        <v>455</v>
      </c>
      <c r="SKW61" s="7" t="s">
        <v>456</v>
      </c>
      <c r="SKX61" s="7" t="s">
        <v>455</v>
      </c>
      <c r="SKY61" s="7" t="s">
        <v>456</v>
      </c>
      <c r="SKZ61" s="7" t="s">
        <v>455</v>
      </c>
      <c r="SLA61" s="7" t="s">
        <v>456</v>
      </c>
      <c r="SLB61" s="7" t="s">
        <v>455</v>
      </c>
      <c r="SLC61" s="7" t="s">
        <v>456</v>
      </c>
      <c r="SLD61" s="7" t="s">
        <v>455</v>
      </c>
      <c r="SLE61" s="7" t="s">
        <v>456</v>
      </c>
      <c r="SLF61" s="7" t="s">
        <v>455</v>
      </c>
      <c r="SLG61" s="7" t="s">
        <v>456</v>
      </c>
      <c r="SLH61" s="7" t="s">
        <v>455</v>
      </c>
      <c r="SLI61" s="7" t="s">
        <v>456</v>
      </c>
      <c r="SLJ61" s="7" t="s">
        <v>455</v>
      </c>
      <c r="SLK61" s="7" t="s">
        <v>456</v>
      </c>
      <c r="SLL61" s="7" t="s">
        <v>455</v>
      </c>
      <c r="SLM61" s="7" t="s">
        <v>456</v>
      </c>
      <c r="SLN61" s="7" t="s">
        <v>455</v>
      </c>
      <c r="SLO61" s="7" t="s">
        <v>456</v>
      </c>
      <c r="SLP61" s="7" t="s">
        <v>455</v>
      </c>
      <c r="SLQ61" s="7" t="s">
        <v>456</v>
      </c>
      <c r="SLR61" s="7" t="s">
        <v>455</v>
      </c>
      <c r="SLS61" s="7" t="s">
        <v>456</v>
      </c>
      <c r="SLT61" s="7" t="s">
        <v>455</v>
      </c>
      <c r="SLU61" s="7" t="s">
        <v>456</v>
      </c>
      <c r="SLV61" s="7" t="s">
        <v>455</v>
      </c>
      <c r="SLW61" s="7" t="s">
        <v>456</v>
      </c>
      <c r="SLX61" s="7" t="s">
        <v>455</v>
      </c>
      <c r="SLY61" s="7" t="s">
        <v>456</v>
      </c>
      <c r="SLZ61" s="7" t="s">
        <v>455</v>
      </c>
      <c r="SMA61" s="7" t="s">
        <v>456</v>
      </c>
      <c r="SMB61" s="7" t="s">
        <v>455</v>
      </c>
      <c r="SMC61" s="7" t="s">
        <v>456</v>
      </c>
      <c r="SMD61" s="7" t="s">
        <v>455</v>
      </c>
      <c r="SME61" s="7" t="s">
        <v>456</v>
      </c>
      <c r="SMF61" s="7" t="s">
        <v>455</v>
      </c>
      <c r="SMG61" s="7" t="s">
        <v>456</v>
      </c>
      <c r="SMH61" s="7" t="s">
        <v>455</v>
      </c>
      <c r="SMI61" s="7" t="s">
        <v>456</v>
      </c>
      <c r="SMJ61" s="7" t="s">
        <v>455</v>
      </c>
      <c r="SMK61" s="7" t="s">
        <v>456</v>
      </c>
      <c r="SML61" s="7" t="s">
        <v>455</v>
      </c>
      <c r="SMM61" s="7" t="s">
        <v>456</v>
      </c>
      <c r="SMN61" s="7" t="s">
        <v>455</v>
      </c>
      <c r="SMO61" s="7" t="s">
        <v>456</v>
      </c>
      <c r="SMP61" s="7" t="s">
        <v>455</v>
      </c>
      <c r="SMQ61" s="7" t="s">
        <v>456</v>
      </c>
      <c r="SMR61" s="7" t="s">
        <v>455</v>
      </c>
      <c r="SMS61" s="7" t="s">
        <v>456</v>
      </c>
      <c r="SMT61" s="7" t="s">
        <v>455</v>
      </c>
      <c r="SMU61" s="7" t="s">
        <v>456</v>
      </c>
      <c r="SMV61" s="7" t="s">
        <v>455</v>
      </c>
      <c r="SMW61" s="7" t="s">
        <v>456</v>
      </c>
      <c r="SMX61" s="7" t="s">
        <v>455</v>
      </c>
      <c r="SMY61" s="7" t="s">
        <v>456</v>
      </c>
      <c r="SMZ61" s="7" t="s">
        <v>455</v>
      </c>
      <c r="SNA61" s="7" t="s">
        <v>456</v>
      </c>
      <c r="SNB61" s="7" t="s">
        <v>455</v>
      </c>
      <c r="SNC61" s="7" t="s">
        <v>456</v>
      </c>
      <c r="SND61" s="7" t="s">
        <v>455</v>
      </c>
      <c r="SNE61" s="7" t="s">
        <v>456</v>
      </c>
      <c r="SNF61" s="7" t="s">
        <v>455</v>
      </c>
      <c r="SNG61" s="7" t="s">
        <v>456</v>
      </c>
      <c r="SNH61" s="7" t="s">
        <v>455</v>
      </c>
      <c r="SNI61" s="7" t="s">
        <v>456</v>
      </c>
      <c r="SNJ61" s="7" t="s">
        <v>455</v>
      </c>
      <c r="SNK61" s="7" t="s">
        <v>456</v>
      </c>
      <c r="SNL61" s="7" t="s">
        <v>455</v>
      </c>
      <c r="SNM61" s="7" t="s">
        <v>456</v>
      </c>
      <c r="SNN61" s="7" t="s">
        <v>455</v>
      </c>
      <c r="SNO61" s="7" t="s">
        <v>456</v>
      </c>
      <c r="SNP61" s="7" t="s">
        <v>455</v>
      </c>
      <c r="SNQ61" s="7" t="s">
        <v>456</v>
      </c>
      <c r="SNR61" s="7" t="s">
        <v>455</v>
      </c>
      <c r="SNS61" s="7" t="s">
        <v>456</v>
      </c>
      <c r="SNT61" s="7" t="s">
        <v>455</v>
      </c>
      <c r="SNU61" s="7" t="s">
        <v>456</v>
      </c>
      <c r="SNV61" s="7" t="s">
        <v>455</v>
      </c>
      <c r="SNW61" s="7" t="s">
        <v>456</v>
      </c>
      <c r="SNX61" s="7" t="s">
        <v>455</v>
      </c>
      <c r="SNY61" s="7" t="s">
        <v>456</v>
      </c>
      <c r="SNZ61" s="7" t="s">
        <v>455</v>
      </c>
      <c r="SOA61" s="7" t="s">
        <v>456</v>
      </c>
      <c r="SOB61" s="7" t="s">
        <v>455</v>
      </c>
      <c r="SOC61" s="7" t="s">
        <v>456</v>
      </c>
      <c r="SOD61" s="7" t="s">
        <v>455</v>
      </c>
      <c r="SOE61" s="7" t="s">
        <v>456</v>
      </c>
      <c r="SOF61" s="7" t="s">
        <v>455</v>
      </c>
      <c r="SOG61" s="7" t="s">
        <v>456</v>
      </c>
      <c r="SOH61" s="7" t="s">
        <v>455</v>
      </c>
      <c r="SOI61" s="7" t="s">
        <v>456</v>
      </c>
      <c r="SOJ61" s="7" t="s">
        <v>455</v>
      </c>
      <c r="SOK61" s="7" t="s">
        <v>456</v>
      </c>
      <c r="SOL61" s="7" t="s">
        <v>455</v>
      </c>
      <c r="SOM61" s="7" t="s">
        <v>456</v>
      </c>
      <c r="SON61" s="7" t="s">
        <v>455</v>
      </c>
      <c r="SOO61" s="7" t="s">
        <v>456</v>
      </c>
      <c r="SOP61" s="7" t="s">
        <v>455</v>
      </c>
      <c r="SOQ61" s="7" t="s">
        <v>456</v>
      </c>
      <c r="SOR61" s="7" t="s">
        <v>455</v>
      </c>
      <c r="SOS61" s="7" t="s">
        <v>456</v>
      </c>
      <c r="SOT61" s="7" t="s">
        <v>455</v>
      </c>
      <c r="SOU61" s="7" t="s">
        <v>456</v>
      </c>
      <c r="SOV61" s="7" t="s">
        <v>455</v>
      </c>
      <c r="SOW61" s="7" t="s">
        <v>456</v>
      </c>
      <c r="SOX61" s="7" t="s">
        <v>455</v>
      </c>
      <c r="SOY61" s="7" t="s">
        <v>456</v>
      </c>
      <c r="SOZ61" s="7" t="s">
        <v>455</v>
      </c>
      <c r="SPA61" s="7" t="s">
        <v>456</v>
      </c>
      <c r="SPB61" s="7" t="s">
        <v>455</v>
      </c>
      <c r="SPC61" s="7" t="s">
        <v>456</v>
      </c>
      <c r="SPD61" s="7" t="s">
        <v>455</v>
      </c>
      <c r="SPE61" s="7" t="s">
        <v>456</v>
      </c>
      <c r="SPF61" s="7" t="s">
        <v>455</v>
      </c>
      <c r="SPG61" s="7" t="s">
        <v>456</v>
      </c>
      <c r="SPH61" s="7" t="s">
        <v>455</v>
      </c>
      <c r="SPI61" s="7" t="s">
        <v>456</v>
      </c>
      <c r="SPJ61" s="7" t="s">
        <v>455</v>
      </c>
      <c r="SPK61" s="7" t="s">
        <v>456</v>
      </c>
      <c r="SPL61" s="7" t="s">
        <v>455</v>
      </c>
      <c r="SPM61" s="7" t="s">
        <v>456</v>
      </c>
      <c r="SPN61" s="7" t="s">
        <v>455</v>
      </c>
      <c r="SPO61" s="7" t="s">
        <v>456</v>
      </c>
      <c r="SPP61" s="7" t="s">
        <v>455</v>
      </c>
      <c r="SPQ61" s="7" t="s">
        <v>456</v>
      </c>
      <c r="SPR61" s="7" t="s">
        <v>455</v>
      </c>
      <c r="SPS61" s="7" t="s">
        <v>456</v>
      </c>
      <c r="SPT61" s="7" t="s">
        <v>455</v>
      </c>
      <c r="SPU61" s="7" t="s">
        <v>456</v>
      </c>
      <c r="SPV61" s="7" t="s">
        <v>455</v>
      </c>
      <c r="SPW61" s="7" t="s">
        <v>456</v>
      </c>
      <c r="SPX61" s="7" t="s">
        <v>455</v>
      </c>
      <c r="SPY61" s="7" t="s">
        <v>456</v>
      </c>
      <c r="SPZ61" s="7" t="s">
        <v>455</v>
      </c>
      <c r="SQA61" s="7" t="s">
        <v>456</v>
      </c>
      <c r="SQB61" s="7" t="s">
        <v>455</v>
      </c>
      <c r="SQC61" s="7" t="s">
        <v>456</v>
      </c>
      <c r="SQD61" s="7" t="s">
        <v>455</v>
      </c>
      <c r="SQE61" s="7" t="s">
        <v>456</v>
      </c>
      <c r="SQF61" s="7" t="s">
        <v>455</v>
      </c>
      <c r="SQG61" s="7" t="s">
        <v>456</v>
      </c>
      <c r="SQH61" s="7" t="s">
        <v>455</v>
      </c>
      <c r="SQI61" s="7" t="s">
        <v>456</v>
      </c>
      <c r="SQJ61" s="7" t="s">
        <v>455</v>
      </c>
      <c r="SQK61" s="7" t="s">
        <v>456</v>
      </c>
      <c r="SQL61" s="7" t="s">
        <v>455</v>
      </c>
      <c r="SQM61" s="7" t="s">
        <v>456</v>
      </c>
      <c r="SQN61" s="7" t="s">
        <v>455</v>
      </c>
      <c r="SQO61" s="7" t="s">
        <v>456</v>
      </c>
      <c r="SQP61" s="7" t="s">
        <v>455</v>
      </c>
      <c r="SQQ61" s="7" t="s">
        <v>456</v>
      </c>
      <c r="SQR61" s="7" t="s">
        <v>455</v>
      </c>
      <c r="SQS61" s="7" t="s">
        <v>456</v>
      </c>
      <c r="SQT61" s="7" t="s">
        <v>455</v>
      </c>
      <c r="SQU61" s="7" t="s">
        <v>456</v>
      </c>
      <c r="SQV61" s="7" t="s">
        <v>455</v>
      </c>
      <c r="SQW61" s="7" t="s">
        <v>456</v>
      </c>
      <c r="SQX61" s="7" t="s">
        <v>455</v>
      </c>
      <c r="SQY61" s="7" t="s">
        <v>456</v>
      </c>
      <c r="SQZ61" s="7" t="s">
        <v>455</v>
      </c>
      <c r="SRA61" s="7" t="s">
        <v>456</v>
      </c>
      <c r="SRB61" s="7" t="s">
        <v>455</v>
      </c>
      <c r="SRC61" s="7" t="s">
        <v>456</v>
      </c>
      <c r="SRD61" s="7" t="s">
        <v>455</v>
      </c>
      <c r="SRE61" s="7" t="s">
        <v>456</v>
      </c>
      <c r="SRF61" s="7" t="s">
        <v>455</v>
      </c>
      <c r="SRG61" s="7" t="s">
        <v>456</v>
      </c>
      <c r="SRH61" s="7" t="s">
        <v>455</v>
      </c>
      <c r="SRI61" s="7" t="s">
        <v>456</v>
      </c>
      <c r="SRJ61" s="7" t="s">
        <v>455</v>
      </c>
      <c r="SRK61" s="7" t="s">
        <v>456</v>
      </c>
      <c r="SRL61" s="7" t="s">
        <v>455</v>
      </c>
      <c r="SRM61" s="7" t="s">
        <v>456</v>
      </c>
      <c r="SRN61" s="7" t="s">
        <v>455</v>
      </c>
      <c r="SRO61" s="7" t="s">
        <v>456</v>
      </c>
      <c r="SRP61" s="7" t="s">
        <v>455</v>
      </c>
      <c r="SRQ61" s="7" t="s">
        <v>456</v>
      </c>
      <c r="SRR61" s="7" t="s">
        <v>455</v>
      </c>
      <c r="SRS61" s="7" t="s">
        <v>456</v>
      </c>
      <c r="SRT61" s="7" t="s">
        <v>455</v>
      </c>
      <c r="SRU61" s="7" t="s">
        <v>456</v>
      </c>
      <c r="SRV61" s="7" t="s">
        <v>455</v>
      </c>
      <c r="SRW61" s="7" t="s">
        <v>456</v>
      </c>
      <c r="SRX61" s="7" t="s">
        <v>455</v>
      </c>
      <c r="SRY61" s="7" t="s">
        <v>456</v>
      </c>
      <c r="SRZ61" s="7" t="s">
        <v>455</v>
      </c>
      <c r="SSA61" s="7" t="s">
        <v>456</v>
      </c>
      <c r="SSB61" s="7" t="s">
        <v>455</v>
      </c>
      <c r="SSC61" s="7" t="s">
        <v>456</v>
      </c>
      <c r="SSD61" s="7" t="s">
        <v>455</v>
      </c>
      <c r="SSE61" s="7" t="s">
        <v>456</v>
      </c>
      <c r="SSF61" s="7" t="s">
        <v>455</v>
      </c>
      <c r="SSG61" s="7" t="s">
        <v>456</v>
      </c>
      <c r="SSH61" s="7" t="s">
        <v>455</v>
      </c>
      <c r="SSI61" s="7" t="s">
        <v>456</v>
      </c>
      <c r="SSJ61" s="7" t="s">
        <v>455</v>
      </c>
      <c r="SSK61" s="7" t="s">
        <v>456</v>
      </c>
      <c r="SSL61" s="7" t="s">
        <v>455</v>
      </c>
      <c r="SSM61" s="7" t="s">
        <v>456</v>
      </c>
      <c r="SSN61" s="7" t="s">
        <v>455</v>
      </c>
      <c r="SSO61" s="7" t="s">
        <v>456</v>
      </c>
      <c r="SSP61" s="7" t="s">
        <v>455</v>
      </c>
      <c r="SSQ61" s="7" t="s">
        <v>456</v>
      </c>
      <c r="SSR61" s="7" t="s">
        <v>455</v>
      </c>
      <c r="SSS61" s="7" t="s">
        <v>456</v>
      </c>
      <c r="SST61" s="7" t="s">
        <v>455</v>
      </c>
      <c r="SSU61" s="7" t="s">
        <v>456</v>
      </c>
      <c r="SSV61" s="7" t="s">
        <v>455</v>
      </c>
      <c r="SSW61" s="7" t="s">
        <v>456</v>
      </c>
      <c r="SSX61" s="7" t="s">
        <v>455</v>
      </c>
      <c r="SSY61" s="7" t="s">
        <v>456</v>
      </c>
      <c r="SSZ61" s="7" t="s">
        <v>455</v>
      </c>
      <c r="STA61" s="7" t="s">
        <v>456</v>
      </c>
      <c r="STB61" s="7" t="s">
        <v>455</v>
      </c>
      <c r="STC61" s="7" t="s">
        <v>456</v>
      </c>
      <c r="STD61" s="7" t="s">
        <v>455</v>
      </c>
      <c r="STE61" s="7" t="s">
        <v>456</v>
      </c>
      <c r="STF61" s="7" t="s">
        <v>455</v>
      </c>
      <c r="STG61" s="7" t="s">
        <v>456</v>
      </c>
      <c r="STH61" s="7" t="s">
        <v>455</v>
      </c>
      <c r="STI61" s="7" t="s">
        <v>456</v>
      </c>
      <c r="STJ61" s="7" t="s">
        <v>455</v>
      </c>
      <c r="STK61" s="7" t="s">
        <v>456</v>
      </c>
      <c r="STL61" s="7" t="s">
        <v>455</v>
      </c>
      <c r="STM61" s="7" t="s">
        <v>456</v>
      </c>
      <c r="STN61" s="7" t="s">
        <v>455</v>
      </c>
      <c r="STO61" s="7" t="s">
        <v>456</v>
      </c>
      <c r="STP61" s="7" t="s">
        <v>455</v>
      </c>
      <c r="STQ61" s="7" t="s">
        <v>456</v>
      </c>
      <c r="STR61" s="7" t="s">
        <v>455</v>
      </c>
      <c r="STS61" s="7" t="s">
        <v>456</v>
      </c>
      <c r="STT61" s="7" t="s">
        <v>455</v>
      </c>
      <c r="STU61" s="7" t="s">
        <v>456</v>
      </c>
      <c r="STV61" s="7" t="s">
        <v>455</v>
      </c>
      <c r="STW61" s="7" t="s">
        <v>456</v>
      </c>
      <c r="STX61" s="7" t="s">
        <v>455</v>
      </c>
      <c r="STY61" s="7" t="s">
        <v>456</v>
      </c>
      <c r="STZ61" s="7" t="s">
        <v>455</v>
      </c>
      <c r="SUA61" s="7" t="s">
        <v>456</v>
      </c>
      <c r="SUB61" s="7" t="s">
        <v>455</v>
      </c>
      <c r="SUC61" s="7" t="s">
        <v>456</v>
      </c>
      <c r="SUD61" s="7" t="s">
        <v>455</v>
      </c>
      <c r="SUE61" s="7" t="s">
        <v>456</v>
      </c>
      <c r="SUF61" s="7" t="s">
        <v>455</v>
      </c>
      <c r="SUG61" s="7" t="s">
        <v>456</v>
      </c>
      <c r="SUH61" s="7" t="s">
        <v>455</v>
      </c>
      <c r="SUI61" s="7" t="s">
        <v>456</v>
      </c>
      <c r="SUJ61" s="7" t="s">
        <v>455</v>
      </c>
      <c r="SUK61" s="7" t="s">
        <v>456</v>
      </c>
      <c r="SUL61" s="7" t="s">
        <v>455</v>
      </c>
      <c r="SUM61" s="7" t="s">
        <v>456</v>
      </c>
      <c r="SUN61" s="7" t="s">
        <v>455</v>
      </c>
      <c r="SUO61" s="7" t="s">
        <v>456</v>
      </c>
      <c r="SUP61" s="7" t="s">
        <v>455</v>
      </c>
      <c r="SUQ61" s="7" t="s">
        <v>456</v>
      </c>
      <c r="SUR61" s="7" t="s">
        <v>455</v>
      </c>
      <c r="SUS61" s="7" t="s">
        <v>456</v>
      </c>
      <c r="SUT61" s="7" t="s">
        <v>455</v>
      </c>
      <c r="SUU61" s="7" t="s">
        <v>456</v>
      </c>
      <c r="SUV61" s="7" t="s">
        <v>455</v>
      </c>
      <c r="SUW61" s="7" t="s">
        <v>456</v>
      </c>
      <c r="SUX61" s="7" t="s">
        <v>455</v>
      </c>
      <c r="SUY61" s="7" t="s">
        <v>456</v>
      </c>
      <c r="SUZ61" s="7" t="s">
        <v>455</v>
      </c>
      <c r="SVA61" s="7" t="s">
        <v>456</v>
      </c>
      <c r="SVB61" s="7" t="s">
        <v>455</v>
      </c>
      <c r="SVC61" s="7" t="s">
        <v>456</v>
      </c>
      <c r="SVD61" s="7" t="s">
        <v>455</v>
      </c>
      <c r="SVE61" s="7" t="s">
        <v>456</v>
      </c>
      <c r="SVF61" s="7" t="s">
        <v>455</v>
      </c>
      <c r="SVG61" s="7" t="s">
        <v>456</v>
      </c>
      <c r="SVH61" s="7" t="s">
        <v>455</v>
      </c>
      <c r="SVI61" s="7" t="s">
        <v>456</v>
      </c>
      <c r="SVJ61" s="7" t="s">
        <v>455</v>
      </c>
      <c r="SVK61" s="7" t="s">
        <v>456</v>
      </c>
      <c r="SVL61" s="7" t="s">
        <v>455</v>
      </c>
      <c r="SVM61" s="7" t="s">
        <v>456</v>
      </c>
      <c r="SVN61" s="7" t="s">
        <v>455</v>
      </c>
      <c r="SVO61" s="7" t="s">
        <v>456</v>
      </c>
      <c r="SVP61" s="7" t="s">
        <v>455</v>
      </c>
      <c r="SVQ61" s="7" t="s">
        <v>456</v>
      </c>
      <c r="SVR61" s="7" t="s">
        <v>455</v>
      </c>
      <c r="SVS61" s="7" t="s">
        <v>456</v>
      </c>
      <c r="SVT61" s="7" t="s">
        <v>455</v>
      </c>
      <c r="SVU61" s="7" t="s">
        <v>456</v>
      </c>
      <c r="SVV61" s="7" t="s">
        <v>455</v>
      </c>
      <c r="SVW61" s="7" t="s">
        <v>456</v>
      </c>
      <c r="SVX61" s="7" t="s">
        <v>455</v>
      </c>
      <c r="SVY61" s="7" t="s">
        <v>456</v>
      </c>
      <c r="SVZ61" s="7" t="s">
        <v>455</v>
      </c>
      <c r="SWA61" s="7" t="s">
        <v>456</v>
      </c>
      <c r="SWB61" s="7" t="s">
        <v>455</v>
      </c>
      <c r="SWC61" s="7" t="s">
        <v>456</v>
      </c>
      <c r="SWD61" s="7" t="s">
        <v>455</v>
      </c>
      <c r="SWE61" s="7" t="s">
        <v>456</v>
      </c>
      <c r="SWF61" s="7" t="s">
        <v>455</v>
      </c>
      <c r="SWG61" s="7" t="s">
        <v>456</v>
      </c>
      <c r="SWH61" s="7" t="s">
        <v>455</v>
      </c>
      <c r="SWI61" s="7" t="s">
        <v>456</v>
      </c>
      <c r="SWJ61" s="7" t="s">
        <v>455</v>
      </c>
      <c r="SWK61" s="7" t="s">
        <v>456</v>
      </c>
      <c r="SWL61" s="7" t="s">
        <v>455</v>
      </c>
      <c r="SWM61" s="7" t="s">
        <v>456</v>
      </c>
      <c r="SWN61" s="7" t="s">
        <v>455</v>
      </c>
      <c r="SWO61" s="7" t="s">
        <v>456</v>
      </c>
      <c r="SWP61" s="7" t="s">
        <v>455</v>
      </c>
      <c r="SWQ61" s="7" t="s">
        <v>456</v>
      </c>
      <c r="SWR61" s="7" t="s">
        <v>455</v>
      </c>
      <c r="SWS61" s="7" t="s">
        <v>456</v>
      </c>
      <c r="SWT61" s="7" t="s">
        <v>455</v>
      </c>
      <c r="SWU61" s="7" t="s">
        <v>456</v>
      </c>
      <c r="SWV61" s="7" t="s">
        <v>455</v>
      </c>
      <c r="SWW61" s="7" t="s">
        <v>456</v>
      </c>
      <c r="SWX61" s="7" t="s">
        <v>455</v>
      </c>
      <c r="SWY61" s="7" t="s">
        <v>456</v>
      </c>
      <c r="SWZ61" s="7" t="s">
        <v>455</v>
      </c>
      <c r="SXA61" s="7" t="s">
        <v>456</v>
      </c>
      <c r="SXB61" s="7" t="s">
        <v>455</v>
      </c>
      <c r="SXC61" s="7" t="s">
        <v>456</v>
      </c>
      <c r="SXD61" s="7" t="s">
        <v>455</v>
      </c>
      <c r="SXE61" s="7" t="s">
        <v>456</v>
      </c>
      <c r="SXF61" s="7" t="s">
        <v>455</v>
      </c>
      <c r="SXG61" s="7" t="s">
        <v>456</v>
      </c>
      <c r="SXH61" s="7" t="s">
        <v>455</v>
      </c>
      <c r="SXI61" s="7" t="s">
        <v>456</v>
      </c>
      <c r="SXJ61" s="7" t="s">
        <v>455</v>
      </c>
      <c r="SXK61" s="7" t="s">
        <v>456</v>
      </c>
      <c r="SXL61" s="7" t="s">
        <v>455</v>
      </c>
      <c r="SXM61" s="7" t="s">
        <v>456</v>
      </c>
      <c r="SXN61" s="7" t="s">
        <v>455</v>
      </c>
      <c r="SXO61" s="7" t="s">
        <v>456</v>
      </c>
      <c r="SXP61" s="7" t="s">
        <v>455</v>
      </c>
      <c r="SXQ61" s="7" t="s">
        <v>456</v>
      </c>
      <c r="SXR61" s="7" t="s">
        <v>455</v>
      </c>
      <c r="SXS61" s="7" t="s">
        <v>456</v>
      </c>
      <c r="SXT61" s="7" t="s">
        <v>455</v>
      </c>
      <c r="SXU61" s="7" t="s">
        <v>456</v>
      </c>
      <c r="SXV61" s="7" t="s">
        <v>455</v>
      </c>
      <c r="SXW61" s="7" t="s">
        <v>456</v>
      </c>
      <c r="SXX61" s="7" t="s">
        <v>455</v>
      </c>
      <c r="SXY61" s="7" t="s">
        <v>456</v>
      </c>
      <c r="SXZ61" s="7" t="s">
        <v>455</v>
      </c>
      <c r="SYA61" s="7" t="s">
        <v>456</v>
      </c>
      <c r="SYB61" s="7" t="s">
        <v>455</v>
      </c>
      <c r="SYC61" s="7" t="s">
        <v>456</v>
      </c>
      <c r="SYD61" s="7" t="s">
        <v>455</v>
      </c>
      <c r="SYE61" s="7" t="s">
        <v>456</v>
      </c>
      <c r="SYF61" s="7" t="s">
        <v>455</v>
      </c>
      <c r="SYG61" s="7" t="s">
        <v>456</v>
      </c>
      <c r="SYH61" s="7" t="s">
        <v>455</v>
      </c>
      <c r="SYI61" s="7" t="s">
        <v>456</v>
      </c>
      <c r="SYJ61" s="7" t="s">
        <v>455</v>
      </c>
      <c r="SYK61" s="7" t="s">
        <v>456</v>
      </c>
      <c r="SYL61" s="7" t="s">
        <v>455</v>
      </c>
      <c r="SYM61" s="7" t="s">
        <v>456</v>
      </c>
      <c r="SYN61" s="7" t="s">
        <v>455</v>
      </c>
      <c r="SYO61" s="7" t="s">
        <v>456</v>
      </c>
      <c r="SYP61" s="7" t="s">
        <v>455</v>
      </c>
      <c r="SYQ61" s="7" t="s">
        <v>456</v>
      </c>
      <c r="SYR61" s="7" t="s">
        <v>455</v>
      </c>
      <c r="SYS61" s="7" t="s">
        <v>456</v>
      </c>
      <c r="SYT61" s="7" t="s">
        <v>455</v>
      </c>
      <c r="SYU61" s="7" t="s">
        <v>456</v>
      </c>
      <c r="SYV61" s="7" t="s">
        <v>455</v>
      </c>
      <c r="SYW61" s="7" t="s">
        <v>456</v>
      </c>
      <c r="SYX61" s="7" t="s">
        <v>455</v>
      </c>
      <c r="SYY61" s="7" t="s">
        <v>456</v>
      </c>
      <c r="SYZ61" s="7" t="s">
        <v>455</v>
      </c>
      <c r="SZA61" s="7" t="s">
        <v>456</v>
      </c>
      <c r="SZB61" s="7" t="s">
        <v>455</v>
      </c>
      <c r="SZC61" s="7" t="s">
        <v>456</v>
      </c>
      <c r="SZD61" s="7" t="s">
        <v>455</v>
      </c>
      <c r="SZE61" s="7" t="s">
        <v>456</v>
      </c>
      <c r="SZF61" s="7" t="s">
        <v>455</v>
      </c>
      <c r="SZG61" s="7" t="s">
        <v>456</v>
      </c>
      <c r="SZH61" s="7" t="s">
        <v>455</v>
      </c>
      <c r="SZI61" s="7" t="s">
        <v>456</v>
      </c>
      <c r="SZJ61" s="7" t="s">
        <v>455</v>
      </c>
      <c r="SZK61" s="7" t="s">
        <v>456</v>
      </c>
      <c r="SZL61" s="7" t="s">
        <v>455</v>
      </c>
      <c r="SZM61" s="7" t="s">
        <v>456</v>
      </c>
      <c r="SZN61" s="7" t="s">
        <v>455</v>
      </c>
      <c r="SZO61" s="7" t="s">
        <v>456</v>
      </c>
      <c r="SZP61" s="7" t="s">
        <v>455</v>
      </c>
      <c r="SZQ61" s="7" t="s">
        <v>456</v>
      </c>
      <c r="SZR61" s="7" t="s">
        <v>455</v>
      </c>
      <c r="SZS61" s="7" t="s">
        <v>456</v>
      </c>
      <c r="SZT61" s="7" t="s">
        <v>455</v>
      </c>
      <c r="SZU61" s="7" t="s">
        <v>456</v>
      </c>
      <c r="SZV61" s="7" t="s">
        <v>455</v>
      </c>
      <c r="SZW61" s="7" t="s">
        <v>456</v>
      </c>
      <c r="SZX61" s="7" t="s">
        <v>455</v>
      </c>
      <c r="SZY61" s="7" t="s">
        <v>456</v>
      </c>
      <c r="SZZ61" s="7" t="s">
        <v>455</v>
      </c>
      <c r="TAA61" s="7" t="s">
        <v>456</v>
      </c>
      <c r="TAB61" s="7" t="s">
        <v>455</v>
      </c>
      <c r="TAC61" s="7" t="s">
        <v>456</v>
      </c>
      <c r="TAD61" s="7" t="s">
        <v>455</v>
      </c>
      <c r="TAE61" s="7" t="s">
        <v>456</v>
      </c>
      <c r="TAF61" s="7" t="s">
        <v>455</v>
      </c>
      <c r="TAG61" s="7" t="s">
        <v>456</v>
      </c>
      <c r="TAH61" s="7" t="s">
        <v>455</v>
      </c>
      <c r="TAI61" s="7" t="s">
        <v>456</v>
      </c>
      <c r="TAJ61" s="7" t="s">
        <v>455</v>
      </c>
      <c r="TAK61" s="7" t="s">
        <v>456</v>
      </c>
      <c r="TAL61" s="7" t="s">
        <v>455</v>
      </c>
      <c r="TAM61" s="7" t="s">
        <v>456</v>
      </c>
      <c r="TAN61" s="7" t="s">
        <v>455</v>
      </c>
      <c r="TAO61" s="7" t="s">
        <v>456</v>
      </c>
      <c r="TAP61" s="7" t="s">
        <v>455</v>
      </c>
      <c r="TAQ61" s="7" t="s">
        <v>456</v>
      </c>
      <c r="TAR61" s="7" t="s">
        <v>455</v>
      </c>
      <c r="TAS61" s="7" t="s">
        <v>456</v>
      </c>
      <c r="TAT61" s="7" t="s">
        <v>455</v>
      </c>
      <c r="TAU61" s="7" t="s">
        <v>456</v>
      </c>
      <c r="TAV61" s="7" t="s">
        <v>455</v>
      </c>
      <c r="TAW61" s="7" t="s">
        <v>456</v>
      </c>
      <c r="TAX61" s="7" t="s">
        <v>455</v>
      </c>
      <c r="TAY61" s="7" t="s">
        <v>456</v>
      </c>
      <c r="TAZ61" s="7" t="s">
        <v>455</v>
      </c>
      <c r="TBA61" s="7" t="s">
        <v>456</v>
      </c>
      <c r="TBB61" s="7" t="s">
        <v>455</v>
      </c>
      <c r="TBC61" s="7" t="s">
        <v>456</v>
      </c>
      <c r="TBD61" s="7" t="s">
        <v>455</v>
      </c>
      <c r="TBE61" s="7" t="s">
        <v>456</v>
      </c>
      <c r="TBF61" s="7" t="s">
        <v>455</v>
      </c>
      <c r="TBG61" s="7" t="s">
        <v>456</v>
      </c>
      <c r="TBH61" s="7" t="s">
        <v>455</v>
      </c>
      <c r="TBI61" s="7" t="s">
        <v>456</v>
      </c>
      <c r="TBJ61" s="7" t="s">
        <v>455</v>
      </c>
      <c r="TBK61" s="7" t="s">
        <v>456</v>
      </c>
      <c r="TBL61" s="7" t="s">
        <v>455</v>
      </c>
      <c r="TBM61" s="7" t="s">
        <v>456</v>
      </c>
      <c r="TBN61" s="7" t="s">
        <v>455</v>
      </c>
      <c r="TBO61" s="7" t="s">
        <v>456</v>
      </c>
      <c r="TBP61" s="7" t="s">
        <v>455</v>
      </c>
      <c r="TBQ61" s="7" t="s">
        <v>456</v>
      </c>
      <c r="TBR61" s="7" t="s">
        <v>455</v>
      </c>
      <c r="TBS61" s="7" t="s">
        <v>456</v>
      </c>
      <c r="TBT61" s="7" t="s">
        <v>455</v>
      </c>
      <c r="TBU61" s="7" t="s">
        <v>456</v>
      </c>
      <c r="TBV61" s="7" t="s">
        <v>455</v>
      </c>
      <c r="TBW61" s="7" t="s">
        <v>456</v>
      </c>
      <c r="TBX61" s="7" t="s">
        <v>455</v>
      </c>
      <c r="TBY61" s="7" t="s">
        <v>456</v>
      </c>
      <c r="TBZ61" s="7" t="s">
        <v>455</v>
      </c>
      <c r="TCA61" s="7" t="s">
        <v>456</v>
      </c>
      <c r="TCB61" s="7" t="s">
        <v>455</v>
      </c>
      <c r="TCC61" s="7" t="s">
        <v>456</v>
      </c>
      <c r="TCD61" s="7" t="s">
        <v>455</v>
      </c>
      <c r="TCE61" s="7" t="s">
        <v>456</v>
      </c>
      <c r="TCF61" s="7" t="s">
        <v>455</v>
      </c>
      <c r="TCG61" s="7" t="s">
        <v>456</v>
      </c>
      <c r="TCH61" s="7" t="s">
        <v>455</v>
      </c>
      <c r="TCI61" s="7" t="s">
        <v>456</v>
      </c>
      <c r="TCJ61" s="7" t="s">
        <v>455</v>
      </c>
      <c r="TCK61" s="7" t="s">
        <v>456</v>
      </c>
      <c r="TCL61" s="7" t="s">
        <v>455</v>
      </c>
      <c r="TCM61" s="7" t="s">
        <v>456</v>
      </c>
      <c r="TCN61" s="7" t="s">
        <v>455</v>
      </c>
      <c r="TCO61" s="7" t="s">
        <v>456</v>
      </c>
      <c r="TCP61" s="7" t="s">
        <v>455</v>
      </c>
      <c r="TCQ61" s="7" t="s">
        <v>456</v>
      </c>
      <c r="TCR61" s="7" t="s">
        <v>455</v>
      </c>
      <c r="TCS61" s="7" t="s">
        <v>456</v>
      </c>
      <c r="TCT61" s="7" t="s">
        <v>455</v>
      </c>
      <c r="TCU61" s="7" t="s">
        <v>456</v>
      </c>
      <c r="TCV61" s="7" t="s">
        <v>455</v>
      </c>
      <c r="TCW61" s="7" t="s">
        <v>456</v>
      </c>
      <c r="TCX61" s="7" t="s">
        <v>455</v>
      </c>
      <c r="TCY61" s="7" t="s">
        <v>456</v>
      </c>
      <c r="TCZ61" s="7" t="s">
        <v>455</v>
      </c>
      <c r="TDA61" s="7" t="s">
        <v>456</v>
      </c>
      <c r="TDB61" s="7" t="s">
        <v>455</v>
      </c>
      <c r="TDC61" s="7" t="s">
        <v>456</v>
      </c>
      <c r="TDD61" s="7" t="s">
        <v>455</v>
      </c>
      <c r="TDE61" s="7" t="s">
        <v>456</v>
      </c>
      <c r="TDF61" s="7" t="s">
        <v>455</v>
      </c>
      <c r="TDG61" s="7" t="s">
        <v>456</v>
      </c>
      <c r="TDH61" s="7" t="s">
        <v>455</v>
      </c>
      <c r="TDI61" s="7" t="s">
        <v>456</v>
      </c>
      <c r="TDJ61" s="7" t="s">
        <v>455</v>
      </c>
      <c r="TDK61" s="7" t="s">
        <v>456</v>
      </c>
      <c r="TDL61" s="7" t="s">
        <v>455</v>
      </c>
      <c r="TDM61" s="7" t="s">
        <v>456</v>
      </c>
      <c r="TDN61" s="7" t="s">
        <v>455</v>
      </c>
      <c r="TDO61" s="7" t="s">
        <v>456</v>
      </c>
      <c r="TDP61" s="7" t="s">
        <v>455</v>
      </c>
      <c r="TDQ61" s="7" t="s">
        <v>456</v>
      </c>
      <c r="TDR61" s="7" t="s">
        <v>455</v>
      </c>
      <c r="TDS61" s="7" t="s">
        <v>456</v>
      </c>
      <c r="TDT61" s="7" t="s">
        <v>455</v>
      </c>
      <c r="TDU61" s="7" t="s">
        <v>456</v>
      </c>
      <c r="TDV61" s="7" t="s">
        <v>455</v>
      </c>
      <c r="TDW61" s="7" t="s">
        <v>456</v>
      </c>
      <c r="TDX61" s="7" t="s">
        <v>455</v>
      </c>
      <c r="TDY61" s="7" t="s">
        <v>456</v>
      </c>
      <c r="TDZ61" s="7" t="s">
        <v>455</v>
      </c>
      <c r="TEA61" s="7" t="s">
        <v>456</v>
      </c>
      <c r="TEB61" s="7" t="s">
        <v>455</v>
      </c>
      <c r="TEC61" s="7" t="s">
        <v>456</v>
      </c>
      <c r="TED61" s="7" t="s">
        <v>455</v>
      </c>
      <c r="TEE61" s="7" t="s">
        <v>456</v>
      </c>
      <c r="TEF61" s="7" t="s">
        <v>455</v>
      </c>
      <c r="TEG61" s="7" t="s">
        <v>456</v>
      </c>
      <c r="TEH61" s="7" t="s">
        <v>455</v>
      </c>
      <c r="TEI61" s="7" t="s">
        <v>456</v>
      </c>
      <c r="TEJ61" s="7" t="s">
        <v>455</v>
      </c>
      <c r="TEK61" s="7" t="s">
        <v>456</v>
      </c>
      <c r="TEL61" s="7" t="s">
        <v>455</v>
      </c>
      <c r="TEM61" s="7" t="s">
        <v>456</v>
      </c>
      <c r="TEN61" s="7" t="s">
        <v>455</v>
      </c>
      <c r="TEO61" s="7" t="s">
        <v>456</v>
      </c>
      <c r="TEP61" s="7" t="s">
        <v>455</v>
      </c>
      <c r="TEQ61" s="7" t="s">
        <v>456</v>
      </c>
      <c r="TER61" s="7" t="s">
        <v>455</v>
      </c>
      <c r="TES61" s="7" t="s">
        <v>456</v>
      </c>
      <c r="TET61" s="7" t="s">
        <v>455</v>
      </c>
      <c r="TEU61" s="7" t="s">
        <v>456</v>
      </c>
      <c r="TEV61" s="7" t="s">
        <v>455</v>
      </c>
      <c r="TEW61" s="7" t="s">
        <v>456</v>
      </c>
      <c r="TEX61" s="7" t="s">
        <v>455</v>
      </c>
      <c r="TEY61" s="7" t="s">
        <v>456</v>
      </c>
      <c r="TEZ61" s="7" t="s">
        <v>455</v>
      </c>
      <c r="TFA61" s="7" t="s">
        <v>456</v>
      </c>
      <c r="TFB61" s="7" t="s">
        <v>455</v>
      </c>
      <c r="TFC61" s="7" t="s">
        <v>456</v>
      </c>
      <c r="TFD61" s="7" t="s">
        <v>455</v>
      </c>
      <c r="TFE61" s="7" t="s">
        <v>456</v>
      </c>
      <c r="TFF61" s="7" t="s">
        <v>455</v>
      </c>
      <c r="TFG61" s="7" t="s">
        <v>456</v>
      </c>
      <c r="TFH61" s="7" t="s">
        <v>455</v>
      </c>
      <c r="TFI61" s="7" t="s">
        <v>456</v>
      </c>
      <c r="TFJ61" s="7" t="s">
        <v>455</v>
      </c>
      <c r="TFK61" s="7" t="s">
        <v>456</v>
      </c>
      <c r="TFL61" s="7" t="s">
        <v>455</v>
      </c>
      <c r="TFM61" s="7" t="s">
        <v>456</v>
      </c>
      <c r="TFN61" s="7" t="s">
        <v>455</v>
      </c>
      <c r="TFO61" s="7" t="s">
        <v>456</v>
      </c>
      <c r="TFP61" s="7" t="s">
        <v>455</v>
      </c>
      <c r="TFQ61" s="7" t="s">
        <v>456</v>
      </c>
      <c r="TFR61" s="7" t="s">
        <v>455</v>
      </c>
      <c r="TFS61" s="7" t="s">
        <v>456</v>
      </c>
      <c r="TFT61" s="7" t="s">
        <v>455</v>
      </c>
      <c r="TFU61" s="7" t="s">
        <v>456</v>
      </c>
      <c r="TFV61" s="7" t="s">
        <v>455</v>
      </c>
      <c r="TFW61" s="7" t="s">
        <v>456</v>
      </c>
      <c r="TFX61" s="7" t="s">
        <v>455</v>
      </c>
      <c r="TFY61" s="7" t="s">
        <v>456</v>
      </c>
      <c r="TFZ61" s="7" t="s">
        <v>455</v>
      </c>
      <c r="TGA61" s="7" t="s">
        <v>456</v>
      </c>
      <c r="TGB61" s="7" t="s">
        <v>455</v>
      </c>
      <c r="TGC61" s="7" t="s">
        <v>456</v>
      </c>
      <c r="TGD61" s="7" t="s">
        <v>455</v>
      </c>
      <c r="TGE61" s="7" t="s">
        <v>456</v>
      </c>
      <c r="TGF61" s="7" t="s">
        <v>455</v>
      </c>
      <c r="TGG61" s="7" t="s">
        <v>456</v>
      </c>
      <c r="TGH61" s="7" t="s">
        <v>455</v>
      </c>
      <c r="TGI61" s="7" t="s">
        <v>456</v>
      </c>
      <c r="TGJ61" s="7" t="s">
        <v>455</v>
      </c>
      <c r="TGK61" s="7" t="s">
        <v>456</v>
      </c>
      <c r="TGL61" s="7" t="s">
        <v>455</v>
      </c>
      <c r="TGM61" s="7" t="s">
        <v>456</v>
      </c>
      <c r="TGN61" s="7" t="s">
        <v>455</v>
      </c>
      <c r="TGO61" s="7" t="s">
        <v>456</v>
      </c>
      <c r="TGP61" s="7" t="s">
        <v>455</v>
      </c>
      <c r="TGQ61" s="7" t="s">
        <v>456</v>
      </c>
      <c r="TGR61" s="7" t="s">
        <v>455</v>
      </c>
      <c r="TGS61" s="7" t="s">
        <v>456</v>
      </c>
      <c r="TGT61" s="7" t="s">
        <v>455</v>
      </c>
      <c r="TGU61" s="7" t="s">
        <v>456</v>
      </c>
      <c r="TGV61" s="7" t="s">
        <v>455</v>
      </c>
      <c r="TGW61" s="7" t="s">
        <v>456</v>
      </c>
      <c r="TGX61" s="7" t="s">
        <v>455</v>
      </c>
      <c r="TGY61" s="7" t="s">
        <v>456</v>
      </c>
      <c r="TGZ61" s="7" t="s">
        <v>455</v>
      </c>
      <c r="THA61" s="7" t="s">
        <v>456</v>
      </c>
      <c r="THB61" s="7" t="s">
        <v>455</v>
      </c>
      <c r="THC61" s="7" t="s">
        <v>456</v>
      </c>
      <c r="THD61" s="7" t="s">
        <v>455</v>
      </c>
      <c r="THE61" s="7" t="s">
        <v>456</v>
      </c>
      <c r="THF61" s="7" t="s">
        <v>455</v>
      </c>
      <c r="THG61" s="7" t="s">
        <v>456</v>
      </c>
      <c r="THH61" s="7" t="s">
        <v>455</v>
      </c>
      <c r="THI61" s="7" t="s">
        <v>456</v>
      </c>
      <c r="THJ61" s="7" t="s">
        <v>455</v>
      </c>
      <c r="THK61" s="7" t="s">
        <v>456</v>
      </c>
      <c r="THL61" s="7" t="s">
        <v>455</v>
      </c>
      <c r="THM61" s="7" t="s">
        <v>456</v>
      </c>
      <c r="THN61" s="7" t="s">
        <v>455</v>
      </c>
      <c r="THO61" s="7" t="s">
        <v>456</v>
      </c>
      <c r="THP61" s="7" t="s">
        <v>455</v>
      </c>
      <c r="THQ61" s="7" t="s">
        <v>456</v>
      </c>
      <c r="THR61" s="7" t="s">
        <v>455</v>
      </c>
      <c r="THS61" s="7" t="s">
        <v>456</v>
      </c>
      <c r="THT61" s="7" t="s">
        <v>455</v>
      </c>
      <c r="THU61" s="7" t="s">
        <v>456</v>
      </c>
      <c r="THV61" s="7" t="s">
        <v>455</v>
      </c>
      <c r="THW61" s="7" t="s">
        <v>456</v>
      </c>
      <c r="THX61" s="7" t="s">
        <v>455</v>
      </c>
      <c r="THY61" s="7" t="s">
        <v>456</v>
      </c>
      <c r="THZ61" s="7" t="s">
        <v>455</v>
      </c>
      <c r="TIA61" s="7" t="s">
        <v>456</v>
      </c>
      <c r="TIB61" s="7" t="s">
        <v>455</v>
      </c>
      <c r="TIC61" s="7" t="s">
        <v>456</v>
      </c>
      <c r="TID61" s="7" t="s">
        <v>455</v>
      </c>
      <c r="TIE61" s="7" t="s">
        <v>456</v>
      </c>
      <c r="TIF61" s="7" t="s">
        <v>455</v>
      </c>
      <c r="TIG61" s="7" t="s">
        <v>456</v>
      </c>
      <c r="TIH61" s="7" t="s">
        <v>455</v>
      </c>
      <c r="TII61" s="7" t="s">
        <v>456</v>
      </c>
      <c r="TIJ61" s="7" t="s">
        <v>455</v>
      </c>
      <c r="TIK61" s="7" t="s">
        <v>456</v>
      </c>
      <c r="TIL61" s="7" t="s">
        <v>455</v>
      </c>
      <c r="TIM61" s="7" t="s">
        <v>456</v>
      </c>
      <c r="TIN61" s="7" t="s">
        <v>455</v>
      </c>
      <c r="TIO61" s="7" t="s">
        <v>456</v>
      </c>
      <c r="TIP61" s="7" t="s">
        <v>455</v>
      </c>
      <c r="TIQ61" s="7" t="s">
        <v>456</v>
      </c>
      <c r="TIR61" s="7" t="s">
        <v>455</v>
      </c>
      <c r="TIS61" s="7" t="s">
        <v>456</v>
      </c>
      <c r="TIT61" s="7" t="s">
        <v>455</v>
      </c>
      <c r="TIU61" s="7" t="s">
        <v>456</v>
      </c>
      <c r="TIV61" s="7" t="s">
        <v>455</v>
      </c>
      <c r="TIW61" s="7" t="s">
        <v>456</v>
      </c>
      <c r="TIX61" s="7" t="s">
        <v>455</v>
      </c>
      <c r="TIY61" s="7" t="s">
        <v>456</v>
      </c>
      <c r="TIZ61" s="7" t="s">
        <v>455</v>
      </c>
      <c r="TJA61" s="7" t="s">
        <v>456</v>
      </c>
      <c r="TJB61" s="7" t="s">
        <v>455</v>
      </c>
      <c r="TJC61" s="7" t="s">
        <v>456</v>
      </c>
      <c r="TJD61" s="7" t="s">
        <v>455</v>
      </c>
      <c r="TJE61" s="7" t="s">
        <v>456</v>
      </c>
      <c r="TJF61" s="7" t="s">
        <v>455</v>
      </c>
      <c r="TJG61" s="7" t="s">
        <v>456</v>
      </c>
      <c r="TJH61" s="7" t="s">
        <v>455</v>
      </c>
      <c r="TJI61" s="7" t="s">
        <v>456</v>
      </c>
      <c r="TJJ61" s="7" t="s">
        <v>455</v>
      </c>
      <c r="TJK61" s="7" t="s">
        <v>456</v>
      </c>
      <c r="TJL61" s="7" t="s">
        <v>455</v>
      </c>
      <c r="TJM61" s="7" t="s">
        <v>456</v>
      </c>
      <c r="TJN61" s="7" t="s">
        <v>455</v>
      </c>
      <c r="TJO61" s="7" t="s">
        <v>456</v>
      </c>
      <c r="TJP61" s="7" t="s">
        <v>455</v>
      </c>
      <c r="TJQ61" s="7" t="s">
        <v>456</v>
      </c>
      <c r="TJR61" s="7" t="s">
        <v>455</v>
      </c>
      <c r="TJS61" s="7" t="s">
        <v>456</v>
      </c>
      <c r="TJT61" s="7" t="s">
        <v>455</v>
      </c>
      <c r="TJU61" s="7" t="s">
        <v>456</v>
      </c>
      <c r="TJV61" s="7" t="s">
        <v>455</v>
      </c>
      <c r="TJW61" s="7" t="s">
        <v>456</v>
      </c>
      <c r="TJX61" s="7" t="s">
        <v>455</v>
      </c>
      <c r="TJY61" s="7" t="s">
        <v>456</v>
      </c>
      <c r="TJZ61" s="7" t="s">
        <v>455</v>
      </c>
      <c r="TKA61" s="7" t="s">
        <v>456</v>
      </c>
      <c r="TKB61" s="7" t="s">
        <v>455</v>
      </c>
      <c r="TKC61" s="7" t="s">
        <v>456</v>
      </c>
      <c r="TKD61" s="7" t="s">
        <v>455</v>
      </c>
      <c r="TKE61" s="7" t="s">
        <v>456</v>
      </c>
      <c r="TKF61" s="7" t="s">
        <v>455</v>
      </c>
      <c r="TKG61" s="7" t="s">
        <v>456</v>
      </c>
      <c r="TKH61" s="7" t="s">
        <v>455</v>
      </c>
      <c r="TKI61" s="7" t="s">
        <v>456</v>
      </c>
      <c r="TKJ61" s="7" t="s">
        <v>455</v>
      </c>
      <c r="TKK61" s="7" t="s">
        <v>456</v>
      </c>
      <c r="TKL61" s="7" t="s">
        <v>455</v>
      </c>
      <c r="TKM61" s="7" t="s">
        <v>456</v>
      </c>
      <c r="TKN61" s="7" t="s">
        <v>455</v>
      </c>
      <c r="TKO61" s="7" t="s">
        <v>456</v>
      </c>
      <c r="TKP61" s="7" t="s">
        <v>455</v>
      </c>
      <c r="TKQ61" s="7" t="s">
        <v>456</v>
      </c>
      <c r="TKR61" s="7" t="s">
        <v>455</v>
      </c>
      <c r="TKS61" s="7" t="s">
        <v>456</v>
      </c>
      <c r="TKT61" s="7" t="s">
        <v>455</v>
      </c>
      <c r="TKU61" s="7" t="s">
        <v>456</v>
      </c>
      <c r="TKV61" s="7" t="s">
        <v>455</v>
      </c>
      <c r="TKW61" s="7" t="s">
        <v>456</v>
      </c>
      <c r="TKX61" s="7" t="s">
        <v>455</v>
      </c>
      <c r="TKY61" s="7" t="s">
        <v>456</v>
      </c>
      <c r="TKZ61" s="7" t="s">
        <v>455</v>
      </c>
      <c r="TLA61" s="7" t="s">
        <v>456</v>
      </c>
      <c r="TLB61" s="7" t="s">
        <v>455</v>
      </c>
      <c r="TLC61" s="7" t="s">
        <v>456</v>
      </c>
      <c r="TLD61" s="7" t="s">
        <v>455</v>
      </c>
      <c r="TLE61" s="7" t="s">
        <v>456</v>
      </c>
      <c r="TLF61" s="7" t="s">
        <v>455</v>
      </c>
      <c r="TLG61" s="7" t="s">
        <v>456</v>
      </c>
      <c r="TLH61" s="7" t="s">
        <v>455</v>
      </c>
      <c r="TLI61" s="7" t="s">
        <v>456</v>
      </c>
      <c r="TLJ61" s="7" t="s">
        <v>455</v>
      </c>
      <c r="TLK61" s="7" t="s">
        <v>456</v>
      </c>
      <c r="TLL61" s="7" t="s">
        <v>455</v>
      </c>
      <c r="TLM61" s="7" t="s">
        <v>456</v>
      </c>
      <c r="TLN61" s="7" t="s">
        <v>455</v>
      </c>
      <c r="TLO61" s="7" t="s">
        <v>456</v>
      </c>
      <c r="TLP61" s="7" t="s">
        <v>455</v>
      </c>
      <c r="TLQ61" s="7" t="s">
        <v>456</v>
      </c>
      <c r="TLR61" s="7" t="s">
        <v>455</v>
      </c>
      <c r="TLS61" s="7" t="s">
        <v>456</v>
      </c>
      <c r="TLT61" s="7" t="s">
        <v>455</v>
      </c>
      <c r="TLU61" s="7" t="s">
        <v>456</v>
      </c>
      <c r="TLV61" s="7" t="s">
        <v>455</v>
      </c>
      <c r="TLW61" s="7" t="s">
        <v>456</v>
      </c>
      <c r="TLX61" s="7" t="s">
        <v>455</v>
      </c>
      <c r="TLY61" s="7" t="s">
        <v>456</v>
      </c>
      <c r="TLZ61" s="7" t="s">
        <v>455</v>
      </c>
      <c r="TMA61" s="7" t="s">
        <v>456</v>
      </c>
      <c r="TMB61" s="7" t="s">
        <v>455</v>
      </c>
      <c r="TMC61" s="7" t="s">
        <v>456</v>
      </c>
      <c r="TMD61" s="7" t="s">
        <v>455</v>
      </c>
      <c r="TME61" s="7" t="s">
        <v>456</v>
      </c>
      <c r="TMF61" s="7" t="s">
        <v>455</v>
      </c>
      <c r="TMG61" s="7" t="s">
        <v>456</v>
      </c>
      <c r="TMH61" s="7" t="s">
        <v>455</v>
      </c>
      <c r="TMI61" s="7" t="s">
        <v>456</v>
      </c>
      <c r="TMJ61" s="7" t="s">
        <v>455</v>
      </c>
      <c r="TMK61" s="7" t="s">
        <v>456</v>
      </c>
      <c r="TML61" s="7" t="s">
        <v>455</v>
      </c>
      <c r="TMM61" s="7" t="s">
        <v>456</v>
      </c>
      <c r="TMN61" s="7" t="s">
        <v>455</v>
      </c>
      <c r="TMO61" s="7" t="s">
        <v>456</v>
      </c>
      <c r="TMP61" s="7" t="s">
        <v>455</v>
      </c>
      <c r="TMQ61" s="7" t="s">
        <v>456</v>
      </c>
      <c r="TMR61" s="7" t="s">
        <v>455</v>
      </c>
      <c r="TMS61" s="7" t="s">
        <v>456</v>
      </c>
      <c r="TMT61" s="7" t="s">
        <v>455</v>
      </c>
      <c r="TMU61" s="7" t="s">
        <v>456</v>
      </c>
      <c r="TMV61" s="7" t="s">
        <v>455</v>
      </c>
      <c r="TMW61" s="7" t="s">
        <v>456</v>
      </c>
      <c r="TMX61" s="7" t="s">
        <v>455</v>
      </c>
      <c r="TMY61" s="7" t="s">
        <v>456</v>
      </c>
      <c r="TMZ61" s="7" t="s">
        <v>455</v>
      </c>
      <c r="TNA61" s="7" t="s">
        <v>456</v>
      </c>
      <c r="TNB61" s="7" t="s">
        <v>455</v>
      </c>
      <c r="TNC61" s="7" t="s">
        <v>456</v>
      </c>
      <c r="TND61" s="7" t="s">
        <v>455</v>
      </c>
      <c r="TNE61" s="7" t="s">
        <v>456</v>
      </c>
      <c r="TNF61" s="7" t="s">
        <v>455</v>
      </c>
      <c r="TNG61" s="7" t="s">
        <v>456</v>
      </c>
      <c r="TNH61" s="7" t="s">
        <v>455</v>
      </c>
      <c r="TNI61" s="7" t="s">
        <v>456</v>
      </c>
      <c r="TNJ61" s="7" t="s">
        <v>455</v>
      </c>
      <c r="TNK61" s="7" t="s">
        <v>456</v>
      </c>
      <c r="TNL61" s="7" t="s">
        <v>455</v>
      </c>
      <c r="TNM61" s="7" t="s">
        <v>456</v>
      </c>
      <c r="TNN61" s="7" t="s">
        <v>455</v>
      </c>
      <c r="TNO61" s="7" t="s">
        <v>456</v>
      </c>
      <c r="TNP61" s="7" t="s">
        <v>455</v>
      </c>
      <c r="TNQ61" s="7" t="s">
        <v>456</v>
      </c>
      <c r="TNR61" s="7" t="s">
        <v>455</v>
      </c>
      <c r="TNS61" s="7" t="s">
        <v>456</v>
      </c>
      <c r="TNT61" s="7" t="s">
        <v>455</v>
      </c>
      <c r="TNU61" s="7" t="s">
        <v>456</v>
      </c>
      <c r="TNV61" s="7" t="s">
        <v>455</v>
      </c>
      <c r="TNW61" s="7" t="s">
        <v>456</v>
      </c>
      <c r="TNX61" s="7" t="s">
        <v>455</v>
      </c>
      <c r="TNY61" s="7" t="s">
        <v>456</v>
      </c>
      <c r="TNZ61" s="7" t="s">
        <v>455</v>
      </c>
      <c r="TOA61" s="7" t="s">
        <v>456</v>
      </c>
      <c r="TOB61" s="7" t="s">
        <v>455</v>
      </c>
      <c r="TOC61" s="7" t="s">
        <v>456</v>
      </c>
      <c r="TOD61" s="7" t="s">
        <v>455</v>
      </c>
      <c r="TOE61" s="7" t="s">
        <v>456</v>
      </c>
      <c r="TOF61" s="7" t="s">
        <v>455</v>
      </c>
      <c r="TOG61" s="7" t="s">
        <v>456</v>
      </c>
      <c r="TOH61" s="7" t="s">
        <v>455</v>
      </c>
      <c r="TOI61" s="7" t="s">
        <v>456</v>
      </c>
      <c r="TOJ61" s="7" t="s">
        <v>455</v>
      </c>
      <c r="TOK61" s="7" t="s">
        <v>456</v>
      </c>
      <c r="TOL61" s="7" t="s">
        <v>455</v>
      </c>
      <c r="TOM61" s="7" t="s">
        <v>456</v>
      </c>
      <c r="TON61" s="7" t="s">
        <v>455</v>
      </c>
      <c r="TOO61" s="7" t="s">
        <v>456</v>
      </c>
      <c r="TOP61" s="7" t="s">
        <v>455</v>
      </c>
      <c r="TOQ61" s="7" t="s">
        <v>456</v>
      </c>
      <c r="TOR61" s="7" t="s">
        <v>455</v>
      </c>
      <c r="TOS61" s="7" t="s">
        <v>456</v>
      </c>
      <c r="TOT61" s="7" t="s">
        <v>455</v>
      </c>
      <c r="TOU61" s="7" t="s">
        <v>456</v>
      </c>
      <c r="TOV61" s="7" t="s">
        <v>455</v>
      </c>
      <c r="TOW61" s="7" t="s">
        <v>456</v>
      </c>
      <c r="TOX61" s="7" t="s">
        <v>455</v>
      </c>
      <c r="TOY61" s="7" t="s">
        <v>456</v>
      </c>
      <c r="TOZ61" s="7" t="s">
        <v>455</v>
      </c>
      <c r="TPA61" s="7" t="s">
        <v>456</v>
      </c>
      <c r="TPB61" s="7" t="s">
        <v>455</v>
      </c>
      <c r="TPC61" s="7" t="s">
        <v>456</v>
      </c>
      <c r="TPD61" s="7" t="s">
        <v>455</v>
      </c>
      <c r="TPE61" s="7" t="s">
        <v>456</v>
      </c>
      <c r="TPF61" s="7" t="s">
        <v>455</v>
      </c>
      <c r="TPG61" s="7" t="s">
        <v>456</v>
      </c>
      <c r="TPH61" s="7" t="s">
        <v>455</v>
      </c>
      <c r="TPI61" s="7" t="s">
        <v>456</v>
      </c>
      <c r="TPJ61" s="7" t="s">
        <v>455</v>
      </c>
      <c r="TPK61" s="7" t="s">
        <v>456</v>
      </c>
      <c r="TPL61" s="7" t="s">
        <v>455</v>
      </c>
      <c r="TPM61" s="7" t="s">
        <v>456</v>
      </c>
      <c r="TPN61" s="7" t="s">
        <v>455</v>
      </c>
      <c r="TPO61" s="7" t="s">
        <v>456</v>
      </c>
      <c r="TPP61" s="7" t="s">
        <v>455</v>
      </c>
      <c r="TPQ61" s="7" t="s">
        <v>456</v>
      </c>
      <c r="TPR61" s="7" t="s">
        <v>455</v>
      </c>
      <c r="TPS61" s="7" t="s">
        <v>456</v>
      </c>
      <c r="TPT61" s="7" t="s">
        <v>455</v>
      </c>
      <c r="TPU61" s="7" t="s">
        <v>456</v>
      </c>
      <c r="TPV61" s="7" t="s">
        <v>455</v>
      </c>
      <c r="TPW61" s="7" t="s">
        <v>456</v>
      </c>
      <c r="TPX61" s="7" t="s">
        <v>455</v>
      </c>
      <c r="TPY61" s="7" t="s">
        <v>456</v>
      </c>
      <c r="TPZ61" s="7" t="s">
        <v>455</v>
      </c>
      <c r="TQA61" s="7" t="s">
        <v>456</v>
      </c>
      <c r="TQB61" s="7" t="s">
        <v>455</v>
      </c>
      <c r="TQC61" s="7" t="s">
        <v>456</v>
      </c>
      <c r="TQD61" s="7" t="s">
        <v>455</v>
      </c>
      <c r="TQE61" s="7" t="s">
        <v>456</v>
      </c>
      <c r="TQF61" s="7" t="s">
        <v>455</v>
      </c>
      <c r="TQG61" s="7" t="s">
        <v>456</v>
      </c>
      <c r="TQH61" s="7" t="s">
        <v>455</v>
      </c>
      <c r="TQI61" s="7" t="s">
        <v>456</v>
      </c>
      <c r="TQJ61" s="7" t="s">
        <v>455</v>
      </c>
      <c r="TQK61" s="7" t="s">
        <v>456</v>
      </c>
      <c r="TQL61" s="7" t="s">
        <v>455</v>
      </c>
      <c r="TQM61" s="7" t="s">
        <v>456</v>
      </c>
      <c r="TQN61" s="7" t="s">
        <v>455</v>
      </c>
      <c r="TQO61" s="7" t="s">
        <v>456</v>
      </c>
      <c r="TQP61" s="7" t="s">
        <v>455</v>
      </c>
      <c r="TQQ61" s="7" t="s">
        <v>456</v>
      </c>
      <c r="TQR61" s="7" t="s">
        <v>455</v>
      </c>
      <c r="TQS61" s="7" t="s">
        <v>456</v>
      </c>
      <c r="TQT61" s="7" t="s">
        <v>455</v>
      </c>
      <c r="TQU61" s="7" t="s">
        <v>456</v>
      </c>
      <c r="TQV61" s="7" t="s">
        <v>455</v>
      </c>
      <c r="TQW61" s="7" t="s">
        <v>456</v>
      </c>
      <c r="TQX61" s="7" t="s">
        <v>455</v>
      </c>
      <c r="TQY61" s="7" t="s">
        <v>456</v>
      </c>
      <c r="TQZ61" s="7" t="s">
        <v>455</v>
      </c>
      <c r="TRA61" s="7" t="s">
        <v>456</v>
      </c>
      <c r="TRB61" s="7" t="s">
        <v>455</v>
      </c>
      <c r="TRC61" s="7" t="s">
        <v>456</v>
      </c>
      <c r="TRD61" s="7" t="s">
        <v>455</v>
      </c>
      <c r="TRE61" s="7" t="s">
        <v>456</v>
      </c>
      <c r="TRF61" s="7" t="s">
        <v>455</v>
      </c>
      <c r="TRG61" s="7" t="s">
        <v>456</v>
      </c>
      <c r="TRH61" s="7" t="s">
        <v>455</v>
      </c>
      <c r="TRI61" s="7" t="s">
        <v>456</v>
      </c>
      <c r="TRJ61" s="7" t="s">
        <v>455</v>
      </c>
      <c r="TRK61" s="7" t="s">
        <v>456</v>
      </c>
      <c r="TRL61" s="7" t="s">
        <v>455</v>
      </c>
      <c r="TRM61" s="7" t="s">
        <v>456</v>
      </c>
      <c r="TRN61" s="7" t="s">
        <v>455</v>
      </c>
      <c r="TRO61" s="7" t="s">
        <v>456</v>
      </c>
      <c r="TRP61" s="7" t="s">
        <v>455</v>
      </c>
      <c r="TRQ61" s="7" t="s">
        <v>456</v>
      </c>
      <c r="TRR61" s="7" t="s">
        <v>455</v>
      </c>
      <c r="TRS61" s="7" t="s">
        <v>456</v>
      </c>
      <c r="TRT61" s="7" t="s">
        <v>455</v>
      </c>
      <c r="TRU61" s="7" t="s">
        <v>456</v>
      </c>
      <c r="TRV61" s="7" t="s">
        <v>455</v>
      </c>
      <c r="TRW61" s="7" t="s">
        <v>456</v>
      </c>
      <c r="TRX61" s="7" t="s">
        <v>455</v>
      </c>
      <c r="TRY61" s="7" t="s">
        <v>456</v>
      </c>
      <c r="TRZ61" s="7" t="s">
        <v>455</v>
      </c>
      <c r="TSA61" s="7" t="s">
        <v>456</v>
      </c>
      <c r="TSB61" s="7" t="s">
        <v>455</v>
      </c>
      <c r="TSC61" s="7" t="s">
        <v>456</v>
      </c>
      <c r="TSD61" s="7" t="s">
        <v>455</v>
      </c>
      <c r="TSE61" s="7" t="s">
        <v>456</v>
      </c>
      <c r="TSF61" s="7" t="s">
        <v>455</v>
      </c>
      <c r="TSG61" s="7" t="s">
        <v>456</v>
      </c>
      <c r="TSH61" s="7" t="s">
        <v>455</v>
      </c>
      <c r="TSI61" s="7" t="s">
        <v>456</v>
      </c>
      <c r="TSJ61" s="7" t="s">
        <v>455</v>
      </c>
      <c r="TSK61" s="7" t="s">
        <v>456</v>
      </c>
      <c r="TSL61" s="7" t="s">
        <v>455</v>
      </c>
      <c r="TSM61" s="7" t="s">
        <v>456</v>
      </c>
      <c r="TSN61" s="7" t="s">
        <v>455</v>
      </c>
      <c r="TSO61" s="7" t="s">
        <v>456</v>
      </c>
      <c r="TSP61" s="7" t="s">
        <v>455</v>
      </c>
      <c r="TSQ61" s="7" t="s">
        <v>456</v>
      </c>
      <c r="TSR61" s="7" t="s">
        <v>455</v>
      </c>
      <c r="TSS61" s="7" t="s">
        <v>456</v>
      </c>
      <c r="TST61" s="7" t="s">
        <v>455</v>
      </c>
      <c r="TSU61" s="7" t="s">
        <v>456</v>
      </c>
      <c r="TSV61" s="7" t="s">
        <v>455</v>
      </c>
      <c r="TSW61" s="7" t="s">
        <v>456</v>
      </c>
      <c r="TSX61" s="7" t="s">
        <v>455</v>
      </c>
      <c r="TSY61" s="7" t="s">
        <v>456</v>
      </c>
      <c r="TSZ61" s="7" t="s">
        <v>455</v>
      </c>
      <c r="TTA61" s="7" t="s">
        <v>456</v>
      </c>
      <c r="TTB61" s="7" t="s">
        <v>455</v>
      </c>
      <c r="TTC61" s="7" t="s">
        <v>456</v>
      </c>
      <c r="TTD61" s="7" t="s">
        <v>455</v>
      </c>
      <c r="TTE61" s="7" t="s">
        <v>456</v>
      </c>
      <c r="TTF61" s="7" t="s">
        <v>455</v>
      </c>
      <c r="TTG61" s="7" t="s">
        <v>456</v>
      </c>
      <c r="TTH61" s="7" t="s">
        <v>455</v>
      </c>
      <c r="TTI61" s="7" t="s">
        <v>456</v>
      </c>
      <c r="TTJ61" s="7" t="s">
        <v>455</v>
      </c>
      <c r="TTK61" s="7" t="s">
        <v>456</v>
      </c>
      <c r="TTL61" s="7" t="s">
        <v>455</v>
      </c>
      <c r="TTM61" s="7" t="s">
        <v>456</v>
      </c>
      <c r="TTN61" s="7" t="s">
        <v>455</v>
      </c>
      <c r="TTO61" s="7" t="s">
        <v>456</v>
      </c>
      <c r="TTP61" s="7" t="s">
        <v>455</v>
      </c>
      <c r="TTQ61" s="7" t="s">
        <v>456</v>
      </c>
      <c r="TTR61" s="7" t="s">
        <v>455</v>
      </c>
      <c r="TTS61" s="7" t="s">
        <v>456</v>
      </c>
      <c r="TTT61" s="7" t="s">
        <v>455</v>
      </c>
      <c r="TTU61" s="7" t="s">
        <v>456</v>
      </c>
      <c r="TTV61" s="7" t="s">
        <v>455</v>
      </c>
      <c r="TTW61" s="7" t="s">
        <v>456</v>
      </c>
      <c r="TTX61" s="7" t="s">
        <v>455</v>
      </c>
      <c r="TTY61" s="7" t="s">
        <v>456</v>
      </c>
      <c r="TTZ61" s="7" t="s">
        <v>455</v>
      </c>
      <c r="TUA61" s="7" t="s">
        <v>456</v>
      </c>
      <c r="TUB61" s="7" t="s">
        <v>455</v>
      </c>
      <c r="TUC61" s="7" t="s">
        <v>456</v>
      </c>
      <c r="TUD61" s="7" t="s">
        <v>455</v>
      </c>
      <c r="TUE61" s="7" t="s">
        <v>456</v>
      </c>
      <c r="TUF61" s="7" t="s">
        <v>455</v>
      </c>
      <c r="TUG61" s="7" t="s">
        <v>456</v>
      </c>
      <c r="TUH61" s="7" t="s">
        <v>455</v>
      </c>
      <c r="TUI61" s="7" t="s">
        <v>456</v>
      </c>
      <c r="TUJ61" s="7" t="s">
        <v>455</v>
      </c>
      <c r="TUK61" s="7" t="s">
        <v>456</v>
      </c>
      <c r="TUL61" s="7" t="s">
        <v>455</v>
      </c>
      <c r="TUM61" s="7" t="s">
        <v>456</v>
      </c>
      <c r="TUN61" s="7" t="s">
        <v>455</v>
      </c>
      <c r="TUO61" s="7" t="s">
        <v>456</v>
      </c>
      <c r="TUP61" s="7" t="s">
        <v>455</v>
      </c>
      <c r="TUQ61" s="7" t="s">
        <v>456</v>
      </c>
      <c r="TUR61" s="7" t="s">
        <v>455</v>
      </c>
      <c r="TUS61" s="7" t="s">
        <v>456</v>
      </c>
      <c r="TUT61" s="7" t="s">
        <v>455</v>
      </c>
      <c r="TUU61" s="7" t="s">
        <v>456</v>
      </c>
      <c r="TUV61" s="7" t="s">
        <v>455</v>
      </c>
      <c r="TUW61" s="7" t="s">
        <v>456</v>
      </c>
      <c r="TUX61" s="7" t="s">
        <v>455</v>
      </c>
      <c r="TUY61" s="7" t="s">
        <v>456</v>
      </c>
      <c r="TUZ61" s="7" t="s">
        <v>455</v>
      </c>
      <c r="TVA61" s="7" t="s">
        <v>456</v>
      </c>
      <c r="TVB61" s="7" t="s">
        <v>455</v>
      </c>
      <c r="TVC61" s="7" t="s">
        <v>456</v>
      </c>
      <c r="TVD61" s="7" t="s">
        <v>455</v>
      </c>
      <c r="TVE61" s="7" t="s">
        <v>456</v>
      </c>
      <c r="TVF61" s="7" t="s">
        <v>455</v>
      </c>
      <c r="TVG61" s="7" t="s">
        <v>456</v>
      </c>
      <c r="TVH61" s="7" t="s">
        <v>455</v>
      </c>
      <c r="TVI61" s="7" t="s">
        <v>456</v>
      </c>
      <c r="TVJ61" s="7" t="s">
        <v>455</v>
      </c>
      <c r="TVK61" s="7" t="s">
        <v>456</v>
      </c>
      <c r="TVL61" s="7" t="s">
        <v>455</v>
      </c>
      <c r="TVM61" s="7" t="s">
        <v>456</v>
      </c>
      <c r="TVN61" s="7" t="s">
        <v>455</v>
      </c>
      <c r="TVO61" s="7" t="s">
        <v>456</v>
      </c>
      <c r="TVP61" s="7" t="s">
        <v>455</v>
      </c>
      <c r="TVQ61" s="7" t="s">
        <v>456</v>
      </c>
      <c r="TVR61" s="7" t="s">
        <v>455</v>
      </c>
      <c r="TVS61" s="7" t="s">
        <v>456</v>
      </c>
      <c r="TVT61" s="7" t="s">
        <v>455</v>
      </c>
      <c r="TVU61" s="7" t="s">
        <v>456</v>
      </c>
      <c r="TVV61" s="7" t="s">
        <v>455</v>
      </c>
      <c r="TVW61" s="7" t="s">
        <v>456</v>
      </c>
      <c r="TVX61" s="7" t="s">
        <v>455</v>
      </c>
      <c r="TVY61" s="7" t="s">
        <v>456</v>
      </c>
      <c r="TVZ61" s="7" t="s">
        <v>455</v>
      </c>
      <c r="TWA61" s="7" t="s">
        <v>456</v>
      </c>
      <c r="TWB61" s="7" t="s">
        <v>455</v>
      </c>
      <c r="TWC61" s="7" t="s">
        <v>456</v>
      </c>
      <c r="TWD61" s="7" t="s">
        <v>455</v>
      </c>
      <c r="TWE61" s="7" t="s">
        <v>456</v>
      </c>
      <c r="TWF61" s="7" t="s">
        <v>455</v>
      </c>
      <c r="TWG61" s="7" t="s">
        <v>456</v>
      </c>
      <c r="TWH61" s="7" t="s">
        <v>455</v>
      </c>
      <c r="TWI61" s="7" t="s">
        <v>456</v>
      </c>
      <c r="TWJ61" s="7" t="s">
        <v>455</v>
      </c>
      <c r="TWK61" s="7" t="s">
        <v>456</v>
      </c>
      <c r="TWL61" s="7" t="s">
        <v>455</v>
      </c>
      <c r="TWM61" s="7" t="s">
        <v>456</v>
      </c>
      <c r="TWN61" s="7" t="s">
        <v>455</v>
      </c>
      <c r="TWO61" s="7" t="s">
        <v>456</v>
      </c>
      <c r="TWP61" s="7" t="s">
        <v>455</v>
      </c>
      <c r="TWQ61" s="7" t="s">
        <v>456</v>
      </c>
      <c r="TWR61" s="7" t="s">
        <v>455</v>
      </c>
      <c r="TWS61" s="7" t="s">
        <v>456</v>
      </c>
      <c r="TWT61" s="7" t="s">
        <v>455</v>
      </c>
      <c r="TWU61" s="7" t="s">
        <v>456</v>
      </c>
      <c r="TWV61" s="7" t="s">
        <v>455</v>
      </c>
      <c r="TWW61" s="7" t="s">
        <v>456</v>
      </c>
      <c r="TWX61" s="7" t="s">
        <v>455</v>
      </c>
      <c r="TWY61" s="7" t="s">
        <v>456</v>
      </c>
      <c r="TWZ61" s="7" t="s">
        <v>455</v>
      </c>
      <c r="TXA61" s="7" t="s">
        <v>456</v>
      </c>
      <c r="TXB61" s="7" t="s">
        <v>455</v>
      </c>
      <c r="TXC61" s="7" t="s">
        <v>456</v>
      </c>
      <c r="TXD61" s="7" t="s">
        <v>455</v>
      </c>
      <c r="TXE61" s="7" t="s">
        <v>456</v>
      </c>
      <c r="TXF61" s="7" t="s">
        <v>455</v>
      </c>
      <c r="TXG61" s="7" t="s">
        <v>456</v>
      </c>
      <c r="TXH61" s="7" t="s">
        <v>455</v>
      </c>
      <c r="TXI61" s="7" t="s">
        <v>456</v>
      </c>
      <c r="TXJ61" s="7" t="s">
        <v>455</v>
      </c>
      <c r="TXK61" s="7" t="s">
        <v>456</v>
      </c>
      <c r="TXL61" s="7" t="s">
        <v>455</v>
      </c>
      <c r="TXM61" s="7" t="s">
        <v>456</v>
      </c>
      <c r="TXN61" s="7" t="s">
        <v>455</v>
      </c>
      <c r="TXO61" s="7" t="s">
        <v>456</v>
      </c>
      <c r="TXP61" s="7" t="s">
        <v>455</v>
      </c>
      <c r="TXQ61" s="7" t="s">
        <v>456</v>
      </c>
      <c r="TXR61" s="7" t="s">
        <v>455</v>
      </c>
      <c r="TXS61" s="7" t="s">
        <v>456</v>
      </c>
      <c r="TXT61" s="7" t="s">
        <v>455</v>
      </c>
      <c r="TXU61" s="7" t="s">
        <v>456</v>
      </c>
      <c r="TXV61" s="7" t="s">
        <v>455</v>
      </c>
      <c r="TXW61" s="7" t="s">
        <v>456</v>
      </c>
      <c r="TXX61" s="7" t="s">
        <v>455</v>
      </c>
      <c r="TXY61" s="7" t="s">
        <v>456</v>
      </c>
      <c r="TXZ61" s="7" t="s">
        <v>455</v>
      </c>
      <c r="TYA61" s="7" t="s">
        <v>456</v>
      </c>
      <c r="TYB61" s="7" t="s">
        <v>455</v>
      </c>
      <c r="TYC61" s="7" t="s">
        <v>456</v>
      </c>
      <c r="TYD61" s="7" t="s">
        <v>455</v>
      </c>
      <c r="TYE61" s="7" t="s">
        <v>456</v>
      </c>
      <c r="TYF61" s="7" t="s">
        <v>455</v>
      </c>
      <c r="TYG61" s="7" t="s">
        <v>456</v>
      </c>
      <c r="TYH61" s="7" t="s">
        <v>455</v>
      </c>
      <c r="TYI61" s="7" t="s">
        <v>456</v>
      </c>
      <c r="TYJ61" s="7" t="s">
        <v>455</v>
      </c>
      <c r="TYK61" s="7" t="s">
        <v>456</v>
      </c>
      <c r="TYL61" s="7" t="s">
        <v>455</v>
      </c>
      <c r="TYM61" s="7" t="s">
        <v>456</v>
      </c>
      <c r="TYN61" s="7" t="s">
        <v>455</v>
      </c>
      <c r="TYO61" s="7" t="s">
        <v>456</v>
      </c>
      <c r="TYP61" s="7" t="s">
        <v>455</v>
      </c>
      <c r="TYQ61" s="7" t="s">
        <v>456</v>
      </c>
      <c r="TYR61" s="7" t="s">
        <v>455</v>
      </c>
      <c r="TYS61" s="7" t="s">
        <v>456</v>
      </c>
      <c r="TYT61" s="7" t="s">
        <v>455</v>
      </c>
      <c r="TYU61" s="7" t="s">
        <v>456</v>
      </c>
      <c r="TYV61" s="7" t="s">
        <v>455</v>
      </c>
      <c r="TYW61" s="7" t="s">
        <v>456</v>
      </c>
      <c r="TYX61" s="7" t="s">
        <v>455</v>
      </c>
      <c r="TYY61" s="7" t="s">
        <v>456</v>
      </c>
      <c r="TYZ61" s="7" t="s">
        <v>455</v>
      </c>
      <c r="TZA61" s="7" t="s">
        <v>456</v>
      </c>
      <c r="TZB61" s="7" t="s">
        <v>455</v>
      </c>
      <c r="TZC61" s="7" t="s">
        <v>456</v>
      </c>
      <c r="TZD61" s="7" t="s">
        <v>455</v>
      </c>
      <c r="TZE61" s="7" t="s">
        <v>456</v>
      </c>
      <c r="TZF61" s="7" t="s">
        <v>455</v>
      </c>
      <c r="TZG61" s="7" t="s">
        <v>456</v>
      </c>
      <c r="TZH61" s="7" t="s">
        <v>455</v>
      </c>
      <c r="TZI61" s="7" t="s">
        <v>456</v>
      </c>
      <c r="TZJ61" s="7" t="s">
        <v>455</v>
      </c>
      <c r="TZK61" s="7" t="s">
        <v>456</v>
      </c>
      <c r="TZL61" s="7" t="s">
        <v>455</v>
      </c>
      <c r="TZM61" s="7" t="s">
        <v>456</v>
      </c>
      <c r="TZN61" s="7" t="s">
        <v>455</v>
      </c>
      <c r="TZO61" s="7" t="s">
        <v>456</v>
      </c>
      <c r="TZP61" s="7" t="s">
        <v>455</v>
      </c>
      <c r="TZQ61" s="7" t="s">
        <v>456</v>
      </c>
      <c r="TZR61" s="7" t="s">
        <v>455</v>
      </c>
      <c r="TZS61" s="7" t="s">
        <v>456</v>
      </c>
      <c r="TZT61" s="7" t="s">
        <v>455</v>
      </c>
      <c r="TZU61" s="7" t="s">
        <v>456</v>
      </c>
      <c r="TZV61" s="7" t="s">
        <v>455</v>
      </c>
      <c r="TZW61" s="7" t="s">
        <v>456</v>
      </c>
      <c r="TZX61" s="7" t="s">
        <v>455</v>
      </c>
      <c r="TZY61" s="7" t="s">
        <v>456</v>
      </c>
      <c r="TZZ61" s="7" t="s">
        <v>455</v>
      </c>
      <c r="UAA61" s="7" t="s">
        <v>456</v>
      </c>
      <c r="UAB61" s="7" t="s">
        <v>455</v>
      </c>
      <c r="UAC61" s="7" t="s">
        <v>456</v>
      </c>
      <c r="UAD61" s="7" t="s">
        <v>455</v>
      </c>
      <c r="UAE61" s="7" t="s">
        <v>456</v>
      </c>
      <c r="UAF61" s="7" t="s">
        <v>455</v>
      </c>
      <c r="UAG61" s="7" t="s">
        <v>456</v>
      </c>
      <c r="UAH61" s="7" t="s">
        <v>455</v>
      </c>
      <c r="UAI61" s="7" t="s">
        <v>456</v>
      </c>
      <c r="UAJ61" s="7" t="s">
        <v>455</v>
      </c>
      <c r="UAK61" s="7" t="s">
        <v>456</v>
      </c>
      <c r="UAL61" s="7" t="s">
        <v>455</v>
      </c>
      <c r="UAM61" s="7" t="s">
        <v>456</v>
      </c>
      <c r="UAN61" s="7" t="s">
        <v>455</v>
      </c>
      <c r="UAO61" s="7" t="s">
        <v>456</v>
      </c>
      <c r="UAP61" s="7" t="s">
        <v>455</v>
      </c>
      <c r="UAQ61" s="7" t="s">
        <v>456</v>
      </c>
      <c r="UAR61" s="7" t="s">
        <v>455</v>
      </c>
      <c r="UAS61" s="7" t="s">
        <v>456</v>
      </c>
      <c r="UAT61" s="7" t="s">
        <v>455</v>
      </c>
      <c r="UAU61" s="7" t="s">
        <v>456</v>
      </c>
      <c r="UAV61" s="7" t="s">
        <v>455</v>
      </c>
      <c r="UAW61" s="7" t="s">
        <v>456</v>
      </c>
      <c r="UAX61" s="7" t="s">
        <v>455</v>
      </c>
      <c r="UAY61" s="7" t="s">
        <v>456</v>
      </c>
      <c r="UAZ61" s="7" t="s">
        <v>455</v>
      </c>
      <c r="UBA61" s="7" t="s">
        <v>456</v>
      </c>
      <c r="UBB61" s="7" t="s">
        <v>455</v>
      </c>
      <c r="UBC61" s="7" t="s">
        <v>456</v>
      </c>
      <c r="UBD61" s="7" t="s">
        <v>455</v>
      </c>
      <c r="UBE61" s="7" t="s">
        <v>456</v>
      </c>
      <c r="UBF61" s="7" t="s">
        <v>455</v>
      </c>
      <c r="UBG61" s="7" t="s">
        <v>456</v>
      </c>
      <c r="UBH61" s="7" t="s">
        <v>455</v>
      </c>
      <c r="UBI61" s="7" t="s">
        <v>456</v>
      </c>
      <c r="UBJ61" s="7" t="s">
        <v>455</v>
      </c>
      <c r="UBK61" s="7" t="s">
        <v>456</v>
      </c>
      <c r="UBL61" s="7" t="s">
        <v>455</v>
      </c>
      <c r="UBM61" s="7" t="s">
        <v>456</v>
      </c>
      <c r="UBN61" s="7" t="s">
        <v>455</v>
      </c>
      <c r="UBO61" s="7" t="s">
        <v>456</v>
      </c>
      <c r="UBP61" s="7" t="s">
        <v>455</v>
      </c>
      <c r="UBQ61" s="7" t="s">
        <v>456</v>
      </c>
      <c r="UBR61" s="7" t="s">
        <v>455</v>
      </c>
      <c r="UBS61" s="7" t="s">
        <v>456</v>
      </c>
      <c r="UBT61" s="7" t="s">
        <v>455</v>
      </c>
      <c r="UBU61" s="7" t="s">
        <v>456</v>
      </c>
      <c r="UBV61" s="7" t="s">
        <v>455</v>
      </c>
      <c r="UBW61" s="7" t="s">
        <v>456</v>
      </c>
      <c r="UBX61" s="7" t="s">
        <v>455</v>
      </c>
      <c r="UBY61" s="7" t="s">
        <v>456</v>
      </c>
      <c r="UBZ61" s="7" t="s">
        <v>455</v>
      </c>
      <c r="UCA61" s="7" t="s">
        <v>456</v>
      </c>
      <c r="UCB61" s="7" t="s">
        <v>455</v>
      </c>
      <c r="UCC61" s="7" t="s">
        <v>456</v>
      </c>
      <c r="UCD61" s="7" t="s">
        <v>455</v>
      </c>
      <c r="UCE61" s="7" t="s">
        <v>456</v>
      </c>
      <c r="UCF61" s="7" t="s">
        <v>455</v>
      </c>
      <c r="UCG61" s="7" t="s">
        <v>456</v>
      </c>
      <c r="UCH61" s="7" t="s">
        <v>455</v>
      </c>
      <c r="UCI61" s="7" t="s">
        <v>456</v>
      </c>
      <c r="UCJ61" s="7" t="s">
        <v>455</v>
      </c>
      <c r="UCK61" s="7" t="s">
        <v>456</v>
      </c>
      <c r="UCL61" s="7" t="s">
        <v>455</v>
      </c>
      <c r="UCM61" s="7" t="s">
        <v>456</v>
      </c>
      <c r="UCN61" s="7" t="s">
        <v>455</v>
      </c>
      <c r="UCO61" s="7" t="s">
        <v>456</v>
      </c>
      <c r="UCP61" s="7" t="s">
        <v>455</v>
      </c>
      <c r="UCQ61" s="7" t="s">
        <v>456</v>
      </c>
      <c r="UCR61" s="7" t="s">
        <v>455</v>
      </c>
      <c r="UCS61" s="7" t="s">
        <v>456</v>
      </c>
      <c r="UCT61" s="7" t="s">
        <v>455</v>
      </c>
      <c r="UCU61" s="7" t="s">
        <v>456</v>
      </c>
      <c r="UCV61" s="7" t="s">
        <v>455</v>
      </c>
      <c r="UCW61" s="7" t="s">
        <v>456</v>
      </c>
      <c r="UCX61" s="7" t="s">
        <v>455</v>
      </c>
      <c r="UCY61" s="7" t="s">
        <v>456</v>
      </c>
      <c r="UCZ61" s="7" t="s">
        <v>455</v>
      </c>
      <c r="UDA61" s="7" t="s">
        <v>456</v>
      </c>
      <c r="UDB61" s="7" t="s">
        <v>455</v>
      </c>
      <c r="UDC61" s="7" t="s">
        <v>456</v>
      </c>
      <c r="UDD61" s="7" t="s">
        <v>455</v>
      </c>
      <c r="UDE61" s="7" t="s">
        <v>456</v>
      </c>
      <c r="UDF61" s="7" t="s">
        <v>455</v>
      </c>
      <c r="UDG61" s="7" t="s">
        <v>456</v>
      </c>
      <c r="UDH61" s="7" t="s">
        <v>455</v>
      </c>
      <c r="UDI61" s="7" t="s">
        <v>456</v>
      </c>
      <c r="UDJ61" s="7" t="s">
        <v>455</v>
      </c>
      <c r="UDK61" s="7" t="s">
        <v>456</v>
      </c>
      <c r="UDL61" s="7" t="s">
        <v>455</v>
      </c>
      <c r="UDM61" s="7" t="s">
        <v>456</v>
      </c>
      <c r="UDN61" s="7" t="s">
        <v>455</v>
      </c>
      <c r="UDO61" s="7" t="s">
        <v>456</v>
      </c>
      <c r="UDP61" s="7" t="s">
        <v>455</v>
      </c>
      <c r="UDQ61" s="7" t="s">
        <v>456</v>
      </c>
      <c r="UDR61" s="7" t="s">
        <v>455</v>
      </c>
      <c r="UDS61" s="7" t="s">
        <v>456</v>
      </c>
      <c r="UDT61" s="7" t="s">
        <v>455</v>
      </c>
      <c r="UDU61" s="7" t="s">
        <v>456</v>
      </c>
      <c r="UDV61" s="7" t="s">
        <v>455</v>
      </c>
      <c r="UDW61" s="7" t="s">
        <v>456</v>
      </c>
      <c r="UDX61" s="7" t="s">
        <v>455</v>
      </c>
      <c r="UDY61" s="7" t="s">
        <v>456</v>
      </c>
      <c r="UDZ61" s="7" t="s">
        <v>455</v>
      </c>
      <c r="UEA61" s="7" t="s">
        <v>456</v>
      </c>
      <c r="UEB61" s="7" t="s">
        <v>455</v>
      </c>
      <c r="UEC61" s="7" t="s">
        <v>456</v>
      </c>
      <c r="UED61" s="7" t="s">
        <v>455</v>
      </c>
      <c r="UEE61" s="7" t="s">
        <v>456</v>
      </c>
      <c r="UEF61" s="7" t="s">
        <v>455</v>
      </c>
      <c r="UEG61" s="7" t="s">
        <v>456</v>
      </c>
      <c r="UEH61" s="7" t="s">
        <v>455</v>
      </c>
      <c r="UEI61" s="7" t="s">
        <v>456</v>
      </c>
      <c r="UEJ61" s="7" t="s">
        <v>455</v>
      </c>
      <c r="UEK61" s="7" t="s">
        <v>456</v>
      </c>
      <c r="UEL61" s="7" t="s">
        <v>455</v>
      </c>
      <c r="UEM61" s="7" t="s">
        <v>456</v>
      </c>
      <c r="UEN61" s="7" t="s">
        <v>455</v>
      </c>
      <c r="UEO61" s="7" t="s">
        <v>456</v>
      </c>
      <c r="UEP61" s="7" t="s">
        <v>455</v>
      </c>
      <c r="UEQ61" s="7" t="s">
        <v>456</v>
      </c>
      <c r="UER61" s="7" t="s">
        <v>455</v>
      </c>
      <c r="UES61" s="7" t="s">
        <v>456</v>
      </c>
      <c r="UET61" s="7" t="s">
        <v>455</v>
      </c>
      <c r="UEU61" s="7" t="s">
        <v>456</v>
      </c>
      <c r="UEV61" s="7" t="s">
        <v>455</v>
      </c>
      <c r="UEW61" s="7" t="s">
        <v>456</v>
      </c>
      <c r="UEX61" s="7" t="s">
        <v>455</v>
      </c>
      <c r="UEY61" s="7" t="s">
        <v>456</v>
      </c>
      <c r="UEZ61" s="7" t="s">
        <v>455</v>
      </c>
      <c r="UFA61" s="7" t="s">
        <v>456</v>
      </c>
      <c r="UFB61" s="7" t="s">
        <v>455</v>
      </c>
      <c r="UFC61" s="7" t="s">
        <v>456</v>
      </c>
      <c r="UFD61" s="7" t="s">
        <v>455</v>
      </c>
      <c r="UFE61" s="7" t="s">
        <v>456</v>
      </c>
      <c r="UFF61" s="7" t="s">
        <v>455</v>
      </c>
      <c r="UFG61" s="7" t="s">
        <v>456</v>
      </c>
      <c r="UFH61" s="7" t="s">
        <v>455</v>
      </c>
      <c r="UFI61" s="7" t="s">
        <v>456</v>
      </c>
      <c r="UFJ61" s="7" t="s">
        <v>455</v>
      </c>
      <c r="UFK61" s="7" t="s">
        <v>456</v>
      </c>
      <c r="UFL61" s="7" t="s">
        <v>455</v>
      </c>
      <c r="UFM61" s="7" t="s">
        <v>456</v>
      </c>
      <c r="UFN61" s="7" t="s">
        <v>455</v>
      </c>
      <c r="UFO61" s="7" t="s">
        <v>456</v>
      </c>
      <c r="UFP61" s="7" t="s">
        <v>455</v>
      </c>
      <c r="UFQ61" s="7" t="s">
        <v>456</v>
      </c>
      <c r="UFR61" s="7" t="s">
        <v>455</v>
      </c>
      <c r="UFS61" s="7" t="s">
        <v>456</v>
      </c>
      <c r="UFT61" s="7" t="s">
        <v>455</v>
      </c>
      <c r="UFU61" s="7" t="s">
        <v>456</v>
      </c>
      <c r="UFV61" s="7" t="s">
        <v>455</v>
      </c>
      <c r="UFW61" s="7" t="s">
        <v>456</v>
      </c>
      <c r="UFX61" s="7" t="s">
        <v>455</v>
      </c>
      <c r="UFY61" s="7" t="s">
        <v>456</v>
      </c>
      <c r="UFZ61" s="7" t="s">
        <v>455</v>
      </c>
      <c r="UGA61" s="7" t="s">
        <v>456</v>
      </c>
      <c r="UGB61" s="7" t="s">
        <v>455</v>
      </c>
      <c r="UGC61" s="7" t="s">
        <v>456</v>
      </c>
      <c r="UGD61" s="7" t="s">
        <v>455</v>
      </c>
      <c r="UGE61" s="7" t="s">
        <v>456</v>
      </c>
      <c r="UGF61" s="7" t="s">
        <v>455</v>
      </c>
      <c r="UGG61" s="7" t="s">
        <v>456</v>
      </c>
      <c r="UGH61" s="7" t="s">
        <v>455</v>
      </c>
      <c r="UGI61" s="7" t="s">
        <v>456</v>
      </c>
      <c r="UGJ61" s="7" t="s">
        <v>455</v>
      </c>
      <c r="UGK61" s="7" t="s">
        <v>456</v>
      </c>
      <c r="UGL61" s="7" t="s">
        <v>455</v>
      </c>
      <c r="UGM61" s="7" t="s">
        <v>456</v>
      </c>
      <c r="UGN61" s="7" t="s">
        <v>455</v>
      </c>
      <c r="UGO61" s="7" t="s">
        <v>456</v>
      </c>
      <c r="UGP61" s="7" t="s">
        <v>455</v>
      </c>
      <c r="UGQ61" s="7" t="s">
        <v>456</v>
      </c>
      <c r="UGR61" s="7" t="s">
        <v>455</v>
      </c>
      <c r="UGS61" s="7" t="s">
        <v>456</v>
      </c>
      <c r="UGT61" s="7" t="s">
        <v>455</v>
      </c>
      <c r="UGU61" s="7" t="s">
        <v>456</v>
      </c>
      <c r="UGV61" s="7" t="s">
        <v>455</v>
      </c>
      <c r="UGW61" s="7" t="s">
        <v>456</v>
      </c>
      <c r="UGX61" s="7" t="s">
        <v>455</v>
      </c>
      <c r="UGY61" s="7" t="s">
        <v>456</v>
      </c>
      <c r="UGZ61" s="7" t="s">
        <v>455</v>
      </c>
      <c r="UHA61" s="7" t="s">
        <v>456</v>
      </c>
      <c r="UHB61" s="7" t="s">
        <v>455</v>
      </c>
      <c r="UHC61" s="7" t="s">
        <v>456</v>
      </c>
      <c r="UHD61" s="7" t="s">
        <v>455</v>
      </c>
      <c r="UHE61" s="7" t="s">
        <v>456</v>
      </c>
      <c r="UHF61" s="7" t="s">
        <v>455</v>
      </c>
      <c r="UHG61" s="7" t="s">
        <v>456</v>
      </c>
      <c r="UHH61" s="7" t="s">
        <v>455</v>
      </c>
      <c r="UHI61" s="7" t="s">
        <v>456</v>
      </c>
      <c r="UHJ61" s="7" t="s">
        <v>455</v>
      </c>
      <c r="UHK61" s="7" t="s">
        <v>456</v>
      </c>
      <c r="UHL61" s="7" t="s">
        <v>455</v>
      </c>
      <c r="UHM61" s="7" t="s">
        <v>456</v>
      </c>
      <c r="UHN61" s="7" t="s">
        <v>455</v>
      </c>
      <c r="UHO61" s="7" t="s">
        <v>456</v>
      </c>
      <c r="UHP61" s="7" t="s">
        <v>455</v>
      </c>
      <c r="UHQ61" s="7" t="s">
        <v>456</v>
      </c>
      <c r="UHR61" s="7" t="s">
        <v>455</v>
      </c>
      <c r="UHS61" s="7" t="s">
        <v>456</v>
      </c>
      <c r="UHT61" s="7" t="s">
        <v>455</v>
      </c>
      <c r="UHU61" s="7" t="s">
        <v>456</v>
      </c>
      <c r="UHV61" s="7" t="s">
        <v>455</v>
      </c>
      <c r="UHW61" s="7" t="s">
        <v>456</v>
      </c>
      <c r="UHX61" s="7" t="s">
        <v>455</v>
      </c>
      <c r="UHY61" s="7" t="s">
        <v>456</v>
      </c>
      <c r="UHZ61" s="7" t="s">
        <v>455</v>
      </c>
      <c r="UIA61" s="7" t="s">
        <v>456</v>
      </c>
      <c r="UIB61" s="7" t="s">
        <v>455</v>
      </c>
      <c r="UIC61" s="7" t="s">
        <v>456</v>
      </c>
      <c r="UID61" s="7" t="s">
        <v>455</v>
      </c>
      <c r="UIE61" s="7" t="s">
        <v>456</v>
      </c>
      <c r="UIF61" s="7" t="s">
        <v>455</v>
      </c>
      <c r="UIG61" s="7" t="s">
        <v>456</v>
      </c>
      <c r="UIH61" s="7" t="s">
        <v>455</v>
      </c>
      <c r="UII61" s="7" t="s">
        <v>456</v>
      </c>
      <c r="UIJ61" s="7" t="s">
        <v>455</v>
      </c>
      <c r="UIK61" s="7" t="s">
        <v>456</v>
      </c>
      <c r="UIL61" s="7" t="s">
        <v>455</v>
      </c>
      <c r="UIM61" s="7" t="s">
        <v>456</v>
      </c>
      <c r="UIN61" s="7" t="s">
        <v>455</v>
      </c>
      <c r="UIO61" s="7" t="s">
        <v>456</v>
      </c>
      <c r="UIP61" s="7" t="s">
        <v>455</v>
      </c>
      <c r="UIQ61" s="7" t="s">
        <v>456</v>
      </c>
      <c r="UIR61" s="7" t="s">
        <v>455</v>
      </c>
      <c r="UIS61" s="7" t="s">
        <v>456</v>
      </c>
      <c r="UIT61" s="7" t="s">
        <v>455</v>
      </c>
      <c r="UIU61" s="7" t="s">
        <v>456</v>
      </c>
      <c r="UIV61" s="7" t="s">
        <v>455</v>
      </c>
      <c r="UIW61" s="7" t="s">
        <v>456</v>
      </c>
      <c r="UIX61" s="7" t="s">
        <v>455</v>
      </c>
      <c r="UIY61" s="7" t="s">
        <v>456</v>
      </c>
      <c r="UIZ61" s="7" t="s">
        <v>455</v>
      </c>
      <c r="UJA61" s="7" t="s">
        <v>456</v>
      </c>
      <c r="UJB61" s="7" t="s">
        <v>455</v>
      </c>
      <c r="UJC61" s="7" t="s">
        <v>456</v>
      </c>
      <c r="UJD61" s="7" t="s">
        <v>455</v>
      </c>
      <c r="UJE61" s="7" t="s">
        <v>456</v>
      </c>
      <c r="UJF61" s="7" t="s">
        <v>455</v>
      </c>
      <c r="UJG61" s="7" t="s">
        <v>456</v>
      </c>
      <c r="UJH61" s="7" t="s">
        <v>455</v>
      </c>
      <c r="UJI61" s="7" t="s">
        <v>456</v>
      </c>
      <c r="UJJ61" s="7" t="s">
        <v>455</v>
      </c>
      <c r="UJK61" s="7" t="s">
        <v>456</v>
      </c>
      <c r="UJL61" s="7" t="s">
        <v>455</v>
      </c>
      <c r="UJM61" s="7" t="s">
        <v>456</v>
      </c>
      <c r="UJN61" s="7" t="s">
        <v>455</v>
      </c>
      <c r="UJO61" s="7" t="s">
        <v>456</v>
      </c>
      <c r="UJP61" s="7" t="s">
        <v>455</v>
      </c>
      <c r="UJQ61" s="7" t="s">
        <v>456</v>
      </c>
      <c r="UJR61" s="7" t="s">
        <v>455</v>
      </c>
      <c r="UJS61" s="7" t="s">
        <v>456</v>
      </c>
      <c r="UJT61" s="7" t="s">
        <v>455</v>
      </c>
      <c r="UJU61" s="7" t="s">
        <v>456</v>
      </c>
      <c r="UJV61" s="7" t="s">
        <v>455</v>
      </c>
      <c r="UJW61" s="7" t="s">
        <v>456</v>
      </c>
      <c r="UJX61" s="7" t="s">
        <v>455</v>
      </c>
      <c r="UJY61" s="7" t="s">
        <v>456</v>
      </c>
      <c r="UJZ61" s="7" t="s">
        <v>455</v>
      </c>
      <c r="UKA61" s="7" t="s">
        <v>456</v>
      </c>
      <c r="UKB61" s="7" t="s">
        <v>455</v>
      </c>
      <c r="UKC61" s="7" t="s">
        <v>456</v>
      </c>
      <c r="UKD61" s="7" t="s">
        <v>455</v>
      </c>
      <c r="UKE61" s="7" t="s">
        <v>456</v>
      </c>
      <c r="UKF61" s="7" t="s">
        <v>455</v>
      </c>
      <c r="UKG61" s="7" t="s">
        <v>456</v>
      </c>
      <c r="UKH61" s="7" t="s">
        <v>455</v>
      </c>
      <c r="UKI61" s="7" t="s">
        <v>456</v>
      </c>
      <c r="UKJ61" s="7" t="s">
        <v>455</v>
      </c>
      <c r="UKK61" s="7" t="s">
        <v>456</v>
      </c>
      <c r="UKL61" s="7" t="s">
        <v>455</v>
      </c>
      <c r="UKM61" s="7" t="s">
        <v>456</v>
      </c>
      <c r="UKN61" s="7" t="s">
        <v>455</v>
      </c>
      <c r="UKO61" s="7" t="s">
        <v>456</v>
      </c>
      <c r="UKP61" s="7" t="s">
        <v>455</v>
      </c>
      <c r="UKQ61" s="7" t="s">
        <v>456</v>
      </c>
      <c r="UKR61" s="7" t="s">
        <v>455</v>
      </c>
      <c r="UKS61" s="7" t="s">
        <v>456</v>
      </c>
      <c r="UKT61" s="7" t="s">
        <v>455</v>
      </c>
      <c r="UKU61" s="7" t="s">
        <v>456</v>
      </c>
      <c r="UKV61" s="7" t="s">
        <v>455</v>
      </c>
      <c r="UKW61" s="7" t="s">
        <v>456</v>
      </c>
      <c r="UKX61" s="7" t="s">
        <v>455</v>
      </c>
      <c r="UKY61" s="7" t="s">
        <v>456</v>
      </c>
      <c r="UKZ61" s="7" t="s">
        <v>455</v>
      </c>
      <c r="ULA61" s="7" t="s">
        <v>456</v>
      </c>
      <c r="ULB61" s="7" t="s">
        <v>455</v>
      </c>
      <c r="ULC61" s="7" t="s">
        <v>456</v>
      </c>
      <c r="ULD61" s="7" t="s">
        <v>455</v>
      </c>
      <c r="ULE61" s="7" t="s">
        <v>456</v>
      </c>
      <c r="ULF61" s="7" t="s">
        <v>455</v>
      </c>
      <c r="ULG61" s="7" t="s">
        <v>456</v>
      </c>
      <c r="ULH61" s="7" t="s">
        <v>455</v>
      </c>
      <c r="ULI61" s="7" t="s">
        <v>456</v>
      </c>
      <c r="ULJ61" s="7" t="s">
        <v>455</v>
      </c>
      <c r="ULK61" s="7" t="s">
        <v>456</v>
      </c>
      <c r="ULL61" s="7" t="s">
        <v>455</v>
      </c>
      <c r="ULM61" s="7" t="s">
        <v>456</v>
      </c>
      <c r="ULN61" s="7" t="s">
        <v>455</v>
      </c>
      <c r="ULO61" s="7" t="s">
        <v>456</v>
      </c>
      <c r="ULP61" s="7" t="s">
        <v>455</v>
      </c>
      <c r="ULQ61" s="7" t="s">
        <v>456</v>
      </c>
      <c r="ULR61" s="7" t="s">
        <v>455</v>
      </c>
      <c r="ULS61" s="7" t="s">
        <v>456</v>
      </c>
      <c r="ULT61" s="7" t="s">
        <v>455</v>
      </c>
      <c r="ULU61" s="7" t="s">
        <v>456</v>
      </c>
      <c r="ULV61" s="7" t="s">
        <v>455</v>
      </c>
      <c r="ULW61" s="7" t="s">
        <v>456</v>
      </c>
      <c r="ULX61" s="7" t="s">
        <v>455</v>
      </c>
      <c r="ULY61" s="7" t="s">
        <v>456</v>
      </c>
      <c r="ULZ61" s="7" t="s">
        <v>455</v>
      </c>
      <c r="UMA61" s="7" t="s">
        <v>456</v>
      </c>
      <c r="UMB61" s="7" t="s">
        <v>455</v>
      </c>
      <c r="UMC61" s="7" t="s">
        <v>456</v>
      </c>
      <c r="UMD61" s="7" t="s">
        <v>455</v>
      </c>
      <c r="UME61" s="7" t="s">
        <v>456</v>
      </c>
      <c r="UMF61" s="7" t="s">
        <v>455</v>
      </c>
      <c r="UMG61" s="7" t="s">
        <v>456</v>
      </c>
      <c r="UMH61" s="7" t="s">
        <v>455</v>
      </c>
      <c r="UMI61" s="7" t="s">
        <v>456</v>
      </c>
      <c r="UMJ61" s="7" t="s">
        <v>455</v>
      </c>
      <c r="UMK61" s="7" t="s">
        <v>456</v>
      </c>
      <c r="UML61" s="7" t="s">
        <v>455</v>
      </c>
      <c r="UMM61" s="7" t="s">
        <v>456</v>
      </c>
      <c r="UMN61" s="7" t="s">
        <v>455</v>
      </c>
      <c r="UMO61" s="7" t="s">
        <v>456</v>
      </c>
      <c r="UMP61" s="7" t="s">
        <v>455</v>
      </c>
      <c r="UMQ61" s="7" t="s">
        <v>456</v>
      </c>
      <c r="UMR61" s="7" t="s">
        <v>455</v>
      </c>
      <c r="UMS61" s="7" t="s">
        <v>456</v>
      </c>
      <c r="UMT61" s="7" t="s">
        <v>455</v>
      </c>
      <c r="UMU61" s="7" t="s">
        <v>456</v>
      </c>
      <c r="UMV61" s="7" t="s">
        <v>455</v>
      </c>
      <c r="UMW61" s="7" t="s">
        <v>456</v>
      </c>
      <c r="UMX61" s="7" t="s">
        <v>455</v>
      </c>
      <c r="UMY61" s="7" t="s">
        <v>456</v>
      </c>
      <c r="UMZ61" s="7" t="s">
        <v>455</v>
      </c>
      <c r="UNA61" s="7" t="s">
        <v>456</v>
      </c>
      <c r="UNB61" s="7" t="s">
        <v>455</v>
      </c>
      <c r="UNC61" s="7" t="s">
        <v>456</v>
      </c>
      <c r="UND61" s="7" t="s">
        <v>455</v>
      </c>
      <c r="UNE61" s="7" t="s">
        <v>456</v>
      </c>
      <c r="UNF61" s="7" t="s">
        <v>455</v>
      </c>
      <c r="UNG61" s="7" t="s">
        <v>456</v>
      </c>
      <c r="UNH61" s="7" t="s">
        <v>455</v>
      </c>
      <c r="UNI61" s="7" t="s">
        <v>456</v>
      </c>
      <c r="UNJ61" s="7" t="s">
        <v>455</v>
      </c>
      <c r="UNK61" s="7" t="s">
        <v>456</v>
      </c>
      <c r="UNL61" s="7" t="s">
        <v>455</v>
      </c>
      <c r="UNM61" s="7" t="s">
        <v>456</v>
      </c>
      <c r="UNN61" s="7" t="s">
        <v>455</v>
      </c>
      <c r="UNO61" s="7" t="s">
        <v>456</v>
      </c>
      <c r="UNP61" s="7" t="s">
        <v>455</v>
      </c>
      <c r="UNQ61" s="7" t="s">
        <v>456</v>
      </c>
      <c r="UNR61" s="7" t="s">
        <v>455</v>
      </c>
      <c r="UNS61" s="7" t="s">
        <v>456</v>
      </c>
      <c r="UNT61" s="7" t="s">
        <v>455</v>
      </c>
      <c r="UNU61" s="7" t="s">
        <v>456</v>
      </c>
      <c r="UNV61" s="7" t="s">
        <v>455</v>
      </c>
      <c r="UNW61" s="7" t="s">
        <v>456</v>
      </c>
      <c r="UNX61" s="7" t="s">
        <v>455</v>
      </c>
      <c r="UNY61" s="7" t="s">
        <v>456</v>
      </c>
      <c r="UNZ61" s="7" t="s">
        <v>455</v>
      </c>
      <c r="UOA61" s="7" t="s">
        <v>456</v>
      </c>
      <c r="UOB61" s="7" t="s">
        <v>455</v>
      </c>
      <c r="UOC61" s="7" t="s">
        <v>456</v>
      </c>
      <c r="UOD61" s="7" t="s">
        <v>455</v>
      </c>
      <c r="UOE61" s="7" t="s">
        <v>456</v>
      </c>
      <c r="UOF61" s="7" t="s">
        <v>455</v>
      </c>
      <c r="UOG61" s="7" t="s">
        <v>456</v>
      </c>
      <c r="UOH61" s="7" t="s">
        <v>455</v>
      </c>
      <c r="UOI61" s="7" t="s">
        <v>456</v>
      </c>
      <c r="UOJ61" s="7" t="s">
        <v>455</v>
      </c>
      <c r="UOK61" s="7" t="s">
        <v>456</v>
      </c>
      <c r="UOL61" s="7" t="s">
        <v>455</v>
      </c>
      <c r="UOM61" s="7" t="s">
        <v>456</v>
      </c>
      <c r="UON61" s="7" t="s">
        <v>455</v>
      </c>
      <c r="UOO61" s="7" t="s">
        <v>456</v>
      </c>
      <c r="UOP61" s="7" t="s">
        <v>455</v>
      </c>
      <c r="UOQ61" s="7" t="s">
        <v>456</v>
      </c>
      <c r="UOR61" s="7" t="s">
        <v>455</v>
      </c>
      <c r="UOS61" s="7" t="s">
        <v>456</v>
      </c>
      <c r="UOT61" s="7" t="s">
        <v>455</v>
      </c>
      <c r="UOU61" s="7" t="s">
        <v>456</v>
      </c>
      <c r="UOV61" s="7" t="s">
        <v>455</v>
      </c>
      <c r="UOW61" s="7" t="s">
        <v>456</v>
      </c>
      <c r="UOX61" s="7" t="s">
        <v>455</v>
      </c>
      <c r="UOY61" s="7" t="s">
        <v>456</v>
      </c>
      <c r="UOZ61" s="7" t="s">
        <v>455</v>
      </c>
      <c r="UPA61" s="7" t="s">
        <v>456</v>
      </c>
      <c r="UPB61" s="7" t="s">
        <v>455</v>
      </c>
      <c r="UPC61" s="7" t="s">
        <v>456</v>
      </c>
      <c r="UPD61" s="7" t="s">
        <v>455</v>
      </c>
      <c r="UPE61" s="7" t="s">
        <v>456</v>
      </c>
      <c r="UPF61" s="7" t="s">
        <v>455</v>
      </c>
      <c r="UPG61" s="7" t="s">
        <v>456</v>
      </c>
      <c r="UPH61" s="7" t="s">
        <v>455</v>
      </c>
      <c r="UPI61" s="7" t="s">
        <v>456</v>
      </c>
      <c r="UPJ61" s="7" t="s">
        <v>455</v>
      </c>
      <c r="UPK61" s="7" t="s">
        <v>456</v>
      </c>
      <c r="UPL61" s="7" t="s">
        <v>455</v>
      </c>
      <c r="UPM61" s="7" t="s">
        <v>456</v>
      </c>
      <c r="UPN61" s="7" t="s">
        <v>455</v>
      </c>
      <c r="UPO61" s="7" t="s">
        <v>456</v>
      </c>
      <c r="UPP61" s="7" t="s">
        <v>455</v>
      </c>
      <c r="UPQ61" s="7" t="s">
        <v>456</v>
      </c>
      <c r="UPR61" s="7" t="s">
        <v>455</v>
      </c>
      <c r="UPS61" s="7" t="s">
        <v>456</v>
      </c>
      <c r="UPT61" s="7" t="s">
        <v>455</v>
      </c>
      <c r="UPU61" s="7" t="s">
        <v>456</v>
      </c>
      <c r="UPV61" s="7" t="s">
        <v>455</v>
      </c>
      <c r="UPW61" s="7" t="s">
        <v>456</v>
      </c>
      <c r="UPX61" s="7" t="s">
        <v>455</v>
      </c>
      <c r="UPY61" s="7" t="s">
        <v>456</v>
      </c>
      <c r="UPZ61" s="7" t="s">
        <v>455</v>
      </c>
      <c r="UQA61" s="7" t="s">
        <v>456</v>
      </c>
      <c r="UQB61" s="7" t="s">
        <v>455</v>
      </c>
      <c r="UQC61" s="7" t="s">
        <v>456</v>
      </c>
      <c r="UQD61" s="7" t="s">
        <v>455</v>
      </c>
      <c r="UQE61" s="7" t="s">
        <v>456</v>
      </c>
      <c r="UQF61" s="7" t="s">
        <v>455</v>
      </c>
      <c r="UQG61" s="7" t="s">
        <v>456</v>
      </c>
      <c r="UQH61" s="7" t="s">
        <v>455</v>
      </c>
      <c r="UQI61" s="7" t="s">
        <v>456</v>
      </c>
      <c r="UQJ61" s="7" t="s">
        <v>455</v>
      </c>
      <c r="UQK61" s="7" t="s">
        <v>456</v>
      </c>
      <c r="UQL61" s="7" t="s">
        <v>455</v>
      </c>
      <c r="UQM61" s="7" t="s">
        <v>456</v>
      </c>
      <c r="UQN61" s="7" t="s">
        <v>455</v>
      </c>
      <c r="UQO61" s="7" t="s">
        <v>456</v>
      </c>
      <c r="UQP61" s="7" t="s">
        <v>455</v>
      </c>
      <c r="UQQ61" s="7" t="s">
        <v>456</v>
      </c>
      <c r="UQR61" s="7" t="s">
        <v>455</v>
      </c>
      <c r="UQS61" s="7" t="s">
        <v>456</v>
      </c>
      <c r="UQT61" s="7" t="s">
        <v>455</v>
      </c>
      <c r="UQU61" s="7" t="s">
        <v>456</v>
      </c>
      <c r="UQV61" s="7" t="s">
        <v>455</v>
      </c>
      <c r="UQW61" s="7" t="s">
        <v>456</v>
      </c>
      <c r="UQX61" s="7" t="s">
        <v>455</v>
      </c>
      <c r="UQY61" s="7" t="s">
        <v>456</v>
      </c>
      <c r="UQZ61" s="7" t="s">
        <v>455</v>
      </c>
      <c r="URA61" s="7" t="s">
        <v>456</v>
      </c>
      <c r="URB61" s="7" t="s">
        <v>455</v>
      </c>
      <c r="URC61" s="7" t="s">
        <v>456</v>
      </c>
      <c r="URD61" s="7" t="s">
        <v>455</v>
      </c>
      <c r="URE61" s="7" t="s">
        <v>456</v>
      </c>
      <c r="URF61" s="7" t="s">
        <v>455</v>
      </c>
      <c r="URG61" s="7" t="s">
        <v>456</v>
      </c>
      <c r="URH61" s="7" t="s">
        <v>455</v>
      </c>
      <c r="URI61" s="7" t="s">
        <v>456</v>
      </c>
      <c r="URJ61" s="7" t="s">
        <v>455</v>
      </c>
      <c r="URK61" s="7" t="s">
        <v>456</v>
      </c>
      <c r="URL61" s="7" t="s">
        <v>455</v>
      </c>
      <c r="URM61" s="7" t="s">
        <v>456</v>
      </c>
      <c r="URN61" s="7" t="s">
        <v>455</v>
      </c>
      <c r="URO61" s="7" t="s">
        <v>456</v>
      </c>
      <c r="URP61" s="7" t="s">
        <v>455</v>
      </c>
      <c r="URQ61" s="7" t="s">
        <v>456</v>
      </c>
      <c r="URR61" s="7" t="s">
        <v>455</v>
      </c>
      <c r="URS61" s="7" t="s">
        <v>456</v>
      </c>
      <c r="URT61" s="7" t="s">
        <v>455</v>
      </c>
      <c r="URU61" s="7" t="s">
        <v>456</v>
      </c>
      <c r="URV61" s="7" t="s">
        <v>455</v>
      </c>
      <c r="URW61" s="7" t="s">
        <v>456</v>
      </c>
      <c r="URX61" s="7" t="s">
        <v>455</v>
      </c>
      <c r="URY61" s="7" t="s">
        <v>456</v>
      </c>
      <c r="URZ61" s="7" t="s">
        <v>455</v>
      </c>
      <c r="USA61" s="7" t="s">
        <v>456</v>
      </c>
      <c r="USB61" s="7" t="s">
        <v>455</v>
      </c>
      <c r="USC61" s="7" t="s">
        <v>456</v>
      </c>
      <c r="USD61" s="7" t="s">
        <v>455</v>
      </c>
      <c r="USE61" s="7" t="s">
        <v>456</v>
      </c>
      <c r="USF61" s="7" t="s">
        <v>455</v>
      </c>
      <c r="USG61" s="7" t="s">
        <v>456</v>
      </c>
      <c r="USH61" s="7" t="s">
        <v>455</v>
      </c>
      <c r="USI61" s="7" t="s">
        <v>456</v>
      </c>
      <c r="USJ61" s="7" t="s">
        <v>455</v>
      </c>
      <c r="USK61" s="7" t="s">
        <v>456</v>
      </c>
      <c r="USL61" s="7" t="s">
        <v>455</v>
      </c>
      <c r="USM61" s="7" t="s">
        <v>456</v>
      </c>
      <c r="USN61" s="7" t="s">
        <v>455</v>
      </c>
      <c r="USO61" s="7" t="s">
        <v>456</v>
      </c>
      <c r="USP61" s="7" t="s">
        <v>455</v>
      </c>
      <c r="USQ61" s="7" t="s">
        <v>456</v>
      </c>
      <c r="USR61" s="7" t="s">
        <v>455</v>
      </c>
      <c r="USS61" s="7" t="s">
        <v>456</v>
      </c>
      <c r="UST61" s="7" t="s">
        <v>455</v>
      </c>
      <c r="USU61" s="7" t="s">
        <v>456</v>
      </c>
      <c r="USV61" s="7" t="s">
        <v>455</v>
      </c>
      <c r="USW61" s="7" t="s">
        <v>456</v>
      </c>
      <c r="USX61" s="7" t="s">
        <v>455</v>
      </c>
      <c r="USY61" s="7" t="s">
        <v>456</v>
      </c>
      <c r="USZ61" s="7" t="s">
        <v>455</v>
      </c>
      <c r="UTA61" s="7" t="s">
        <v>456</v>
      </c>
      <c r="UTB61" s="7" t="s">
        <v>455</v>
      </c>
      <c r="UTC61" s="7" t="s">
        <v>456</v>
      </c>
      <c r="UTD61" s="7" t="s">
        <v>455</v>
      </c>
      <c r="UTE61" s="7" t="s">
        <v>456</v>
      </c>
      <c r="UTF61" s="7" t="s">
        <v>455</v>
      </c>
      <c r="UTG61" s="7" t="s">
        <v>456</v>
      </c>
      <c r="UTH61" s="7" t="s">
        <v>455</v>
      </c>
      <c r="UTI61" s="7" t="s">
        <v>456</v>
      </c>
      <c r="UTJ61" s="7" t="s">
        <v>455</v>
      </c>
      <c r="UTK61" s="7" t="s">
        <v>456</v>
      </c>
      <c r="UTL61" s="7" t="s">
        <v>455</v>
      </c>
      <c r="UTM61" s="7" t="s">
        <v>456</v>
      </c>
      <c r="UTN61" s="7" t="s">
        <v>455</v>
      </c>
      <c r="UTO61" s="7" t="s">
        <v>456</v>
      </c>
      <c r="UTP61" s="7" t="s">
        <v>455</v>
      </c>
      <c r="UTQ61" s="7" t="s">
        <v>456</v>
      </c>
      <c r="UTR61" s="7" t="s">
        <v>455</v>
      </c>
      <c r="UTS61" s="7" t="s">
        <v>456</v>
      </c>
      <c r="UTT61" s="7" t="s">
        <v>455</v>
      </c>
      <c r="UTU61" s="7" t="s">
        <v>456</v>
      </c>
      <c r="UTV61" s="7" t="s">
        <v>455</v>
      </c>
      <c r="UTW61" s="7" t="s">
        <v>456</v>
      </c>
      <c r="UTX61" s="7" t="s">
        <v>455</v>
      </c>
      <c r="UTY61" s="7" t="s">
        <v>456</v>
      </c>
      <c r="UTZ61" s="7" t="s">
        <v>455</v>
      </c>
      <c r="UUA61" s="7" t="s">
        <v>456</v>
      </c>
      <c r="UUB61" s="7" t="s">
        <v>455</v>
      </c>
      <c r="UUC61" s="7" t="s">
        <v>456</v>
      </c>
      <c r="UUD61" s="7" t="s">
        <v>455</v>
      </c>
      <c r="UUE61" s="7" t="s">
        <v>456</v>
      </c>
      <c r="UUF61" s="7" t="s">
        <v>455</v>
      </c>
      <c r="UUG61" s="7" t="s">
        <v>456</v>
      </c>
      <c r="UUH61" s="7" t="s">
        <v>455</v>
      </c>
      <c r="UUI61" s="7" t="s">
        <v>456</v>
      </c>
      <c r="UUJ61" s="7" t="s">
        <v>455</v>
      </c>
      <c r="UUK61" s="7" t="s">
        <v>456</v>
      </c>
      <c r="UUL61" s="7" t="s">
        <v>455</v>
      </c>
      <c r="UUM61" s="7" t="s">
        <v>456</v>
      </c>
      <c r="UUN61" s="7" t="s">
        <v>455</v>
      </c>
      <c r="UUO61" s="7" t="s">
        <v>456</v>
      </c>
      <c r="UUP61" s="7" t="s">
        <v>455</v>
      </c>
      <c r="UUQ61" s="7" t="s">
        <v>456</v>
      </c>
      <c r="UUR61" s="7" t="s">
        <v>455</v>
      </c>
      <c r="UUS61" s="7" t="s">
        <v>456</v>
      </c>
      <c r="UUT61" s="7" t="s">
        <v>455</v>
      </c>
      <c r="UUU61" s="7" t="s">
        <v>456</v>
      </c>
      <c r="UUV61" s="7" t="s">
        <v>455</v>
      </c>
      <c r="UUW61" s="7" t="s">
        <v>456</v>
      </c>
      <c r="UUX61" s="7" t="s">
        <v>455</v>
      </c>
      <c r="UUY61" s="7" t="s">
        <v>456</v>
      </c>
      <c r="UUZ61" s="7" t="s">
        <v>455</v>
      </c>
      <c r="UVA61" s="7" t="s">
        <v>456</v>
      </c>
      <c r="UVB61" s="7" t="s">
        <v>455</v>
      </c>
      <c r="UVC61" s="7" t="s">
        <v>456</v>
      </c>
      <c r="UVD61" s="7" t="s">
        <v>455</v>
      </c>
      <c r="UVE61" s="7" t="s">
        <v>456</v>
      </c>
      <c r="UVF61" s="7" t="s">
        <v>455</v>
      </c>
      <c r="UVG61" s="7" t="s">
        <v>456</v>
      </c>
      <c r="UVH61" s="7" t="s">
        <v>455</v>
      </c>
      <c r="UVI61" s="7" t="s">
        <v>456</v>
      </c>
      <c r="UVJ61" s="7" t="s">
        <v>455</v>
      </c>
      <c r="UVK61" s="7" t="s">
        <v>456</v>
      </c>
      <c r="UVL61" s="7" t="s">
        <v>455</v>
      </c>
      <c r="UVM61" s="7" t="s">
        <v>456</v>
      </c>
      <c r="UVN61" s="7" t="s">
        <v>455</v>
      </c>
      <c r="UVO61" s="7" t="s">
        <v>456</v>
      </c>
      <c r="UVP61" s="7" t="s">
        <v>455</v>
      </c>
      <c r="UVQ61" s="7" t="s">
        <v>456</v>
      </c>
      <c r="UVR61" s="7" t="s">
        <v>455</v>
      </c>
      <c r="UVS61" s="7" t="s">
        <v>456</v>
      </c>
      <c r="UVT61" s="7" t="s">
        <v>455</v>
      </c>
      <c r="UVU61" s="7" t="s">
        <v>456</v>
      </c>
      <c r="UVV61" s="7" t="s">
        <v>455</v>
      </c>
      <c r="UVW61" s="7" t="s">
        <v>456</v>
      </c>
      <c r="UVX61" s="7" t="s">
        <v>455</v>
      </c>
      <c r="UVY61" s="7" t="s">
        <v>456</v>
      </c>
      <c r="UVZ61" s="7" t="s">
        <v>455</v>
      </c>
      <c r="UWA61" s="7" t="s">
        <v>456</v>
      </c>
      <c r="UWB61" s="7" t="s">
        <v>455</v>
      </c>
      <c r="UWC61" s="7" t="s">
        <v>456</v>
      </c>
      <c r="UWD61" s="7" t="s">
        <v>455</v>
      </c>
      <c r="UWE61" s="7" t="s">
        <v>456</v>
      </c>
      <c r="UWF61" s="7" t="s">
        <v>455</v>
      </c>
      <c r="UWG61" s="7" t="s">
        <v>456</v>
      </c>
      <c r="UWH61" s="7" t="s">
        <v>455</v>
      </c>
      <c r="UWI61" s="7" t="s">
        <v>456</v>
      </c>
      <c r="UWJ61" s="7" t="s">
        <v>455</v>
      </c>
      <c r="UWK61" s="7" t="s">
        <v>456</v>
      </c>
      <c r="UWL61" s="7" t="s">
        <v>455</v>
      </c>
      <c r="UWM61" s="7" t="s">
        <v>456</v>
      </c>
      <c r="UWN61" s="7" t="s">
        <v>455</v>
      </c>
      <c r="UWO61" s="7" t="s">
        <v>456</v>
      </c>
      <c r="UWP61" s="7" t="s">
        <v>455</v>
      </c>
      <c r="UWQ61" s="7" t="s">
        <v>456</v>
      </c>
      <c r="UWR61" s="7" t="s">
        <v>455</v>
      </c>
      <c r="UWS61" s="7" t="s">
        <v>456</v>
      </c>
      <c r="UWT61" s="7" t="s">
        <v>455</v>
      </c>
      <c r="UWU61" s="7" t="s">
        <v>456</v>
      </c>
      <c r="UWV61" s="7" t="s">
        <v>455</v>
      </c>
      <c r="UWW61" s="7" t="s">
        <v>456</v>
      </c>
      <c r="UWX61" s="7" t="s">
        <v>455</v>
      </c>
      <c r="UWY61" s="7" t="s">
        <v>456</v>
      </c>
      <c r="UWZ61" s="7" t="s">
        <v>455</v>
      </c>
      <c r="UXA61" s="7" t="s">
        <v>456</v>
      </c>
      <c r="UXB61" s="7" t="s">
        <v>455</v>
      </c>
      <c r="UXC61" s="7" t="s">
        <v>456</v>
      </c>
      <c r="UXD61" s="7" t="s">
        <v>455</v>
      </c>
      <c r="UXE61" s="7" t="s">
        <v>456</v>
      </c>
      <c r="UXF61" s="7" t="s">
        <v>455</v>
      </c>
      <c r="UXG61" s="7" t="s">
        <v>456</v>
      </c>
      <c r="UXH61" s="7" t="s">
        <v>455</v>
      </c>
      <c r="UXI61" s="7" t="s">
        <v>456</v>
      </c>
      <c r="UXJ61" s="7" t="s">
        <v>455</v>
      </c>
      <c r="UXK61" s="7" t="s">
        <v>456</v>
      </c>
      <c r="UXL61" s="7" t="s">
        <v>455</v>
      </c>
      <c r="UXM61" s="7" t="s">
        <v>456</v>
      </c>
      <c r="UXN61" s="7" t="s">
        <v>455</v>
      </c>
      <c r="UXO61" s="7" t="s">
        <v>456</v>
      </c>
      <c r="UXP61" s="7" t="s">
        <v>455</v>
      </c>
      <c r="UXQ61" s="7" t="s">
        <v>456</v>
      </c>
      <c r="UXR61" s="7" t="s">
        <v>455</v>
      </c>
      <c r="UXS61" s="7" t="s">
        <v>456</v>
      </c>
      <c r="UXT61" s="7" t="s">
        <v>455</v>
      </c>
      <c r="UXU61" s="7" t="s">
        <v>456</v>
      </c>
      <c r="UXV61" s="7" t="s">
        <v>455</v>
      </c>
      <c r="UXW61" s="7" t="s">
        <v>456</v>
      </c>
      <c r="UXX61" s="7" t="s">
        <v>455</v>
      </c>
      <c r="UXY61" s="7" t="s">
        <v>456</v>
      </c>
      <c r="UXZ61" s="7" t="s">
        <v>455</v>
      </c>
      <c r="UYA61" s="7" t="s">
        <v>456</v>
      </c>
      <c r="UYB61" s="7" t="s">
        <v>455</v>
      </c>
      <c r="UYC61" s="7" t="s">
        <v>456</v>
      </c>
      <c r="UYD61" s="7" t="s">
        <v>455</v>
      </c>
      <c r="UYE61" s="7" t="s">
        <v>456</v>
      </c>
      <c r="UYF61" s="7" t="s">
        <v>455</v>
      </c>
      <c r="UYG61" s="7" t="s">
        <v>456</v>
      </c>
      <c r="UYH61" s="7" t="s">
        <v>455</v>
      </c>
      <c r="UYI61" s="7" t="s">
        <v>456</v>
      </c>
      <c r="UYJ61" s="7" t="s">
        <v>455</v>
      </c>
      <c r="UYK61" s="7" t="s">
        <v>456</v>
      </c>
      <c r="UYL61" s="7" t="s">
        <v>455</v>
      </c>
      <c r="UYM61" s="7" t="s">
        <v>456</v>
      </c>
      <c r="UYN61" s="7" t="s">
        <v>455</v>
      </c>
      <c r="UYO61" s="7" t="s">
        <v>456</v>
      </c>
      <c r="UYP61" s="7" t="s">
        <v>455</v>
      </c>
      <c r="UYQ61" s="7" t="s">
        <v>456</v>
      </c>
      <c r="UYR61" s="7" t="s">
        <v>455</v>
      </c>
      <c r="UYS61" s="7" t="s">
        <v>456</v>
      </c>
      <c r="UYT61" s="7" t="s">
        <v>455</v>
      </c>
      <c r="UYU61" s="7" t="s">
        <v>456</v>
      </c>
      <c r="UYV61" s="7" t="s">
        <v>455</v>
      </c>
      <c r="UYW61" s="7" t="s">
        <v>456</v>
      </c>
      <c r="UYX61" s="7" t="s">
        <v>455</v>
      </c>
      <c r="UYY61" s="7" t="s">
        <v>456</v>
      </c>
      <c r="UYZ61" s="7" t="s">
        <v>455</v>
      </c>
      <c r="UZA61" s="7" t="s">
        <v>456</v>
      </c>
      <c r="UZB61" s="7" t="s">
        <v>455</v>
      </c>
      <c r="UZC61" s="7" t="s">
        <v>456</v>
      </c>
      <c r="UZD61" s="7" t="s">
        <v>455</v>
      </c>
      <c r="UZE61" s="7" t="s">
        <v>456</v>
      </c>
      <c r="UZF61" s="7" t="s">
        <v>455</v>
      </c>
      <c r="UZG61" s="7" t="s">
        <v>456</v>
      </c>
      <c r="UZH61" s="7" t="s">
        <v>455</v>
      </c>
      <c r="UZI61" s="7" t="s">
        <v>456</v>
      </c>
      <c r="UZJ61" s="7" t="s">
        <v>455</v>
      </c>
      <c r="UZK61" s="7" t="s">
        <v>456</v>
      </c>
      <c r="UZL61" s="7" t="s">
        <v>455</v>
      </c>
      <c r="UZM61" s="7" t="s">
        <v>456</v>
      </c>
      <c r="UZN61" s="7" t="s">
        <v>455</v>
      </c>
      <c r="UZO61" s="7" t="s">
        <v>456</v>
      </c>
      <c r="UZP61" s="7" t="s">
        <v>455</v>
      </c>
      <c r="UZQ61" s="7" t="s">
        <v>456</v>
      </c>
      <c r="UZR61" s="7" t="s">
        <v>455</v>
      </c>
      <c r="UZS61" s="7" t="s">
        <v>456</v>
      </c>
      <c r="UZT61" s="7" t="s">
        <v>455</v>
      </c>
      <c r="UZU61" s="7" t="s">
        <v>456</v>
      </c>
      <c r="UZV61" s="7" t="s">
        <v>455</v>
      </c>
      <c r="UZW61" s="7" t="s">
        <v>456</v>
      </c>
      <c r="UZX61" s="7" t="s">
        <v>455</v>
      </c>
      <c r="UZY61" s="7" t="s">
        <v>456</v>
      </c>
      <c r="UZZ61" s="7" t="s">
        <v>455</v>
      </c>
      <c r="VAA61" s="7" t="s">
        <v>456</v>
      </c>
      <c r="VAB61" s="7" t="s">
        <v>455</v>
      </c>
      <c r="VAC61" s="7" t="s">
        <v>456</v>
      </c>
      <c r="VAD61" s="7" t="s">
        <v>455</v>
      </c>
      <c r="VAE61" s="7" t="s">
        <v>456</v>
      </c>
      <c r="VAF61" s="7" t="s">
        <v>455</v>
      </c>
      <c r="VAG61" s="7" t="s">
        <v>456</v>
      </c>
      <c r="VAH61" s="7" t="s">
        <v>455</v>
      </c>
      <c r="VAI61" s="7" t="s">
        <v>456</v>
      </c>
      <c r="VAJ61" s="7" t="s">
        <v>455</v>
      </c>
      <c r="VAK61" s="7" t="s">
        <v>456</v>
      </c>
      <c r="VAL61" s="7" t="s">
        <v>455</v>
      </c>
      <c r="VAM61" s="7" t="s">
        <v>456</v>
      </c>
      <c r="VAN61" s="7" t="s">
        <v>455</v>
      </c>
      <c r="VAO61" s="7" t="s">
        <v>456</v>
      </c>
      <c r="VAP61" s="7" t="s">
        <v>455</v>
      </c>
      <c r="VAQ61" s="7" t="s">
        <v>456</v>
      </c>
      <c r="VAR61" s="7" t="s">
        <v>455</v>
      </c>
      <c r="VAS61" s="7" t="s">
        <v>456</v>
      </c>
      <c r="VAT61" s="7" t="s">
        <v>455</v>
      </c>
      <c r="VAU61" s="7" t="s">
        <v>456</v>
      </c>
      <c r="VAV61" s="7" t="s">
        <v>455</v>
      </c>
      <c r="VAW61" s="7" t="s">
        <v>456</v>
      </c>
      <c r="VAX61" s="7" t="s">
        <v>455</v>
      </c>
      <c r="VAY61" s="7" t="s">
        <v>456</v>
      </c>
      <c r="VAZ61" s="7" t="s">
        <v>455</v>
      </c>
      <c r="VBA61" s="7" t="s">
        <v>456</v>
      </c>
      <c r="VBB61" s="7" t="s">
        <v>455</v>
      </c>
      <c r="VBC61" s="7" t="s">
        <v>456</v>
      </c>
      <c r="VBD61" s="7" t="s">
        <v>455</v>
      </c>
      <c r="VBE61" s="7" t="s">
        <v>456</v>
      </c>
      <c r="VBF61" s="7" t="s">
        <v>455</v>
      </c>
      <c r="VBG61" s="7" t="s">
        <v>456</v>
      </c>
      <c r="VBH61" s="7" t="s">
        <v>455</v>
      </c>
      <c r="VBI61" s="7" t="s">
        <v>456</v>
      </c>
      <c r="VBJ61" s="7" t="s">
        <v>455</v>
      </c>
      <c r="VBK61" s="7" t="s">
        <v>456</v>
      </c>
      <c r="VBL61" s="7" t="s">
        <v>455</v>
      </c>
      <c r="VBM61" s="7" t="s">
        <v>456</v>
      </c>
      <c r="VBN61" s="7" t="s">
        <v>455</v>
      </c>
      <c r="VBO61" s="7" t="s">
        <v>456</v>
      </c>
      <c r="VBP61" s="7" t="s">
        <v>455</v>
      </c>
      <c r="VBQ61" s="7" t="s">
        <v>456</v>
      </c>
      <c r="VBR61" s="7" t="s">
        <v>455</v>
      </c>
      <c r="VBS61" s="7" t="s">
        <v>456</v>
      </c>
      <c r="VBT61" s="7" t="s">
        <v>455</v>
      </c>
      <c r="VBU61" s="7" t="s">
        <v>456</v>
      </c>
      <c r="VBV61" s="7" t="s">
        <v>455</v>
      </c>
      <c r="VBW61" s="7" t="s">
        <v>456</v>
      </c>
      <c r="VBX61" s="7" t="s">
        <v>455</v>
      </c>
      <c r="VBY61" s="7" t="s">
        <v>456</v>
      </c>
      <c r="VBZ61" s="7" t="s">
        <v>455</v>
      </c>
      <c r="VCA61" s="7" t="s">
        <v>456</v>
      </c>
      <c r="VCB61" s="7" t="s">
        <v>455</v>
      </c>
      <c r="VCC61" s="7" t="s">
        <v>456</v>
      </c>
      <c r="VCD61" s="7" t="s">
        <v>455</v>
      </c>
      <c r="VCE61" s="7" t="s">
        <v>456</v>
      </c>
      <c r="VCF61" s="7" t="s">
        <v>455</v>
      </c>
      <c r="VCG61" s="7" t="s">
        <v>456</v>
      </c>
      <c r="VCH61" s="7" t="s">
        <v>455</v>
      </c>
      <c r="VCI61" s="7" t="s">
        <v>456</v>
      </c>
      <c r="VCJ61" s="7" t="s">
        <v>455</v>
      </c>
      <c r="VCK61" s="7" t="s">
        <v>456</v>
      </c>
      <c r="VCL61" s="7" t="s">
        <v>455</v>
      </c>
      <c r="VCM61" s="7" t="s">
        <v>456</v>
      </c>
      <c r="VCN61" s="7" t="s">
        <v>455</v>
      </c>
      <c r="VCO61" s="7" t="s">
        <v>456</v>
      </c>
      <c r="VCP61" s="7" t="s">
        <v>455</v>
      </c>
      <c r="VCQ61" s="7" t="s">
        <v>456</v>
      </c>
      <c r="VCR61" s="7" t="s">
        <v>455</v>
      </c>
      <c r="VCS61" s="7" t="s">
        <v>456</v>
      </c>
      <c r="VCT61" s="7" t="s">
        <v>455</v>
      </c>
      <c r="VCU61" s="7" t="s">
        <v>456</v>
      </c>
      <c r="VCV61" s="7" t="s">
        <v>455</v>
      </c>
      <c r="VCW61" s="7" t="s">
        <v>456</v>
      </c>
      <c r="VCX61" s="7" t="s">
        <v>455</v>
      </c>
      <c r="VCY61" s="7" t="s">
        <v>456</v>
      </c>
      <c r="VCZ61" s="7" t="s">
        <v>455</v>
      </c>
      <c r="VDA61" s="7" t="s">
        <v>456</v>
      </c>
      <c r="VDB61" s="7" t="s">
        <v>455</v>
      </c>
      <c r="VDC61" s="7" t="s">
        <v>456</v>
      </c>
      <c r="VDD61" s="7" t="s">
        <v>455</v>
      </c>
      <c r="VDE61" s="7" t="s">
        <v>456</v>
      </c>
      <c r="VDF61" s="7" t="s">
        <v>455</v>
      </c>
      <c r="VDG61" s="7" t="s">
        <v>456</v>
      </c>
      <c r="VDH61" s="7" t="s">
        <v>455</v>
      </c>
      <c r="VDI61" s="7" t="s">
        <v>456</v>
      </c>
      <c r="VDJ61" s="7" t="s">
        <v>455</v>
      </c>
      <c r="VDK61" s="7" t="s">
        <v>456</v>
      </c>
      <c r="VDL61" s="7" t="s">
        <v>455</v>
      </c>
      <c r="VDM61" s="7" t="s">
        <v>456</v>
      </c>
      <c r="VDN61" s="7" t="s">
        <v>455</v>
      </c>
      <c r="VDO61" s="7" t="s">
        <v>456</v>
      </c>
      <c r="VDP61" s="7" t="s">
        <v>455</v>
      </c>
      <c r="VDQ61" s="7" t="s">
        <v>456</v>
      </c>
      <c r="VDR61" s="7" t="s">
        <v>455</v>
      </c>
      <c r="VDS61" s="7" t="s">
        <v>456</v>
      </c>
      <c r="VDT61" s="7" t="s">
        <v>455</v>
      </c>
      <c r="VDU61" s="7" t="s">
        <v>456</v>
      </c>
      <c r="VDV61" s="7" t="s">
        <v>455</v>
      </c>
      <c r="VDW61" s="7" t="s">
        <v>456</v>
      </c>
      <c r="VDX61" s="7" t="s">
        <v>455</v>
      </c>
      <c r="VDY61" s="7" t="s">
        <v>456</v>
      </c>
      <c r="VDZ61" s="7" t="s">
        <v>455</v>
      </c>
      <c r="VEA61" s="7" t="s">
        <v>456</v>
      </c>
      <c r="VEB61" s="7" t="s">
        <v>455</v>
      </c>
      <c r="VEC61" s="7" t="s">
        <v>456</v>
      </c>
      <c r="VED61" s="7" t="s">
        <v>455</v>
      </c>
      <c r="VEE61" s="7" t="s">
        <v>456</v>
      </c>
      <c r="VEF61" s="7" t="s">
        <v>455</v>
      </c>
      <c r="VEG61" s="7" t="s">
        <v>456</v>
      </c>
      <c r="VEH61" s="7" t="s">
        <v>455</v>
      </c>
      <c r="VEI61" s="7" t="s">
        <v>456</v>
      </c>
      <c r="VEJ61" s="7" t="s">
        <v>455</v>
      </c>
      <c r="VEK61" s="7" t="s">
        <v>456</v>
      </c>
      <c r="VEL61" s="7" t="s">
        <v>455</v>
      </c>
      <c r="VEM61" s="7" t="s">
        <v>456</v>
      </c>
      <c r="VEN61" s="7" t="s">
        <v>455</v>
      </c>
      <c r="VEO61" s="7" t="s">
        <v>456</v>
      </c>
      <c r="VEP61" s="7" t="s">
        <v>455</v>
      </c>
      <c r="VEQ61" s="7" t="s">
        <v>456</v>
      </c>
      <c r="VER61" s="7" t="s">
        <v>455</v>
      </c>
      <c r="VES61" s="7" t="s">
        <v>456</v>
      </c>
      <c r="VET61" s="7" t="s">
        <v>455</v>
      </c>
      <c r="VEU61" s="7" t="s">
        <v>456</v>
      </c>
      <c r="VEV61" s="7" t="s">
        <v>455</v>
      </c>
      <c r="VEW61" s="7" t="s">
        <v>456</v>
      </c>
      <c r="VEX61" s="7" t="s">
        <v>455</v>
      </c>
      <c r="VEY61" s="7" t="s">
        <v>456</v>
      </c>
      <c r="VEZ61" s="7" t="s">
        <v>455</v>
      </c>
      <c r="VFA61" s="7" t="s">
        <v>456</v>
      </c>
      <c r="VFB61" s="7" t="s">
        <v>455</v>
      </c>
      <c r="VFC61" s="7" t="s">
        <v>456</v>
      </c>
      <c r="VFD61" s="7" t="s">
        <v>455</v>
      </c>
      <c r="VFE61" s="7" t="s">
        <v>456</v>
      </c>
      <c r="VFF61" s="7" t="s">
        <v>455</v>
      </c>
      <c r="VFG61" s="7" t="s">
        <v>456</v>
      </c>
      <c r="VFH61" s="7" t="s">
        <v>455</v>
      </c>
      <c r="VFI61" s="7" t="s">
        <v>456</v>
      </c>
      <c r="VFJ61" s="7" t="s">
        <v>455</v>
      </c>
      <c r="VFK61" s="7" t="s">
        <v>456</v>
      </c>
      <c r="VFL61" s="7" t="s">
        <v>455</v>
      </c>
      <c r="VFM61" s="7" t="s">
        <v>456</v>
      </c>
      <c r="VFN61" s="7" t="s">
        <v>455</v>
      </c>
      <c r="VFO61" s="7" t="s">
        <v>456</v>
      </c>
      <c r="VFP61" s="7" t="s">
        <v>455</v>
      </c>
      <c r="VFQ61" s="7" t="s">
        <v>456</v>
      </c>
      <c r="VFR61" s="7" t="s">
        <v>455</v>
      </c>
      <c r="VFS61" s="7" t="s">
        <v>456</v>
      </c>
      <c r="VFT61" s="7" t="s">
        <v>455</v>
      </c>
      <c r="VFU61" s="7" t="s">
        <v>456</v>
      </c>
      <c r="VFV61" s="7" t="s">
        <v>455</v>
      </c>
      <c r="VFW61" s="7" t="s">
        <v>456</v>
      </c>
      <c r="VFX61" s="7" t="s">
        <v>455</v>
      </c>
      <c r="VFY61" s="7" t="s">
        <v>456</v>
      </c>
      <c r="VFZ61" s="7" t="s">
        <v>455</v>
      </c>
      <c r="VGA61" s="7" t="s">
        <v>456</v>
      </c>
      <c r="VGB61" s="7" t="s">
        <v>455</v>
      </c>
      <c r="VGC61" s="7" t="s">
        <v>456</v>
      </c>
      <c r="VGD61" s="7" t="s">
        <v>455</v>
      </c>
      <c r="VGE61" s="7" t="s">
        <v>456</v>
      </c>
      <c r="VGF61" s="7" t="s">
        <v>455</v>
      </c>
      <c r="VGG61" s="7" t="s">
        <v>456</v>
      </c>
      <c r="VGH61" s="7" t="s">
        <v>455</v>
      </c>
      <c r="VGI61" s="7" t="s">
        <v>456</v>
      </c>
      <c r="VGJ61" s="7" t="s">
        <v>455</v>
      </c>
      <c r="VGK61" s="7" t="s">
        <v>456</v>
      </c>
      <c r="VGL61" s="7" t="s">
        <v>455</v>
      </c>
      <c r="VGM61" s="7" t="s">
        <v>456</v>
      </c>
      <c r="VGN61" s="7" t="s">
        <v>455</v>
      </c>
      <c r="VGO61" s="7" t="s">
        <v>456</v>
      </c>
      <c r="VGP61" s="7" t="s">
        <v>455</v>
      </c>
      <c r="VGQ61" s="7" t="s">
        <v>456</v>
      </c>
      <c r="VGR61" s="7" t="s">
        <v>455</v>
      </c>
      <c r="VGS61" s="7" t="s">
        <v>456</v>
      </c>
      <c r="VGT61" s="7" t="s">
        <v>455</v>
      </c>
      <c r="VGU61" s="7" t="s">
        <v>456</v>
      </c>
      <c r="VGV61" s="7" t="s">
        <v>455</v>
      </c>
      <c r="VGW61" s="7" t="s">
        <v>456</v>
      </c>
      <c r="VGX61" s="7" t="s">
        <v>455</v>
      </c>
      <c r="VGY61" s="7" t="s">
        <v>456</v>
      </c>
      <c r="VGZ61" s="7" t="s">
        <v>455</v>
      </c>
      <c r="VHA61" s="7" t="s">
        <v>456</v>
      </c>
      <c r="VHB61" s="7" t="s">
        <v>455</v>
      </c>
      <c r="VHC61" s="7" t="s">
        <v>456</v>
      </c>
      <c r="VHD61" s="7" t="s">
        <v>455</v>
      </c>
      <c r="VHE61" s="7" t="s">
        <v>456</v>
      </c>
      <c r="VHF61" s="7" t="s">
        <v>455</v>
      </c>
      <c r="VHG61" s="7" t="s">
        <v>456</v>
      </c>
      <c r="VHH61" s="7" t="s">
        <v>455</v>
      </c>
      <c r="VHI61" s="7" t="s">
        <v>456</v>
      </c>
      <c r="VHJ61" s="7" t="s">
        <v>455</v>
      </c>
      <c r="VHK61" s="7" t="s">
        <v>456</v>
      </c>
      <c r="VHL61" s="7" t="s">
        <v>455</v>
      </c>
      <c r="VHM61" s="7" t="s">
        <v>456</v>
      </c>
      <c r="VHN61" s="7" t="s">
        <v>455</v>
      </c>
      <c r="VHO61" s="7" t="s">
        <v>456</v>
      </c>
      <c r="VHP61" s="7" t="s">
        <v>455</v>
      </c>
      <c r="VHQ61" s="7" t="s">
        <v>456</v>
      </c>
      <c r="VHR61" s="7" t="s">
        <v>455</v>
      </c>
      <c r="VHS61" s="7" t="s">
        <v>456</v>
      </c>
      <c r="VHT61" s="7" t="s">
        <v>455</v>
      </c>
      <c r="VHU61" s="7" t="s">
        <v>456</v>
      </c>
      <c r="VHV61" s="7" t="s">
        <v>455</v>
      </c>
      <c r="VHW61" s="7" t="s">
        <v>456</v>
      </c>
      <c r="VHX61" s="7" t="s">
        <v>455</v>
      </c>
      <c r="VHY61" s="7" t="s">
        <v>456</v>
      </c>
      <c r="VHZ61" s="7" t="s">
        <v>455</v>
      </c>
      <c r="VIA61" s="7" t="s">
        <v>456</v>
      </c>
      <c r="VIB61" s="7" t="s">
        <v>455</v>
      </c>
      <c r="VIC61" s="7" t="s">
        <v>456</v>
      </c>
      <c r="VID61" s="7" t="s">
        <v>455</v>
      </c>
      <c r="VIE61" s="7" t="s">
        <v>456</v>
      </c>
      <c r="VIF61" s="7" t="s">
        <v>455</v>
      </c>
      <c r="VIG61" s="7" t="s">
        <v>456</v>
      </c>
      <c r="VIH61" s="7" t="s">
        <v>455</v>
      </c>
      <c r="VII61" s="7" t="s">
        <v>456</v>
      </c>
      <c r="VIJ61" s="7" t="s">
        <v>455</v>
      </c>
      <c r="VIK61" s="7" t="s">
        <v>456</v>
      </c>
      <c r="VIL61" s="7" t="s">
        <v>455</v>
      </c>
      <c r="VIM61" s="7" t="s">
        <v>456</v>
      </c>
      <c r="VIN61" s="7" t="s">
        <v>455</v>
      </c>
      <c r="VIO61" s="7" t="s">
        <v>456</v>
      </c>
      <c r="VIP61" s="7" t="s">
        <v>455</v>
      </c>
      <c r="VIQ61" s="7" t="s">
        <v>456</v>
      </c>
      <c r="VIR61" s="7" t="s">
        <v>455</v>
      </c>
      <c r="VIS61" s="7" t="s">
        <v>456</v>
      </c>
      <c r="VIT61" s="7" t="s">
        <v>455</v>
      </c>
      <c r="VIU61" s="7" t="s">
        <v>456</v>
      </c>
      <c r="VIV61" s="7" t="s">
        <v>455</v>
      </c>
      <c r="VIW61" s="7" t="s">
        <v>456</v>
      </c>
      <c r="VIX61" s="7" t="s">
        <v>455</v>
      </c>
      <c r="VIY61" s="7" t="s">
        <v>456</v>
      </c>
      <c r="VIZ61" s="7" t="s">
        <v>455</v>
      </c>
      <c r="VJA61" s="7" t="s">
        <v>456</v>
      </c>
      <c r="VJB61" s="7" t="s">
        <v>455</v>
      </c>
      <c r="VJC61" s="7" t="s">
        <v>456</v>
      </c>
      <c r="VJD61" s="7" t="s">
        <v>455</v>
      </c>
      <c r="VJE61" s="7" t="s">
        <v>456</v>
      </c>
      <c r="VJF61" s="7" t="s">
        <v>455</v>
      </c>
      <c r="VJG61" s="7" t="s">
        <v>456</v>
      </c>
      <c r="VJH61" s="7" t="s">
        <v>455</v>
      </c>
      <c r="VJI61" s="7" t="s">
        <v>456</v>
      </c>
      <c r="VJJ61" s="7" t="s">
        <v>455</v>
      </c>
      <c r="VJK61" s="7" t="s">
        <v>456</v>
      </c>
      <c r="VJL61" s="7" t="s">
        <v>455</v>
      </c>
      <c r="VJM61" s="7" t="s">
        <v>456</v>
      </c>
      <c r="VJN61" s="7" t="s">
        <v>455</v>
      </c>
      <c r="VJO61" s="7" t="s">
        <v>456</v>
      </c>
      <c r="VJP61" s="7" t="s">
        <v>455</v>
      </c>
      <c r="VJQ61" s="7" t="s">
        <v>456</v>
      </c>
      <c r="VJR61" s="7" t="s">
        <v>455</v>
      </c>
      <c r="VJS61" s="7" t="s">
        <v>456</v>
      </c>
      <c r="VJT61" s="7" t="s">
        <v>455</v>
      </c>
      <c r="VJU61" s="7" t="s">
        <v>456</v>
      </c>
      <c r="VJV61" s="7" t="s">
        <v>455</v>
      </c>
      <c r="VJW61" s="7" t="s">
        <v>456</v>
      </c>
      <c r="VJX61" s="7" t="s">
        <v>455</v>
      </c>
      <c r="VJY61" s="7" t="s">
        <v>456</v>
      </c>
      <c r="VJZ61" s="7" t="s">
        <v>455</v>
      </c>
      <c r="VKA61" s="7" t="s">
        <v>456</v>
      </c>
      <c r="VKB61" s="7" t="s">
        <v>455</v>
      </c>
      <c r="VKC61" s="7" t="s">
        <v>456</v>
      </c>
      <c r="VKD61" s="7" t="s">
        <v>455</v>
      </c>
      <c r="VKE61" s="7" t="s">
        <v>456</v>
      </c>
      <c r="VKF61" s="7" t="s">
        <v>455</v>
      </c>
      <c r="VKG61" s="7" t="s">
        <v>456</v>
      </c>
      <c r="VKH61" s="7" t="s">
        <v>455</v>
      </c>
      <c r="VKI61" s="7" t="s">
        <v>456</v>
      </c>
      <c r="VKJ61" s="7" t="s">
        <v>455</v>
      </c>
      <c r="VKK61" s="7" t="s">
        <v>456</v>
      </c>
      <c r="VKL61" s="7" t="s">
        <v>455</v>
      </c>
      <c r="VKM61" s="7" t="s">
        <v>456</v>
      </c>
      <c r="VKN61" s="7" t="s">
        <v>455</v>
      </c>
      <c r="VKO61" s="7" t="s">
        <v>456</v>
      </c>
      <c r="VKP61" s="7" t="s">
        <v>455</v>
      </c>
      <c r="VKQ61" s="7" t="s">
        <v>456</v>
      </c>
      <c r="VKR61" s="7" t="s">
        <v>455</v>
      </c>
      <c r="VKS61" s="7" t="s">
        <v>456</v>
      </c>
      <c r="VKT61" s="7" t="s">
        <v>455</v>
      </c>
      <c r="VKU61" s="7" t="s">
        <v>456</v>
      </c>
      <c r="VKV61" s="7" t="s">
        <v>455</v>
      </c>
      <c r="VKW61" s="7" t="s">
        <v>456</v>
      </c>
      <c r="VKX61" s="7" t="s">
        <v>455</v>
      </c>
      <c r="VKY61" s="7" t="s">
        <v>456</v>
      </c>
      <c r="VKZ61" s="7" t="s">
        <v>455</v>
      </c>
      <c r="VLA61" s="7" t="s">
        <v>456</v>
      </c>
      <c r="VLB61" s="7" t="s">
        <v>455</v>
      </c>
      <c r="VLC61" s="7" t="s">
        <v>456</v>
      </c>
      <c r="VLD61" s="7" t="s">
        <v>455</v>
      </c>
      <c r="VLE61" s="7" t="s">
        <v>456</v>
      </c>
      <c r="VLF61" s="7" t="s">
        <v>455</v>
      </c>
      <c r="VLG61" s="7" t="s">
        <v>456</v>
      </c>
      <c r="VLH61" s="7" t="s">
        <v>455</v>
      </c>
      <c r="VLI61" s="7" t="s">
        <v>456</v>
      </c>
      <c r="VLJ61" s="7" t="s">
        <v>455</v>
      </c>
      <c r="VLK61" s="7" t="s">
        <v>456</v>
      </c>
      <c r="VLL61" s="7" t="s">
        <v>455</v>
      </c>
      <c r="VLM61" s="7" t="s">
        <v>456</v>
      </c>
      <c r="VLN61" s="7" t="s">
        <v>455</v>
      </c>
      <c r="VLO61" s="7" t="s">
        <v>456</v>
      </c>
      <c r="VLP61" s="7" t="s">
        <v>455</v>
      </c>
      <c r="VLQ61" s="7" t="s">
        <v>456</v>
      </c>
      <c r="VLR61" s="7" t="s">
        <v>455</v>
      </c>
      <c r="VLS61" s="7" t="s">
        <v>456</v>
      </c>
      <c r="VLT61" s="7" t="s">
        <v>455</v>
      </c>
      <c r="VLU61" s="7" t="s">
        <v>456</v>
      </c>
      <c r="VLV61" s="7" t="s">
        <v>455</v>
      </c>
      <c r="VLW61" s="7" t="s">
        <v>456</v>
      </c>
      <c r="VLX61" s="7" t="s">
        <v>455</v>
      </c>
      <c r="VLY61" s="7" t="s">
        <v>456</v>
      </c>
      <c r="VLZ61" s="7" t="s">
        <v>455</v>
      </c>
      <c r="VMA61" s="7" t="s">
        <v>456</v>
      </c>
      <c r="VMB61" s="7" t="s">
        <v>455</v>
      </c>
      <c r="VMC61" s="7" t="s">
        <v>456</v>
      </c>
      <c r="VMD61" s="7" t="s">
        <v>455</v>
      </c>
      <c r="VME61" s="7" t="s">
        <v>456</v>
      </c>
      <c r="VMF61" s="7" t="s">
        <v>455</v>
      </c>
      <c r="VMG61" s="7" t="s">
        <v>456</v>
      </c>
      <c r="VMH61" s="7" t="s">
        <v>455</v>
      </c>
      <c r="VMI61" s="7" t="s">
        <v>456</v>
      </c>
      <c r="VMJ61" s="7" t="s">
        <v>455</v>
      </c>
      <c r="VMK61" s="7" t="s">
        <v>456</v>
      </c>
      <c r="VML61" s="7" t="s">
        <v>455</v>
      </c>
      <c r="VMM61" s="7" t="s">
        <v>456</v>
      </c>
      <c r="VMN61" s="7" t="s">
        <v>455</v>
      </c>
      <c r="VMO61" s="7" t="s">
        <v>456</v>
      </c>
      <c r="VMP61" s="7" t="s">
        <v>455</v>
      </c>
      <c r="VMQ61" s="7" t="s">
        <v>456</v>
      </c>
      <c r="VMR61" s="7" t="s">
        <v>455</v>
      </c>
      <c r="VMS61" s="7" t="s">
        <v>456</v>
      </c>
      <c r="VMT61" s="7" t="s">
        <v>455</v>
      </c>
      <c r="VMU61" s="7" t="s">
        <v>456</v>
      </c>
      <c r="VMV61" s="7" t="s">
        <v>455</v>
      </c>
      <c r="VMW61" s="7" t="s">
        <v>456</v>
      </c>
      <c r="VMX61" s="7" t="s">
        <v>455</v>
      </c>
      <c r="VMY61" s="7" t="s">
        <v>456</v>
      </c>
      <c r="VMZ61" s="7" t="s">
        <v>455</v>
      </c>
      <c r="VNA61" s="7" t="s">
        <v>456</v>
      </c>
      <c r="VNB61" s="7" t="s">
        <v>455</v>
      </c>
      <c r="VNC61" s="7" t="s">
        <v>456</v>
      </c>
      <c r="VND61" s="7" t="s">
        <v>455</v>
      </c>
      <c r="VNE61" s="7" t="s">
        <v>456</v>
      </c>
      <c r="VNF61" s="7" t="s">
        <v>455</v>
      </c>
      <c r="VNG61" s="7" t="s">
        <v>456</v>
      </c>
      <c r="VNH61" s="7" t="s">
        <v>455</v>
      </c>
      <c r="VNI61" s="7" t="s">
        <v>456</v>
      </c>
      <c r="VNJ61" s="7" t="s">
        <v>455</v>
      </c>
      <c r="VNK61" s="7" t="s">
        <v>456</v>
      </c>
      <c r="VNL61" s="7" t="s">
        <v>455</v>
      </c>
      <c r="VNM61" s="7" t="s">
        <v>456</v>
      </c>
      <c r="VNN61" s="7" t="s">
        <v>455</v>
      </c>
      <c r="VNO61" s="7" t="s">
        <v>456</v>
      </c>
      <c r="VNP61" s="7" t="s">
        <v>455</v>
      </c>
      <c r="VNQ61" s="7" t="s">
        <v>456</v>
      </c>
      <c r="VNR61" s="7" t="s">
        <v>455</v>
      </c>
      <c r="VNS61" s="7" t="s">
        <v>456</v>
      </c>
      <c r="VNT61" s="7" t="s">
        <v>455</v>
      </c>
      <c r="VNU61" s="7" t="s">
        <v>456</v>
      </c>
      <c r="VNV61" s="7" t="s">
        <v>455</v>
      </c>
      <c r="VNW61" s="7" t="s">
        <v>456</v>
      </c>
      <c r="VNX61" s="7" t="s">
        <v>455</v>
      </c>
      <c r="VNY61" s="7" t="s">
        <v>456</v>
      </c>
      <c r="VNZ61" s="7" t="s">
        <v>455</v>
      </c>
      <c r="VOA61" s="7" t="s">
        <v>456</v>
      </c>
      <c r="VOB61" s="7" t="s">
        <v>455</v>
      </c>
      <c r="VOC61" s="7" t="s">
        <v>456</v>
      </c>
      <c r="VOD61" s="7" t="s">
        <v>455</v>
      </c>
      <c r="VOE61" s="7" t="s">
        <v>456</v>
      </c>
      <c r="VOF61" s="7" t="s">
        <v>455</v>
      </c>
      <c r="VOG61" s="7" t="s">
        <v>456</v>
      </c>
      <c r="VOH61" s="7" t="s">
        <v>455</v>
      </c>
      <c r="VOI61" s="7" t="s">
        <v>456</v>
      </c>
      <c r="VOJ61" s="7" t="s">
        <v>455</v>
      </c>
      <c r="VOK61" s="7" t="s">
        <v>456</v>
      </c>
      <c r="VOL61" s="7" t="s">
        <v>455</v>
      </c>
      <c r="VOM61" s="7" t="s">
        <v>456</v>
      </c>
      <c r="VON61" s="7" t="s">
        <v>455</v>
      </c>
      <c r="VOO61" s="7" t="s">
        <v>456</v>
      </c>
      <c r="VOP61" s="7" t="s">
        <v>455</v>
      </c>
      <c r="VOQ61" s="7" t="s">
        <v>456</v>
      </c>
      <c r="VOR61" s="7" t="s">
        <v>455</v>
      </c>
      <c r="VOS61" s="7" t="s">
        <v>456</v>
      </c>
      <c r="VOT61" s="7" t="s">
        <v>455</v>
      </c>
      <c r="VOU61" s="7" t="s">
        <v>456</v>
      </c>
      <c r="VOV61" s="7" t="s">
        <v>455</v>
      </c>
      <c r="VOW61" s="7" t="s">
        <v>456</v>
      </c>
      <c r="VOX61" s="7" t="s">
        <v>455</v>
      </c>
      <c r="VOY61" s="7" t="s">
        <v>456</v>
      </c>
      <c r="VOZ61" s="7" t="s">
        <v>455</v>
      </c>
      <c r="VPA61" s="7" t="s">
        <v>456</v>
      </c>
      <c r="VPB61" s="7" t="s">
        <v>455</v>
      </c>
      <c r="VPC61" s="7" t="s">
        <v>456</v>
      </c>
      <c r="VPD61" s="7" t="s">
        <v>455</v>
      </c>
      <c r="VPE61" s="7" t="s">
        <v>456</v>
      </c>
      <c r="VPF61" s="7" t="s">
        <v>455</v>
      </c>
      <c r="VPG61" s="7" t="s">
        <v>456</v>
      </c>
      <c r="VPH61" s="7" t="s">
        <v>455</v>
      </c>
      <c r="VPI61" s="7" t="s">
        <v>456</v>
      </c>
      <c r="VPJ61" s="7" t="s">
        <v>455</v>
      </c>
      <c r="VPK61" s="7" t="s">
        <v>456</v>
      </c>
      <c r="VPL61" s="7" t="s">
        <v>455</v>
      </c>
      <c r="VPM61" s="7" t="s">
        <v>456</v>
      </c>
      <c r="VPN61" s="7" t="s">
        <v>455</v>
      </c>
      <c r="VPO61" s="7" t="s">
        <v>456</v>
      </c>
      <c r="VPP61" s="7" t="s">
        <v>455</v>
      </c>
      <c r="VPQ61" s="7" t="s">
        <v>456</v>
      </c>
      <c r="VPR61" s="7" t="s">
        <v>455</v>
      </c>
      <c r="VPS61" s="7" t="s">
        <v>456</v>
      </c>
      <c r="VPT61" s="7" t="s">
        <v>455</v>
      </c>
      <c r="VPU61" s="7" t="s">
        <v>456</v>
      </c>
      <c r="VPV61" s="7" t="s">
        <v>455</v>
      </c>
      <c r="VPW61" s="7" t="s">
        <v>456</v>
      </c>
      <c r="VPX61" s="7" t="s">
        <v>455</v>
      </c>
      <c r="VPY61" s="7" t="s">
        <v>456</v>
      </c>
      <c r="VPZ61" s="7" t="s">
        <v>455</v>
      </c>
      <c r="VQA61" s="7" t="s">
        <v>456</v>
      </c>
      <c r="VQB61" s="7" t="s">
        <v>455</v>
      </c>
      <c r="VQC61" s="7" t="s">
        <v>456</v>
      </c>
      <c r="VQD61" s="7" t="s">
        <v>455</v>
      </c>
      <c r="VQE61" s="7" t="s">
        <v>456</v>
      </c>
      <c r="VQF61" s="7" t="s">
        <v>455</v>
      </c>
      <c r="VQG61" s="7" t="s">
        <v>456</v>
      </c>
      <c r="VQH61" s="7" t="s">
        <v>455</v>
      </c>
      <c r="VQI61" s="7" t="s">
        <v>456</v>
      </c>
      <c r="VQJ61" s="7" t="s">
        <v>455</v>
      </c>
      <c r="VQK61" s="7" t="s">
        <v>456</v>
      </c>
      <c r="VQL61" s="7" t="s">
        <v>455</v>
      </c>
      <c r="VQM61" s="7" t="s">
        <v>456</v>
      </c>
      <c r="VQN61" s="7" t="s">
        <v>455</v>
      </c>
      <c r="VQO61" s="7" t="s">
        <v>456</v>
      </c>
      <c r="VQP61" s="7" t="s">
        <v>455</v>
      </c>
      <c r="VQQ61" s="7" t="s">
        <v>456</v>
      </c>
      <c r="VQR61" s="7" t="s">
        <v>455</v>
      </c>
      <c r="VQS61" s="7" t="s">
        <v>456</v>
      </c>
      <c r="VQT61" s="7" t="s">
        <v>455</v>
      </c>
      <c r="VQU61" s="7" t="s">
        <v>456</v>
      </c>
      <c r="VQV61" s="7" t="s">
        <v>455</v>
      </c>
      <c r="VQW61" s="7" t="s">
        <v>456</v>
      </c>
      <c r="VQX61" s="7" t="s">
        <v>455</v>
      </c>
      <c r="VQY61" s="7" t="s">
        <v>456</v>
      </c>
      <c r="VQZ61" s="7" t="s">
        <v>455</v>
      </c>
      <c r="VRA61" s="7" t="s">
        <v>456</v>
      </c>
      <c r="VRB61" s="7" t="s">
        <v>455</v>
      </c>
      <c r="VRC61" s="7" t="s">
        <v>456</v>
      </c>
      <c r="VRD61" s="7" t="s">
        <v>455</v>
      </c>
      <c r="VRE61" s="7" t="s">
        <v>456</v>
      </c>
      <c r="VRF61" s="7" t="s">
        <v>455</v>
      </c>
      <c r="VRG61" s="7" t="s">
        <v>456</v>
      </c>
      <c r="VRH61" s="7" t="s">
        <v>455</v>
      </c>
      <c r="VRI61" s="7" t="s">
        <v>456</v>
      </c>
      <c r="VRJ61" s="7" t="s">
        <v>455</v>
      </c>
      <c r="VRK61" s="7" t="s">
        <v>456</v>
      </c>
      <c r="VRL61" s="7" t="s">
        <v>455</v>
      </c>
      <c r="VRM61" s="7" t="s">
        <v>456</v>
      </c>
      <c r="VRN61" s="7" t="s">
        <v>455</v>
      </c>
      <c r="VRO61" s="7" t="s">
        <v>456</v>
      </c>
      <c r="VRP61" s="7" t="s">
        <v>455</v>
      </c>
      <c r="VRQ61" s="7" t="s">
        <v>456</v>
      </c>
      <c r="VRR61" s="7" t="s">
        <v>455</v>
      </c>
      <c r="VRS61" s="7" t="s">
        <v>456</v>
      </c>
      <c r="VRT61" s="7" t="s">
        <v>455</v>
      </c>
      <c r="VRU61" s="7" t="s">
        <v>456</v>
      </c>
      <c r="VRV61" s="7" t="s">
        <v>455</v>
      </c>
      <c r="VRW61" s="7" t="s">
        <v>456</v>
      </c>
      <c r="VRX61" s="7" t="s">
        <v>455</v>
      </c>
      <c r="VRY61" s="7" t="s">
        <v>456</v>
      </c>
      <c r="VRZ61" s="7" t="s">
        <v>455</v>
      </c>
      <c r="VSA61" s="7" t="s">
        <v>456</v>
      </c>
      <c r="VSB61" s="7" t="s">
        <v>455</v>
      </c>
      <c r="VSC61" s="7" t="s">
        <v>456</v>
      </c>
      <c r="VSD61" s="7" t="s">
        <v>455</v>
      </c>
      <c r="VSE61" s="7" t="s">
        <v>456</v>
      </c>
      <c r="VSF61" s="7" t="s">
        <v>455</v>
      </c>
      <c r="VSG61" s="7" t="s">
        <v>456</v>
      </c>
      <c r="VSH61" s="7" t="s">
        <v>455</v>
      </c>
      <c r="VSI61" s="7" t="s">
        <v>456</v>
      </c>
      <c r="VSJ61" s="7" t="s">
        <v>455</v>
      </c>
      <c r="VSK61" s="7" t="s">
        <v>456</v>
      </c>
      <c r="VSL61" s="7" t="s">
        <v>455</v>
      </c>
      <c r="VSM61" s="7" t="s">
        <v>456</v>
      </c>
      <c r="VSN61" s="7" t="s">
        <v>455</v>
      </c>
      <c r="VSO61" s="7" t="s">
        <v>456</v>
      </c>
      <c r="VSP61" s="7" t="s">
        <v>455</v>
      </c>
      <c r="VSQ61" s="7" t="s">
        <v>456</v>
      </c>
      <c r="VSR61" s="7" t="s">
        <v>455</v>
      </c>
      <c r="VSS61" s="7" t="s">
        <v>456</v>
      </c>
      <c r="VST61" s="7" t="s">
        <v>455</v>
      </c>
      <c r="VSU61" s="7" t="s">
        <v>456</v>
      </c>
      <c r="VSV61" s="7" t="s">
        <v>455</v>
      </c>
      <c r="VSW61" s="7" t="s">
        <v>456</v>
      </c>
      <c r="VSX61" s="7" t="s">
        <v>455</v>
      </c>
      <c r="VSY61" s="7" t="s">
        <v>456</v>
      </c>
      <c r="VSZ61" s="7" t="s">
        <v>455</v>
      </c>
      <c r="VTA61" s="7" t="s">
        <v>456</v>
      </c>
      <c r="VTB61" s="7" t="s">
        <v>455</v>
      </c>
      <c r="VTC61" s="7" t="s">
        <v>456</v>
      </c>
      <c r="VTD61" s="7" t="s">
        <v>455</v>
      </c>
      <c r="VTE61" s="7" t="s">
        <v>456</v>
      </c>
      <c r="VTF61" s="7" t="s">
        <v>455</v>
      </c>
      <c r="VTG61" s="7" t="s">
        <v>456</v>
      </c>
      <c r="VTH61" s="7" t="s">
        <v>455</v>
      </c>
      <c r="VTI61" s="7" t="s">
        <v>456</v>
      </c>
      <c r="VTJ61" s="7" t="s">
        <v>455</v>
      </c>
      <c r="VTK61" s="7" t="s">
        <v>456</v>
      </c>
      <c r="VTL61" s="7" t="s">
        <v>455</v>
      </c>
      <c r="VTM61" s="7" t="s">
        <v>456</v>
      </c>
      <c r="VTN61" s="7" t="s">
        <v>455</v>
      </c>
      <c r="VTO61" s="7" t="s">
        <v>456</v>
      </c>
      <c r="VTP61" s="7" t="s">
        <v>455</v>
      </c>
      <c r="VTQ61" s="7" t="s">
        <v>456</v>
      </c>
      <c r="VTR61" s="7" t="s">
        <v>455</v>
      </c>
      <c r="VTS61" s="7" t="s">
        <v>456</v>
      </c>
      <c r="VTT61" s="7" t="s">
        <v>455</v>
      </c>
      <c r="VTU61" s="7" t="s">
        <v>456</v>
      </c>
      <c r="VTV61" s="7" t="s">
        <v>455</v>
      </c>
      <c r="VTW61" s="7" t="s">
        <v>456</v>
      </c>
      <c r="VTX61" s="7" t="s">
        <v>455</v>
      </c>
      <c r="VTY61" s="7" t="s">
        <v>456</v>
      </c>
      <c r="VTZ61" s="7" t="s">
        <v>455</v>
      </c>
      <c r="VUA61" s="7" t="s">
        <v>456</v>
      </c>
      <c r="VUB61" s="7" t="s">
        <v>455</v>
      </c>
      <c r="VUC61" s="7" t="s">
        <v>456</v>
      </c>
      <c r="VUD61" s="7" t="s">
        <v>455</v>
      </c>
      <c r="VUE61" s="7" t="s">
        <v>456</v>
      </c>
      <c r="VUF61" s="7" t="s">
        <v>455</v>
      </c>
      <c r="VUG61" s="7" t="s">
        <v>456</v>
      </c>
      <c r="VUH61" s="7" t="s">
        <v>455</v>
      </c>
      <c r="VUI61" s="7" t="s">
        <v>456</v>
      </c>
      <c r="VUJ61" s="7" t="s">
        <v>455</v>
      </c>
      <c r="VUK61" s="7" t="s">
        <v>456</v>
      </c>
      <c r="VUL61" s="7" t="s">
        <v>455</v>
      </c>
      <c r="VUM61" s="7" t="s">
        <v>456</v>
      </c>
      <c r="VUN61" s="7" t="s">
        <v>455</v>
      </c>
      <c r="VUO61" s="7" t="s">
        <v>456</v>
      </c>
      <c r="VUP61" s="7" t="s">
        <v>455</v>
      </c>
      <c r="VUQ61" s="7" t="s">
        <v>456</v>
      </c>
      <c r="VUR61" s="7" t="s">
        <v>455</v>
      </c>
      <c r="VUS61" s="7" t="s">
        <v>456</v>
      </c>
      <c r="VUT61" s="7" t="s">
        <v>455</v>
      </c>
      <c r="VUU61" s="7" t="s">
        <v>456</v>
      </c>
      <c r="VUV61" s="7" t="s">
        <v>455</v>
      </c>
      <c r="VUW61" s="7" t="s">
        <v>456</v>
      </c>
      <c r="VUX61" s="7" t="s">
        <v>455</v>
      </c>
      <c r="VUY61" s="7" t="s">
        <v>456</v>
      </c>
      <c r="VUZ61" s="7" t="s">
        <v>455</v>
      </c>
      <c r="VVA61" s="7" t="s">
        <v>456</v>
      </c>
      <c r="VVB61" s="7" t="s">
        <v>455</v>
      </c>
      <c r="VVC61" s="7" t="s">
        <v>456</v>
      </c>
      <c r="VVD61" s="7" t="s">
        <v>455</v>
      </c>
      <c r="VVE61" s="7" t="s">
        <v>456</v>
      </c>
      <c r="VVF61" s="7" t="s">
        <v>455</v>
      </c>
      <c r="VVG61" s="7" t="s">
        <v>456</v>
      </c>
      <c r="VVH61" s="7" t="s">
        <v>455</v>
      </c>
      <c r="VVI61" s="7" t="s">
        <v>456</v>
      </c>
      <c r="VVJ61" s="7" t="s">
        <v>455</v>
      </c>
      <c r="VVK61" s="7" t="s">
        <v>456</v>
      </c>
      <c r="VVL61" s="7" t="s">
        <v>455</v>
      </c>
      <c r="VVM61" s="7" t="s">
        <v>456</v>
      </c>
      <c r="VVN61" s="7" t="s">
        <v>455</v>
      </c>
      <c r="VVO61" s="7" t="s">
        <v>456</v>
      </c>
      <c r="VVP61" s="7" t="s">
        <v>455</v>
      </c>
      <c r="VVQ61" s="7" t="s">
        <v>456</v>
      </c>
      <c r="VVR61" s="7" t="s">
        <v>455</v>
      </c>
      <c r="VVS61" s="7" t="s">
        <v>456</v>
      </c>
      <c r="VVT61" s="7" t="s">
        <v>455</v>
      </c>
      <c r="VVU61" s="7" t="s">
        <v>456</v>
      </c>
      <c r="VVV61" s="7" t="s">
        <v>455</v>
      </c>
      <c r="VVW61" s="7" t="s">
        <v>456</v>
      </c>
      <c r="VVX61" s="7" t="s">
        <v>455</v>
      </c>
      <c r="VVY61" s="7" t="s">
        <v>456</v>
      </c>
      <c r="VVZ61" s="7" t="s">
        <v>455</v>
      </c>
      <c r="VWA61" s="7" t="s">
        <v>456</v>
      </c>
      <c r="VWB61" s="7" t="s">
        <v>455</v>
      </c>
      <c r="VWC61" s="7" t="s">
        <v>456</v>
      </c>
      <c r="VWD61" s="7" t="s">
        <v>455</v>
      </c>
      <c r="VWE61" s="7" t="s">
        <v>456</v>
      </c>
      <c r="VWF61" s="7" t="s">
        <v>455</v>
      </c>
      <c r="VWG61" s="7" t="s">
        <v>456</v>
      </c>
      <c r="VWH61" s="7" t="s">
        <v>455</v>
      </c>
      <c r="VWI61" s="7" t="s">
        <v>456</v>
      </c>
      <c r="VWJ61" s="7" t="s">
        <v>455</v>
      </c>
      <c r="VWK61" s="7" t="s">
        <v>456</v>
      </c>
      <c r="VWL61" s="7" t="s">
        <v>455</v>
      </c>
      <c r="VWM61" s="7" t="s">
        <v>456</v>
      </c>
      <c r="VWN61" s="7" t="s">
        <v>455</v>
      </c>
      <c r="VWO61" s="7" t="s">
        <v>456</v>
      </c>
      <c r="VWP61" s="7" t="s">
        <v>455</v>
      </c>
      <c r="VWQ61" s="7" t="s">
        <v>456</v>
      </c>
      <c r="VWR61" s="7" t="s">
        <v>455</v>
      </c>
      <c r="VWS61" s="7" t="s">
        <v>456</v>
      </c>
      <c r="VWT61" s="7" t="s">
        <v>455</v>
      </c>
      <c r="VWU61" s="7" t="s">
        <v>456</v>
      </c>
      <c r="VWV61" s="7" t="s">
        <v>455</v>
      </c>
      <c r="VWW61" s="7" t="s">
        <v>456</v>
      </c>
      <c r="VWX61" s="7" t="s">
        <v>455</v>
      </c>
      <c r="VWY61" s="7" t="s">
        <v>456</v>
      </c>
      <c r="VWZ61" s="7" t="s">
        <v>455</v>
      </c>
      <c r="VXA61" s="7" t="s">
        <v>456</v>
      </c>
      <c r="VXB61" s="7" t="s">
        <v>455</v>
      </c>
      <c r="VXC61" s="7" t="s">
        <v>456</v>
      </c>
      <c r="VXD61" s="7" t="s">
        <v>455</v>
      </c>
      <c r="VXE61" s="7" t="s">
        <v>456</v>
      </c>
      <c r="VXF61" s="7" t="s">
        <v>455</v>
      </c>
      <c r="VXG61" s="7" t="s">
        <v>456</v>
      </c>
      <c r="VXH61" s="7" t="s">
        <v>455</v>
      </c>
      <c r="VXI61" s="7" t="s">
        <v>456</v>
      </c>
      <c r="VXJ61" s="7" t="s">
        <v>455</v>
      </c>
      <c r="VXK61" s="7" t="s">
        <v>456</v>
      </c>
      <c r="VXL61" s="7" t="s">
        <v>455</v>
      </c>
      <c r="VXM61" s="7" t="s">
        <v>456</v>
      </c>
      <c r="VXN61" s="7" t="s">
        <v>455</v>
      </c>
      <c r="VXO61" s="7" t="s">
        <v>456</v>
      </c>
      <c r="VXP61" s="7" t="s">
        <v>455</v>
      </c>
      <c r="VXQ61" s="7" t="s">
        <v>456</v>
      </c>
      <c r="VXR61" s="7" t="s">
        <v>455</v>
      </c>
      <c r="VXS61" s="7" t="s">
        <v>456</v>
      </c>
      <c r="VXT61" s="7" t="s">
        <v>455</v>
      </c>
      <c r="VXU61" s="7" t="s">
        <v>456</v>
      </c>
      <c r="VXV61" s="7" t="s">
        <v>455</v>
      </c>
      <c r="VXW61" s="7" t="s">
        <v>456</v>
      </c>
      <c r="VXX61" s="7" t="s">
        <v>455</v>
      </c>
      <c r="VXY61" s="7" t="s">
        <v>456</v>
      </c>
      <c r="VXZ61" s="7" t="s">
        <v>455</v>
      </c>
      <c r="VYA61" s="7" t="s">
        <v>456</v>
      </c>
      <c r="VYB61" s="7" t="s">
        <v>455</v>
      </c>
      <c r="VYC61" s="7" t="s">
        <v>456</v>
      </c>
      <c r="VYD61" s="7" t="s">
        <v>455</v>
      </c>
      <c r="VYE61" s="7" t="s">
        <v>456</v>
      </c>
      <c r="VYF61" s="7" t="s">
        <v>455</v>
      </c>
      <c r="VYG61" s="7" t="s">
        <v>456</v>
      </c>
      <c r="VYH61" s="7" t="s">
        <v>455</v>
      </c>
      <c r="VYI61" s="7" t="s">
        <v>456</v>
      </c>
      <c r="VYJ61" s="7" t="s">
        <v>455</v>
      </c>
      <c r="VYK61" s="7" t="s">
        <v>456</v>
      </c>
      <c r="VYL61" s="7" t="s">
        <v>455</v>
      </c>
      <c r="VYM61" s="7" t="s">
        <v>456</v>
      </c>
      <c r="VYN61" s="7" t="s">
        <v>455</v>
      </c>
      <c r="VYO61" s="7" t="s">
        <v>456</v>
      </c>
      <c r="VYP61" s="7" t="s">
        <v>455</v>
      </c>
      <c r="VYQ61" s="7" t="s">
        <v>456</v>
      </c>
      <c r="VYR61" s="7" t="s">
        <v>455</v>
      </c>
      <c r="VYS61" s="7" t="s">
        <v>456</v>
      </c>
      <c r="VYT61" s="7" t="s">
        <v>455</v>
      </c>
      <c r="VYU61" s="7" t="s">
        <v>456</v>
      </c>
      <c r="VYV61" s="7" t="s">
        <v>455</v>
      </c>
      <c r="VYW61" s="7" t="s">
        <v>456</v>
      </c>
      <c r="VYX61" s="7" t="s">
        <v>455</v>
      </c>
      <c r="VYY61" s="7" t="s">
        <v>456</v>
      </c>
      <c r="VYZ61" s="7" t="s">
        <v>455</v>
      </c>
      <c r="VZA61" s="7" t="s">
        <v>456</v>
      </c>
      <c r="VZB61" s="7" t="s">
        <v>455</v>
      </c>
      <c r="VZC61" s="7" t="s">
        <v>456</v>
      </c>
      <c r="VZD61" s="7" t="s">
        <v>455</v>
      </c>
      <c r="VZE61" s="7" t="s">
        <v>456</v>
      </c>
      <c r="VZF61" s="7" t="s">
        <v>455</v>
      </c>
      <c r="VZG61" s="7" t="s">
        <v>456</v>
      </c>
      <c r="VZH61" s="7" t="s">
        <v>455</v>
      </c>
      <c r="VZI61" s="7" t="s">
        <v>456</v>
      </c>
      <c r="VZJ61" s="7" t="s">
        <v>455</v>
      </c>
      <c r="VZK61" s="7" t="s">
        <v>456</v>
      </c>
      <c r="VZL61" s="7" t="s">
        <v>455</v>
      </c>
      <c r="VZM61" s="7" t="s">
        <v>456</v>
      </c>
      <c r="VZN61" s="7" t="s">
        <v>455</v>
      </c>
      <c r="VZO61" s="7" t="s">
        <v>456</v>
      </c>
      <c r="VZP61" s="7" t="s">
        <v>455</v>
      </c>
      <c r="VZQ61" s="7" t="s">
        <v>456</v>
      </c>
      <c r="VZR61" s="7" t="s">
        <v>455</v>
      </c>
      <c r="VZS61" s="7" t="s">
        <v>456</v>
      </c>
      <c r="VZT61" s="7" t="s">
        <v>455</v>
      </c>
      <c r="VZU61" s="7" t="s">
        <v>456</v>
      </c>
      <c r="VZV61" s="7" t="s">
        <v>455</v>
      </c>
      <c r="VZW61" s="7" t="s">
        <v>456</v>
      </c>
      <c r="VZX61" s="7" t="s">
        <v>455</v>
      </c>
      <c r="VZY61" s="7" t="s">
        <v>456</v>
      </c>
      <c r="VZZ61" s="7" t="s">
        <v>455</v>
      </c>
      <c r="WAA61" s="7" t="s">
        <v>456</v>
      </c>
      <c r="WAB61" s="7" t="s">
        <v>455</v>
      </c>
      <c r="WAC61" s="7" t="s">
        <v>456</v>
      </c>
      <c r="WAD61" s="7" t="s">
        <v>455</v>
      </c>
      <c r="WAE61" s="7" t="s">
        <v>456</v>
      </c>
      <c r="WAF61" s="7" t="s">
        <v>455</v>
      </c>
      <c r="WAG61" s="7" t="s">
        <v>456</v>
      </c>
      <c r="WAH61" s="7" t="s">
        <v>455</v>
      </c>
      <c r="WAI61" s="7" t="s">
        <v>456</v>
      </c>
      <c r="WAJ61" s="7" t="s">
        <v>455</v>
      </c>
      <c r="WAK61" s="7" t="s">
        <v>456</v>
      </c>
      <c r="WAL61" s="7" t="s">
        <v>455</v>
      </c>
      <c r="WAM61" s="7" t="s">
        <v>456</v>
      </c>
      <c r="WAN61" s="7" t="s">
        <v>455</v>
      </c>
      <c r="WAO61" s="7" t="s">
        <v>456</v>
      </c>
      <c r="WAP61" s="7" t="s">
        <v>455</v>
      </c>
      <c r="WAQ61" s="7" t="s">
        <v>456</v>
      </c>
      <c r="WAR61" s="7" t="s">
        <v>455</v>
      </c>
      <c r="WAS61" s="7" t="s">
        <v>456</v>
      </c>
      <c r="WAT61" s="7" t="s">
        <v>455</v>
      </c>
      <c r="WAU61" s="7" t="s">
        <v>456</v>
      </c>
      <c r="WAV61" s="7" t="s">
        <v>455</v>
      </c>
      <c r="WAW61" s="7" t="s">
        <v>456</v>
      </c>
      <c r="WAX61" s="7" t="s">
        <v>455</v>
      </c>
      <c r="WAY61" s="7" t="s">
        <v>456</v>
      </c>
      <c r="WAZ61" s="7" t="s">
        <v>455</v>
      </c>
      <c r="WBA61" s="7" t="s">
        <v>456</v>
      </c>
      <c r="WBB61" s="7" t="s">
        <v>455</v>
      </c>
      <c r="WBC61" s="7" t="s">
        <v>456</v>
      </c>
      <c r="WBD61" s="7" t="s">
        <v>455</v>
      </c>
      <c r="WBE61" s="7" t="s">
        <v>456</v>
      </c>
      <c r="WBF61" s="7" t="s">
        <v>455</v>
      </c>
      <c r="WBG61" s="7" t="s">
        <v>456</v>
      </c>
      <c r="WBH61" s="7" t="s">
        <v>455</v>
      </c>
      <c r="WBI61" s="7" t="s">
        <v>456</v>
      </c>
      <c r="WBJ61" s="7" t="s">
        <v>455</v>
      </c>
      <c r="WBK61" s="7" t="s">
        <v>456</v>
      </c>
      <c r="WBL61" s="7" t="s">
        <v>455</v>
      </c>
      <c r="WBM61" s="7" t="s">
        <v>456</v>
      </c>
      <c r="WBN61" s="7" t="s">
        <v>455</v>
      </c>
      <c r="WBO61" s="7" t="s">
        <v>456</v>
      </c>
      <c r="WBP61" s="7" t="s">
        <v>455</v>
      </c>
      <c r="WBQ61" s="7" t="s">
        <v>456</v>
      </c>
      <c r="WBR61" s="7" t="s">
        <v>455</v>
      </c>
      <c r="WBS61" s="7" t="s">
        <v>456</v>
      </c>
      <c r="WBT61" s="7" t="s">
        <v>455</v>
      </c>
      <c r="WBU61" s="7" t="s">
        <v>456</v>
      </c>
      <c r="WBV61" s="7" t="s">
        <v>455</v>
      </c>
      <c r="WBW61" s="7" t="s">
        <v>456</v>
      </c>
      <c r="WBX61" s="7" t="s">
        <v>455</v>
      </c>
      <c r="WBY61" s="7" t="s">
        <v>456</v>
      </c>
      <c r="WBZ61" s="7" t="s">
        <v>455</v>
      </c>
      <c r="WCA61" s="7" t="s">
        <v>456</v>
      </c>
      <c r="WCB61" s="7" t="s">
        <v>455</v>
      </c>
      <c r="WCC61" s="7" t="s">
        <v>456</v>
      </c>
      <c r="WCD61" s="7" t="s">
        <v>455</v>
      </c>
      <c r="WCE61" s="7" t="s">
        <v>456</v>
      </c>
      <c r="WCF61" s="7" t="s">
        <v>455</v>
      </c>
      <c r="WCG61" s="7" t="s">
        <v>456</v>
      </c>
      <c r="WCH61" s="7" t="s">
        <v>455</v>
      </c>
      <c r="WCI61" s="7" t="s">
        <v>456</v>
      </c>
      <c r="WCJ61" s="7" t="s">
        <v>455</v>
      </c>
      <c r="WCK61" s="7" t="s">
        <v>456</v>
      </c>
      <c r="WCL61" s="7" t="s">
        <v>455</v>
      </c>
      <c r="WCM61" s="7" t="s">
        <v>456</v>
      </c>
      <c r="WCN61" s="7" t="s">
        <v>455</v>
      </c>
      <c r="WCO61" s="7" t="s">
        <v>456</v>
      </c>
      <c r="WCP61" s="7" t="s">
        <v>455</v>
      </c>
      <c r="WCQ61" s="7" t="s">
        <v>456</v>
      </c>
      <c r="WCR61" s="7" t="s">
        <v>455</v>
      </c>
      <c r="WCS61" s="7" t="s">
        <v>456</v>
      </c>
      <c r="WCT61" s="7" t="s">
        <v>455</v>
      </c>
      <c r="WCU61" s="7" t="s">
        <v>456</v>
      </c>
      <c r="WCV61" s="7" t="s">
        <v>455</v>
      </c>
      <c r="WCW61" s="7" t="s">
        <v>456</v>
      </c>
      <c r="WCX61" s="7" t="s">
        <v>455</v>
      </c>
      <c r="WCY61" s="7" t="s">
        <v>456</v>
      </c>
      <c r="WCZ61" s="7" t="s">
        <v>455</v>
      </c>
      <c r="WDA61" s="7" t="s">
        <v>456</v>
      </c>
      <c r="WDB61" s="7" t="s">
        <v>455</v>
      </c>
      <c r="WDC61" s="7" t="s">
        <v>456</v>
      </c>
      <c r="WDD61" s="7" t="s">
        <v>455</v>
      </c>
      <c r="WDE61" s="7" t="s">
        <v>456</v>
      </c>
      <c r="WDF61" s="7" t="s">
        <v>455</v>
      </c>
      <c r="WDG61" s="7" t="s">
        <v>456</v>
      </c>
      <c r="WDH61" s="7" t="s">
        <v>455</v>
      </c>
      <c r="WDI61" s="7" t="s">
        <v>456</v>
      </c>
      <c r="WDJ61" s="7" t="s">
        <v>455</v>
      </c>
      <c r="WDK61" s="7" t="s">
        <v>456</v>
      </c>
      <c r="WDL61" s="7" t="s">
        <v>455</v>
      </c>
      <c r="WDM61" s="7" t="s">
        <v>456</v>
      </c>
      <c r="WDN61" s="7" t="s">
        <v>455</v>
      </c>
      <c r="WDO61" s="7" t="s">
        <v>456</v>
      </c>
      <c r="WDP61" s="7" t="s">
        <v>455</v>
      </c>
      <c r="WDQ61" s="7" t="s">
        <v>456</v>
      </c>
      <c r="WDR61" s="7" t="s">
        <v>455</v>
      </c>
      <c r="WDS61" s="7" t="s">
        <v>456</v>
      </c>
      <c r="WDT61" s="7" t="s">
        <v>455</v>
      </c>
      <c r="WDU61" s="7" t="s">
        <v>456</v>
      </c>
      <c r="WDV61" s="7" t="s">
        <v>455</v>
      </c>
      <c r="WDW61" s="7" t="s">
        <v>456</v>
      </c>
      <c r="WDX61" s="7" t="s">
        <v>455</v>
      </c>
      <c r="WDY61" s="7" t="s">
        <v>456</v>
      </c>
      <c r="WDZ61" s="7" t="s">
        <v>455</v>
      </c>
      <c r="WEA61" s="7" t="s">
        <v>456</v>
      </c>
      <c r="WEB61" s="7" t="s">
        <v>455</v>
      </c>
      <c r="WEC61" s="7" t="s">
        <v>456</v>
      </c>
      <c r="WED61" s="7" t="s">
        <v>455</v>
      </c>
      <c r="WEE61" s="7" t="s">
        <v>456</v>
      </c>
      <c r="WEF61" s="7" t="s">
        <v>455</v>
      </c>
      <c r="WEG61" s="7" t="s">
        <v>456</v>
      </c>
      <c r="WEH61" s="7" t="s">
        <v>455</v>
      </c>
      <c r="WEI61" s="7" t="s">
        <v>456</v>
      </c>
      <c r="WEJ61" s="7" t="s">
        <v>455</v>
      </c>
      <c r="WEK61" s="7" t="s">
        <v>456</v>
      </c>
      <c r="WEL61" s="7" t="s">
        <v>455</v>
      </c>
      <c r="WEM61" s="7" t="s">
        <v>456</v>
      </c>
      <c r="WEN61" s="7" t="s">
        <v>455</v>
      </c>
      <c r="WEO61" s="7" t="s">
        <v>456</v>
      </c>
      <c r="WEP61" s="7" t="s">
        <v>455</v>
      </c>
      <c r="WEQ61" s="7" t="s">
        <v>456</v>
      </c>
      <c r="WER61" s="7" t="s">
        <v>455</v>
      </c>
      <c r="WES61" s="7" t="s">
        <v>456</v>
      </c>
      <c r="WET61" s="7" t="s">
        <v>455</v>
      </c>
      <c r="WEU61" s="7" t="s">
        <v>456</v>
      </c>
      <c r="WEV61" s="7" t="s">
        <v>455</v>
      </c>
      <c r="WEW61" s="7" t="s">
        <v>456</v>
      </c>
      <c r="WEX61" s="7" t="s">
        <v>455</v>
      </c>
      <c r="WEY61" s="7" t="s">
        <v>456</v>
      </c>
      <c r="WEZ61" s="7" t="s">
        <v>455</v>
      </c>
      <c r="WFA61" s="7" t="s">
        <v>456</v>
      </c>
      <c r="WFB61" s="7" t="s">
        <v>455</v>
      </c>
      <c r="WFC61" s="7" t="s">
        <v>456</v>
      </c>
      <c r="WFD61" s="7" t="s">
        <v>455</v>
      </c>
      <c r="WFE61" s="7" t="s">
        <v>456</v>
      </c>
      <c r="WFF61" s="7" t="s">
        <v>455</v>
      </c>
      <c r="WFG61" s="7" t="s">
        <v>456</v>
      </c>
      <c r="WFH61" s="7" t="s">
        <v>455</v>
      </c>
      <c r="WFI61" s="7" t="s">
        <v>456</v>
      </c>
      <c r="WFJ61" s="7" t="s">
        <v>455</v>
      </c>
      <c r="WFK61" s="7" t="s">
        <v>456</v>
      </c>
      <c r="WFL61" s="7" t="s">
        <v>455</v>
      </c>
      <c r="WFM61" s="7" t="s">
        <v>456</v>
      </c>
      <c r="WFN61" s="7" t="s">
        <v>455</v>
      </c>
      <c r="WFO61" s="7" t="s">
        <v>456</v>
      </c>
      <c r="WFP61" s="7" t="s">
        <v>455</v>
      </c>
      <c r="WFQ61" s="7" t="s">
        <v>456</v>
      </c>
      <c r="WFR61" s="7" t="s">
        <v>455</v>
      </c>
      <c r="WFS61" s="7" t="s">
        <v>456</v>
      </c>
      <c r="WFT61" s="7" t="s">
        <v>455</v>
      </c>
      <c r="WFU61" s="7" t="s">
        <v>456</v>
      </c>
      <c r="WFV61" s="7" t="s">
        <v>455</v>
      </c>
      <c r="WFW61" s="7" t="s">
        <v>456</v>
      </c>
      <c r="WFX61" s="7" t="s">
        <v>455</v>
      </c>
      <c r="WFY61" s="7" t="s">
        <v>456</v>
      </c>
      <c r="WFZ61" s="7" t="s">
        <v>455</v>
      </c>
      <c r="WGA61" s="7" t="s">
        <v>456</v>
      </c>
      <c r="WGB61" s="7" t="s">
        <v>455</v>
      </c>
      <c r="WGC61" s="7" t="s">
        <v>456</v>
      </c>
      <c r="WGD61" s="7" t="s">
        <v>455</v>
      </c>
      <c r="WGE61" s="7" t="s">
        <v>456</v>
      </c>
      <c r="WGF61" s="7" t="s">
        <v>455</v>
      </c>
      <c r="WGG61" s="7" t="s">
        <v>456</v>
      </c>
      <c r="WGH61" s="7" t="s">
        <v>455</v>
      </c>
      <c r="WGI61" s="7" t="s">
        <v>456</v>
      </c>
      <c r="WGJ61" s="7" t="s">
        <v>455</v>
      </c>
      <c r="WGK61" s="7" t="s">
        <v>456</v>
      </c>
      <c r="WGL61" s="7" t="s">
        <v>455</v>
      </c>
      <c r="WGM61" s="7" t="s">
        <v>456</v>
      </c>
      <c r="WGN61" s="7" t="s">
        <v>455</v>
      </c>
      <c r="WGO61" s="7" t="s">
        <v>456</v>
      </c>
      <c r="WGP61" s="7" t="s">
        <v>455</v>
      </c>
      <c r="WGQ61" s="7" t="s">
        <v>456</v>
      </c>
      <c r="WGR61" s="7" t="s">
        <v>455</v>
      </c>
      <c r="WGS61" s="7" t="s">
        <v>456</v>
      </c>
      <c r="WGT61" s="7" t="s">
        <v>455</v>
      </c>
      <c r="WGU61" s="7" t="s">
        <v>456</v>
      </c>
      <c r="WGV61" s="7" t="s">
        <v>455</v>
      </c>
      <c r="WGW61" s="7" t="s">
        <v>456</v>
      </c>
      <c r="WGX61" s="7" t="s">
        <v>455</v>
      </c>
      <c r="WGY61" s="7" t="s">
        <v>456</v>
      </c>
      <c r="WGZ61" s="7" t="s">
        <v>455</v>
      </c>
      <c r="WHA61" s="7" t="s">
        <v>456</v>
      </c>
      <c r="WHB61" s="7" t="s">
        <v>455</v>
      </c>
      <c r="WHC61" s="7" t="s">
        <v>456</v>
      </c>
      <c r="WHD61" s="7" t="s">
        <v>455</v>
      </c>
      <c r="WHE61" s="7" t="s">
        <v>456</v>
      </c>
      <c r="WHF61" s="7" t="s">
        <v>455</v>
      </c>
      <c r="WHG61" s="7" t="s">
        <v>456</v>
      </c>
      <c r="WHH61" s="7" t="s">
        <v>455</v>
      </c>
      <c r="WHI61" s="7" t="s">
        <v>456</v>
      </c>
      <c r="WHJ61" s="7" t="s">
        <v>455</v>
      </c>
      <c r="WHK61" s="7" t="s">
        <v>456</v>
      </c>
      <c r="WHL61" s="7" t="s">
        <v>455</v>
      </c>
      <c r="WHM61" s="7" t="s">
        <v>456</v>
      </c>
      <c r="WHN61" s="7" t="s">
        <v>455</v>
      </c>
      <c r="WHO61" s="7" t="s">
        <v>456</v>
      </c>
      <c r="WHP61" s="7" t="s">
        <v>455</v>
      </c>
      <c r="WHQ61" s="7" t="s">
        <v>456</v>
      </c>
      <c r="WHR61" s="7" t="s">
        <v>455</v>
      </c>
      <c r="WHS61" s="7" t="s">
        <v>456</v>
      </c>
      <c r="WHT61" s="7" t="s">
        <v>455</v>
      </c>
      <c r="WHU61" s="7" t="s">
        <v>456</v>
      </c>
      <c r="WHV61" s="7" t="s">
        <v>455</v>
      </c>
      <c r="WHW61" s="7" t="s">
        <v>456</v>
      </c>
      <c r="WHX61" s="7" t="s">
        <v>455</v>
      </c>
      <c r="WHY61" s="7" t="s">
        <v>456</v>
      </c>
      <c r="WHZ61" s="7" t="s">
        <v>455</v>
      </c>
      <c r="WIA61" s="7" t="s">
        <v>456</v>
      </c>
      <c r="WIB61" s="7" t="s">
        <v>455</v>
      </c>
      <c r="WIC61" s="7" t="s">
        <v>456</v>
      </c>
      <c r="WID61" s="7" t="s">
        <v>455</v>
      </c>
      <c r="WIE61" s="7" t="s">
        <v>456</v>
      </c>
      <c r="WIF61" s="7" t="s">
        <v>455</v>
      </c>
      <c r="WIG61" s="7" t="s">
        <v>456</v>
      </c>
      <c r="WIH61" s="7" t="s">
        <v>455</v>
      </c>
      <c r="WII61" s="7" t="s">
        <v>456</v>
      </c>
      <c r="WIJ61" s="7" t="s">
        <v>455</v>
      </c>
      <c r="WIK61" s="7" t="s">
        <v>456</v>
      </c>
      <c r="WIL61" s="7" t="s">
        <v>455</v>
      </c>
      <c r="WIM61" s="7" t="s">
        <v>456</v>
      </c>
      <c r="WIN61" s="7" t="s">
        <v>455</v>
      </c>
      <c r="WIO61" s="7" t="s">
        <v>456</v>
      </c>
      <c r="WIP61" s="7" t="s">
        <v>455</v>
      </c>
      <c r="WIQ61" s="7" t="s">
        <v>456</v>
      </c>
      <c r="WIR61" s="7" t="s">
        <v>455</v>
      </c>
      <c r="WIS61" s="7" t="s">
        <v>456</v>
      </c>
      <c r="WIT61" s="7" t="s">
        <v>455</v>
      </c>
      <c r="WIU61" s="7" t="s">
        <v>456</v>
      </c>
      <c r="WIV61" s="7" t="s">
        <v>455</v>
      </c>
      <c r="WIW61" s="7" t="s">
        <v>456</v>
      </c>
      <c r="WIX61" s="7" t="s">
        <v>455</v>
      </c>
      <c r="WIY61" s="7" t="s">
        <v>456</v>
      </c>
      <c r="WIZ61" s="7" t="s">
        <v>455</v>
      </c>
      <c r="WJA61" s="7" t="s">
        <v>456</v>
      </c>
      <c r="WJB61" s="7" t="s">
        <v>455</v>
      </c>
      <c r="WJC61" s="7" t="s">
        <v>456</v>
      </c>
      <c r="WJD61" s="7" t="s">
        <v>455</v>
      </c>
      <c r="WJE61" s="7" t="s">
        <v>456</v>
      </c>
      <c r="WJF61" s="7" t="s">
        <v>455</v>
      </c>
      <c r="WJG61" s="7" t="s">
        <v>456</v>
      </c>
      <c r="WJH61" s="7" t="s">
        <v>455</v>
      </c>
      <c r="WJI61" s="7" t="s">
        <v>456</v>
      </c>
      <c r="WJJ61" s="7" t="s">
        <v>455</v>
      </c>
      <c r="WJK61" s="7" t="s">
        <v>456</v>
      </c>
      <c r="WJL61" s="7" t="s">
        <v>455</v>
      </c>
      <c r="WJM61" s="7" t="s">
        <v>456</v>
      </c>
      <c r="WJN61" s="7" t="s">
        <v>455</v>
      </c>
      <c r="WJO61" s="7" t="s">
        <v>456</v>
      </c>
      <c r="WJP61" s="7" t="s">
        <v>455</v>
      </c>
      <c r="WJQ61" s="7" t="s">
        <v>456</v>
      </c>
      <c r="WJR61" s="7" t="s">
        <v>455</v>
      </c>
      <c r="WJS61" s="7" t="s">
        <v>456</v>
      </c>
      <c r="WJT61" s="7" t="s">
        <v>455</v>
      </c>
      <c r="WJU61" s="7" t="s">
        <v>456</v>
      </c>
      <c r="WJV61" s="7" t="s">
        <v>455</v>
      </c>
      <c r="WJW61" s="7" t="s">
        <v>456</v>
      </c>
      <c r="WJX61" s="7" t="s">
        <v>455</v>
      </c>
      <c r="WJY61" s="7" t="s">
        <v>456</v>
      </c>
      <c r="WJZ61" s="7" t="s">
        <v>455</v>
      </c>
      <c r="WKA61" s="7" t="s">
        <v>456</v>
      </c>
      <c r="WKB61" s="7" t="s">
        <v>455</v>
      </c>
      <c r="WKC61" s="7" t="s">
        <v>456</v>
      </c>
      <c r="WKD61" s="7" t="s">
        <v>455</v>
      </c>
      <c r="WKE61" s="7" t="s">
        <v>456</v>
      </c>
      <c r="WKF61" s="7" t="s">
        <v>455</v>
      </c>
      <c r="WKG61" s="7" t="s">
        <v>456</v>
      </c>
      <c r="WKH61" s="7" t="s">
        <v>455</v>
      </c>
      <c r="WKI61" s="7" t="s">
        <v>456</v>
      </c>
      <c r="WKJ61" s="7" t="s">
        <v>455</v>
      </c>
      <c r="WKK61" s="7" t="s">
        <v>456</v>
      </c>
      <c r="WKL61" s="7" t="s">
        <v>455</v>
      </c>
      <c r="WKM61" s="7" t="s">
        <v>456</v>
      </c>
      <c r="WKN61" s="7" t="s">
        <v>455</v>
      </c>
      <c r="WKO61" s="7" t="s">
        <v>456</v>
      </c>
      <c r="WKP61" s="7" t="s">
        <v>455</v>
      </c>
      <c r="WKQ61" s="7" t="s">
        <v>456</v>
      </c>
      <c r="WKR61" s="7" t="s">
        <v>455</v>
      </c>
      <c r="WKS61" s="7" t="s">
        <v>456</v>
      </c>
      <c r="WKT61" s="7" t="s">
        <v>455</v>
      </c>
      <c r="WKU61" s="7" t="s">
        <v>456</v>
      </c>
      <c r="WKV61" s="7" t="s">
        <v>455</v>
      </c>
      <c r="WKW61" s="7" t="s">
        <v>456</v>
      </c>
      <c r="WKX61" s="7" t="s">
        <v>455</v>
      </c>
      <c r="WKY61" s="7" t="s">
        <v>456</v>
      </c>
      <c r="WKZ61" s="7" t="s">
        <v>455</v>
      </c>
      <c r="WLA61" s="7" t="s">
        <v>456</v>
      </c>
      <c r="WLB61" s="7" t="s">
        <v>455</v>
      </c>
      <c r="WLC61" s="7" t="s">
        <v>456</v>
      </c>
      <c r="WLD61" s="7" t="s">
        <v>455</v>
      </c>
      <c r="WLE61" s="7" t="s">
        <v>456</v>
      </c>
      <c r="WLF61" s="7" t="s">
        <v>455</v>
      </c>
      <c r="WLG61" s="7" t="s">
        <v>456</v>
      </c>
      <c r="WLH61" s="7" t="s">
        <v>455</v>
      </c>
      <c r="WLI61" s="7" t="s">
        <v>456</v>
      </c>
      <c r="WLJ61" s="7" t="s">
        <v>455</v>
      </c>
      <c r="WLK61" s="7" t="s">
        <v>456</v>
      </c>
      <c r="WLL61" s="7" t="s">
        <v>455</v>
      </c>
      <c r="WLM61" s="7" t="s">
        <v>456</v>
      </c>
      <c r="WLN61" s="7" t="s">
        <v>455</v>
      </c>
      <c r="WLO61" s="7" t="s">
        <v>456</v>
      </c>
      <c r="WLP61" s="7" t="s">
        <v>455</v>
      </c>
      <c r="WLQ61" s="7" t="s">
        <v>456</v>
      </c>
      <c r="WLR61" s="7" t="s">
        <v>455</v>
      </c>
      <c r="WLS61" s="7" t="s">
        <v>456</v>
      </c>
      <c r="WLT61" s="7" t="s">
        <v>455</v>
      </c>
      <c r="WLU61" s="7" t="s">
        <v>456</v>
      </c>
      <c r="WLV61" s="7" t="s">
        <v>455</v>
      </c>
      <c r="WLW61" s="7" t="s">
        <v>456</v>
      </c>
      <c r="WLX61" s="7" t="s">
        <v>455</v>
      </c>
      <c r="WLY61" s="7" t="s">
        <v>456</v>
      </c>
      <c r="WLZ61" s="7" t="s">
        <v>455</v>
      </c>
      <c r="WMA61" s="7" t="s">
        <v>456</v>
      </c>
      <c r="WMB61" s="7" t="s">
        <v>455</v>
      </c>
      <c r="WMC61" s="7" t="s">
        <v>456</v>
      </c>
      <c r="WMD61" s="7" t="s">
        <v>455</v>
      </c>
      <c r="WME61" s="7" t="s">
        <v>456</v>
      </c>
      <c r="WMF61" s="7" t="s">
        <v>455</v>
      </c>
      <c r="WMG61" s="7" t="s">
        <v>456</v>
      </c>
      <c r="WMH61" s="7" t="s">
        <v>455</v>
      </c>
      <c r="WMI61" s="7" t="s">
        <v>456</v>
      </c>
      <c r="WMJ61" s="7" t="s">
        <v>455</v>
      </c>
      <c r="WMK61" s="7" t="s">
        <v>456</v>
      </c>
      <c r="WML61" s="7" t="s">
        <v>455</v>
      </c>
      <c r="WMM61" s="7" t="s">
        <v>456</v>
      </c>
      <c r="WMN61" s="7" t="s">
        <v>455</v>
      </c>
      <c r="WMO61" s="7" t="s">
        <v>456</v>
      </c>
      <c r="WMP61" s="7" t="s">
        <v>455</v>
      </c>
      <c r="WMQ61" s="7" t="s">
        <v>456</v>
      </c>
      <c r="WMR61" s="7" t="s">
        <v>455</v>
      </c>
      <c r="WMS61" s="7" t="s">
        <v>456</v>
      </c>
      <c r="WMT61" s="7" t="s">
        <v>455</v>
      </c>
      <c r="WMU61" s="7" t="s">
        <v>456</v>
      </c>
      <c r="WMV61" s="7" t="s">
        <v>455</v>
      </c>
      <c r="WMW61" s="7" t="s">
        <v>456</v>
      </c>
      <c r="WMX61" s="7" t="s">
        <v>455</v>
      </c>
      <c r="WMY61" s="7" t="s">
        <v>456</v>
      </c>
      <c r="WMZ61" s="7" t="s">
        <v>455</v>
      </c>
      <c r="WNA61" s="7" t="s">
        <v>456</v>
      </c>
      <c r="WNB61" s="7" t="s">
        <v>455</v>
      </c>
      <c r="WNC61" s="7" t="s">
        <v>456</v>
      </c>
      <c r="WND61" s="7" t="s">
        <v>455</v>
      </c>
      <c r="WNE61" s="7" t="s">
        <v>456</v>
      </c>
      <c r="WNF61" s="7" t="s">
        <v>455</v>
      </c>
      <c r="WNG61" s="7" t="s">
        <v>456</v>
      </c>
      <c r="WNH61" s="7" t="s">
        <v>455</v>
      </c>
      <c r="WNI61" s="7" t="s">
        <v>456</v>
      </c>
      <c r="WNJ61" s="7" t="s">
        <v>455</v>
      </c>
      <c r="WNK61" s="7" t="s">
        <v>456</v>
      </c>
      <c r="WNL61" s="7" t="s">
        <v>455</v>
      </c>
      <c r="WNM61" s="7" t="s">
        <v>456</v>
      </c>
      <c r="WNN61" s="7" t="s">
        <v>455</v>
      </c>
      <c r="WNO61" s="7" t="s">
        <v>456</v>
      </c>
      <c r="WNP61" s="7" t="s">
        <v>455</v>
      </c>
      <c r="WNQ61" s="7" t="s">
        <v>456</v>
      </c>
      <c r="WNR61" s="7" t="s">
        <v>455</v>
      </c>
      <c r="WNS61" s="7" t="s">
        <v>456</v>
      </c>
      <c r="WNT61" s="7" t="s">
        <v>455</v>
      </c>
      <c r="WNU61" s="7" t="s">
        <v>456</v>
      </c>
      <c r="WNV61" s="7" t="s">
        <v>455</v>
      </c>
      <c r="WNW61" s="7" t="s">
        <v>456</v>
      </c>
      <c r="WNX61" s="7" t="s">
        <v>455</v>
      </c>
      <c r="WNY61" s="7" t="s">
        <v>456</v>
      </c>
      <c r="WNZ61" s="7" t="s">
        <v>455</v>
      </c>
      <c r="WOA61" s="7" t="s">
        <v>456</v>
      </c>
      <c r="WOB61" s="7" t="s">
        <v>455</v>
      </c>
      <c r="WOC61" s="7" t="s">
        <v>456</v>
      </c>
      <c r="WOD61" s="7" t="s">
        <v>455</v>
      </c>
      <c r="WOE61" s="7" t="s">
        <v>456</v>
      </c>
      <c r="WOF61" s="7" t="s">
        <v>455</v>
      </c>
      <c r="WOG61" s="7" t="s">
        <v>456</v>
      </c>
      <c r="WOH61" s="7" t="s">
        <v>455</v>
      </c>
      <c r="WOI61" s="7" t="s">
        <v>456</v>
      </c>
      <c r="WOJ61" s="7" t="s">
        <v>455</v>
      </c>
      <c r="WOK61" s="7" t="s">
        <v>456</v>
      </c>
      <c r="WOL61" s="7" t="s">
        <v>455</v>
      </c>
      <c r="WOM61" s="7" t="s">
        <v>456</v>
      </c>
      <c r="WON61" s="7" t="s">
        <v>455</v>
      </c>
      <c r="WOO61" s="7" t="s">
        <v>456</v>
      </c>
      <c r="WOP61" s="7" t="s">
        <v>455</v>
      </c>
      <c r="WOQ61" s="7" t="s">
        <v>456</v>
      </c>
      <c r="WOR61" s="7" t="s">
        <v>455</v>
      </c>
      <c r="WOS61" s="7" t="s">
        <v>456</v>
      </c>
      <c r="WOT61" s="7" t="s">
        <v>455</v>
      </c>
      <c r="WOU61" s="7" t="s">
        <v>456</v>
      </c>
      <c r="WOV61" s="7" t="s">
        <v>455</v>
      </c>
      <c r="WOW61" s="7" t="s">
        <v>456</v>
      </c>
      <c r="WOX61" s="7" t="s">
        <v>455</v>
      </c>
      <c r="WOY61" s="7" t="s">
        <v>456</v>
      </c>
      <c r="WOZ61" s="7" t="s">
        <v>455</v>
      </c>
      <c r="WPA61" s="7" t="s">
        <v>456</v>
      </c>
      <c r="WPB61" s="7" t="s">
        <v>455</v>
      </c>
      <c r="WPC61" s="7" t="s">
        <v>456</v>
      </c>
      <c r="WPD61" s="7" t="s">
        <v>455</v>
      </c>
      <c r="WPE61" s="7" t="s">
        <v>456</v>
      </c>
      <c r="WPF61" s="7" t="s">
        <v>455</v>
      </c>
      <c r="WPG61" s="7" t="s">
        <v>456</v>
      </c>
      <c r="WPH61" s="7" t="s">
        <v>455</v>
      </c>
      <c r="WPI61" s="7" t="s">
        <v>456</v>
      </c>
      <c r="WPJ61" s="7" t="s">
        <v>455</v>
      </c>
      <c r="WPK61" s="7" t="s">
        <v>456</v>
      </c>
      <c r="WPL61" s="7" t="s">
        <v>455</v>
      </c>
      <c r="WPM61" s="7" t="s">
        <v>456</v>
      </c>
      <c r="WPN61" s="7" t="s">
        <v>455</v>
      </c>
      <c r="WPO61" s="7" t="s">
        <v>456</v>
      </c>
      <c r="WPP61" s="7" t="s">
        <v>455</v>
      </c>
      <c r="WPQ61" s="7" t="s">
        <v>456</v>
      </c>
      <c r="WPR61" s="7" t="s">
        <v>455</v>
      </c>
      <c r="WPS61" s="7" t="s">
        <v>456</v>
      </c>
      <c r="WPT61" s="7" t="s">
        <v>455</v>
      </c>
      <c r="WPU61" s="7" t="s">
        <v>456</v>
      </c>
      <c r="WPV61" s="7" t="s">
        <v>455</v>
      </c>
      <c r="WPW61" s="7" t="s">
        <v>456</v>
      </c>
      <c r="WPX61" s="7" t="s">
        <v>455</v>
      </c>
      <c r="WPY61" s="7" t="s">
        <v>456</v>
      </c>
      <c r="WPZ61" s="7" t="s">
        <v>455</v>
      </c>
      <c r="WQA61" s="7" t="s">
        <v>456</v>
      </c>
      <c r="WQB61" s="7" t="s">
        <v>455</v>
      </c>
      <c r="WQC61" s="7" t="s">
        <v>456</v>
      </c>
      <c r="WQD61" s="7" t="s">
        <v>455</v>
      </c>
      <c r="WQE61" s="7" t="s">
        <v>456</v>
      </c>
      <c r="WQF61" s="7" t="s">
        <v>455</v>
      </c>
      <c r="WQG61" s="7" t="s">
        <v>456</v>
      </c>
      <c r="WQH61" s="7" t="s">
        <v>455</v>
      </c>
      <c r="WQI61" s="7" t="s">
        <v>456</v>
      </c>
      <c r="WQJ61" s="7" t="s">
        <v>455</v>
      </c>
      <c r="WQK61" s="7" t="s">
        <v>456</v>
      </c>
      <c r="WQL61" s="7" t="s">
        <v>455</v>
      </c>
      <c r="WQM61" s="7" t="s">
        <v>456</v>
      </c>
      <c r="WQN61" s="7" t="s">
        <v>455</v>
      </c>
      <c r="WQO61" s="7" t="s">
        <v>456</v>
      </c>
      <c r="WQP61" s="7" t="s">
        <v>455</v>
      </c>
      <c r="WQQ61" s="7" t="s">
        <v>456</v>
      </c>
      <c r="WQR61" s="7" t="s">
        <v>455</v>
      </c>
      <c r="WQS61" s="7" t="s">
        <v>456</v>
      </c>
      <c r="WQT61" s="7" t="s">
        <v>455</v>
      </c>
      <c r="WQU61" s="7" t="s">
        <v>456</v>
      </c>
      <c r="WQV61" s="7" t="s">
        <v>455</v>
      </c>
      <c r="WQW61" s="7" t="s">
        <v>456</v>
      </c>
      <c r="WQX61" s="7" t="s">
        <v>455</v>
      </c>
      <c r="WQY61" s="7" t="s">
        <v>456</v>
      </c>
      <c r="WQZ61" s="7" t="s">
        <v>455</v>
      </c>
      <c r="WRA61" s="7" t="s">
        <v>456</v>
      </c>
      <c r="WRB61" s="7" t="s">
        <v>455</v>
      </c>
      <c r="WRC61" s="7" t="s">
        <v>456</v>
      </c>
      <c r="WRD61" s="7" t="s">
        <v>455</v>
      </c>
      <c r="WRE61" s="7" t="s">
        <v>456</v>
      </c>
      <c r="WRF61" s="7" t="s">
        <v>455</v>
      </c>
      <c r="WRG61" s="7" t="s">
        <v>456</v>
      </c>
      <c r="WRH61" s="7" t="s">
        <v>455</v>
      </c>
      <c r="WRI61" s="7" t="s">
        <v>456</v>
      </c>
      <c r="WRJ61" s="7" t="s">
        <v>455</v>
      </c>
      <c r="WRK61" s="7" t="s">
        <v>456</v>
      </c>
      <c r="WRL61" s="7" t="s">
        <v>455</v>
      </c>
      <c r="WRM61" s="7" t="s">
        <v>456</v>
      </c>
      <c r="WRN61" s="7" t="s">
        <v>455</v>
      </c>
      <c r="WRO61" s="7" t="s">
        <v>456</v>
      </c>
      <c r="WRP61" s="7" t="s">
        <v>455</v>
      </c>
      <c r="WRQ61" s="7" t="s">
        <v>456</v>
      </c>
      <c r="WRR61" s="7" t="s">
        <v>455</v>
      </c>
      <c r="WRS61" s="7" t="s">
        <v>456</v>
      </c>
      <c r="WRT61" s="7" t="s">
        <v>455</v>
      </c>
      <c r="WRU61" s="7" t="s">
        <v>456</v>
      </c>
      <c r="WRV61" s="7" t="s">
        <v>455</v>
      </c>
      <c r="WRW61" s="7" t="s">
        <v>456</v>
      </c>
      <c r="WRX61" s="7" t="s">
        <v>455</v>
      </c>
      <c r="WRY61" s="7" t="s">
        <v>456</v>
      </c>
      <c r="WRZ61" s="7" t="s">
        <v>455</v>
      </c>
      <c r="WSA61" s="7" t="s">
        <v>456</v>
      </c>
      <c r="WSB61" s="7" t="s">
        <v>455</v>
      </c>
      <c r="WSC61" s="7" t="s">
        <v>456</v>
      </c>
      <c r="WSD61" s="7" t="s">
        <v>455</v>
      </c>
      <c r="WSE61" s="7" t="s">
        <v>456</v>
      </c>
      <c r="WSF61" s="7" t="s">
        <v>455</v>
      </c>
      <c r="WSG61" s="7" t="s">
        <v>456</v>
      </c>
      <c r="WSH61" s="7" t="s">
        <v>455</v>
      </c>
      <c r="WSI61" s="7" t="s">
        <v>456</v>
      </c>
      <c r="WSJ61" s="7" t="s">
        <v>455</v>
      </c>
      <c r="WSK61" s="7" t="s">
        <v>456</v>
      </c>
      <c r="WSL61" s="7" t="s">
        <v>455</v>
      </c>
      <c r="WSM61" s="7" t="s">
        <v>456</v>
      </c>
      <c r="WSN61" s="7" t="s">
        <v>455</v>
      </c>
      <c r="WSO61" s="7" t="s">
        <v>456</v>
      </c>
      <c r="WSP61" s="7" t="s">
        <v>455</v>
      </c>
      <c r="WSQ61" s="7" t="s">
        <v>456</v>
      </c>
      <c r="WSR61" s="7" t="s">
        <v>455</v>
      </c>
      <c r="WSS61" s="7" t="s">
        <v>456</v>
      </c>
      <c r="WST61" s="7" t="s">
        <v>455</v>
      </c>
      <c r="WSU61" s="7" t="s">
        <v>456</v>
      </c>
      <c r="WSV61" s="7" t="s">
        <v>455</v>
      </c>
      <c r="WSW61" s="7" t="s">
        <v>456</v>
      </c>
      <c r="WSX61" s="7" t="s">
        <v>455</v>
      </c>
      <c r="WSY61" s="7" t="s">
        <v>456</v>
      </c>
      <c r="WSZ61" s="7" t="s">
        <v>455</v>
      </c>
      <c r="WTA61" s="7" t="s">
        <v>456</v>
      </c>
      <c r="WTB61" s="7" t="s">
        <v>455</v>
      </c>
      <c r="WTC61" s="7" t="s">
        <v>456</v>
      </c>
      <c r="WTD61" s="7" t="s">
        <v>455</v>
      </c>
      <c r="WTE61" s="7" t="s">
        <v>456</v>
      </c>
      <c r="WTF61" s="7" t="s">
        <v>455</v>
      </c>
      <c r="WTG61" s="7" t="s">
        <v>456</v>
      </c>
      <c r="WTH61" s="7" t="s">
        <v>455</v>
      </c>
      <c r="WTI61" s="7" t="s">
        <v>456</v>
      </c>
      <c r="WTJ61" s="7" t="s">
        <v>455</v>
      </c>
      <c r="WTK61" s="7" t="s">
        <v>456</v>
      </c>
      <c r="WTL61" s="7" t="s">
        <v>455</v>
      </c>
      <c r="WTM61" s="7" t="s">
        <v>456</v>
      </c>
      <c r="WTN61" s="7" t="s">
        <v>455</v>
      </c>
      <c r="WTO61" s="7" t="s">
        <v>456</v>
      </c>
      <c r="WTP61" s="7" t="s">
        <v>455</v>
      </c>
      <c r="WTQ61" s="7" t="s">
        <v>456</v>
      </c>
      <c r="WTR61" s="7" t="s">
        <v>455</v>
      </c>
      <c r="WTS61" s="7" t="s">
        <v>456</v>
      </c>
      <c r="WTT61" s="7" t="s">
        <v>455</v>
      </c>
      <c r="WTU61" s="7" t="s">
        <v>456</v>
      </c>
      <c r="WTV61" s="7" t="s">
        <v>455</v>
      </c>
      <c r="WTW61" s="7" t="s">
        <v>456</v>
      </c>
      <c r="WTX61" s="7" t="s">
        <v>455</v>
      </c>
      <c r="WTY61" s="7" t="s">
        <v>456</v>
      </c>
      <c r="WTZ61" s="7" t="s">
        <v>455</v>
      </c>
      <c r="WUA61" s="7" t="s">
        <v>456</v>
      </c>
      <c r="WUB61" s="7" t="s">
        <v>455</v>
      </c>
      <c r="WUC61" s="7" t="s">
        <v>456</v>
      </c>
      <c r="WUD61" s="7" t="s">
        <v>455</v>
      </c>
      <c r="WUE61" s="7" t="s">
        <v>456</v>
      </c>
      <c r="WUF61" s="7" t="s">
        <v>455</v>
      </c>
      <c r="WUG61" s="7" t="s">
        <v>456</v>
      </c>
      <c r="WUH61" s="7" t="s">
        <v>455</v>
      </c>
      <c r="WUI61" s="7" t="s">
        <v>456</v>
      </c>
      <c r="WUJ61" s="7" t="s">
        <v>455</v>
      </c>
      <c r="WUK61" s="7" t="s">
        <v>456</v>
      </c>
      <c r="WUL61" s="7" t="s">
        <v>455</v>
      </c>
      <c r="WUM61" s="7" t="s">
        <v>456</v>
      </c>
      <c r="WUN61" s="7" t="s">
        <v>455</v>
      </c>
      <c r="WUO61" s="7" t="s">
        <v>456</v>
      </c>
      <c r="WUP61" s="7" t="s">
        <v>455</v>
      </c>
      <c r="WUQ61" s="7" t="s">
        <v>456</v>
      </c>
      <c r="WUR61" s="7" t="s">
        <v>455</v>
      </c>
      <c r="WUS61" s="7" t="s">
        <v>456</v>
      </c>
      <c r="WUT61" s="7" t="s">
        <v>455</v>
      </c>
      <c r="WUU61" s="7" t="s">
        <v>456</v>
      </c>
      <c r="WUV61" s="7" t="s">
        <v>455</v>
      </c>
      <c r="WUW61" s="7" t="s">
        <v>456</v>
      </c>
      <c r="WUX61" s="7" t="s">
        <v>455</v>
      </c>
      <c r="WUY61" s="7" t="s">
        <v>456</v>
      </c>
      <c r="WUZ61" s="7" t="s">
        <v>455</v>
      </c>
      <c r="WVA61" s="7" t="s">
        <v>456</v>
      </c>
      <c r="WVB61" s="7" t="s">
        <v>455</v>
      </c>
      <c r="WVC61" s="7" t="s">
        <v>456</v>
      </c>
      <c r="WVD61" s="7" t="s">
        <v>455</v>
      </c>
      <c r="WVE61" s="7" t="s">
        <v>456</v>
      </c>
      <c r="WVF61" s="7" t="s">
        <v>455</v>
      </c>
      <c r="WVG61" s="7" t="s">
        <v>456</v>
      </c>
      <c r="WVH61" s="7" t="s">
        <v>455</v>
      </c>
      <c r="WVI61" s="7" t="s">
        <v>456</v>
      </c>
      <c r="WVJ61" s="7" t="s">
        <v>455</v>
      </c>
      <c r="WVK61" s="7" t="s">
        <v>456</v>
      </c>
      <c r="WVL61" s="7" t="s">
        <v>455</v>
      </c>
      <c r="WVM61" s="7" t="s">
        <v>456</v>
      </c>
      <c r="WVN61" s="7" t="s">
        <v>455</v>
      </c>
      <c r="WVO61" s="7" t="s">
        <v>456</v>
      </c>
      <c r="WVP61" s="7" t="s">
        <v>455</v>
      </c>
      <c r="WVQ61" s="7" t="s">
        <v>456</v>
      </c>
      <c r="WVR61" s="7" t="s">
        <v>455</v>
      </c>
      <c r="WVS61" s="7" t="s">
        <v>456</v>
      </c>
      <c r="WVT61" s="7" t="s">
        <v>455</v>
      </c>
      <c r="WVU61" s="7" t="s">
        <v>456</v>
      </c>
      <c r="WVV61" s="7" t="s">
        <v>455</v>
      </c>
      <c r="WVW61" s="7" t="s">
        <v>456</v>
      </c>
      <c r="WVX61" s="7" t="s">
        <v>455</v>
      </c>
      <c r="WVY61" s="7" t="s">
        <v>456</v>
      </c>
      <c r="WVZ61" s="7" t="s">
        <v>455</v>
      </c>
      <c r="WWA61" s="7" t="s">
        <v>456</v>
      </c>
      <c r="WWB61" s="7" t="s">
        <v>455</v>
      </c>
      <c r="WWC61" s="7" t="s">
        <v>456</v>
      </c>
      <c r="WWD61" s="7" t="s">
        <v>455</v>
      </c>
      <c r="WWE61" s="7" t="s">
        <v>456</v>
      </c>
      <c r="WWF61" s="7" t="s">
        <v>455</v>
      </c>
      <c r="WWG61" s="7" t="s">
        <v>456</v>
      </c>
      <c r="WWH61" s="7" t="s">
        <v>455</v>
      </c>
      <c r="WWI61" s="7" t="s">
        <v>456</v>
      </c>
      <c r="WWJ61" s="7" t="s">
        <v>455</v>
      </c>
      <c r="WWK61" s="7" t="s">
        <v>456</v>
      </c>
      <c r="WWL61" s="7" t="s">
        <v>455</v>
      </c>
      <c r="WWM61" s="7" t="s">
        <v>456</v>
      </c>
      <c r="WWN61" s="7" t="s">
        <v>455</v>
      </c>
      <c r="WWO61" s="7" t="s">
        <v>456</v>
      </c>
      <c r="WWP61" s="7" t="s">
        <v>455</v>
      </c>
      <c r="WWQ61" s="7" t="s">
        <v>456</v>
      </c>
      <c r="WWR61" s="7" t="s">
        <v>455</v>
      </c>
      <c r="WWS61" s="7" t="s">
        <v>456</v>
      </c>
      <c r="WWT61" s="7" t="s">
        <v>455</v>
      </c>
      <c r="WWU61" s="7" t="s">
        <v>456</v>
      </c>
      <c r="WWV61" s="7" t="s">
        <v>455</v>
      </c>
      <c r="WWW61" s="7" t="s">
        <v>456</v>
      </c>
      <c r="WWX61" s="7" t="s">
        <v>455</v>
      </c>
      <c r="WWY61" s="7" t="s">
        <v>456</v>
      </c>
      <c r="WWZ61" s="7" t="s">
        <v>455</v>
      </c>
      <c r="WXA61" s="7" t="s">
        <v>456</v>
      </c>
      <c r="WXB61" s="7" t="s">
        <v>455</v>
      </c>
      <c r="WXC61" s="7" t="s">
        <v>456</v>
      </c>
      <c r="WXD61" s="7" t="s">
        <v>455</v>
      </c>
      <c r="WXE61" s="7" t="s">
        <v>456</v>
      </c>
      <c r="WXF61" s="7" t="s">
        <v>455</v>
      </c>
      <c r="WXG61" s="7" t="s">
        <v>456</v>
      </c>
      <c r="WXH61" s="7" t="s">
        <v>455</v>
      </c>
      <c r="WXI61" s="7" t="s">
        <v>456</v>
      </c>
      <c r="WXJ61" s="7" t="s">
        <v>455</v>
      </c>
      <c r="WXK61" s="7" t="s">
        <v>456</v>
      </c>
      <c r="WXL61" s="7" t="s">
        <v>455</v>
      </c>
      <c r="WXM61" s="7" t="s">
        <v>456</v>
      </c>
      <c r="WXN61" s="7" t="s">
        <v>455</v>
      </c>
      <c r="WXO61" s="7" t="s">
        <v>456</v>
      </c>
      <c r="WXP61" s="7" t="s">
        <v>455</v>
      </c>
      <c r="WXQ61" s="7" t="s">
        <v>456</v>
      </c>
      <c r="WXR61" s="7" t="s">
        <v>455</v>
      </c>
      <c r="WXS61" s="7" t="s">
        <v>456</v>
      </c>
      <c r="WXT61" s="7" t="s">
        <v>455</v>
      </c>
      <c r="WXU61" s="7" t="s">
        <v>456</v>
      </c>
      <c r="WXV61" s="7" t="s">
        <v>455</v>
      </c>
      <c r="WXW61" s="7" t="s">
        <v>456</v>
      </c>
      <c r="WXX61" s="7" t="s">
        <v>455</v>
      </c>
      <c r="WXY61" s="7" t="s">
        <v>456</v>
      </c>
      <c r="WXZ61" s="7" t="s">
        <v>455</v>
      </c>
      <c r="WYA61" s="7" t="s">
        <v>456</v>
      </c>
      <c r="WYB61" s="7" t="s">
        <v>455</v>
      </c>
      <c r="WYC61" s="7" t="s">
        <v>456</v>
      </c>
      <c r="WYD61" s="7" t="s">
        <v>455</v>
      </c>
      <c r="WYE61" s="7" t="s">
        <v>456</v>
      </c>
      <c r="WYF61" s="7" t="s">
        <v>455</v>
      </c>
      <c r="WYG61" s="7" t="s">
        <v>456</v>
      </c>
      <c r="WYH61" s="7" t="s">
        <v>455</v>
      </c>
      <c r="WYI61" s="7" t="s">
        <v>456</v>
      </c>
      <c r="WYJ61" s="7" t="s">
        <v>455</v>
      </c>
      <c r="WYK61" s="7" t="s">
        <v>456</v>
      </c>
      <c r="WYL61" s="7" t="s">
        <v>455</v>
      </c>
      <c r="WYM61" s="7" t="s">
        <v>456</v>
      </c>
      <c r="WYN61" s="7" t="s">
        <v>455</v>
      </c>
      <c r="WYO61" s="7" t="s">
        <v>456</v>
      </c>
      <c r="WYP61" s="7" t="s">
        <v>455</v>
      </c>
      <c r="WYQ61" s="7" t="s">
        <v>456</v>
      </c>
      <c r="WYR61" s="7" t="s">
        <v>455</v>
      </c>
      <c r="WYS61" s="7" t="s">
        <v>456</v>
      </c>
      <c r="WYT61" s="7" t="s">
        <v>455</v>
      </c>
      <c r="WYU61" s="7" t="s">
        <v>456</v>
      </c>
      <c r="WYV61" s="7" t="s">
        <v>455</v>
      </c>
      <c r="WYW61" s="7" t="s">
        <v>456</v>
      </c>
      <c r="WYX61" s="7" t="s">
        <v>455</v>
      </c>
      <c r="WYY61" s="7" t="s">
        <v>456</v>
      </c>
      <c r="WYZ61" s="7" t="s">
        <v>455</v>
      </c>
      <c r="WZA61" s="7" t="s">
        <v>456</v>
      </c>
      <c r="WZB61" s="7" t="s">
        <v>455</v>
      </c>
      <c r="WZC61" s="7" t="s">
        <v>456</v>
      </c>
      <c r="WZD61" s="7" t="s">
        <v>455</v>
      </c>
      <c r="WZE61" s="7" t="s">
        <v>456</v>
      </c>
      <c r="WZF61" s="7" t="s">
        <v>455</v>
      </c>
      <c r="WZG61" s="7" t="s">
        <v>456</v>
      </c>
      <c r="WZH61" s="7" t="s">
        <v>455</v>
      </c>
      <c r="WZI61" s="7" t="s">
        <v>456</v>
      </c>
      <c r="WZJ61" s="7" t="s">
        <v>455</v>
      </c>
      <c r="WZK61" s="7" t="s">
        <v>456</v>
      </c>
      <c r="WZL61" s="7" t="s">
        <v>455</v>
      </c>
      <c r="WZM61" s="7" t="s">
        <v>456</v>
      </c>
      <c r="WZN61" s="7" t="s">
        <v>455</v>
      </c>
      <c r="WZO61" s="7" t="s">
        <v>456</v>
      </c>
      <c r="WZP61" s="7" t="s">
        <v>455</v>
      </c>
      <c r="WZQ61" s="7" t="s">
        <v>456</v>
      </c>
      <c r="WZR61" s="7" t="s">
        <v>455</v>
      </c>
      <c r="WZS61" s="7" t="s">
        <v>456</v>
      </c>
      <c r="WZT61" s="7" t="s">
        <v>455</v>
      </c>
      <c r="WZU61" s="7" t="s">
        <v>456</v>
      </c>
      <c r="WZV61" s="7" t="s">
        <v>455</v>
      </c>
      <c r="WZW61" s="7" t="s">
        <v>456</v>
      </c>
      <c r="WZX61" s="7" t="s">
        <v>455</v>
      </c>
      <c r="WZY61" s="7" t="s">
        <v>456</v>
      </c>
      <c r="WZZ61" s="7" t="s">
        <v>455</v>
      </c>
      <c r="XAA61" s="7" t="s">
        <v>456</v>
      </c>
      <c r="XAB61" s="7" t="s">
        <v>455</v>
      </c>
      <c r="XAC61" s="7" t="s">
        <v>456</v>
      </c>
      <c r="XAD61" s="7" t="s">
        <v>455</v>
      </c>
      <c r="XAE61" s="7" t="s">
        <v>456</v>
      </c>
      <c r="XAF61" s="7" t="s">
        <v>455</v>
      </c>
      <c r="XAG61" s="7" t="s">
        <v>456</v>
      </c>
      <c r="XAH61" s="7" t="s">
        <v>455</v>
      </c>
      <c r="XAI61" s="7" t="s">
        <v>456</v>
      </c>
      <c r="XAJ61" s="7" t="s">
        <v>455</v>
      </c>
      <c r="XAK61" s="7" t="s">
        <v>456</v>
      </c>
      <c r="XAL61" s="7" t="s">
        <v>455</v>
      </c>
      <c r="XAM61" s="7" t="s">
        <v>456</v>
      </c>
      <c r="XAN61" s="7" t="s">
        <v>455</v>
      </c>
      <c r="XAO61" s="7" t="s">
        <v>456</v>
      </c>
      <c r="XAP61" s="7" t="s">
        <v>455</v>
      </c>
      <c r="XAQ61" s="7" t="s">
        <v>456</v>
      </c>
      <c r="XAR61" s="7" t="s">
        <v>455</v>
      </c>
      <c r="XAS61" s="7" t="s">
        <v>456</v>
      </c>
      <c r="XAT61" s="7" t="s">
        <v>455</v>
      </c>
      <c r="XAU61" s="7" t="s">
        <v>456</v>
      </c>
      <c r="XAV61" s="7" t="s">
        <v>455</v>
      </c>
      <c r="XAW61" s="7" t="s">
        <v>456</v>
      </c>
      <c r="XAX61" s="7" t="s">
        <v>455</v>
      </c>
      <c r="XAY61" s="7" t="s">
        <v>456</v>
      </c>
      <c r="XAZ61" s="7" t="s">
        <v>455</v>
      </c>
      <c r="XBA61" s="7" t="s">
        <v>456</v>
      </c>
      <c r="XBB61" s="7" t="s">
        <v>455</v>
      </c>
      <c r="XBC61" s="7" t="s">
        <v>456</v>
      </c>
      <c r="XBD61" s="7" t="s">
        <v>455</v>
      </c>
      <c r="XBE61" s="7" t="s">
        <v>456</v>
      </c>
      <c r="XBF61" s="7" t="s">
        <v>455</v>
      </c>
      <c r="XBG61" s="7" t="s">
        <v>456</v>
      </c>
      <c r="XBH61" s="7" t="s">
        <v>455</v>
      </c>
      <c r="XBI61" s="7" t="s">
        <v>456</v>
      </c>
      <c r="XBJ61" s="7" t="s">
        <v>455</v>
      </c>
      <c r="XBK61" s="7" t="s">
        <v>456</v>
      </c>
      <c r="XBL61" s="7" t="s">
        <v>455</v>
      </c>
      <c r="XBM61" s="7" t="s">
        <v>456</v>
      </c>
      <c r="XBN61" s="7" t="s">
        <v>455</v>
      </c>
      <c r="XBO61" s="7" t="s">
        <v>456</v>
      </c>
      <c r="XBP61" s="7" t="s">
        <v>455</v>
      </c>
      <c r="XBQ61" s="7" t="s">
        <v>456</v>
      </c>
      <c r="XBR61" s="7" t="s">
        <v>455</v>
      </c>
      <c r="XBS61" s="7" t="s">
        <v>456</v>
      </c>
      <c r="XBT61" s="7" t="s">
        <v>455</v>
      </c>
      <c r="XBU61" s="7" t="s">
        <v>456</v>
      </c>
      <c r="XBV61" s="7" t="s">
        <v>455</v>
      </c>
      <c r="XBW61" s="7" t="s">
        <v>456</v>
      </c>
      <c r="XBX61" s="7" t="s">
        <v>455</v>
      </c>
      <c r="XBY61" s="7" t="s">
        <v>456</v>
      </c>
      <c r="XBZ61" s="7" t="s">
        <v>455</v>
      </c>
      <c r="XCA61" s="7" t="s">
        <v>456</v>
      </c>
      <c r="XCB61" s="7" t="s">
        <v>455</v>
      </c>
      <c r="XCC61" s="7" t="s">
        <v>456</v>
      </c>
      <c r="XCD61" s="7" t="s">
        <v>455</v>
      </c>
      <c r="XCE61" s="7" t="s">
        <v>456</v>
      </c>
      <c r="XCF61" s="7" t="s">
        <v>455</v>
      </c>
      <c r="XCG61" s="7" t="s">
        <v>456</v>
      </c>
      <c r="XCH61" s="7" t="s">
        <v>455</v>
      </c>
      <c r="XCI61" s="7" t="s">
        <v>456</v>
      </c>
      <c r="XCJ61" s="7" t="s">
        <v>455</v>
      </c>
      <c r="XCK61" s="7" t="s">
        <v>456</v>
      </c>
      <c r="XCL61" s="7" t="s">
        <v>455</v>
      </c>
      <c r="XCM61" s="7" t="s">
        <v>456</v>
      </c>
      <c r="XCN61" s="7" t="s">
        <v>455</v>
      </c>
      <c r="XCO61" s="7" t="s">
        <v>456</v>
      </c>
      <c r="XCP61" s="7" t="s">
        <v>455</v>
      </c>
      <c r="XCQ61" s="7" t="s">
        <v>456</v>
      </c>
      <c r="XCR61" s="7" t="s">
        <v>455</v>
      </c>
      <c r="XCS61" s="7" t="s">
        <v>456</v>
      </c>
      <c r="XCT61" s="7" t="s">
        <v>455</v>
      </c>
      <c r="XCU61" s="7" t="s">
        <v>456</v>
      </c>
      <c r="XCV61" s="7" t="s">
        <v>455</v>
      </c>
      <c r="XCW61" s="7" t="s">
        <v>456</v>
      </c>
      <c r="XCX61" s="7" t="s">
        <v>455</v>
      </c>
      <c r="XCY61" s="7" t="s">
        <v>456</v>
      </c>
      <c r="XCZ61" s="7" t="s">
        <v>455</v>
      </c>
      <c r="XDA61" s="7" t="s">
        <v>456</v>
      </c>
      <c r="XDB61" s="7" t="s">
        <v>455</v>
      </c>
      <c r="XDC61" s="7" t="s">
        <v>456</v>
      </c>
      <c r="XDD61" s="7" t="s">
        <v>455</v>
      </c>
      <c r="XDE61" s="7" t="s">
        <v>456</v>
      </c>
      <c r="XDF61" s="7" t="s">
        <v>455</v>
      </c>
      <c r="XDG61" s="7" t="s">
        <v>456</v>
      </c>
      <c r="XDH61" s="7" t="s">
        <v>455</v>
      </c>
      <c r="XDI61" s="7" t="s">
        <v>456</v>
      </c>
      <c r="XDJ61" s="7" t="s">
        <v>455</v>
      </c>
      <c r="XDK61" s="7" t="s">
        <v>456</v>
      </c>
      <c r="XDL61" s="7" t="s">
        <v>455</v>
      </c>
      <c r="XDM61" s="7" t="s">
        <v>456</v>
      </c>
      <c r="XDN61" s="7" t="s">
        <v>455</v>
      </c>
      <c r="XDO61" s="7" t="s">
        <v>456</v>
      </c>
      <c r="XDP61" s="7" t="s">
        <v>455</v>
      </c>
      <c r="XDQ61" s="7" t="s">
        <v>456</v>
      </c>
      <c r="XDR61" s="7" t="s">
        <v>455</v>
      </c>
      <c r="XDS61" s="7" t="s">
        <v>456</v>
      </c>
      <c r="XDT61" s="7" t="s">
        <v>455</v>
      </c>
      <c r="XDU61" s="7" t="s">
        <v>456</v>
      </c>
      <c r="XDV61" s="7" t="s">
        <v>455</v>
      </c>
      <c r="XDW61" s="7" t="s">
        <v>456</v>
      </c>
      <c r="XDX61" s="7" t="s">
        <v>455</v>
      </c>
      <c r="XDY61" s="7" t="s">
        <v>456</v>
      </c>
      <c r="XDZ61" s="7" t="s">
        <v>455</v>
      </c>
      <c r="XEA61" s="7" t="s">
        <v>456</v>
      </c>
      <c r="XEB61" s="7" t="s">
        <v>455</v>
      </c>
      <c r="XEC61" s="7" t="s">
        <v>456</v>
      </c>
      <c r="XED61" s="7" t="s">
        <v>455</v>
      </c>
      <c r="XEE61" s="7" t="s">
        <v>456</v>
      </c>
      <c r="XEF61" s="7" t="s">
        <v>455</v>
      </c>
      <c r="XEG61" s="7" t="s">
        <v>456</v>
      </c>
      <c r="XEH61" s="7" t="s">
        <v>455</v>
      </c>
      <c r="XEI61" s="7" t="s">
        <v>456</v>
      </c>
      <c r="XEJ61" s="7" t="s">
        <v>455</v>
      </c>
      <c r="XEK61" s="7" t="s">
        <v>456</v>
      </c>
      <c r="XEL61" s="7" t="s">
        <v>455</v>
      </c>
      <c r="XEM61" s="7" t="s">
        <v>456</v>
      </c>
      <c r="XEN61" s="7" t="s">
        <v>455</v>
      </c>
      <c r="XEO61" s="7" t="s">
        <v>456</v>
      </c>
      <c r="XEP61" s="7" t="s">
        <v>455</v>
      </c>
      <c r="XEQ61" s="7" t="s">
        <v>456</v>
      </c>
      <c r="XER61" s="7" t="s">
        <v>455</v>
      </c>
      <c r="XES61" s="7" t="s">
        <v>456</v>
      </c>
      <c r="XET61" s="7" t="s">
        <v>455</v>
      </c>
      <c r="XEU61" s="7" t="s">
        <v>456</v>
      </c>
      <c r="XEV61" s="7" t="s">
        <v>455</v>
      </c>
      <c r="XEW61" s="7" t="s">
        <v>456</v>
      </c>
      <c r="XEX61" s="7" t="s">
        <v>455</v>
      </c>
      <c r="XEY61" s="7" t="s">
        <v>456</v>
      </c>
    </row>
    <row r="62" spans="1:16379" ht="15.75" hidden="1" customHeight="1" x14ac:dyDescent="0.25">
      <c r="A62" s="1109" t="str">
        <f>'[5]ER 2015'!A352</f>
        <v>5.02.01.04.06</v>
      </c>
      <c r="B62" s="657" t="str">
        <f>'[5]ER 2015'!B352</f>
        <v>MINI CENTRAL GUALACEO</v>
      </c>
      <c r="C62" s="664">
        <v>0</v>
      </c>
      <c r="D62" s="666">
        <v>14282.02</v>
      </c>
      <c r="E62" s="1095">
        <v>17383.920000000002</v>
      </c>
      <c r="F62" s="1082">
        <f t="shared" si="4"/>
        <v>14282.02</v>
      </c>
      <c r="G62" s="979" t="e">
        <f t="shared" si="5"/>
        <v>#DIV/0!</v>
      </c>
      <c r="H62" s="893">
        <f>E62-D62</f>
        <v>3101.9000000000015</v>
      </c>
      <c r="I62" s="1115">
        <f t="shared" si="3"/>
        <v>0.21718916511809963</v>
      </c>
    </row>
    <row r="63" spans="1:16379" s="26" customFormat="1" ht="31.5" x14ac:dyDescent="0.25">
      <c r="A63" s="1109" t="s">
        <v>393</v>
      </c>
      <c r="B63" s="673" t="s">
        <v>394</v>
      </c>
      <c r="C63" s="666">
        <v>976815.04</v>
      </c>
      <c r="D63" s="666">
        <v>877467.24</v>
      </c>
      <c r="E63" s="1095">
        <v>408713.28</v>
      </c>
      <c r="F63" s="1082">
        <f t="shared" si="4"/>
        <v>-99347.800000000047</v>
      </c>
      <c r="G63" s="979">
        <f t="shared" si="5"/>
        <v>-0.10170584597059444</v>
      </c>
      <c r="H63" s="893">
        <f t="shared" si="2"/>
        <v>-468753.95999999996</v>
      </c>
      <c r="I63" s="1115">
        <f t="shared" si="3"/>
        <v>-0.53421249094154211</v>
      </c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16379" s="26" customFormat="1" ht="31.5" x14ac:dyDescent="0.25">
      <c r="A64" s="1109" t="s">
        <v>395</v>
      </c>
      <c r="B64" s="657" t="s">
        <v>80</v>
      </c>
      <c r="C64" s="664">
        <v>79054.98</v>
      </c>
      <c r="D64" s="666">
        <v>68293.740000000005</v>
      </c>
      <c r="E64" s="1095">
        <v>32992.199999999997</v>
      </c>
      <c r="F64" s="1082">
        <f t="shared" si="4"/>
        <v>-10761.239999999991</v>
      </c>
      <c r="G64" s="979">
        <f t="shared" si="5"/>
        <v>-0.13612349278944844</v>
      </c>
      <c r="H64" s="893">
        <f t="shared" si="2"/>
        <v>-35301.540000000008</v>
      </c>
      <c r="I64" s="1115">
        <f t="shared" si="3"/>
        <v>-0.51690740615464914</v>
      </c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</row>
    <row r="65" spans="1:72" s="26" customFormat="1" x14ac:dyDescent="0.25">
      <c r="A65" s="1108" t="s">
        <v>396</v>
      </c>
      <c r="B65" s="670" t="s">
        <v>82</v>
      </c>
      <c r="C65" s="660">
        <f>SUM(C66:C75)</f>
        <v>463502.26999999996</v>
      </c>
      <c r="D65" s="660">
        <f>SUM(D66:D75)</f>
        <v>513127.56742022588</v>
      </c>
      <c r="E65" s="1094">
        <v>372872.18000000005</v>
      </c>
      <c r="F65" s="1081">
        <f t="shared" si="4"/>
        <v>49625.297420225921</v>
      </c>
      <c r="G65" s="661">
        <f t="shared" si="5"/>
        <v>0.10706592099371148</v>
      </c>
      <c r="H65" s="660">
        <f t="shared" si="2"/>
        <v>-140255.38742022583</v>
      </c>
      <c r="I65" s="662">
        <f t="shared" si="3"/>
        <v>-0.27333434476219376</v>
      </c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</row>
    <row r="66" spans="1:72" ht="15.75" hidden="1" customHeight="1" x14ac:dyDescent="0.25">
      <c r="A66" s="1109" t="s">
        <v>397</v>
      </c>
      <c r="B66" s="657" t="s">
        <v>84</v>
      </c>
      <c r="C66" s="664">
        <v>59275.040000000001</v>
      </c>
      <c r="D66" s="666">
        <v>30464.690000000002</v>
      </c>
      <c r="E66" s="1095">
        <v>37743.19</v>
      </c>
      <c r="F66" s="1082">
        <f t="shared" si="4"/>
        <v>-28810.35</v>
      </c>
      <c r="G66" s="979">
        <f t="shared" si="5"/>
        <v>-0.48604522240727294</v>
      </c>
      <c r="H66" s="893">
        <f t="shared" si="2"/>
        <v>7278.5</v>
      </c>
      <c r="I66" s="1115">
        <f t="shared" si="3"/>
        <v>0.23891593841919939</v>
      </c>
    </row>
    <row r="67" spans="1:72" ht="15.75" hidden="1" customHeight="1" x14ac:dyDescent="0.25">
      <c r="A67" s="1109" t="s">
        <v>398</v>
      </c>
      <c r="B67" s="657" t="s">
        <v>86</v>
      </c>
      <c r="C67" s="664">
        <v>71604.960000000006</v>
      </c>
      <c r="D67" s="666">
        <v>48846.44</v>
      </c>
      <c r="E67" s="1095">
        <v>66892.850000000006</v>
      </c>
      <c r="F67" s="1082">
        <f t="shared" si="4"/>
        <v>-22758.520000000004</v>
      </c>
      <c r="G67" s="979">
        <f t="shared" si="5"/>
        <v>-0.31783440700197307</v>
      </c>
      <c r="H67" s="893">
        <f t="shared" si="2"/>
        <v>18046.410000000003</v>
      </c>
      <c r="I67" s="1115">
        <f t="shared" si="3"/>
        <v>0.36945189864399541</v>
      </c>
    </row>
    <row r="68" spans="1:72" ht="31.5" hidden="1" customHeight="1" x14ac:dyDescent="0.25">
      <c r="A68" s="1109" t="s">
        <v>399</v>
      </c>
      <c r="B68" s="657" t="s">
        <v>88</v>
      </c>
      <c r="C68" s="664">
        <v>131998</v>
      </c>
      <c r="D68" s="666">
        <v>137287.32</v>
      </c>
      <c r="E68" s="1095">
        <v>62534.770000000004</v>
      </c>
      <c r="F68" s="1082">
        <f t="shared" si="4"/>
        <v>5289.320000000007</v>
      </c>
      <c r="G68" s="979">
        <f t="shared" si="5"/>
        <v>4.0071213200200059E-2</v>
      </c>
      <c r="H68" s="893">
        <f t="shared" si="2"/>
        <v>-74752.55</v>
      </c>
      <c r="I68" s="1115">
        <f t="shared" si="3"/>
        <v>-0.54449711743225815</v>
      </c>
    </row>
    <row r="69" spans="1:72" ht="15.75" hidden="1" customHeight="1" x14ac:dyDescent="0.25">
      <c r="A69" s="1109" t="s">
        <v>400</v>
      </c>
      <c r="B69" s="657" t="s">
        <v>90</v>
      </c>
      <c r="C69" s="664">
        <v>18118.32</v>
      </c>
      <c r="D69" s="666">
        <v>17313.09</v>
      </c>
      <c r="E69" s="1095">
        <v>18474.87</v>
      </c>
      <c r="F69" s="1082">
        <f t="shared" si="4"/>
        <v>-805.22999999999956</v>
      </c>
      <c r="G69" s="979">
        <f t="shared" si="5"/>
        <v>-4.444286225212931E-2</v>
      </c>
      <c r="H69" s="893">
        <f t="shared" si="2"/>
        <v>1161.7799999999988</v>
      </c>
      <c r="I69" s="1115">
        <f t="shared" si="3"/>
        <v>6.7104139122478937E-2</v>
      </c>
    </row>
    <row r="70" spans="1:72" s="9" customFormat="1" hidden="1" x14ac:dyDescent="0.25">
      <c r="A70" s="1108" t="s">
        <v>401</v>
      </c>
      <c r="B70" s="670" t="s">
        <v>402</v>
      </c>
      <c r="C70" s="671">
        <v>151907.51</v>
      </c>
      <c r="D70" s="671">
        <v>155645.88742022592</v>
      </c>
      <c r="E70" s="1094">
        <v>63465.29</v>
      </c>
      <c r="F70" s="1081">
        <f t="shared" si="4"/>
        <v>3738.3774202259083</v>
      </c>
      <c r="G70" s="661">
        <f t="shared" si="5"/>
        <v>2.4609562886166114E-2</v>
      </c>
      <c r="H70" s="660">
        <f t="shared" si="2"/>
        <v>-92180.597420225909</v>
      </c>
      <c r="I70" s="662">
        <f t="shared" si="3"/>
        <v>-0.59224563493508153</v>
      </c>
    </row>
    <row r="71" spans="1:72" ht="15.75" hidden="1" customHeight="1" x14ac:dyDescent="0.25">
      <c r="A71" s="656" t="s">
        <v>403</v>
      </c>
      <c r="B71" s="657" t="s">
        <v>404</v>
      </c>
      <c r="C71" s="664">
        <v>4809.72</v>
      </c>
      <c r="D71" s="666">
        <v>4809.72</v>
      </c>
      <c r="E71" s="1095">
        <v>1565.52</v>
      </c>
      <c r="F71" s="1082">
        <f t="shared" si="4"/>
        <v>0</v>
      </c>
      <c r="G71" s="979">
        <f t="shared" si="5"/>
        <v>0</v>
      </c>
      <c r="H71" s="893">
        <f t="shared" si="2"/>
        <v>-3244.2000000000003</v>
      </c>
      <c r="I71" s="1115">
        <f t="shared" si="3"/>
        <v>-0.67450911903395627</v>
      </c>
    </row>
    <row r="72" spans="1:72" ht="15.75" hidden="1" customHeight="1" x14ac:dyDescent="0.25">
      <c r="A72" s="656" t="s">
        <v>405</v>
      </c>
      <c r="B72" s="657" t="s">
        <v>96</v>
      </c>
      <c r="C72" s="664">
        <v>16835.04</v>
      </c>
      <c r="D72" s="666">
        <v>56384.29</v>
      </c>
      <c r="E72" s="1095">
        <v>57369.96</v>
      </c>
      <c r="F72" s="1082">
        <f t="shared" si="4"/>
        <v>39549.25</v>
      </c>
      <c r="G72" s="979">
        <f t="shared" si="5"/>
        <v>2.3492222174702286</v>
      </c>
      <c r="H72" s="893">
        <f t="shared" si="2"/>
        <v>985.66999999999825</v>
      </c>
      <c r="I72" s="1115">
        <f t="shared" si="3"/>
        <v>1.7481287784239161E-2</v>
      </c>
    </row>
    <row r="73" spans="1:72" ht="31.5" hidden="1" customHeight="1" x14ac:dyDescent="0.25">
      <c r="A73" s="656" t="s">
        <v>406</v>
      </c>
      <c r="B73" s="657" t="s">
        <v>166</v>
      </c>
      <c r="C73" s="664">
        <v>8953.68</v>
      </c>
      <c r="D73" s="666">
        <v>34973.760000000002</v>
      </c>
      <c r="E73" s="1095">
        <v>34973.760000000002</v>
      </c>
      <c r="F73" s="1082">
        <f t="shared" si="4"/>
        <v>26020.080000000002</v>
      </c>
      <c r="G73" s="979">
        <f t="shared" si="5"/>
        <v>2.9060766076071514</v>
      </c>
      <c r="H73" s="893">
        <f t="shared" si="2"/>
        <v>0</v>
      </c>
      <c r="I73" s="1115">
        <f t="shared" si="3"/>
        <v>0</v>
      </c>
    </row>
    <row r="74" spans="1:72" ht="15.75" hidden="1" customHeight="1" x14ac:dyDescent="0.25">
      <c r="A74" s="656" t="s">
        <v>407</v>
      </c>
      <c r="B74" s="657" t="str">
        <f>'[5]ER 2015'!B374</f>
        <v>OTROS EQUIPOS GUALACEO</v>
      </c>
      <c r="C74" s="664">
        <v>0</v>
      </c>
      <c r="D74" s="666">
        <v>18715.93</v>
      </c>
      <c r="E74" s="1095">
        <v>22453.08</v>
      </c>
      <c r="F74" s="1082">
        <f t="shared" si="4"/>
        <v>18715.93</v>
      </c>
      <c r="G74" s="979" t="e">
        <f t="shared" si="5"/>
        <v>#DIV/0!</v>
      </c>
      <c r="H74" s="893">
        <f t="shared" ref="H74:H106" si="7">E74-D74</f>
        <v>3737.1500000000015</v>
      </c>
      <c r="I74" s="1115">
        <f t="shared" ref="I74:I105" si="8">H74/D74</f>
        <v>0.19967749398507054</v>
      </c>
    </row>
    <row r="75" spans="1:72" ht="15.75" hidden="1" customHeight="1" x14ac:dyDescent="0.25">
      <c r="A75" s="656" t="s">
        <v>408</v>
      </c>
      <c r="B75" s="657" t="str">
        <f>'[5]ER 2015'!B375</f>
        <v>SISTEMA CONTRA INCENDIOS SAYMIRIN</v>
      </c>
      <c r="C75" s="664">
        <v>0</v>
      </c>
      <c r="D75" s="666">
        <v>8686.44</v>
      </c>
      <c r="E75" s="1095">
        <v>7398.89</v>
      </c>
      <c r="F75" s="1082">
        <f t="shared" si="4"/>
        <v>8686.44</v>
      </c>
      <c r="G75" s="979" t="e">
        <f t="shared" si="5"/>
        <v>#DIV/0!</v>
      </c>
      <c r="H75" s="893">
        <f t="shared" si="7"/>
        <v>-1287.5500000000002</v>
      </c>
      <c r="I75" s="1115">
        <f t="shared" si="8"/>
        <v>-0.14822527986148526</v>
      </c>
    </row>
    <row r="76" spans="1:72" s="26" customFormat="1" x14ac:dyDescent="0.25">
      <c r="A76" s="669" t="s">
        <v>409</v>
      </c>
      <c r="B76" s="670" t="s">
        <v>102</v>
      </c>
      <c r="C76" s="660">
        <f>SUM(C77:C83)</f>
        <v>370789.33</v>
      </c>
      <c r="D76" s="660">
        <f>SUM(D77:D83)</f>
        <v>392476.48212890443</v>
      </c>
      <c r="E76" s="1094">
        <v>586963.51781323273</v>
      </c>
      <c r="F76" s="1081">
        <f t="shared" si="4"/>
        <v>21687.152128904418</v>
      </c>
      <c r="G76" s="661">
        <f t="shared" si="5"/>
        <v>5.8489148349830933E-2</v>
      </c>
      <c r="H76" s="660">
        <f t="shared" si="7"/>
        <v>194487.03568432829</v>
      </c>
      <c r="I76" s="662">
        <f t="shared" si="8"/>
        <v>0.4955380628907371</v>
      </c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</row>
    <row r="77" spans="1:72" ht="15.75" hidden="1" customHeight="1" x14ac:dyDescent="0.25">
      <c r="A77" s="656" t="s">
        <v>410</v>
      </c>
      <c r="B77" s="657" t="s">
        <v>176</v>
      </c>
      <c r="C77" s="664">
        <v>15485.54</v>
      </c>
      <c r="D77" s="666">
        <v>0</v>
      </c>
      <c r="E77" s="1095">
        <v>264.48</v>
      </c>
      <c r="F77" s="1082">
        <f t="shared" si="4"/>
        <v>-15485.54</v>
      </c>
      <c r="G77" s="979">
        <f t="shared" si="5"/>
        <v>-1</v>
      </c>
      <c r="H77" s="893">
        <f t="shared" si="7"/>
        <v>264.48</v>
      </c>
      <c r="I77" s="1115" t="e">
        <f t="shared" si="8"/>
        <v>#DIV/0!</v>
      </c>
    </row>
    <row r="78" spans="1:72" ht="15.75" hidden="1" customHeight="1" x14ac:dyDescent="0.25">
      <c r="A78" s="656" t="s">
        <v>411</v>
      </c>
      <c r="B78" s="657" t="s">
        <v>106</v>
      </c>
      <c r="C78" s="664">
        <v>15573.65</v>
      </c>
      <c r="D78" s="666">
        <v>15067.79</v>
      </c>
      <c r="E78" s="1095">
        <v>22197.94</v>
      </c>
      <c r="F78" s="1082">
        <f t="shared" si="4"/>
        <v>-505.85999999999876</v>
      </c>
      <c r="G78" s="979">
        <f t="shared" si="5"/>
        <v>-3.2481788148571389E-2</v>
      </c>
      <c r="H78" s="893">
        <f t="shared" si="7"/>
        <v>7130.1499999999978</v>
      </c>
      <c r="I78" s="1115">
        <f t="shared" si="8"/>
        <v>0.47320476327318056</v>
      </c>
    </row>
    <row r="79" spans="1:72" ht="15.75" hidden="1" customHeight="1" x14ac:dyDescent="0.25">
      <c r="A79" s="656" t="s">
        <v>412</v>
      </c>
      <c r="B79" s="657" t="s">
        <v>108</v>
      </c>
      <c r="C79" s="664">
        <v>80463.290000000008</v>
      </c>
      <c r="D79" s="666">
        <v>78275.520000000004</v>
      </c>
      <c r="E79" s="1095">
        <v>76215.08</v>
      </c>
      <c r="F79" s="1082">
        <f t="shared" si="4"/>
        <v>-2187.7700000000041</v>
      </c>
      <c r="G79" s="979">
        <f t="shared" si="5"/>
        <v>-2.7189666244072343E-2</v>
      </c>
      <c r="H79" s="893">
        <f t="shared" si="7"/>
        <v>-2060.4400000000023</v>
      </c>
      <c r="I79" s="1115">
        <f t="shared" si="8"/>
        <v>-2.6322916794420559E-2</v>
      </c>
    </row>
    <row r="80" spans="1:72" ht="16.5" hidden="1" customHeight="1" thickBot="1" x14ac:dyDescent="0.25">
      <c r="A80" s="656" t="s">
        <v>413</v>
      </c>
      <c r="B80" s="657" t="s">
        <v>110</v>
      </c>
      <c r="C80" s="664">
        <v>319.44</v>
      </c>
      <c r="D80" s="666">
        <v>78.960000000000008</v>
      </c>
      <c r="E80" s="1095">
        <v>480.36</v>
      </c>
      <c r="F80" s="1082">
        <f t="shared" si="4"/>
        <v>-240.48</v>
      </c>
      <c r="G80" s="979">
        <f t="shared" si="5"/>
        <v>-0.7528174305033809</v>
      </c>
      <c r="H80" s="893">
        <f t="shared" si="7"/>
        <v>401.4</v>
      </c>
      <c r="I80" s="1115">
        <f t="shared" si="8"/>
        <v>5.0835866261398168</v>
      </c>
    </row>
    <row r="81" spans="1:745" s="7" customFormat="1" hidden="1" x14ac:dyDescent="0.25">
      <c r="A81" s="669" t="s">
        <v>414</v>
      </c>
      <c r="B81" s="670" t="s">
        <v>181</v>
      </c>
      <c r="C81" s="671">
        <v>249762.45</v>
      </c>
      <c r="D81" s="671">
        <v>263006.38212890446</v>
      </c>
      <c r="E81" s="1094">
        <v>448251.49781323277</v>
      </c>
      <c r="F81" s="1081">
        <f t="shared" si="4"/>
        <v>13243.932128904446</v>
      </c>
      <c r="G81" s="661">
        <f t="shared" si="5"/>
        <v>5.3026113929073186E-2</v>
      </c>
      <c r="H81" s="660">
        <f t="shared" si="7"/>
        <v>185245.11568432831</v>
      </c>
      <c r="I81" s="662">
        <f t="shared" si="8"/>
        <v>0.70433696013329494</v>
      </c>
    </row>
    <row r="82" spans="1:745" ht="32.25" hidden="1" customHeight="1" thickBot="1" x14ac:dyDescent="0.25">
      <c r="A82" s="656" t="s">
        <v>415</v>
      </c>
      <c r="B82" s="657" t="s">
        <v>416</v>
      </c>
      <c r="C82" s="664">
        <v>9184.9600000000009</v>
      </c>
      <c r="D82" s="666">
        <v>29931.72</v>
      </c>
      <c r="E82" s="1095">
        <v>31326.84</v>
      </c>
      <c r="F82" s="1082">
        <f t="shared" si="4"/>
        <v>20746.760000000002</v>
      </c>
      <c r="G82" s="979">
        <f t="shared" si="5"/>
        <v>2.2587752151343063</v>
      </c>
      <c r="H82" s="893">
        <f t="shared" si="7"/>
        <v>1395.119999999999</v>
      </c>
      <c r="I82" s="1115">
        <f t="shared" si="8"/>
        <v>4.6610084552441318E-2</v>
      </c>
    </row>
    <row r="83" spans="1:745" ht="15.75" hidden="1" customHeight="1" x14ac:dyDescent="0.25">
      <c r="A83" s="656" t="s">
        <v>417</v>
      </c>
      <c r="B83" s="657" t="str">
        <f>'[5]ER 2015'!B382</f>
        <v>EQUIPOS DE SUBESTACION GUALACEO</v>
      </c>
      <c r="C83" s="664">
        <v>0</v>
      </c>
      <c r="D83" s="666">
        <v>6116.11</v>
      </c>
      <c r="E83" s="1095">
        <v>8227.32</v>
      </c>
      <c r="F83" s="1082">
        <f t="shared" si="4"/>
        <v>6116.11</v>
      </c>
      <c r="G83" s="979" t="e">
        <f t="shared" si="5"/>
        <v>#DIV/0!</v>
      </c>
      <c r="H83" s="893">
        <f t="shared" si="7"/>
        <v>2111.21</v>
      </c>
      <c r="I83" s="1115">
        <f t="shared" si="8"/>
        <v>0.34518836319163654</v>
      </c>
    </row>
    <row r="84" spans="1:745" s="26" customFormat="1" x14ac:dyDescent="0.25">
      <c r="A84" s="656" t="s">
        <v>418</v>
      </c>
      <c r="B84" s="657" t="s">
        <v>116</v>
      </c>
      <c r="C84" s="664">
        <v>358809.3</v>
      </c>
      <c r="D84" s="666">
        <v>408913.59</v>
      </c>
      <c r="E84" s="1095">
        <v>298202.68</v>
      </c>
      <c r="F84" s="1082">
        <f t="shared" si="4"/>
        <v>50104.290000000037</v>
      </c>
      <c r="G84" s="979">
        <f t="shared" si="5"/>
        <v>0.13964044410220147</v>
      </c>
      <c r="H84" s="893">
        <f t="shared" si="7"/>
        <v>-110710.91000000003</v>
      </c>
      <c r="I84" s="1115">
        <f t="shared" si="8"/>
        <v>-0.27074402198273728</v>
      </c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</row>
    <row r="85" spans="1:745" x14ac:dyDescent="0.25">
      <c r="A85" s="431" t="s">
        <v>419</v>
      </c>
      <c r="B85" s="31" t="s">
        <v>118</v>
      </c>
      <c r="C85" s="32">
        <v>130100.2</v>
      </c>
      <c r="D85" s="34">
        <v>140460.01999999999</v>
      </c>
      <c r="E85" s="1092">
        <v>198999.6</v>
      </c>
      <c r="F85" s="1079">
        <f t="shared" si="4"/>
        <v>10359.819999999992</v>
      </c>
      <c r="G85" s="33">
        <f t="shared" si="5"/>
        <v>7.9629547072179688E-2</v>
      </c>
      <c r="H85" s="34">
        <f t="shared" si="7"/>
        <v>58539.580000000016</v>
      </c>
      <c r="I85" s="432">
        <f t="shared" si="8"/>
        <v>0.41677040911712826</v>
      </c>
    </row>
    <row r="86" spans="1:745" x14ac:dyDescent="0.25">
      <c r="A86" s="431" t="s">
        <v>420</v>
      </c>
      <c r="B86" s="31" t="s">
        <v>120</v>
      </c>
      <c r="C86" s="32">
        <v>118602.8</v>
      </c>
      <c r="D86" s="34">
        <v>117483.75</v>
      </c>
      <c r="E86" s="1092">
        <v>96029.23</v>
      </c>
      <c r="F86" s="1079">
        <f t="shared" si="4"/>
        <v>-1119.0500000000029</v>
      </c>
      <c r="G86" s="33">
        <f t="shared" si="5"/>
        <v>-9.4352747152681299E-3</v>
      </c>
      <c r="H86" s="34">
        <f t="shared" si="7"/>
        <v>-21454.520000000004</v>
      </c>
      <c r="I86" s="432">
        <f t="shared" si="8"/>
        <v>-0.18261691510528055</v>
      </c>
    </row>
    <row r="87" spans="1:745" x14ac:dyDescent="0.25">
      <c r="A87" s="431" t="s">
        <v>421</v>
      </c>
      <c r="B87" s="31" t="s">
        <v>122</v>
      </c>
      <c r="C87" s="32">
        <v>150857.78</v>
      </c>
      <c r="D87" s="34">
        <v>234431.64</v>
      </c>
      <c r="E87" s="1092">
        <v>178898.22</v>
      </c>
      <c r="F87" s="1079">
        <f t="shared" si="4"/>
        <v>83573.860000000015</v>
      </c>
      <c r="G87" s="33">
        <f t="shared" si="5"/>
        <v>0.55399105037870777</v>
      </c>
      <c r="H87" s="34">
        <f t="shared" si="7"/>
        <v>-55533.420000000013</v>
      </c>
      <c r="I87" s="432">
        <f t="shared" si="8"/>
        <v>-0.23688534533990382</v>
      </c>
    </row>
    <row r="88" spans="1:745" ht="31.5" x14ac:dyDescent="0.25">
      <c r="A88" s="431" t="s">
        <v>422</v>
      </c>
      <c r="B88" s="31" t="s">
        <v>423</v>
      </c>
      <c r="C88" s="32">
        <v>13895.64</v>
      </c>
      <c r="D88" s="34">
        <v>2297.62</v>
      </c>
      <c r="E88" s="1092">
        <v>3726</v>
      </c>
      <c r="F88" s="1079">
        <f t="shared" ref="F88:F106" si="9">D88-C88</f>
        <v>-11598.02</v>
      </c>
      <c r="G88" s="33">
        <f t="shared" ref="G88:G105" si="10">F88/C88</f>
        <v>-0.83465173248587332</v>
      </c>
      <c r="H88" s="34">
        <f t="shared" si="7"/>
        <v>1428.38</v>
      </c>
      <c r="I88" s="432">
        <f t="shared" si="8"/>
        <v>0.62167808427851434</v>
      </c>
    </row>
    <row r="89" spans="1:745" x14ac:dyDescent="0.25">
      <c r="A89" s="429" t="s">
        <v>424</v>
      </c>
      <c r="B89" s="226" t="s">
        <v>425</v>
      </c>
      <c r="C89" s="227">
        <f>C90+C93</f>
        <v>63469.899999999994</v>
      </c>
      <c r="D89" s="227">
        <f>D90+D93</f>
        <v>300797.34000000003</v>
      </c>
      <c r="E89" s="1091">
        <f>E90+E93</f>
        <v>1076428.76</v>
      </c>
      <c r="F89" s="1078">
        <f t="shared" si="9"/>
        <v>237327.44000000003</v>
      </c>
      <c r="G89" s="977">
        <f t="shared" si="10"/>
        <v>3.7392124455844433</v>
      </c>
      <c r="H89" s="227">
        <f t="shared" si="7"/>
        <v>775631.41999999993</v>
      </c>
      <c r="I89" s="1113">
        <f t="shared" si="8"/>
        <v>2.5785847042397378</v>
      </c>
    </row>
    <row r="90" spans="1:745" s="29" customFormat="1" ht="31.5" x14ac:dyDescent="0.25">
      <c r="A90" s="434" t="s">
        <v>426</v>
      </c>
      <c r="B90" s="35" t="s">
        <v>427</v>
      </c>
      <c r="C90" s="39">
        <f>C91+C92</f>
        <v>16258.98</v>
      </c>
      <c r="D90" s="39">
        <f>D91+D92</f>
        <v>22826.880000000001</v>
      </c>
      <c r="E90" s="1096">
        <f>E91+E92</f>
        <v>875066.87</v>
      </c>
      <c r="F90" s="1083">
        <f t="shared" si="9"/>
        <v>6567.9000000000015</v>
      </c>
      <c r="G90" s="980">
        <f t="shared" si="10"/>
        <v>0.40395522966385355</v>
      </c>
      <c r="H90" s="39">
        <f t="shared" si="7"/>
        <v>852239.99</v>
      </c>
      <c r="I90" s="1116">
        <f t="shared" si="8"/>
        <v>37.334931011158773</v>
      </c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45" x14ac:dyDescent="0.25">
      <c r="A91" s="431" t="s">
        <v>457</v>
      </c>
      <c r="B91" s="31" t="s">
        <v>458</v>
      </c>
      <c r="C91" s="32">
        <v>16258.98</v>
      </c>
      <c r="D91" s="32">
        <v>22826.880000000001</v>
      </c>
      <c r="E91" s="1097">
        <f>6877.7</f>
        <v>6877.7</v>
      </c>
      <c r="F91" s="1084">
        <f t="shared" si="9"/>
        <v>6567.9000000000015</v>
      </c>
      <c r="G91" s="41">
        <f t="shared" si="10"/>
        <v>0.40395522966385355</v>
      </c>
      <c r="H91" s="37">
        <f t="shared" si="7"/>
        <v>-15949.18</v>
      </c>
      <c r="I91" s="436">
        <f t="shared" si="8"/>
        <v>-0.69870170605882187</v>
      </c>
    </row>
    <row r="92" spans="1:745" s="7" customFormat="1" x14ac:dyDescent="0.25">
      <c r="A92" s="433" t="s">
        <v>459</v>
      </c>
      <c r="B92" s="36" t="s">
        <v>460</v>
      </c>
      <c r="C92" s="967">
        <v>0</v>
      </c>
      <c r="D92" s="967">
        <v>0</v>
      </c>
      <c r="E92" s="1098">
        <v>868189.17</v>
      </c>
      <c r="F92" s="1085">
        <f t="shared" si="9"/>
        <v>0</v>
      </c>
      <c r="G92" s="981">
        <v>0</v>
      </c>
      <c r="H92" s="967">
        <f t="shared" si="7"/>
        <v>868189.17</v>
      </c>
      <c r="I92" s="1117">
        <v>1</v>
      </c>
    </row>
    <row r="93" spans="1:745" s="29" customFormat="1" x14ac:dyDescent="0.25">
      <c r="A93" s="434" t="s">
        <v>428</v>
      </c>
      <c r="B93" s="35" t="str">
        <f>'[5]ER 2016'!B411</f>
        <v>PERDIDA EN BAJA DE  EXISTENCIAS</v>
      </c>
      <c r="C93" s="39">
        <f>C94</f>
        <v>47210.92</v>
      </c>
      <c r="D93" s="39">
        <f>D94</f>
        <v>277970.46000000002</v>
      </c>
      <c r="E93" s="1096">
        <f>E94</f>
        <v>201361.89</v>
      </c>
      <c r="F93" s="1083">
        <f t="shared" si="9"/>
        <v>230759.54000000004</v>
      </c>
      <c r="G93" s="980">
        <f t="shared" si="10"/>
        <v>4.887842473732773</v>
      </c>
      <c r="H93" s="39">
        <f t="shared" si="7"/>
        <v>-76608.570000000007</v>
      </c>
      <c r="I93" s="1116">
        <f t="shared" si="8"/>
        <v>-0.27559968062793433</v>
      </c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45" s="6" customFormat="1" x14ac:dyDescent="0.25">
      <c r="A94" s="656" t="s">
        <v>461</v>
      </c>
      <c r="B94" s="657" t="s">
        <v>463</v>
      </c>
      <c r="C94" s="968">
        <f>C95</f>
        <v>47210.92</v>
      </c>
      <c r="D94" s="968">
        <f>D95</f>
        <v>277970.46000000002</v>
      </c>
      <c r="E94" s="1099">
        <f>E96-E95</f>
        <v>201361.89</v>
      </c>
      <c r="F94" s="1086">
        <f t="shared" si="9"/>
        <v>230759.54000000004</v>
      </c>
      <c r="G94" s="982">
        <f t="shared" si="10"/>
        <v>4.887842473732773</v>
      </c>
      <c r="H94" s="968">
        <f t="shared" si="7"/>
        <v>-76608.570000000007</v>
      </c>
      <c r="I94" s="1118">
        <f t="shared" si="8"/>
        <v>-0.27559968062793433</v>
      </c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  <c r="HR94" s="3"/>
      <c r="HS94" s="3"/>
      <c r="HT94" s="3"/>
      <c r="HU94" s="3"/>
      <c r="HV94" s="3"/>
      <c r="HW94" s="3"/>
      <c r="HX94" s="3"/>
      <c r="HY94" s="3"/>
      <c r="HZ94" s="3"/>
      <c r="IA94" s="3"/>
      <c r="IB94" s="3"/>
      <c r="IC94" s="3"/>
      <c r="ID94" s="3"/>
      <c r="IE94" s="3"/>
      <c r="IF94" s="3"/>
      <c r="IG94" s="3"/>
      <c r="IH94" s="3"/>
      <c r="II94" s="3"/>
      <c r="IJ94" s="3"/>
      <c r="IK94" s="3"/>
      <c r="IL94" s="3"/>
      <c r="IM94" s="3"/>
      <c r="IN94" s="3"/>
      <c r="IO94" s="3"/>
      <c r="IP94" s="3"/>
      <c r="IQ94" s="3"/>
      <c r="IR94" s="3"/>
      <c r="IS94" s="3"/>
      <c r="IT94" s="3"/>
      <c r="IU94" s="3"/>
      <c r="IV94" s="3"/>
      <c r="IW94" s="3"/>
      <c r="IX94" s="3"/>
      <c r="IY94" s="3"/>
      <c r="IZ94" s="3"/>
      <c r="JA94" s="3"/>
      <c r="JB94" s="3"/>
      <c r="JC94" s="3"/>
      <c r="JD94" s="3"/>
      <c r="JE94" s="3"/>
      <c r="JF94" s="3"/>
      <c r="JG94" s="3"/>
      <c r="JH94" s="3"/>
      <c r="JI94" s="3"/>
      <c r="JJ94" s="3"/>
      <c r="JK94" s="3"/>
      <c r="JL94" s="3"/>
      <c r="JM94" s="3"/>
      <c r="JN94" s="3"/>
      <c r="JO94" s="3"/>
      <c r="JP94" s="3"/>
      <c r="JQ94" s="3"/>
      <c r="JR94" s="3"/>
      <c r="JS94" s="3"/>
      <c r="JT94" s="3"/>
      <c r="JU94" s="3"/>
      <c r="JV94" s="3"/>
      <c r="JW94" s="3"/>
      <c r="JX94" s="3"/>
      <c r="JY94" s="3"/>
      <c r="JZ94" s="3"/>
      <c r="KA94" s="3"/>
      <c r="KB94" s="3"/>
      <c r="KC94" s="3"/>
      <c r="KD94" s="3"/>
      <c r="KE94" s="3"/>
      <c r="KF94" s="3"/>
      <c r="KG94" s="3"/>
      <c r="KH94" s="3"/>
      <c r="KI94" s="3"/>
      <c r="KJ94" s="3"/>
      <c r="KK94" s="3"/>
      <c r="KL94" s="3"/>
      <c r="KM94" s="3"/>
      <c r="KN94" s="3"/>
      <c r="KO94" s="3"/>
      <c r="KP94" s="3"/>
      <c r="KQ94" s="3"/>
      <c r="KR94" s="3"/>
      <c r="KS94" s="3"/>
      <c r="KT94" s="3"/>
      <c r="KU94" s="3"/>
      <c r="KV94" s="3"/>
      <c r="KW94" s="3"/>
      <c r="KX94" s="3"/>
      <c r="KY94" s="3"/>
      <c r="KZ94" s="3"/>
      <c r="LA94" s="3"/>
      <c r="LB94" s="3"/>
      <c r="LC94" s="3"/>
      <c r="LD94" s="3"/>
      <c r="LE94" s="3"/>
      <c r="LF94" s="3"/>
      <c r="LG94" s="3"/>
      <c r="LH94" s="3"/>
      <c r="LI94" s="3"/>
      <c r="LJ94" s="3"/>
      <c r="LK94" s="3"/>
      <c r="LL94" s="3"/>
      <c r="LM94" s="3"/>
      <c r="LN94" s="3"/>
      <c r="LO94" s="3"/>
      <c r="LP94" s="3"/>
      <c r="LQ94" s="3"/>
      <c r="LR94" s="3"/>
      <c r="LS94" s="3"/>
      <c r="LT94" s="3"/>
      <c r="LU94" s="3"/>
      <c r="LV94" s="3"/>
      <c r="LW94" s="3"/>
      <c r="LX94" s="3"/>
      <c r="LY94" s="3"/>
      <c r="LZ94" s="3"/>
      <c r="MA94" s="3"/>
      <c r="MB94" s="3"/>
      <c r="MC94" s="3"/>
      <c r="MD94" s="3"/>
      <c r="ME94" s="3"/>
      <c r="MF94" s="3"/>
      <c r="MG94" s="3"/>
      <c r="MH94" s="3"/>
      <c r="MI94" s="3"/>
      <c r="MJ94" s="3"/>
      <c r="MK94" s="3"/>
      <c r="ML94" s="3"/>
      <c r="MM94" s="3"/>
      <c r="MN94" s="3"/>
      <c r="MO94" s="3"/>
      <c r="MP94" s="3"/>
      <c r="MQ94" s="3"/>
      <c r="MR94" s="3"/>
      <c r="MS94" s="3"/>
      <c r="MT94" s="3"/>
      <c r="MU94" s="3"/>
      <c r="MV94" s="3"/>
      <c r="MW94" s="3"/>
      <c r="MX94" s="3"/>
      <c r="MY94" s="3"/>
      <c r="MZ94" s="3"/>
      <c r="NA94" s="3"/>
      <c r="NB94" s="3"/>
      <c r="NC94" s="3"/>
      <c r="ND94" s="3"/>
      <c r="NE94" s="3"/>
      <c r="NF94" s="3"/>
      <c r="NG94" s="3"/>
      <c r="NH94" s="3"/>
      <c r="NI94" s="3"/>
      <c r="NJ94" s="3"/>
      <c r="NK94" s="3"/>
      <c r="NL94" s="3"/>
      <c r="NM94" s="3"/>
      <c r="NN94" s="3"/>
      <c r="NO94" s="3"/>
      <c r="NP94" s="3"/>
      <c r="NQ94" s="3"/>
      <c r="NR94" s="3"/>
      <c r="NS94" s="3"/>
      <c r="NT94" s="3"/>
      <c r="NU94" s="3"/>
      <c r="NV94" s="3"/>
      <c r="NW94" s="3"/>
      <c r="NX94" s="3"/>
      <c r="NY94" s="3"/>
      <c r="NZ94" s="3"/>
      <c r="OA94" s="3"/>
      <c r="OB94" s="3"/>
      <c r="OC94" s="3"/>
      <c r="OD94" s="3"/>
      <c r="OE94" s="3"/>
      <c r="OF94" s="3"/>
      <c r="OG94" s="3"/>
      <c r="OH94" s="3"/>
      <c r="OI94" s="3"/>
      <c r="OJ94" s="3"/>
      <c r="OK94" s="3"/>
      <c r="OL94" s="3"/>
      <c r="OM94" s="3"/>
      <c r="ON94" s="3"/>
      <c r="OO94" s="3"/>
      <c r="OP94" s="3"/>
      <c r="OQ94" s="3"/>
      <c r="OR94" s="3"/>
      <c r="OS94" s="3"/>
      <c r="OT94" s="3"/>
      <c r="OU94" s="3"/>
      <c r="OV94" s="3"/>
      <c r="OW94" s="3"/>
      <c r="OX94" s="3"/>
      <c r="OY94" s="3"/>
      <c r="OZ94" s="3"/>
      <c r="PA94" s="3"/>
      <c r="PB94" s="3"/>
      <c r="PC94" s="3"/>
      <c r="PD94" s="3"/>
      <c r="PE94" s="3"/>
      <c r="PF94" s="3"/>
      <c r="PG94" s="3"/>
      <c r="PH94" s="3"/>
      <c r="PI94" s="3"/>
      <c r="PJ94" s="3"/>
      <c r="PK94" s="3"/>
      <c r="PL94" s="3"/>
      <c r="PM94" s="3"/>
      <c r="PN94" s="3"/>
      <c r="PO94" s="3"/>
      <c r="PP94" s="3"/>
      <c r="PQ94" s="3"/>
      <c r="PR94" s="3"/>
      <c r="PS94" s="3"/>
      <c r="PT94" s="3"/>
      <c r="PU94" s="3"/>
      <c r="PV94" s="3"/>
      <c r="PW94" s="3"/>
      <c r="PX94" s="3"/>
      <c r="PY94" s="3"/>
      <c r="PZ94" s="3"/>
      <c r="QA94" s="3"/>
      <c r="QB94" s="3"/>
      <c r="QC94" s="3"/>
      <c r="QD94" s="3"/>
      <c r="QE94" s="3"/>
      <c r="QF94" s="3"/>
      <c r="QG94" s="3"/>
      <c r="QH94" s="3"/>
      <c r="QI94" s="3"/>
      <c r="QJ94" s="3"/>
      <c r="QK94" s="3"/>
      <c r="QL94" s="3"/>
      <c r="QM94" s="3"/>
      <c r="QN94" s="3"/>
      <c r="QO94" s="3"/>
      <c r="QP94" s="3"/>
      <c r="QQ94" s="3"/>
      <c r="QR94" s="3"/>
      <c r="QS94" s="3"/>
      <c r="QT94" s="3"/>
      <c r="QU94" s="3"/>
      <c r="QV94" s="3"/>
      <c r="QW94" s="3"/>
      <c r="QX94" s="3"/>
      <c r="QY94" s="3"/>
      <c r="QZ94" s="3"/>
      <c r="RA94" s="3"/>
      <c r="RB94" s="3"/>
      <c r="RC94" s="3"/>
      <c r="RD94" s="3"/>
      <c r="RE94" s="3"/>
      <c r="RF94" s="3"/>
      <c r="RG94" s="3"/>
      <c r="RH94" s="3"/>
      <c r="RI94" s="3"/>
      <c r="RJ94" s="3"/>
      <c r="RK94" s="3"/>
      <c r="RL94" s="3"/>
      <c r="RM94" s="3"/>
      <c r="RN94" s="3"/>
      <c r="RO94" s="3"/>
      <c r="RP94" s="3"/>
      <c r="RQ94" s="3"/>
      <c r="RR94" s="3"/>
      <c r="RS94" s="3"/>
      <c r="RT94" s="3"/>
      <c r="RU94" s="3"/>
      <c r="RV94" s="3"/>
      <c r="RW94" s="3"/>
      <c r="RX94" s="3"/>
      <c r="RY94" s="3"/>
      <c r="RZ94" s="3"/>
      <c r="SA94" s="3"/>
      <c r="SB94" s="3"/>
      <c r="SC94" s="3"/>
      <c r="SD94" s="3"/>
      <c r="SE94" s="3"/>
      <c r="SF94" s="3"/>
      <c r="SG94" s="3"/>
      <c r="SH94" s="3"/>
      <c r="SI94" s="3"/>
      <c r="SJ94" s="3"/>
      <c r="SK94" s="3"/>
      <c r="SL94" s="3"/>
      <c r="SM94" s="3"/>
      <c r="SN94" s="3"/>
      <c r="SO94" s="3"/>
      <c r="SP94" s="3"/>
      <c r="SQ94" s="3"/>
      <c r="SR94" s="3"/>
      <c r="SS94" s="3"/>
      <c r="ST94" s="3"/>
      <c r="SU94" s="3"/>
      <c r="SV94" s="3"/>
      <c r="SW94" s="3"/>
      <c r="SX94" s="3"/>
      <c r="SY94" s="3"/>
      <c r="SZ94" s="3"/>
      <c r="TA94" s="3"/>
      <c r="TB94" s="3"/>
      <c r="TC94" s="3"/>
      <c r="TD94" s="3"/>
      <c r="TE94" s="3"/>
      <c r="TF94" s="3"/>
      <c r="TG94" s="3"/>
      <c r="TH94" s="3"/>
      <c r="TI94" s="3"/>
      <c r="TJ94" s="3"/>
      <c r="TK94" s="3"/>
      <c r="TL94" s="3"/>
      <c r="TM94" s="3"/>
      <c r="TN94" s="3"/>
      <c r="TO94" s="3"/>
      <c r="TP94" s="3"/>
      <c r="TQ94" s="3"/>
      <c r="TR94" s="3"/>
      <c r="TS94" s="3"/>
      <c r="TT94" s="3"/>
      <c r="TU94" s="3"/>
      <c r="TV94" s="3"/>
      <c r="TW94" s="3"/>
      <c r="TX94" s="3"/>
      <c r="TY94" s="3"/>
      <c r="TZ94" s="3"/>
      <c r="UA94" s="3"/>
      <c r="UB94" s="3"/>
      <c r="UC94" s="3"/>
      <c r="UD94" s="3"/>
      <c r="UE94" s="3"/>
      <c r="UF94" s="3"/>
      <c r="UG94" s="3"/>
      <c r="UH94" s="3"/>
      <c r="UI94" s="3"/>
      <c r="UJ94" s="3"/>
      <c r="UK94" s="3"/>
      <c r="UL94" s="3"/>
      <c r="UM94" s="3"/>
      <c r="UN94" s="3"/>
      <c r="UO94" s="3"/>
      <c r="UP94" s="3"/>
      <c r="UQ94" s="3"/>
      <c r="UR94" s="3"/>
      <c r="US94" s="3"/>
      <c r="UT94" s="3"/>
      <c r="UU94" s="3"/>
      <c r="UV94" s="3"/>
      <c r="UW94" s="3"/>
      <c r="UX94" s="3"/>
      <c r="UY94" s="3"/>
      <c r="UZ94" s="3"/>
      <c r="VA94" s="3"/>
      <c r="VB94" s="3"/>
      <c r="VC94" s="3"/>
      <c r="VD94" s="3"/>
      <c r="VE94" s="3"/>
      <c r="VF94" s="3"/>
      <c r="VG94" s="3"/>
      <c r="VH94" s="3"/>
      <c r="VI94" s="3"/>
      <c r="VJ94" s="3"/>
      <c r="VK94" s="3"/>
      <c r="VL94" s="3"/>
      <c r="VM94" s="3"/>
      <c r="VN94" s="3"/>
      <c r="VO94" s="3"/>
      <c r="VP94" s="3"/>
      <c r="VQ94" s="3"/>
      <c r="VR94" s="3"/>
      <c r="VS94" s="3"/>
      <c r="VT94" s="3"/>
      <c r="VU94" s="3"/>
      <c r="VV94" s="3"/>
      <c r="VW94" s="3"/>
      <c r="VX94" s="3"/>
      <c r="VY94" s="3"/>
      <c r="VZ94" s="3"/>
      <c r="WA94" s="3"/>
      <c r="WB94" s="3"/>
      <c r="WC94" s="3"/>
      <c r="WD94" s="3"/>
      <c r="WE94" s="3"/>
      <c r="WF94" s="3"/>
      <c r="WG94" s="3"/>
      <c r="WH94" s="3"/>
      <c r="WI94" s="3"/>
      <c r="WJ94" s="3"/>
      <c r="WK94" s="3"/>
      <c r="WL94" s="3"/>
      <c r="WM94" s="3"/>
      <c r="WN94" s="3"/>
      <c r="WO94" s="3"/>
      <c r="WP94" s="3"/>
      <c r="WQ94" s="3"/>
      <c r="WR94" s="3"/>
      <c r="WS94" s="3"/>
      <c r="WT94" s="3"/>
      <c r="WU94" s="3"/>
      <c r="WV94" s="3"/>
      <c r="WW94" s="3"/>
      <c r="WX94" s="3"/>
      <c r="WY94" s="3"/>
      <c r="WZ94" s="3"/>
      <c r="XA94" s="3"/>
      <c r="XB94" s="3"/>
      <c r="XC94" s="3"/>
      <c r="XD94" s="3"/>
      <c r="XE94" s="3"/>
      <c r="XF94" s="3"/>
      <c r="XG94" s="3"/>
      <c r="XH94" s="3"/>
      <c r="XI94" s="3"/>
      <c r="XJ94" s="3"/>
      <c r="XK94" s="3"/>
      <c r="XL94" s="3"/>
      <c r="XM94" s="3"/>
      <c r="XN94" s="3"/>
      <c r="XO94" s="3"/>
      <c r="XP94" s="3"/>
      <c r="XQ94" s="3"/>
      <c r="XR94" s="3"/>
      <c r="XS94" s="3"/>
      <c r="XT94" s="3"/>
      <c r="XU94" s="3"/>
      <c r="XV94" s="3"/>
      <c r="XW94" s="3"/>
      <c r="XX94" s="3"/>
      <c r="XY94" s="3"/>
      <c r="XZ94" s="3"/>
      <c r="YA94" s="3"/>
      <c r="YB94" s="3"/>
      <c r="YC94" s="3"/>
      <c r="YD94" s="3"/>
      <c r="YE94" s="3"/>
      <c r="YF94" s="3"/>
      <c r="YG94" s="3"/>
      <c r="YH94" s="3"/>
      <c r="YI94" s="3"/>
      <c r="YJ94" s="3"/>
      <c r="YK94" s="3"/>
      <c r="YL94" s="3"/>
      <c r="YM94" s="3"/>
      <c r="YN94" s="3"/>
      <c r="YO94" s="3"/>
      <c r="YP94" s="3"/>
      <c r="YQ94" s="3"/>
      <c r="YR94" s="3"/>
      <c r="YS94" s="3"/>
      <c r="YT94" s="3"/>
      <c r="YU94" s="3"/>
      <c r="YV94" s="3"/>
      <c r="YW94" s="3"/>
      <c r="YX94" s="3"/>
      <c r="YY94" s="3"/>
      <c r="YZ94" s="3"/>
      <c r="ZA94" s="3"/>
      <c r="ZB94" s="3"/>
      <c r="ZC94" s="3"/>
      <c r="ZD94" s="3"/>
      <c r="ZE94" s="3"/>
      <c r="ZF94" s="3"/>
      <c r="ZG94" s="3"/>
      <c r="ZH94" s="3"/>
      <c r="ZI94" s="3"/>
      <c r="ZJ94" s="3"/>
      <c r="ZK94" s="3"/>
      <c r="ZL94" s="3"/>
      <c r="ZM94" s="3"/>
      <c r="ZN94" s="3"/>
      <c r="ZO94" s="3"/>
      <c r="ZP94" s="3"/>
      <c r="ZQ94" s="3"/>
      <c r="ZR94" s="3"/>
      <c r="ZS94" s="3"/>
      <c r="ZT94" s="3"/>
      <c r="ZU94" s="3"/>
      <c r="ZV94" s="3"/>
      <c r="ZW94" s="3"/>
      <c r="ZX94" s="3"/>
      <c r="ZY94" s="3"/>
      <c r="ZZ94" s="3"/>
      <c r="AAA94" s="3"/>
      <c r="AAB94" s="3"/>
      <c r="AAC94" s="3"/>
      <c r="AAD94" s="3"/>
      <c r="AAE94" s="3"/>
      <c r="AAF94" s="3"/>
      <c r="AAG94" s="3"/>
      <c r="AAH94" s="3"/>
      <c r="AAI94" s="3"/>
      <c r="AAJ94" s="3"/>
      <c r="AAK94" s="3"/>
      <c r="AAL94" s="3"/>
      <c r="AAM94" s="3"/>
      <c r="AAN94" s="3"/>
      <c r="AAO94" s="3"/>
      <c r="AAP94" s="3"/>
      <c r="AAQ94" s="3"/>
      <c r="AAR94" s="3"/>
      <c r="AAS94" s="3"/>
      <c r="AAT94" s="3"/>
      <c r="AAU94" s="3"/>
      <c r="AAV94" s="3"/>
      <c r="AAW94" s="3"/>
      <c r="AAX94" s="3"/>
      <c r="AAY94" s="3"/>
      <c r="AAZ94" s="3"/>
      <c r="ABA94" s="3"/>
      <c r="ABB94" s="3"/>
      <c r="ABC94" s="3"/>
      <c r="ABD94" s="3"/>
      <c r="ABE94" s="3"/>
      <c r="ABF94" s="3"/>
      <c r="ABG94" s="3"/>
      <c r="ABH94" s="3"/>
      <c r="ABI94" s="3"/>
      <c r="ABJ94" s="3"/>
      <c r="ABK94" s="3"/>
      <c r="ABL94" s="3"/>
      <c r="ABM94" s="3"/>
      <c r="ABN94" s="3"/>
      <c r="ABO94" s="3"/>
      <c r="ABP94" s="3"/>
      <c r="ABQ94" s="3"/>
    </row>
    <row r="95" spans="1:745" ht="15.75" hidden="1" customHeight="1" x14ac:dyDescent="0.25">
      <c r="A95" s="642" t="s">
        <v>462</v>
      </c>
      <c r="B95" s="31" t="s">
        <v>464</v>
      </c>
      <c r="C95" s="970">
        <v>47210.92</v>
      </c>
      <c r="D95" s="969">
        <v>277970.46000000002</v>
      </c>
      <c r="E95" s="1100">
        <v>122.88</v>
      </c>
      <c r="F95" s="1087">
        <f t="shared" si="9"/>
        <v>230759.54000000004</v>
      </c>
      <c r="G95" s="983">
        <f t="shared" si="10"/>
        <v>4.887842473732773</v>
      </c>
      <c r="H95" s="969">
        <f t="shared" si="7"/>
        <v>-277847.58</v>
      </c>
      <c r="I95" s="1119">
        <f t="shared" si="8"/>
        <v>-0.99955793863851572</v>
      </c>
    </row>
    <row r="96" spans="1:745" ht="15.75" hidden="1" customHeight="1" x14ac:dyDescent="0.25">
      <c r="A96" s="508" t="s">
        <v>473</v>
      </c>
      <c r="B96" s="4" t="s">
        <v>474</v>
      </c>
      <c r="C96" s="970"/>
      <c r="D96" s="969"/>
      <c r="E96" s="1100">
        <v>201484.77000000002</v>
      </c>
      <c r="F96" s="1087">
        <f t="shared" si="9"/>
        <v>0</v>
      </c>
      <c r="G96" s="983" t="e">
        <f t="shared" si="10"/>
        <v>#DIV/0!</v>
      </c>
      <c r="H96" s="969">
        <f t="shared" si="7"/>
        <v>201484.77000000002</v>
      </c>
      <c r="I96" s="1119" t="e">
        <f t="shared" si="8"/>
        <v>#DIV/0!</v>
      </c>
    </row>
    <row r="97" spans="1:745" ht="31.5" x14ac:dyDescent="0.25">
      <c r="A97" s="630" t="s">
        <v>429</v>
      </c>
      <c r="B97" s="226" t="s">
        <v>430</v>
      </c>
      <c r="C97" s="227">
        <v>57678.37</v>
      </c>
      <c r="D97" s="227">
        <v>83391.13</v>
      </c>
      <c r="E97" s="1091">
        <v>70530.06</v>
      </c>
      <c r="F97" s="1078">
        <f t="shared" si="9"/>
        <v>25712.760000000002</v>
      </c>
      <c r="G97" s="977">
        <f t="shared" si="10"/>
        <v>0.44579553825810264</v>
      </c>
      <c r="H97" s="227">
        <f t="shared" si="7"/>
        <v>-12861.070000000007</v>
      </c>
      <c r="I97" s="1113">
        <f t="shared" si="8"/>
        <v>-0.15422587510206429</v>
      </c>
    </row>
    <row r="98" spans="1:745" x14ac:dyDescent="0.25">
      <c r="A98" s="431" t="s">
        <v>431</v>
      </c>
      <c r="B98" s="31" t="s">
        <v>432</v>
      </c>
      <c r="C98" s="32">
        <v>57678.37</v>
      </c>
      <c r="D98" s="34">
        <v>83391.13</v>
      </c>
      <c r="E98" s="1092">
        <v>70530.06</v>
      </c>
      <c r="F98" s="1079">
        <f t="shared" si="9"/>
        <v>25712.760000000002</v>
      </c>
      <c r="G98" s="33">
        <f t="shared" si="10"/>
        <v>0.44579553825810264</v>
      </c>
      <c r="H98" s="34">
        <f t="shared" si="7"/>
        <v>-12861.070000000007</v>
      </c>
      <c r="I98" s="432">
        <f t="shared" si="8"/>
        <v>-0.15422587510206429</v>
      </c>
    </row>
    <row r="99" spans="1:745" x14ac:dyDescent="0.25">
      <c r="A99" s="429" t="s">
        <v>433</v>
      </c>
      <c r="B99" s="226" t="s">
        <v>434</v>
      </c>
      <c r="C99" s="227">
        <v>4626430.2499686098</v>
      </c>
      <c r="D99" s="227">
        <v>4174261.0370376208</v>
      </c>
      <c r="E99" s="1091">
        <v>1179235.3465660289</v>
      </c>
      <c r="F99" s="1078">
        <f t="shared" si="9"/>
        <v>-452169.21293098899</v>
      </c>
      <c r="G99" s="977">
        <f t="shared" si="10"/>
        <v>-9.7736092083968398E-2</v>
      </c>
      <c r="H99" s="227">
        <f t="shared" si="7"/>
        <v>-2995025.6904715919</v>
      </c>
      <c r="I99" s="1113">
        <f t="shared" si="8"/>
        <v>-0.71749841801870018</v>
      </c>
    </row>
    <row r="100" spans="1:745" x14ac:dyDescent="0.25">
      <c r="A100" s="431" t="s">
        <v>435</v>
      </c>
      <c r="B100" s="31" t="s">
        <v>436</v>
      </c>
      <c r="C100" s="32">
        <v>573399.17000000004</v>
      </c>
      <c r="D100" s="34">
        <v>577598.51</v>
      </c>
      <c r="E100" s="1092">
        <v>437091.44</v>
      </c>
      <c r="F100" s="1079">
        <f t="shared" si="9"/>
        <v>4199.3399999999674</v>
      </c>
      <c r="G100" s="33">
        <f t="shared" si="10"/>
        <v>7.3235892545850164E-3</v>
      </c>
      <c r="H100" s="34">
        <f t="shared" si="7"/>
        <v>-140507.07</v>
      </c>
      <c r="I100" s="432">
        <f t="shared" si="8"/>
        <v>-0.24326079026762032</v>
      </c>
    </row>
    <row r="101" spans="1:745" x14ac:dyDescent="0.25">
      <c r="A101" s="642" t="s">
        <v>437</v>
      </c>
      <c r="B101" s="546" t="s">
        <v>438</v>
      </c>
      <c r="C101" s="643">
        <v>566258.04</v>
      </c>
      <c r="D101" s="645">
        <v>3487910.45</v>
      </c>
      <c r="E101" s="1101">
        <v>632519.17000000004</v>
      </c>
      <c r="F101" s="1088">
        <f t="shared" si="9"/>
        <v>2921652.41</v>
      </c>
      <c r="G101" s="644">
        <f t="shared" si="10"/>
        <v>5.1595777960168121</v>
      </c>
      <c r="H101" s="645">
        <f t="shared" si="7"/>
        <v>-2855391.2800000003</v>
      </c>
      <c r="I101" s="647">
        <f t="shared" si="8"/>
        <v>-0.81865383900552835</v>
      </c>
    </row>
    <row r="102" spans="1:745" ht="31.5" x14ac:dyDescent="0.25">
      <c r="A102" s="508" t="s">
        <v>439</v>
      </c>
      <c r="B102" s="474" t="s">
        <v>440</v>
      </c>
      <c r="C102" s="1014">
        <v>3384447.52</v>
      </c>
      <c r="D102" s="1015">
        <v>0</v>
      </c>
      <c r="E102" s="1102">
        <v>0</v>
      </c>
      <c r="F102" s="1089">
        <f t="shared" si="9"/>
        <v>-3384447.52</v>
      </c>
      <c r="G102" s="476">
        <f>F102/C102</f>
        <v>-1</v>
      </c>
      <c r="H102" s="1015">
        <f t="shared" si="7"/>
        <v>0</v>
      </c>
      <c r="I102" s="1124">
        <v>0</v>
      </c>
    </row>
    <row r="103" spans="1:745" ht="16.5" thickBot="1" x14ac:dyDescent="0.3">
      <c r="A103" s="1103" t="s">
        <v>1572</v>
      </c>
      <c r="B103" s="1104" t="s">
        <v>1573</v>
      </c>
      <c r="C103" s="1105">
        <v>102325.51996860933</v>
      </c>
      <c r="D103" s="1106">
        <v>108752.07703762093</v>
      </c>
      <c r="E103" s="1107">
        <v>109624.73656602888</v>
      </c>
      <c r="F103" s="1121">
        <f>D103-C103</f>
        <v>6426.5570690116001</v>
      </c>
      <c r="G103" s="1122">
        <f>F103/C103</f>
        <v>6.2805027240351113E-2</v>
      </c>
      <c r="H103" s="1123">
        <f>E103-D103</f>
        <v>872.65952840795217</v>
      </c>
      <c r="I103" s="1125">
        <f t="shared" si="8"/>
        <v>8.0243021759121951E-3</v>
      </c>
    </row>
    <row r="104" spans="1:745" ht="21.75" thickBot="1" x14ac:dyDescent="0.3">
      <c r="A104" s="1253" t="s">
        <v>441</v>
      </c>
      <c r="B104" s="1254"/>
      <c r="C104" s="420">
        <f>-(C99+C97+C89+C30+C23)</f>
        <v>-25301935.42996861</v>
      </c>
      <c r="D104" s="420">
        <f>-(D99+D97+D89+D30+D23)</f>
        <v>-25569076.157067358</v>
      </c>
      <c r="E104" s="420">
        <f>-(E99+E97+E89+E30+E23)</f>
        <v>-23824607.056640886</v>
      </c>
      <c r="F104" s="420">
        <f t="shared" si="9"/>
        <v>-267140.72709874809</v>
      </c>
      <c r="G104" s="921">
        <f t="shared" si="10"/>
        <v>1.0558114332326375E-2</v>
      </c>
      <c r="H104" s="420">
        <f t="shared" si="7"/>
        <v>1744469.1004264727</v>
      </c>
      <c r="I104" s="1042">
        <f t="shared" si="8"/>
        <v>-6.8225738376718664E-2</v>
      </c>
    </row>
    <row r="105" spans="1:745" ht="8.25" hidden="1" customHeight="1" x14ac:dyDescent="0.25">
      <c r="A105" s="1265"/>
      <c r="B105" s="1266"/>
      <c r="C105" s="679"/>
      <c r="D105" s="680"/>
      <c r="E105" s="682"/>
      <c r="F105" s="682">
        <f t="shared" si="9"/>
        <v>0</v>
      </c>
      <c r="G105" s="681" t="e">
        <f t="shared" si="10"/>
        <v>#DIV/0!</v>
      </c>
      <c r="H105" s="682">
        <f t="shared" si="7"/>
        <v>0</v>
      </c>
      <c r="I105" s="683" t="e">
        <f t="shared" si="8"/>
        <v>#DIV/0!</v>
      </c>
    </row>
    <row r="106" spans="1:745" s="6" customFormat="1" ht="21.75" customHeight="1" thickBot="1" x14ac:dyDescent="0.3">
      <c r="A106" s="1251" t="s">
        <v>442</v>
      </c>
      <c r="B106" s="1252"/>
      <c r="C106" s="613">
        <f>C17+C104</f>
        <v>544936.80003139004</v>
      </c>
      <c r="D106" s="613">
        <f>D17+D104</f>
        <v>3687816.5129326433</v>
      </c>
      <c r="E106" s="613">
        <f>E17+E104</f>
        <v>1060584.863359116</v>
      </c>
      <c r="F106" s="613">
        <f t="shared" si="9"/>
        <v>3142879.7129012533</v>
      </c>
      <c r="G106" s="984"/>
      <c r="H106" s="613">
        <f t="shared" si="7"/>
        <v>-2627231.6495735273</v>
      </c>
      <c r="I106" s="1120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  <c r="GY106" s="3"/>
      <c r="GZ106" s="3"/>
      <c r="HA106" s="3"/>
      <c r="HB106" s="3"/>
      <c r="HC106" s="3"/>
      <c r="HD106" s="3"/>
      <c r="HE106" s="3"/>
      <c r="HF106" s="3"/>
      <c r="HG106" s="3"/>
      <c r="HH106" s="3"/>
      <c r="HI106" s="3"/>
      <c r="HJ106" s="3"/>
      <c r="HK106" s="3"/>
      <c r="HL106" s="3"/>
      <c r="HM106" s="3"/>
      <c r="HN106" s="3"/>
      <c r="HO106" s="3"/>
      <c r="HP106" s="3"/>
      <c r="HQ106" s="3"/>
      <c r="HR106" s="3"/>
      <c r="HS106" s="3"/>
      <c r="HT106" s="3"/>
      <c r="HU106" s="3"/>
      <c r="HV106" s="3"/>
      <c r="HW106" s="3"/>
      <c r="HX106" s="3"/>
      <c r="HY106" s="3"/>
      <c r="HZ106" s="3"/>
      <c r="IA106" s="3"/>
      <c r="IB106" s="3"/>
      <c r="IC106" s="3"/>
      <c r="ID106" s="3"/>
      <c r="IE106" s="3"/>
      <c r="IF106" s="3"/>
      <c r="IG106" s="3"/>
      <c r="IH106" s="3"/>
      <c r="II106" s="3"/>
      <c r="IJ106" s="3"/>
      <c r="IK106" s="3"/>
      <c r="IL106" s="3"/>
      <c r="IM106" s="3"/>
      <c r="IN106" s="3"/>
      <c r="IO106" s="3"/>
      <c r="IP106" s="3"/>
      <c r="IQ106" s="3"/>
      <c r="IR106" s="3"/>
      <c r="IS106" s="3"/>
      <c r="IT106" s="3"/>
      <c r="IU106" s="3"/>
      <c r="IV106" s="3"/>
      <c r="IW106" s="3"/>
      <c r="IX106" s="3"/>
      <c r="IY106" s="3"/>
      <c r="IZ106" s="3"/>
      <c r="JA106" s="3"/>
      <c r="JB106" s="3"/>
      <c r="JC106" s="3"/>
      <c r="JD106" s="3"/>
      <c r="JE106" s="3"/>
      <c r="JF106" s="3"/>
      <c r="JG106" s="3"/>
      <c r="JH106" s="3"/>
      <c r="JI106" s="3"/>
      <c r="JJ106" s="3"/>
      <c r="JK106" s="3"/>
      <c r="JL106" s="3"/>
      <c r="JM106" s="3"/>
      <c r="JN106" s="3"/>
      <c r="JO106" s="3"/>
      <c r="JP106" s="3"/>
      <c r="JQ106" s="3"/>
      <c r="JR106" s="3"/>
      <c r="JS106" s="3"/>
      <c r="JT106" s="3"/>
      <c r="JU106" s="3"/>
      <c r="JV106" s="3"/>
      <c r="JW106" s="3"/>
      <c r="JX106" s="3"/>
      <c r="JY106" s="3"/>
      <c r="JZ106" s="3"/>
      <c r="KA106" s="3"/>
      <c r="KB106" s="3"/>
      <c r="KC106" s="3"/>
      <c r="KD106" s="3"/>
      <c r="KE106" s="3"/>
      <c r="KF106" s="3"/>
      <c r="KG106" s="3"/>
      <c r="KH106" s="3"/>
      <c r="KI106" s="3"/>
      <c r="KJ106" s="3"/>
      <c r="KK106" s="3"/>
      <c r="KL106" s="3"/>
      <c r="KM106" s="3"/>
      <c r="KN106" s="3"/>
      <c r="KO106" s="3"/>
      <c r="KP106" s="3"/>
      <c r="KQ106" s="3"/>
      <c r="KR106" s="3"/>
      <c r="KS106" s="3"/>
      <c r="KT106" s="3"/>
      <c r="KU106" s="3"/>
      <c r="KV106" s="3"/>
      <c r="KW106" s="3"/>
      <c r="KX106" s="3"/>
      <c r="KY106" s="3"/>
      <c r="KZ106" s="3"/>
      <c r="LA106" s="3"/>
      <c r="LB106" s="3"/>
      <c r="LC106" s="3"/>
      <c r="LD106" s="3"/>
      <c r="LE106" s="3"/>
      <c r="LF106" s="3"/>
      <c r="LG106" s="3"/>
      <c r="LH106" s="3"/>
      <c r="LI106" s="3"/>
      <c r="LJ106" s="3"/>
      <c r="LK106" s="3"/>
      <c r="LL106" s="3"/>
      <c r="LM106" s="3"/>
      <c r="LN106" s="3"/>
      <c r="LO106" s="3"/>
      <c r="LP106" s="3"/>
      <c r="LQ106" s="3"/>
      <c r="LR106" s="3"/>
      <c r="LS106" s="3"/>
      <c r="LT106" s="3"/>
      <c r="LU106" s="3"/>
      <c r="LV106" s="3"/>
      <c r="LW106" s="3"/>
      <c r="LX106" s="3"/>
      <c r="LY106" s="3"/>
      <c r="LZ106" s="3"/>
      <c r="MA106" s="3"/>
      <c r="MB106" s="3"/>
      <c r="MC106" s="3"/>
      <c r="MD106" s="3"/>
      <c r="ME106" s="3"/>
      <c r="MF106" s="3"/>
      <c r="MG106" s="3"/>
      <c r="MH106" s="3"/>
      <c r="MI106" s="3"/>
      <c r="MJ106" s="3"/>
      <c r="MK106" s="3"/>
      <c r="ML106" s="3"/>
      <c r="MM106" s="3"/>
      <c r="MN106" s="3"/>
      <c r="MO106" s="3"/>
      <c r="MP106" s="3"/>
      <c r="MQ106" s="3"/>
      <c r="MR106" s="3"/>
      <c r="MS106" s="3"/>
      <c r="MT106" s="3"/>
      <c r="MU106" s="3"/>
      <c r="MV106" s="3"/>
      <c r="MW106" s="3"/>
      <c r="MX106" s="3"/>
      <c r="MY106" s="3"/>
      <c r="MZ106" s="3"/>
      <c r="NA106" s="3"/>
      <c r="NB106" s="3"/>
      <c r="NC106" s="3"/>
      <c r="ND106" s="3"/>
      <c r="NE106" s="3"/>
      <c r="NF106" s="3"/>
      <c r="NG106" s="3"/>
      <c r="NH106" s="3"/>
      <c r="NI106" s="3"/>
      <c r="NJ106" s="3"/>
      <c r="NK106" s="3"/>
      <c r="NL106" s="3"/>
      <c r="NM106" s="3"/>
      <c r="NN106" s="3"/>
      <c r="NO106" s="3"/>
      <c r="NP106" s="3"/>
      <c r="NQ106" s="3"/>
      <c r="NR106" s="3"/>
      <c r="NS106" s="3"/>
      <c r="NT106" s="3"/>
      <c r="NU106" s="3"/>
      <c r="NV106" s="3"/>
      <c r="NW106" s="3"/>
      <c r="NX106" s="3"/>
      <c r="NY106" s="3"/>
      <c r="NZ106" s="3"/>
      <c r="OA106" s="3"/>
      <c r="OB106" s="3"/>
      <c r="OC106" s="3"/>
      <c r="OD106" s="3"/>
      <c r="OE106" s="3"/>
      <c r="OF106" s="3"/>
      <c r="OG106" s="3"/>
      <c r="OH106" s="3"/>
      <c r="OI106" s="3"/>
      <c r="OJ106" s="3"/>
      <c r="OK106" s="3"/>
      <c r="OL106" s="3"/>
      <c r="OM106" s="3"/>
      <c r="ON106" s="3"/>
      <c r="OO106" s="3"/>
      <c r="OP106" s="3"/>
      <c r="OQ106" s="3"/>
      <c r="OR106" s="3"/>
      <c r="OS106" s="3"/>
      <c r="OT106" s="3"/>
      <c r="OU106" s="3"/>
      <c r="OV106" s="3"/>
      <c r="OW106" s="3"/>
      <c r="OX106" s="3"/>
      <c r="OY106" s="3"/>
      <c r="OZ106" s="3"/>
      <c r="PA106" s="3"/>
      <c r="PB106" s="3"/>
      <c r="PC106" s="3"/>
      <c r="PD106" s="3"/>
      <c r="PE106" s="3"/>
      <c r="PF106" s="3"/>
      <c r="PG106" s="3"/>
      <c r="PH106" s="3"/>
      <c r="PI106" s="3"/>
      <c r="PJ106" s="3"/>
      <c r="PK106" s="3"/>
      <c r="PL106" s="3"/>
      <c r="PM106" s="3"/>
      <c r="PN106" s="3"/>
      <c r="PO106" s="3"/>
      <c r="PP106" s="3"/>
      <c r="PQ106" s="3"/>
      <c r="PR106" s="3"/>
      <c r="PS106" s="3"/>
      <c r="PT106" s="3"/>
      <c r="PU106" s="3"/>
      <c r="PV106" s="3"/>
      <c r="PW106" s="3"/>
      <c r="PX106" s="3"/>
      <c r="PY106" s="3"/>
      <c r="PZ106" s="3"/>
      <c r="QA106" s="3"/>
      <c r="QB106" s="3"/>
      <c r="QC106" s="3"/>
      <c r="QD106" s="3"/>
      <c r="QE106" s="3"/>
      <c r="QF106" s="3"/>
      <c r="QG106" s="3"/>
      <c r="QH106" s="3"/>
      <c r="QI106" s="3"/>
      <c r="QJ106" s="3"/>
      <c r="QK106" s="3"/>
      <c r="QL106" s="3"/>
      <c r="QM106" s="3"/>
      <c r="QN106" s="3"/>
      <c r="QO106" s="3"/>
      <c r="QP106" s="3"/>
      <c r="QQ106" s="3"/>
      <c r="QR106" s="3"/>
      <c r="QS106" s="3"/>
      <c r="QT106" s="3"/>
      <c r="QU106" s="3"/>
      <c r="QV106" s="3"/>
      <c r="QW106" s="3"/>
      <c r="QX106" s="3"/>
      <c r="QY106" s="3"/>
      <c r="QZ106" s="3"/>
      <c r="RA106" s="3"/>
      <c r="RB106" s="3"/>
      <c r="RC106" s="3"/>
      <c r="RD106" s="3"/>
      <c r="RE106" s="3"/>
      <c r="RF106" s="3"/>
      <c r="RG106" s="3"/>
      <c r="RH106" s="3"/>
      <c r="RI106" s="3"/>
      <c r="RJ106" s="3"/>
      <c r="RK106" s="3"/>
      <c r="RL106" s="3"/>
      <c r="RM106" s="3"/>
      <c r="RN106" s="3"/>
      <c r="RO106" s="3"/>
      <c r="RP106" s="3"/>
      <c r="RQ106" s="3"/>
      <c r="RR106" s="3"/>
      <c r="RS106" s="3"/>
      <c r="RT106" s="3"/>
      <c r="RU106" s="3"/>
      <c r="RV106" s="3"/>
      <c r="RW106" s="3"/>
      <c r="RX106" s="3"/>
      <c r="RY106" s="3"/>
      <c r="RZ106" s="3"/>
      <c r="SA106" s="3"/>
      <c r="SB106" s="3"/>
      <c r="SC106" s="3"/>
      <c r="SD106" s="3"/>
      <c r="SE106" s="3"/>
      <c r="SF106" s="3"/>
      <c r="SG106" s="3"/>
      <c r="SH106" s="3"/>
      <c r="SI106" s="3"/>
      <c r="SJ106" s="3"/>
      <c r="SK106" s="3"/>
      <c r="SL106" s="3"/>
      <c r="SM106" s="3"/>
      <c r="SN106" s="3"/>
      <c r="SO106" s="3"/>
      <c r="SP106" s="3"/>
      <c r="SQ106" s="3"/>
      <c r="SR106" s="3"/>
      <c r="SS106" s="3"/>
      <c r="ST106" s="3"/>
      <c r="SU106" s="3"/>
      <c r="SV106" s="3"/>
      <c r="SW106" s="3"/>
      <c r="SX106" s="3"/>
      <c r="SY106" s="3"/>
      <c r="SZ106" s="3"/>
      <c r="TA106" s="3"/>
      <c r="TB106" s="3"/>
      <c r="TC106" s="3"/>
      <c r="TD106" s="3"/>
      <c r="TE106" s="3"/>
      <c r="TF106" s="3"/>
      <c r="TG106" s="3"/>
      <c r="TH106" s="3"/>
      <c r="TI106" s="3"/>
      <c r="TJ106" s="3"/>
      <c r="TK106" s="3"/>
      <c r="TL106" s="3"/>
      <c r="TM106" s="3"/>
      <c r="TN106" s="3"/>
      <c r="TO106" s="3"/>
      <c r="TP106" s="3"/>
      <c r="TQ106" s="3"/>
      <c r="TR106" s="3"/>
      <c r="TS106" s="3"/>
      <c r="TT106" s="3"/>
      <c r="TU106" s="3"/>
      <c r="TV106" s="3"/>
      <c r="TW106" s="3"/>
      <c r="TX106" s="3"/>
      <c r="TY106" s="3"/>
      <c r="TZ106" s="3"/>
      <c r="UA106" s="3"/>
      <c r="UB106" s="3"/>
      <c r="UC106" s="3"/>
      <c r="UD106" s="3"/>
      <c r="UE106" s="3"/>
      <c r="UF106" s="3"/>
      <c r="UG106" s="3"/>
      <c r="UH106" s="3"/>
      <c r="UI106" s="3"/>
      <c r="UJ106" s="3"/>
      <c r="UK106" s="3"/>
      <c r="UL106" s="3"/>
      <c r="UM106" s="3"/>
      <c r="UN106" s="3"/>
      <c r="UO106" s="3"/>
      <c r="UP106" s="3"/>
      <c r="UQ106" s="3"/>
      <c r="UR106" s="3"/>
      <c r="US106" s="3"/>
      <c r="UT106" s="3"/>
      <c r="UU106" s="3"/>
      <c r="UV106" s="3"/>
      <c r="UW106" s="3"/>
      <c r="UX106" s="3"/>
      <c r="UY106" s="3"/>
      <c r="UZ106" s="3"/>
      <c r="VA106" s="3"/>
      <c r="VB106" s="3"/>
      <c r="VC106" s="3"/>
      <c r="VD106" s="3"/>
      <c r="VE106" s="3"/>
      <c r="VF106" s="3"/>
      <c r="VG106" s="3"/>
      <c r="VH106" s="3"/>
      <c r="VI106" s="3"/>
      <c r="VJ106" s="3"/>
      <c r="VK106" s="3"/>
      <c r="VL106" s="3"/>
      <c r="VM106" s="3"/>
      <c r="VN106" s="3"/>
      <c r="VO106" s="3"/>
      <c r="VP106" s="3"/>
      <c r="VQ106" s="3"/>
      <c r="VR106" s="3"/>
      <c r="VS106" s="3"/>
      <c r="VT106" s="3"/>
      <c r="VU106" s="3"/>
      <c r="VV106" s="3"/>
      <c r="VW106" s="3"/>
      <c r="VX106" s="3"/>
      <c r="VY106" s="3"/>
      <c r="VZ106" s="3"/>
      <c r="WA106" s="3"/>
      <c r="WB106" s="3"/>
      <c r="WC106" s="3"/>
      <c r="WD106" s="3"/>
      <c r="WE106" s="3"/>
      <c r="WF106" s="3"/>
      <c r="WG106" s="3"/>
      <c r="WH106" s="3"/>
      <c r="WI106" s="3"/>
      <c r="WJ106" s="3"/>
      <c r="WK106" s="3"/>
      <c r="WL106" s="3"/>
      <c r="WM106" s="3"/>
      <c r="WN106" s="3"/>
      <c r="WO106" s="3"/>
      <c r="WP106" s="3"/>
      <c r="WQ106" s="3"/>
      <c r="WR106" s="3"/>
      <c r="WS106" s="3"/>
      <c r="WT106" s="3"/>
      <c r="WU106" s="3"/>
      <c r="WV106" s="3"/>
      <c r="WW106" s="3"/>
      <c r="WX106" s="3"/>
      <c r="WY106" s="3"/>
      <c r="WZ106" s="3"/>
      <c r="XA106" s="3"/>
      <c r="XB106" s="3"/>
      <c r="XC106" s="3"/>
      <c r="XD106" s="3"/>
      <c r="XE106" s="3"/>
      <c r="XF106" s="3"/>
      <c r="XG106" s="3"/>
      <c r="XH106" s="3"/>
      <c r="XI106" s="3"/>
      <c r="XJ106" s="3"/>
      <c r="XK106" s="3"/>
      <c r="XL106" s="3"/>
      <c r="XM106" s="3"/>
      <c r="XN106" s="3"/>
      <c r="XO106" s="3"/>
      <c r="XP106" s="3"/>
      <c r="XQ106" s="3"/>
      <c r="XR106" s="3"/>
      <c r="XS106" s="3"/>
      <c r="XT106" s="3"/>
      <c r="XU106" s="3"/>
      <c r="XV106" s="3"/>
      <c r="XW106" s="3"/>
      <c r="XX106" s="3"/>
      <c r="XY106" s="3"/>
      <c r="XZ106" s="3"/>
      <c r="YA106" s="3"/>
      <c r="YB106" s="3"/>
      <c r="YC106" s="3"/>
      <c r="YD106" s="3"/>
      <c r="YE106" s="3"/>
      <c r="YF106" s="3"/>
      <c r="YG106" s="3"/>
      <c r="YH106" s="3"/>
      <c r="YI106" s="3"/>
      <c r="YJ106" s="3"/>
      <c r="YK106" s="3"/>
      <c r="YL106" s="3"/>
      <c r="YM106" s="3"/>
      <c r="YN106" s="3"/>
      <c r="YO106" s="3"/>
      <c r="YP106" s="3"/>
      <c r="YQ106" s="3"/>
      <c r="YR106" s="3"/>
      <c r="YS106" s="3"/>
      <c r="YT106" s="3"/>
      <c r="YU106" s="3"/>
      <c r="YV106" s="3"/>
      <c r="YW106" s="3"/>
      <c r="YX106" s="3"/>
      <c r="YY106" s="3"/>
      <c r="YZ106" s="3"/>
      <c r="ZA106" s="3"/>
      <c r="ZB106" s="3"/>
      <c r="ZC106" s="3"/>
      <c r="ZD106" s="3"/>
      <c r="ZE106" s="3"/>
      <c r="ZF106" s="3"/>
      <c r="ZG106" s="3"/>
      <c r="ZH106" s="3"/>
      <c r="ZI106" s="3"/>
      <c r="ZJ106" s="3"/>
      <c r="ZK106" s="3"/>
      <c r="ZL106" s="3"/>
      <c r="ZM106" s="3"/>
      <c r="ZN106" s="3"/>
      <c r="ZO106" s="3"/>
      <c r="ZP106" s="3"/>
      <c r="ZQ106" s="3"/>
      <c r="ZR106" s="3"/>
      <c r="ZS106" s="3"/>
      <c r="ZT106" s="3"/>
      <c r="ZU106" s="3"/>
      <c r="ZV106" s="3"/>
      <c r="ZW106" s="3"/>
      <c r="ZX106" s="3"/>
      <c r="ZY106" s="3"/>
      <c r="ZZ106" s="3"/>
      <c r="AAA106" s="3"/>
      <c r="AAB106" s="3"/>
      <c r="AAC106" s="3"/>
      <c r="AAD106" s="3"/>
      <c r="AAE106" s="3"/>
      <c r="AAF106" s="3"/>
      <c r="AAG106" s="3"/>
      <c r="AAH106" s="3"/>
      <c r="AAI106" s="3"/>
      <c r="AAJ106" s="3"/>
      <c r="AAK106" s="3"/>
      <c r="AAL106" s="3"/>
      <c r="AAM106" s="3"/>
      <c r="AAN106" s="3"/>
      <c r="AAO106" s="3"/>
      <c r="AAP106" s="3"/>
      <c r="AAQ106" s="3"/>
      <c r="AAR106" s="3"/>
      <c r="AAS106" s="3"/>
      <c r="AAT106" s="3"/>
      <c r="AAU106" s="3"/>
      <c r="AAV106" s="3"/>
      <c r="AAW106" s="3"/>
      <c r="AAX106" s="3"/>
      <c r="AAY106" s="3"/>
      <c r="AAZ106" s="3"/>
      <c r="ABA106" s="3"/>
      <c r="ABB106" s="3"/>
      <c r="ABC106" s="3"/>
      <c r="ABD106" s="3"/>
      <c r="ABE106" s="3"/>
      <c r="ABF106" s="3"/>
      <c r="ABG106" s="3"/>
      <c r="ABH106" s="3"/>
      <c r="ABI106" s="3"/>
      <c r="ABJ106" s="3"/>
      <c r="ABK106" s="3"/>
      <c r="ABL106" s="3"/>
      <c r="ABM106" s="3"/>
      <c r="ABN106" s="3"/>
      <c r="ABO106" s="3"/>
      <c r="ABP106" s="3"/>
      <c r="ABQ106" s="3"/>
    </row>
    <row r="107" spans="1:745" x14ac:dyDescent="0.25">
      <c r="C107" s="21"/>
      <c r="D107" s="21"/>
      <c r="H107" s="3"/>
      <c r="I107" s="3"/>
    </row>
    <row r="108" spans="1:745" x14ac:dyDescent="0.25">
      <c r="C108" s="21"/>
      <c r="D108" s="21"/>
      <c r="H108" s="3"/>
      <c r="I108" s="3"/>
    </row>
    <row r="109" spans="1:745" ht="19.5" thickBot="1" x14ac:dyDescent="0.35">
      <c r="B109" s="50" t="s">
        <v>450</v>
      </c>
      <c r="C109" s="687"/>
      <c r="D109" s="687">
        <f>D106*30%</f>
        <v>1106344.9538797929</v>
      </c>
      <c r="E109" s="687">
        <f>E106*30%</f>
        <v>318175.45900773478</v>
      </c>
      <c r="H109" s="3"/>
      <c r="I109" s="3"/>
    </row>
    <row r="110" spans="1:745" ht="18.75" x14ac:dyDescent="0.3">
      <c r="B110" s="60" t="s">
        <v>449</v>
      </c>
      <c r="C110" s="966">
        <f>C106</f>
        <v>544936.80003139004</v>
      </c>
      <c r="D110" s="686">
        <f>D106-D109</f>
        <v>2581471.5590528501</v>
      </c>
      <c r="E110" s="686">
        <f>E106-E109</f>
        <v>742409.40435138124</v>
      </c>
      <c r="H110" s="3"/>
      <c r="I110" s="3"/>
    </row>
    <row r="111" spans="1:745" ht="19.5" thickBot="1" x14ac:dyDescent="0.35">
      <c r="B111" s="50" t="s">
        <v>451</v>
      </c>
      <c r="C111" s="687">
        <f>C106*10%</f>
        <v>54493.680003139008</v>
      </c>
      <c r="D111" s="687">
        <f>D110*10%</f>
        <v>258147.15590528504</v>
      </c>
      <c r="E111" s="687">
        <f>E110*10%</f>
        <v>74240.940435138124</v>
      </c>
      <c r="H111" s="3"/>
      <c r="I111" s="3"/>
    </row>
    <row r="112" spans="1:745" s="6" customFormat="1" ht="18.75" x14ac:dyDescent="0.3">
      <c r="A112" s="3"/>
      <c r="B112" s="60" t="s">
        <v>452</v>
      </c>
      <c r="C112" s="686">
        <f>C106-C111</f>
        <v>490443.12002825103</v>
      </c>
      <c r="D112" s="686">
        <f>D110-D111</f>
        <v>2323324.4031475652</v>
      </c>
      <c r="E112" s="686">
        <f>E110-E111</f>
        <v>668168.46391624305</v>
      </c>
      <c r="F112" s="22"/>
      <c r="G112" s="292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  <c r="GY112" s="3"/>
      <c r="GZ112" s="3"/>
      <c r="HA112" s="3"/>
      <c r="HB112" s="3"/>
      <c r="HC112" s="3"/>
      <c r="HD112" s="3"/>
      <c r="HE112" s="3"/>
      <c r="HF112" s="3"/>
      <c r="HG112" s="3"/>
      <c r="HH112" s="3"/>
      <c r="HI112" s="3"/>
      <c r="HJ112" s="3"/>
      <c r="HK112" s="3"/>
      <c r="HL112" s="3"/>
      <c r="HM112" s="3"/>
      <c r="HN112" s="3"/>
      <c r="HO112" s="3"/>
      <c r="HP112" s="3"/>
      <c r="HQ112" s="3"/>
      <c r="HR112" s="3"/>
      <c r="HS112" s="3"/>
      <c r="HT112" s="3"/>
      <c r="HU112" s="3"/>
      <c r="HV112" s="3"/>
      <c r="HW112" s="3"/>
      <c r="HX112" s="3"/>
      <c r="HY112" s="3"/>
      <c r="HZ112" s="3"/>
      <c r="IA112" s="3"/>
      <c r="IB112" s="3"/>
      <c r="IC112" s="3"/>
      <c r="ID112" s="3"/>
      <c r="IE112" s="3"/>
      <c r="IF112" s="3"/>
      <c r="IG112" s="3"/>
      <c r="IH112" s="3"/>
      <c r="II112" s="3"/>
      <c r="IJ112" s="3"/>
      <c r="IK112" s="3"/>
      <c r="IL112" s="3"/>
      <c r="IM112" s="3"/>
      <c r="IN112" s="3"/>
      <c r="IO112" s="3"/>
      <c r="IP112" s="3"/>
      <c r="IQ112" s="3"/>
      <c r="IR112" s="3"/>
      <c r="IS112" s="3"/>
      <c r="IT112" s="3"/>
      <c r="IU112" s="3"/>
      <c r="IV112" s="3"/>
      <c r="IW112" s="3"/>
      <c r="IX112" s="3"/>
      <c r="IY112" s="3"/>
      <c r="IZ112" s="3"/>
      <c r="JA112" s="3"/>
      <c r="JB112" s="3"/>
      <c r="JC112" s="3"/>
      <c r="JD112" s="3"/>
      <c r="JE112" s="3"/>
      <c r="JF112" s="3"/>
      <c r="JG112" s="3"/>
      <c r="JH112" s="3"/>
      <c r="JI112" s="3"/>
      <c r="JJ112" s="3"/>
      <c r="JK112" s="3"/>
      <c r="JL112" s="3"/>
      <c r="JM112" s="3"/>
      <c r="JN112" s="3"/>
      <c r="JO112" s="3"/>
      <c r="JP112" s="3"/>
      <c r="JQ112" s="3"/>
      <c r="JR112" s="3"/>
      <c r="JS112" s="3"/>
      <c r="JT112" s="3"/>
      <c r="JU112" s="3"/>
      <c r="JV112" s="3"/>
      <c r="JW112" s="3"/>
      <c r="JX112" s="3"/>
      <c r="JY112" s="3"/>
      <c r="JZ112" s="3"/>
      <c r="KA112" s="3"/>
      <c r="KB112" s="3"/>
      <c r="KC112" s="3"/>
      <c r="KD112" s="3"/>
      <c r="KE112" s="3"/>
      <c r="KF112" s="3"/>
      <c r="KG112" s="3"/>
      <c r="KH112" s="3"/>
      <c r="KI112" s="3"/>
      <c r="KJ112" s="3"/>
      <c r="KK112" s="3"/>
      <c r="KL112" s="3"/>
      <c r="KM112" s="3"/>
      <c r="KN112" s="3"/>
      <c r="KO112" s="3"/>
      <c r="KP112" s="3"/>
      <c r="KQ112" s="3"/>
      <c r="KR112" s="3"/>
      <c r="KS112" s="3"/>
      <c r="KT112" s="3"/>
      <c r="KU112" s="3"/>
      <c r="KV112" s="3"/>
      <c r="KW112" s="3"/>
      <c r="KX112" s="3"/>
      <c r="KY112" s="3"/>
      <c r="KZ112" s="3"/>
      <c r="LA112" s="3"/>
      <c r="LB112" s="3"/>
      <c r="LC112" s="3"/>
      <c r="LD112" s="3"/>
      <c r="LE112" s="3"/>
      <c r="LF112" s="3"/>
      <c r="LG112" s="3"/>
      <c r="LH112" s="3"/>
      <c r="LI112" s="3"/>
      <c r="LJ112" s="3"/>
      <c r="LK112" s="3"/>
      <c r="LL112" s="3"/>
      <c r="LM112" s="3"/>
      <c r="LN112" s="3"/>
      <c r="LO112" s="3"/>
      <c r="LP112" s="3"/>
      <c r="LQ112" s="3"/>
      <c r="LR112" s="3"/>
      <c r="LS112" s="3"/>
      <c r="LT112" s="3"/>
      <c r="LU112" s="3"/>
      <c r="LV112" s="3"/>
      <c r="LW112" s="3"/>
      <c r="LX112" s="3"/>
      <c r="LY112" s="3"/>
      <c r="LZ112" s="3"/>
      <c r="MA112" s="3"/>
      <c r="MB112" s="3"/>
      <c r="MC112" s="3"/>
      <c r="MD112" s="3"/>
      <c r="ME112" s="3"/>
      <c r="MF112" s="3"/>
      <c r="MG112" s="3"/>
      <c r="MH112" s="3"/>
      <c r="MI112" s="3"/>
      <c r="MJ112" s="3"/>
      <c r="MK112" s="3"/>
      <c r="ML112" s="3"/>
      <c r="MM112" s="3"/>
      <c r="MN112" s="3"/>
      <c r="MO112" s="3"/>
      <c r="MP112" s="3"/>
      <c r="MQ112" s="3"/>
      <c r="MR112" s="3"/>
      <c r="MS112" s="3"/>
      <c r="MT112" s="3"/>
      <c r="MU112" s="3"/>
      <c r="MV112" s="3"/>
      <c r="MW112" s="3"/>
      <c r="MX112" s="3"/>
      <c r="MY112" s="3"/>
      <c r="MZ112" s="3"/>
      <c r="NA112" s="3"/>
      <c r="NB112" s="3"/>
      <c r="NC112" s="3"/>
      <c r="ND112" s="3"/>
      <c r="NE112" s="3"/>
      <c r="NF112" s="3"/>
      <c r="NG112" s="3"/>
      <c r="NH112" s="3"/>
      <c r="NI112" s="3"/>
      <c r="NJ112" s="3"/>
      <c r="NK112" s="3"/>
      <c r="NL112" s="3"/>
      <c r="NM112" s="3"/>
      <c r="NN112" s="3"/>
      <c r="NO112" s="3"/>
      <c r="NP112" s="3"/>
      <c r="NQ112" s="3"/>
      <c r="NR112" s="3"/>
      <c r="NS112" s="3"/>
      <c r="NT112" s="3"/>
      <c r="NU112" s="3"/>
      <c r="NV112" s="3"/>
      <c r="NW112" s="3"/>
      <c r="NX112" s="3"/>
      <c r="NY112" s="3"/>
      <c r="NZ112" s="3"/>
      <c r="OA112" s="3"/>
      <c r="OB112" s="3"/>
      <c r="OC112" s="3"/>
      <c r="OD112" s="3"/>
      <c r="OE112" s="3"/>
      <c r="OF112" s="3"/>
      <c r="OG112" s="3"/>
      <c r="OH112" s="3"/>
      <c r="OI112" s="3"/>
      <c r="OJ112" s="3"/>
      <c r="OK112" s="3"/>
      <c r="OL112" s="3"/>
      <c r="OM112" s="3"/>
      <c r="ON112" s="3"/>
      <c r="OO112" s="3"/>
      <c r="OP112" s="3"/>
      <c r="OQ112" s="3"/>
      <c r="OR112" s="3"/>
      <c r="OS112" s="3"/>
      <c r="OT112" s="3"/>
      <c r="OU112" s="3"/>
      <c r="OV112" s="3"/>
      <c r="OW112" s="3"/>
      <c r="OX112" s="3"/>
      <c r="OY112" s="3"/>
      <c r="OZ112" s="3"/>
      <c r="PA112" s="3"/>
      <c r="PB112" s="3"/>
      <c r="PC112" s="3"/>
      <c r="PD112" s="3"/>
      <c r="PE112" s="3"/>
      <c r="PF112" s="3"/>
      <c r="PG112" s="3"/>
      <c r="PH112" s="3"/>
      <c r="PI112" s="3"/>
      <c r="PJ112" s="3"/>
      <c r="PK112" s="3"/>
      <c r="PL112" s="3"/>
      <c r="PM112" s="3"/>
      <c r="PN112" s="3"/>
      <c r="PO112" s="3"/>
      <c r="PP112" s="3"/>
      <c r="PQ112" s="3"/>
      <c r="PR112" s="3"/>
      <c r="PS112" s="3"/>
      <c r="PT112" s="3"/>
      <c r="PU112" s="3"/>
      <c r="PV112" s="3"/>
      <c r="PW112" s="3"/>
      <c r="PX112" s="3"/>
      <c r="PY112" s="3"/>
      <c r="PZ112" s="3"/>
      <c r="QA112" s="3"/>
      <c r="QB112" s="3"/>
      <c r="QC112" s="3"/>
      <c r="QD112" s="3"/>
      <c r="QE112" s="3"/>
      <c r="QF112" s="3"/>
      <c r="QG112" s="3"/>
      <c r="QH112" s="3"/>
      <c r="QI112" s="3"/>
      <c r="QJ112" s="3"/>
      <c r="QK112" s="3"/>
      <c r="QL112" s="3"/>
      <c r="QM112" s="3"/>
      <c r="QN112" s="3"/>
      <c r="QO112" s="3"/>
      <c r="QP112" s="3"/>
      <c r="QQ112" s="3"/>
      <c r="QR112" s="3"/>
      <c r="QS112" s="3"/>
      <c r="QT112" s="3"/>
      <c r="QU112" s="3"/>
      <c r="QV112" s="3"/>
      <c r="QW112" s="3"/>
      <c r="QX112" s="3"/>
      <c r="QY112" s="3"/>
      <c r="QZ112" s="3"/>
      <c r="RA112" s="3"/>
      <c r="RB112" s="3"/>
      <c r="RC112" s="3"/>
      <c r="RD112" s="3"/>
      <c r="RE112" s="3"/>
      <c r="RF112" s="3"/>
      <c r="RG112" s="3"/>
      <c r="RH112" s="3"/>
      <c r="RI112" s="3"/>
      <c r="RJ112" s="3"/>
      <c r="RK112" s="3"/>
      <c r="RL112" s="3"/>
      <c r="RM112" s="3"/>
      <c r="RN112" s="3"/>
      <c r="RO112" s="3"/>
      <c r="RP112" s="3"/>
      <c r="RQ112" s="3"/>
      <c r="RR112" s="3"/>
      <c r="RS112" s="3"/>
      <c r="RT112" s="3"/>
      <c r="RU112" s="3"/>
      <c r="RV112" s="3"/>
      <c r="RW112" s="3"/>
      <c r="RX112" s="3"/>
      <c r="RY112" s="3"/>
      <c r="RZ112" s="3"/>
      <c r="SA112" s="3"/>
      <c r="SB112" s="3"/>
      <c r="SC112" s="3"/>
      <c r="SD112" s="3"/>
      <c r="SE112" s="3"/>
      <c r="SF112" s="3"/>
      <c r="SG112" s="3"/>
      <c r="SH112" s="3"/>
      <c r="SI112" s="3"/>
      <c r="SJ112" s="3"/>
      <c r="SK112" s="3"/>
      <c r="SL112" s="3"/>
      <c r="SM112" s="3"/>
      <c r="SN112" s="3"/>
      <c r="SO112" s="3"/>
      <c r="SP112" s="3"/>
      <c r="SQ112" s="3"/>
      <c r="SR112" s="3"/>
      <c r="SS112" s="3"/>
      <c r="ST112" s="3"/>
      <c r="SU112" s="3"/>
      <c r="SV112" s="3"/>
      <c r="SW112" s="3"/>
      <c r="SX112" s="3"/>
      <c r="SY112" s="3"/>
      <c r="SZ112" s="3"/>
      <c r="TA112" s="3"/>
      <c r="TB112" s="3"/>
      <c r="TC112" s="3"/>
      <c r="TD112" s="3"/>
      <c r="TE112" s="3"/>
      <c r="TF112" s="3"/>
      <c r="TG112" s="3"/>
      <c r="TH112" s="3"/>
      <c r="TI112" s="3"/>
      <c r="TJ112" s="3"/>
      <c r="TK112" s="3"/>
      <c r="TL112" s="3"/>
      <c r="TM112" s="3"/>
      <c r="TN112" s="3"/>
      <c r="TO112" s="3"/>
      <c r="TP112" s="3"/>
      <c r="TQ112" s="3"/>
      <c r="TR112" s="3"/>
      <c r="TS112" s="3"/>
      <c r="TT112" s="3"/>
      <c r="TU112" s="3"/>
      <c r="TV112" s="3"/>
      <c r="TW112" s="3"/>
      <c r="TX112" s="3"/>
      <c r="TY112" s="3"/>
      <c r="TZ112" s="3"/>
      <c r="UA112" s="3"/>
      <c r="UB112" s="3"/>
      <c r="UC112" s="3"/>
      <c r="UD112" s="3"/>
      <c r="UE112" s="3"/>
      <c r="UF112" s="3"/>
      <c r="UG112" s="3"/>
      <c r="UH112" s="3"/>
      <c r="UI112" s="3"/>
      <c r="UJ112" s="3"/>
      <c r="UK112" s="3"/>
      <c r="UL112" s="3"/>
      <c r="UM112" s="3"/>
      <c r="UN112" s="3"/>
      <c r="UO112" s="3"/>
      <c r="UP112" s="3"/>
      <c r="UQ112" s="3"/>
      <c r="UR112" s="3"/>
      <c r="US112" s="3"/>
      <c r="UT112" s="3"/>
      <c r="UU112" s="3"/>
      <c r="UV112" s="3"/>
      <c r="UW112" s="3"/>
      <c r="UX112" s="3"/>
      <c r="UY112" s="3"/>
      <c r="UZ112" s="3"/>
      <c r="VA112" s="3"/>
      <c r="VB112" s="3"/>
      <c r="VC112" s="3"/>
      <c r="VD112" s="3"/>
      <c r="VE112" s="3"/>
      <c r="VF112" s="3"/>
      <c r="VG112" s="3"/>
      <c r="VH112" s="3"/>
      <c r="VI112" s="3"/>
      <c r="VJ112" s="3"/>
      <c r="VK112" s="3"/>
      <c r="VL112" s="3"/>
      <c r="VM112" s="3"/>
      <c r="VN112" s="3"/>
      <c r="VO112" s="3"/>
      <c r="VP112" s="3"/>
      <c r="VQ112" s="3"/>
      <c r="VR112" s="3"/>
      <c r="VS112" s="3"/>
      <c r="VT112" s="3"/>
      <c r="VU112" s="3"/>
      <c r="VV112" s="3"/>
      <c r="VW112" s="3"/>
      <c r="VX112" s="3"/>
      <c r="VY112" s="3"/>
      <c r="VZ112" s="3"/>
      <c r="WA112" s="3"/>
      <c r="WB112" s="3"/>
      <c r="WC112" s="3"/>
      <c r="WD112" s="3"/>
      <c r="WE112" s="3"/>
      <c r="WF112" s="3"/>
      <c r="WG112" s="3"/>
      <c r="WH112" s="3"/>
      <c r="WI112" s="3"/>
      <c r="WJ112" s="3"/>
      <c r="WK112" s="3"/>
      <c r="WL112" s="3"/>
      <c r="WM112" s="3"/>
      <c r="WN112" s="3"/>
      <c r="WO112" s="3"/>
      <c r="WP112" s="3"/>
      <c r="WQ112" s="3"/>
      <c r="WR112" s="3"/>
      <c r="WS112" s="3"/>
      <c r="WT112" s="3"/>
      <c r="WU112" s="3"/>
      <c r="WV112" s="3"/>
      <c r="WW112" s="3"/>
      <c r="WX112" s="3"/>
      <c r="WY112" s="3"/>
      <c r="WZ112" s="3"/>
      <c r="XA112" s="3"/>
      <c r="XB112" s="3"/>
      <c r="XC112" s="3"/>
      <c r="XD112" s="3"/>
      <c r="XE112" s="3"/>
      <c r="XF112" s="3"/>
      <c r="XG112" s="3"/>
      <c r="XH112" s="3"/>
      <c r="XI112" s="3"/>
      <c r="XJ112" s="3"/>
      <c r="XK112" s="3"/>
      <c r="XL112" s="3"/>
      <c r="XM112" s="3"/>
      <c r="XN112" s="3"/>
      <c r="XO112" s="3"/>
      <c r="XP112" s="3"/>
      <c r="XQ112" s="3"/>
      <c r="XR112" s="3"/>
      <c r="XS112" s="3"/>
      <c r="XT112" s="3"/>
      <c r="XU112" s="3"/>
      <c r="XV112" s="3"/>
      <c r="XW112" s="3"/>
      <c r="XX112" s="3"/>
      <c r="XY112" s="3"/>
      <c r="XZ112" s="3"/>
      <c r="YA112" s="3"/>
      <c r="YB112" s="3"/>
      <c r="YC112" s="3"/>
      <c r="YD112" s="3"/>
      <c r="YE112" s="3"/>
      <c r="YF112" s="3"/>
      <c r="YG112" s="3"/>
      <c r="YH112" s="3"/>
      <c r="YI112" s="3"/>
      <c r="YJ112" s="3"/>
      <c r="YK112" s="3"/>
      <c r="YL112" s="3"/>
      <c r="YM112" s="3"/>
      <c r="YN112" s="3"/>
      <c r="YO112" s="3"/>
      <c r="YP112" s="3"/>
      <c r="YQ112" s="3"/>
      <c r="YR112" s="3"/>
      <c r="YS112" s="3"/>
      <c r="YT112" s="3"/>
      <c r="YU112" s="3"/>
      <c r="YV112" s="3"/>
      <c r="YW112" s="3"/>
      <c r="YX112" s="3"/>
      <c r="YY112" s="3"/>
      <c r="YZ112" s="3"/>
      <c r="ZA112" s="3"/>
      <c r="ZB112" s="3"/>
      <c r="ZC112" s="3"/>
      <c r="ZD112" s="3"/>
      <c r="ZE112" s="3"/>
      <c r="ZF112" s="3"/>
      <c r="ZG112" s="3"/>
      <c r="ZH112" s="3"/>
      <c r="ZI112" s="3"/>
      <c r="ZJ112" s="3"/>
      <c r="ZK112" s="3"/>
      <c r="ZL112" s="3"/>
      <c r="ZM112" s="3"/>
      <c r="ZN112" s="3"/>
      <c r="ZO112" s="3"/>
      <c r="ZP112" s="3"/>
      <c r="ZQ112" s="3"/>
      <c r="ZR112" s="3"/>
      <c r="ZS112" s="3"/>
      <c r="ZT112" s="3"/>
      <c r="ZU112" s="3"/>
      <c r="ZV112" s="3"/>
      <c r="ZW112" s="3"/>
      <c r="ZX112" s="3"/>
      <c r="ZY112" s="3"/>
      <c r="ZZ112" s="3"/>
      <c r="AAA112" s="3"/>
      <c r="AAB112" s="3"/>
      <c r="AAC112" s="3"/>
      <c r="AAD112" s="3"/>
      <c r="AAE112" s="3"/>
      <c r="AAF112" s="3"/>
      <c r="AAG112" s="3"/>
      <c r="AAH112" s="3"/>
      <c r="AAI112" s="3"/>
      <c r="AAJ112" s="3"/>
      <c r="AAK112" s="3"/>
      <c r="AAL112" s="3"/>
      <c r="AAM112" s="3"/>
      <c r="AAN112" s="3"/>
      <c r="AAO112" s="3"/>
      <c r="AAP112" s="3"/>
      <c r="AAQ112" s="3"/>
      <c r="AAR112" s="3"/>
      <c r="AAS112" s="3"/>
      <c r="AAT112" s="3"/>
      <c r="AAU112" s="3"/>
      <c r="AAV112" s="3"/>
      <c r="AAW112" s="3"/>
      <c r="AAX112" s="3"/>
      <c r="AAY112" s="3"/>
      <c r="AAZ112" s="3"/>
      <c r="ABA112" s="3"/>
      <c r="ABB112" s="3"/>
      <c r="ABC112" s="3"/>
      <c r="ABD112" s="3"/>
      <c r="ABE112" s="3"/>
      <c r="ABF112" s="3"/>
      <c r="ABG112" s="3"/>
      <c r="ABH112" s="3"/>
      <c r="ABI112" s="3"/>
      <c r="ABJ112" s="3"/>
      <c r="ABK112" s="3"/>
      <c r="ABL112" s="3"/>
      <c r="ABM112" s="3"/>
      <c r="ABN112" s="3"/>
      <c r="ABO112" s="3"/>
      <c r="ABP112" s="3"/>
      <c r="ABQ112" s="3"/>
    </row>
    <row r="113" spans="3:9" s="7" customFormat="1" x14ac:dyDescent="0.25">
      <c r="C113" s="1004"/>
      <c r="D113" s="1005"/>
      <c r="E113" s="1009"/>
      <c r="F113" s="1004"/>
      <c r="G113" s="1006"/>
    </row>
    <row r="114" spans="3:9" s="7" customFormat="1" x14ac:dyDescent="0.25">
      <c r="C114" s="1004"/>
      <c r="D114" s="1005"/>
      <c r="E114" s="28"/>
      <c r="F114" s="1004"/>
      <c r="G114" s="1006"/>
      <c r="H114" s="1004"/>
      <c r="I114" s="1006"/>
    </row>
    <row r="115" spans="3:9" s="7" customFormat="1" x14ac:dyDescent="0.25">
      <c r="C115" s="1004"/>
      <c r="D115" s="1005"/>
      <c r="E115" s="1007"/>
      <c r="F115" s="1004"/>
      <c r="G115" s="1006"/>
      <c r="H115" s="1004"/>
      <c r="I115" s="1006"/>
    </row>
    <row r="116" spans="3:9" s="7" customFormat="1" x14ac:dyDescent="0.25">
      <c r="C116" s="1004"/>
      <c r="D116" s="1005"/>
      <c r="E116" s="1007"/>
      <c r="F116" s="1004"/>
      <c r="G116" s="1006"/>
      <c r="H116" s="1004"/>
      <c r="I116" s="1006"/>
    </row>
    <row r="117" spans="3:9" s="7" customFormat="1" x14ac:dyDescent="0.25">
      <c r="C117" s="1004"/>
      <c r="D117" s="1005"/>
      <c r="E117" s="1007"/>
      <c r="F117" s="1004"/>
      <c r="G117" s="1006"/>
      <c r="H117" s="1004"/>
      <c r="I117" s="1006"/>
    </row>
    <row r="118" spans="3:9" s="7" customFormat="1" x14ac:dyDescent="0.25">
      <c r="C118" s="1004"/>
      <c r="D118" s="1004"/>
      <c r="E118" s="1007"/>
      <c r="F118" s="1004"/>
      <c r="G118" s="1006"/>
      <c r="H118" s="1004"/>
      <c r="I118" s="1006"/>
    </row>
    <row r="119" spans="3:9" s="7" customFormat="1" x14ac:dyDescent="0.25">
      <c r="C119" s="1004"/>
      <c r="D119" s="1004"/>
      <c r="E119" s="1007"/>
      <c r="F119" s="1004"/>
      <c r="G119" s="1006"/>
      <c r="H119" s="1004"/>
      <c r="I119" s="1006"/>
    </row>
    <row r="120" spans="3:9" s="7" customFormat="1" x14ac:dyDescent="0.25">
      <c r="C120" s="1004"/>
      <c r="D120" s="1004"/>
      <c r="E120" s="1007"/>
      <c r="F120" s="1008"/>
      <c r="G120" s="1006"/>
      <c r="H120" s="1004"/>
      <c r="I120" s="1006"/>
    </row>
    <row r="121" spans="3:9" s="7" customFormat="1" x14ac:dyDescent="0.25">
      <c r="C121" s="1004"/>
      <c r="D121" s="1004"/>
      <c r="E121" s="1007"/>
      <c r="F121" s="1008"/>
      <c r="G121" s="1006"/>
      <c r="H121" s="1004"/>
      <c r="I121" s="1006"/>
    </row>
    <row r="122" spans="3:9" s="7" customFormat="1" x14ac:dyDescent="0.25">
      <c r="C122" s="1004"/>
      <c r="D122" s="1004"/>
      <c r="E122" s="1004"/>
      <c r="F122" s="1004"/>
      <c r="G122" s="1006"/>
      <c r="H122" s="1004"/>
      <c r="I122" s="1006"/>
    </row>
    <row r="123" spans="3:9" s="7" customFormat="1" x14ac:dyDescent="0.25">
      <c r="C123" s="1004"/>
      <c r="D123" s="1004"/>
      <c r="E123" s="1007"/>
      <c r="F123" s="1004"/>
      <c r="G123" s="1006"/>
      <c r="H123" s="1004"/>
      <c r="I123" s="1006"/>
    </row>
    <row r="124" spans="3:9" s="7" customFormat="1" x14ac:dyDescent="0.25">
      <c r="C124" s="1004"/>
      <c r="D124" s="1004"/>
      <c r="E124" s="1007"/>
      <c r="F124" s="1004"/>
      <c r="G124" s="1006"/>
      <c r="H124" s="1004"/>
      <c r="I124" s="1006"/>
    </row>
    <row r="125" spans="3:9" s="7" customFormat="1" x14ac:dyDescent="0.25">
      <c r="C125" s="1004"/>
      <c r="D125" s="1004"/>
      <c r="E125" s="1007"/>
      <c r="F125" s="1004"/>
      <c r="G125" s="1006"/>
      <c r="H125" s="1004"/>
      <c r="I125" s="1006"/>
    </row>
    <row r="126" spans="3:9" s="7" customFormat="1" x14ac:dyDescent="0.25">
      <c r="C126" s="1004"/>
      <c r="D126" s="1004"/>
      <c r="E126" s="1007"/>
      <c r="F126" s="1008"/>
      <c r="G126" s="1006"/>
      <c r="H126" s="1004"/>
      <c r="I126" s="1006"/>
    </row>
    <row r="127" spans="3:9" s="7" customFormat="1" x14ac:dyDescent="0.25">
      <c r="C127" s="1004"/>
      <c r="D127" s="1004"/>
      <c r="E127" s="1007"/>
      <c r="F127" s="1004"/>
      <c r="G127" s="1006"/>
      <c r="H127" s="1004"/>
      <c r="I127" s="1006"/>
    </row>
    <row r="128" spans="3:9" s="7" customFormat="1" x14ac:dyDescent="0.25">
      <c r="C128" s="1004"/>
      <c r="D128" s="1004"/>
      <c r="E128" s="1007"/>
      <c r="F128" s="1004"/>
      <c r="G128" s="1006"/>
      <c r="H128" s="1004"/>
      <c r="I128" s="1006"/>
    </row>
    <row r="129" spans="1:747" s="7" customFormat="1" x14ac:dyDescent="0.25">
      <c r="C129" s="1004"/>
      <c r="D129" s="1004"/>
      <c r="E129" s="1007"/>
      <c r="F129" s="1004"/>
      <c r="G129" s="1006"/>
      <c r="H129" s="1004"/>
      <c r="I129" s="1006"/>
    </row>
    <row r="130" spans="1:747" s="7" customFormat="1" x14ac:dyDescent="0.25">
      <c r="C130" s="1004"/>
      <c r="D130" s="1004"/>
      <c r="E130" s="1007"/>
      <c r="F130" s="1008"/>
      <c r="G130" s="1006"/>
      <c r="H130" s="1004"/>
      <c r="I130" s="1006"/>
    </row>
    <row r="131" spans="1:747" s="7" customFormat="1" x14ac:dyDescent="0.25">
      <c r="C131" s="1004"/>
      <c r="D131" s="1004"/>
      <c r="E131" s="1007"/>
      <c r="F131" s="1008"/>
      <c r="G131" s="1006"/>
      <c r="H131" s="1004"/>
      <c r="I131" s="1006"/>
    </row>
    <row r="132" spans="1:747" s="7" customFormat="1" x14ac:dyDescent="0.25">
      <c r="C132" s="1004"/>
      <c r="D132" s="1004"/>
      <c r="E132" s="1007"/>
      <c r="F132" s="1004"/>
      <c r="G132" s="1006"/>
      <c r="H132" s="1004"/>
      <c r="I132" s="1006"/>
    </row>
    <row r="133" spans="1:747" s="7" customFormat="1" x14ac:dyDescent="0.25">
      <c r="C133" s="1004"/>
      <c r="D133" s="1004"/>
      <c r="E133" s="1007"/>
      <c r="F133" s="1004"/>
      <c r="G133" s="1006"/>
      <c r="H133" s="1004"/>
      <c r="I133" s="1006"/>
    </row>
    <row r="134" spans="1:747" s="7" customFormat="1" x14ac:dyDescent="0.25">
      <c r="C134" s="1004"/>
      <c r="D134" s="1004"/>
      <c r="E134" s="1007"/>
      <c r="F134" s="1008"/>
      <c r="G134" s="1006"/>
      <c r="H134" s="1004"/>
      <c r="I134" s="1006"/>
    </row>
    <row r="135" spans="1:747" s="7" customFormat="1" x14ac:dyDescent="0.25">
      <c r="C135" s="1004"/>
      <c r="D135" s="1004"/>
      <c r="E135" s="1007"/>
      <c r="F135" s="1008"/>
      <c r="G135" s="1006"/>
      <c r="H135" s="1004"/>
      <c r="I135" s="1006"/>
    </row>
    <row r="141" spans="1:747" s="6" customFormat="1" x14ac:dyDescent="0.25">
      <c r="A141" s="3"/>
      <c r="B141" s="3"/>
      <c r="C141" s="22"/>
      <c r="D141" s="22"/>
      <c r="E141" s="24"/>
      <c r="F141" s="22"/>
      <c r="G141" s="292"/>
      <c r="H141" s="22"/>
      <c r="I141" s="292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/>
      <c r="GY141" s="3"/>
      <c r="GZ141" s="3"/>
      <c r="HA141" s="3"/>
      <c r="HB141" s="3"/>
      <c r="HC141" s="3"/>
      <c r="HD141" s="3"/>
      <c r="HE141" s="3"/>
      <c r="HF141" s="3"/>
      <c r="HG141" s="3"/>
      <c r="HH141" s="3"/>
      <c r="HI141" s="3"/>
      <c r="HJ141" s="3"/>
      <c r="HK141" s="3"/>
      <c r="HL141" s="3"/>
      <c r="HM141" s="3"/>
      <c r="HN141" s="3"/>
      <c r="HO141" s="3"/>
      <c r="HP141" s="3"/>
      <c r="HQ141" s="3"/>
      <c r="HR141" s="3"/>
      <c r="HS141" s="3"/>
      <c r="HT141" s="3"/>
      <c r="HU141" s="3"/>
      <c r="HV141" s="3"/>
      <c r="HW141" s="3"/>
      <c r="HX141" s="3"/>
      <c r="HY141" s="3"/>
      <c r="HZ141" s="3"/>
      <c r="IA141" s="3"/>
      <c r="IB141" s="3"/>
      <c r="IC141" s="3"/>
      <c r="ID141" s="3"/>
      <c r="IE141" s="3"/>
      <c r="IF141" s="3"/>
      <c r="IG141" s="3"/>
      <c r="IH141" s="3"/>
      <c r="II141" s="3"/>
      <c r="IJ141" s="3"/>
      <c r="IK141" s="3"/>
      <c r="IL141" s="3"/>
      <c r="IM141" s="3"/>
      <c r="IN141" s="3"/>
      <c r="IO141" s="3"/>
      <c r="IP141" s="3"/>
      <c r="IQ141" s="3"/>
      <c r="IR141" s="3"/>
      <c r="IS141" s="3"/>
      <c r="IT141" s="3"/>
      <c r="IU141" s="3"/>
      <c r="IV141" s="3"/>
      <c r="IW141" s="3"/>
      <c r="IX141" s="3"/>
      <c r="IY141" s="3"/>
      <c r="IZ141" s="3"/>
      <c r="JA141" s="3"/>
      <c r="JB141" s="3"/>
      <c r="JC141" s="3"/>
      <c r="JD141" s="3"/>
      <c r="JE141" s="3"/>
      <c r="JF141" s="3"/>
      <c r="JG141" s="3"/>
      <c r="JH141" s="3"/>
      <c r="JI141" s="3"/>
      <c r="JJ141" s="3"/>
      <c r="JK141" s="3"/>
      <c r="JL141" s="3"/>
      <c r="JM141" s="3"/>
      <c r="JN141" s="3"/>
      <c r="JO141" s="3"/>
      <c r="JP141" s="3"/>
      <c r="JQ141" s="3"/>
      <c r="JR141" s="3"/>
      <c r="JS141" s="3"/>
      <c r="JT141" s="3"/>
      <c r="JU141" s="3"/>
      <c r="JV141" s="3"/>
      <c r="JW141" s="3"/>
      <c r="JX141" s="3"/>
      <c r="JY141" s="3"/>
      <c r="JZ141" s="3"/>
      <c r="KA141" s="3"/>
      <c r="KB141" s="3"/>
      <c r="KC141" s="3"/>
      <c r="KD141" s="3"/>
      <c r="KE141" s="3"/>
      <c r="KF141" s="3"/>
      <c r="KG141" s="3"/>
      <c r="KH141" s="3"/>
      <c r="KI141" s="3"/>
      <c r="KJ141" s="3"/>
      <c r="KK141" s="3"/>
      <c r="KL141" s="3"/>
      <c r="KM141" s="3"/>
      <c r="KN141" s="3"/>
      <c r="KO141" s="3"/>
      <c r="KP141" s="3"/>
      <c r="KQ141" s="3"/>
      <c r="KR141" s="3"/>
      <c r="KS141" s="3"/>
      <c r="KT141" s="3"/>
      <c r="KU141" s="3"/>
      <c r="KV141" s="3"/>
      <c r="KW141" s="3"/>
      <c r="KX141" s="3"/>
      <c r="KY141" s="3"/>
      <c r="KZ141" s="3"/>
      <c r="LA141" s="3"/>
      <c r="LB141" s="3"/>
      <c r="LC141" s="3"/>
      <c r="LD141" s="3"/>
      <c r="LE141" s="3"/>
      <c r="LF141" s="3"/>
      <c r="LG141" s="3"/>
      <c r="LH141" s="3"/>
      <c r="LI141" s="3"/>
      <c r="LJ141" s="3"/>
      <c r="LK141" s="3"/>
      <c r="LL141" s="3"/>
      <c r="LM141" s="3"/>
      <c r="LN141" s="3"/>
      <c r="LO141" s="3"/>
      <c r="LP141" s="3"/>
      <c r="LQ141" s="3"/>
      <c r="LR141" s="3"/>
      <c r="LS141" s="3"/>
      <c r="LT141" s="3"/>
      <c r="LU141" s="3"/>
      <c r="LV141" s="3"/>
      <c r="LW141" s="3"/>
      <c r="LX141" s="3"/>
      <c r="LY141" s="3"/>
      <c r="LZ141" s="3"/>
      <c r="MA141" s="3"/>
      <c r="MB141" s="3"/>
      <c r="MC141" s="3"/>
      <c r="MD141" s="3"/>
      <c r="ME141" s="3"/>
      <c r="MF141" s="3"/>
      <c r="MG141" s="3"/>
      <c r="MH141" s="3"/>
      <c r="MI141" s="3"/>
      <c r="MJ141" s="3"/>
      <c r="MK141" s="3"/>
      <c r="ML141" s="3"/>
      <c r="MM141" s="3"/>
      <c r="MN141" s="3"/>
      <c r="MO141" s="3"/>
      <c r="MP141" s="3"/>
      <c r="MQ141" s="3"/>
      <c r="MR141" s="3"/>
      <c r="MS141" s="3"/>
      <c r="MT141" s="3"/>
      <c r="MU141" s="3"/>
      <c r="MV141" s="3"/>
      <c r="MW141" s="3"/>
      <c r="MX141" s="3"/>
      <c r="MY141" s="3"/>
      <c r="MZ141" s="3"/>
      <c r="NA141" s="3"/>
      <c r="NB141" s="3"/>
      <c r="NC141" s="3"/>
      <c r="ND141" s="3"/>
      <c r="NE141" s="3"/>
      <c r="NF141" s="3"/>
      <c r="NG141" s="3"/>
      <c r="NH141" s="3"/>
      <c r="NI141" s="3"/>
      <c r="NJ141" s="3"/>
      <c r="NK141" s="3"/>
      <c r="NL141" s="3"/>
      <c r="NM141" s="3"/>
      <c r="NN141" s="3"/>
      <c r="NO141" s="3"/>
      <c r="NP141" s="3"/>
      <c r="NQ141" s="3"/>
      <c r="NR141" s="3"/>
      <c r="NS141" s="3"/>
      <c r="NT141" s="3"/>
      <c r="NU141" s="3"/>
      <c r="NV141" s="3"/>
      <c r="NW141" s="3"/>
      <c r="NX141" s="3"/>
      <c r="NY141" s="3"/>
      <c r="NZ141" s="3"/>
      <c r="OA141" s="3"/>
      <c r="OB141" s="3"/>
      <c r="OC141" s="3"/>
      <c r="OD141" s="3"/>
      <c r="OE141" s="3"/>
      <c r="OF141" s="3"/>
      <c r="OG141" s="3"/>
      <c r="OH141" s="3"/>
      <c r="OI141" s="3"/>
      <c r="OJ141" s="3"/>
      <c r="OK141" s="3"/>
      <c r="OL141" s="3"/>
      <c r="OM141" s="3"/>
      <c r="ON141" s="3"/>
      <c r="OO141" s="3"/>
      <c r="OP141" s="3"/>
      <c r="OQ141" s="3"/>
      <c r="OR141" s="3"/>
      <c r="OS141" s="3"/>
      <c r="OT141" s="3"/>
      <c r="OU141" s="3"/>
      <c r="OV141" s="3"/>
      <c r="OW141" s="3"/>
      <c r="OX141" s="3"/>
      <c r="OY141" s="3"/>
      <c r="OZ141" s="3"/>
      <c r="PA141" s="3"/>
      <c r="PB141" s="3"/>
      <c r="PC141" s="3"/>
      <c r="PD141" s="3"/>
      <c r="PE141" s="3"/>
      <c r="PF141" s="3"/>
      <c r="PG141" s="3"/>
      <c r="PH141" s="3"/>
      <c r="PI141" s="3"/>
      <c r="PJ141" s="3"/>
      <c r="PK141" s="3"/>
      <c r="PL141" s="3"/>
      <c r="PM141" s="3"/>
      <c r="PN141" s="3"/>
      <c r="PO141" s="3"/>
      <c r="PP141" s="3"/>
      <c r="PQ141" s="3"/>
      <c r="PR141" s="3"/>
      <c r="PS141" s="3"/>
      <c r="PT141" s="3"/>
      <c r="PU141" s="3"/>
      <c r="PV141" s="3"/>
      <c r="PW141" s="3"/>
      <c r="PX141" s="3"/>
      <c r="PY141" s="3"/>
      <c r="PZ141" s="3"/>
      <c r="QA141" s="3"/>
      <c r="QB141" s="3"/>
      <c r="QC141" s="3"/>
      <c r="QD141" s="3"/>
      <c r="QE141" s="3"/>
      <c r="QF141" s="3"/>
      <c r="QG141" s="3"/>
      <c r="QH141" s="3"/>
      <c r="QI141" s="3"/>
      <c r="QJ141" s="3"/>
      <c r="QK141" s="3"/>
      <c r="QL141" s="3"/>
      <c r="QM141" s="3"/>
      <c r="QN141" s="3"/>
      <c r="QO141" s="3"/>
      <c r="QP141" s="3"/>
      <c r="QQ141" s="3"/>
      <c r="QR141" s="3"/>
      <c r="QS141" s="3"/>
      <c r="QT141" s="3"/>
      <c r="QU141" s="3"/>
      <c r="QV141" s="3"/>
      <c r="QW141" s="3"/>
      <c r="QX141" s="3"/>
      <c r="QY141" s="3"/>
      <c r="QZ141" s="3"/>
      <c r="RA141" s="3"/>
      <c r="RB141" s="3"/>
      <c r="RC141" s="3"/>
      <c r="RD141" s="3"/>
      <c r="RE141" s="3"/>
      <c r="RF141" s="3"/>
      <c r="RG141" s="3"/>
      <c r="RH141" s="3"/>
      <c r="RI141" s="3"/>
      <c r="RJ141" s="3"/>
      <c r="RK141" s="3"/>
      <c r="RL141" s="3"/>
      <c r="RM141" s="3"/>
      <c r="RN141" s="3"/>
      <c r="RO141" s="3"/>
      <c r="RP141" s="3"/>
      <c r="RQ141" s="3"/>
      <c r="RR141" s="3"/>
      <c r="RS141" s="3"/>
      <c r="RT141" s="3"/>
      <c r="RU141" s="3"/>
      <c r="RV141" s="3"/>
      <c r="RW141" s="3"/>
      <c r="RX141" s="3"/>
      <c r="RY141" s="3"/>
      <c r="RZ141" s="3"/>
      <c r="SA141" s="3"/>
      <c r="SB141" s="3"/>
      <c r="SC141" s="3"/>
      <c r="SD141" s="3"/>
      <c r="SE141" s="3"/>
      <c r="SF141" s="3"/>
      <c r="SG141" s="3"/>
      <c r="SH141" s="3"/>
      <c r="SI141" s="3"/>
      <c r="SJ141" s="3"/>
      <c r="SK141" s="3"/>
      <c r="SL141" s="3"/>
      <c r="SM141" s="3"/>
      <c r="SN141" s="3"/>
      <c r="SO141" s="3"/>
      <c r="SP141" s="3"/>
      <c r="SQ141" s="3"/>
      <c r="SR141" s="3"/>
      <c r="SS141" s="3"/>
      <c r="ST141" s="3"/>
      <c r="SU141" s="3"/>
      <c r="SV141" s="3"/>
      <c r="SW141" s="3"/>
      <c r="SX141" s="3"/>
      <c r="SY141" s="3"/>
      <c r="SZ141" s="3"/>
      <c r="TA141" s="3"/>
      <c r="TB141" s="3"/>
      <c r="TC141" s="3"/>
      <c r="TD141" s="3"/>
      <c r="TE141" s="3"/>
      <c r="TF141" s="3"/>
      <c r="TG141" s="3"/>
      <c r="TH141" s="3"/>
      <c r="TI141" s="3"/>
      <c r="TJ141" s="3"/>
      <c r="TK141" s="3"/>
      <c r="TL141" s="3"/>
      <c r="TM141" s="3"/>
      <c r="TN141" s="3"/>
      <c r="TO141" s="3"/>
      <c r="TP141" s="3"/>
      <c r="TQ141" s="3"/>
      <c r="TR141" s="3"/>
      <c r="TS141" s="3"/>
      <c r="TT141" s="3"/>
      <c r="TU141" s="3"/>
      <c r="TV141" s="3"/>
      <c r="TW141" s="3"/>
      <c r="TX141" s="3"/>
      <c r="TY141" s="3"/>
      <c r="TZ141" s="3"/>
      <c r="UA141" s="3"/>
      <c r="UB141" s="3"/>
      <c r="UC141" s="3"/>
      <c r="UD141" s="3"/>
      <c r="UE141" s="3"/>
      <c r="UF141" s="3"/>
      <c r="UG141" s="3"/>
      <c r="UH141" s="3"/>
      <c r="UI141" s="3"/>
      <c r="UJ141" s="3"/>
      <c r="UK141" s="3"/>
      <c r="UL141" s="3"/>
      <c r="UM141" s="3"/>
      <c r="UN141" s="3"/>
      <c r="UO141" s="3"/>
      <c r="UP141" s="3"/>
      <c r="UQ141" s="3"/>
      <c r="UR141" s="3"/>
      <c r="US141" s="3"/>
      <c r="UT141" s="3"/>
      <c r="UU141" s="3"/>
      <c r="UV141" s="3"/>
      <c r="UW141" s="3"/>
      <c r="UX141" s="3"/>
      <c r="UY141" s="3"/>
      <c r="UZ141" s="3"/>
      <c r="VA141" s="3"/>
      <c r="VB141" s="3"/>
      <c r="VC141" s="3"/>
      <c r="VD141" s="3"/>
      <c r="VE141" s="3"/>
      <c r="VF141" s="3"/>
      <c r="VG141" s="3"/>
      <c r="VH141" s="3"/>
      <c r="VI141" s="3"/>
      <c r="VJ141" s="3"/>
      <c r="VK141" s="3"/>
      <c r="VL141" s="3"/>
      <c r="VM141" s="3"/>
      <c r="VN141" s="3"/>
      <c r="VO141" s="3"/>
      <c r="VP141" s="3"/>
      <c r="VQ141" s="3"/>
      <c r="VR141" s="3"/>
      <c r="VS141" s="3"/>
      <c r="VT141" s="3"/>
      <c r="VU141" s="3"/>
      <c r="VV141" s="3"/>
      <c r="VW141" s="3"/>
      <c r="VX141" s="3"/>
      <c r="VY141" s="3"/>
      <c r="VZ141" s="3"/>
      <c r="WA141" s="3"/>
      <c r="WB141" s="3"/>
      <c r="WC141" s="3"/>
      <c r="WD141" s="3"/>
      <c r="WE141" s="3"/>
      <c r="WF141" s="3"/>
      <c r="WG141" s="3"/>
      <c r="WH141" s="3"/>
      <c r="WI141" s="3"/>
      <c r="WJ141" s="3"/>
      <c r="WK141" s="3"/>
      <c r="WL141" s="3"/>
      <c r="WM141" s="3"/>
      <c r="WN141" s="3"/>
      <c r="WO141" s="3"/>
      <c r="WP141" s="3"/>
      <c r="WQ141" s="3"/>
      <c r="WR141" s="3"/>
      <c r="WS141" s="3"/>
      <c r="WT141" s="3"/>
      <c r="WU141" s="3"/>
      <c r="WV141" s="3"/>
      <c r="WW141" s="3"/>
      <c r="WX141" s="3"/>
      <c r="WY141" s="3"/>
      <c r="WZ141" s="3"/>
      <c r="XA141" s="3"/>
      <c r="XB141" s="3"/>
      <c r="XC141" s="3"/>
      <c r="XD141" s="3"/>
      <c r="XE141" s="3"/>
      <c r="XF141" s="3"/>
      <c r="XG141" s="3"/>
      <c r="XH141" s="3"/>
      <c r="XI141" s="3"/>
      <c r="XJ141" s="3"/>
      <c r="XK141" s="3"/>
      <c r="XL141" s="3"/>
      <c r="XM141" s="3"/>
      <c r="XN141" s="3"/>
      <c r="XO141" s="3"/>
      <c r="XP141" s="3"/>
      <c r="XQ141" s="3"/>
      <c r="XR141" s="3"/>
      <c r="XS141" s="3"/>
      <c r="XT141" s="3"/>
      <c r="XU141" s="3"/>
      <c r="XV141" s="3"/>
      <c r="XW141" s="3"/>
      <c r="XX141" s="3"/>
      <c r="XY141" s="3"/>
      <c r="XZ141" s="3"/>
      <c r="YA141" s="3"/>
      <c r="YB141" s="3"/>
      <c r="YC141" s="3"/>
      <c r="YD141" s="3"/>
      <c r="YE141" s="3"/>
      <c r="YF141" s="3"/>
      <c r="YG141" s="3"/>
      <c r="YH141" s="3"/>
      <c r="YI141" s="3"/>
      <c r="YJ141" s="3"/>
      <c r="YK141" s="3"/>
      <c r="YL141" s="3"/>
      <c r="YM141" s="3"/>
      <c r="YN141" s="3"/>
      <c r="YO141" s="3"/>
      <c r="YP141" s="3"/>
      <c r="YQ141" s="3"/>
      <c r="YR141" s="3"/>
      <c r="YS141" s="3"/>
      <c r="YT141" s="3"/>
      <c r="YU141" s="3"/>
      <c r="YV141" s="3"/>
      <c r="YW141" s="3"/>
      <c r="YX141" s="3"/>
      <c r="YY141" s="3"/>
      <c r="YZ141" s="3"/>
      <c r="ZA141" s="3"/>
      <c r="ZB141" s="3"/>
      <c r="ZC141" s="3"/>
      <c r="ZD141" s="3"/>
      <c r="ZE141" s="3"/>
      <c r="ZF141" s="3"/>
      <c r="ZG141" s="3"/>
      <c r="ZH141" s="3"/>
      <c r="ZI141" s="3"/>
      <c r="ZJ141" s="3"/>
      <c r="ZK141" s="3"/>
      <c r="ZL141" s="3"/>
      <c r="ZM141" s="3"/>
      <c r="ZN141" s="3"/>
      <c r="ZO141" s="3"/>
      <c r="ZP141" s="3"/>
      <c r="ZQ141" s="3"/>
      <c r="ZR141" s="3"/>
      <c r="ZS141" s="3"/>
      <c r="ZT141" s="3"/>
      <c r="ZU141" s="3"/>
      <c r="ZV141" s="3"/>
      <c r="ZW141" s="3"/>
      <c r="ZX141" s="3"/>
      <c r="ZY141" s="3"/>
      <c r="ZZ141" s="3"/>
      <c r="AAA141" s="3"/>
      <c r="AAB141" s="3"/>
      <c r="AAC141" s="3"/>
      <c r="AAD141" s="3"/>
      <c r="AAE141" s="3"/>
      <c r="AAF141" s="3"/>
      <c r="AAG141" s="3"/>
      <c r="AAH141" s="3"/>
      <c r="AAI141" s="3"/>
      <c r="AAJ141" s="3"/>
      <c r="AAK141" s="3"/>
      <c r="AAL141" s="3"/>
      <c r="AAM141" s="3"/>
      <c r="AAN141" s="3"/>
      <c r="AAO141" s="3"/>
      <c r="AAP141" s="3"/>
      <c r="AAQ141" s="3"/>
      <c r="AAR141" s="3"/>
      <c r="AAS141" s="3"/>
      <c r="AAT141" s="3"/>
      <c r="AAU141" s="3"/>
      <c r="AAV141" s="3"/>
      <c r="AAW141" s="3"/>
      <c r="AAX141" s="3"/>
      <c r="AAY141" s="3"/>
      <c r="AAZ141" s="3"/>
      <c r="ABA141" s="3"/>
      <c r="ABB141" s="3"/>
      <c r="ABC141" s="3"/>
      <c r="ABD141" s="3"/>
      <c r="ABE141" s="3"/>
      <c r="ABF141" s="3"/>
      <c r="ABG141" s="3"/>
      <c r="ABH141" s="3"/>
      <c r="ABI141" s="3"/>
      <c r="ABJ141" s="3"/>
      <c r="ABK141" s="3"/>
      <c r="ABL141" s="3"/>
      <c r="ABM141" s="3"/>
      <c r="ABN141" s="3"/>
      <c r="ABO141" s="3"/>
      <c r="ABP141" s="3"/>
      <c r="ABQ141" s="3"/>
      <c r="ABR141" s="3"/>
      <c r="ABS141" s="3"/>
    </row>
    <row r="146" spans="1:747" x14ac:dyDescent="0.25">
      <c r="F146" s="293"/>
    </row>
    <row r="153" spans="1:747" s="6" customFormat="1" x14ac:dyDescent="0.25">
      <c r="A153" s="3"/>
      <c r="B153" s="3"/>
      <c r="C153" s="22"/>
      <c r="D153" s="22"/>
      <c r="E153" s="24"/>
      <c r="F153" s="22"/>
      <c r="G153" s="292"/>
      <c r="H153" s="22"/>
      <c r="I153" s="292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  <c r="GX153" s="3"/>
      <c r="GY153" s="3"/>
      <c r="GZ153" s="3"/>
      <c r="HA153" s="3"/>
      <c r="HB153" s="3"/>
      <c r="HC153" s="3"/>
      <c r="HD153" s="3"/>
      <c r="HE153" s="3"/>
      <c r="HF153" s="3"/>
      <c r="HG153" s="3"/>
      <c r="HH153" s="3"/>
      <c r="HI153" s="3"/>
      <c r="HJ153" s="3"/>
      <c r="HK153" s="3"/>
      <c r="HL153" s="3"/>
      <c r="HM153" s="3"/>
      <c r="HN153" s="3"/>
      <c r="HO153" s="3"/>
      <c r="HP153" s="3"/>
      <c r="HQ153" s="3"/>
      <c r="HR153" s="3"/>
      <c r="HS153" s="3"/>
      <c r="HT153" s="3"/>
      <c r="HU153" s="3"/>
      <c r="HV153" s="3"/>
      <c r="HW153" s="3"/>
      <c r="HX153" s="3"/>
      <c r="HY153" s="3"/>
      <c r="HZ153" s="3"/>
      <c r="IA153" s="3"/>
      <c r="IB153" s="3"/>
      <c r="IC153" s="3"/>
      <c r="ID153" s="3"/>
      <c r="IE153" s="3"/>
      <c r="IF153" s="3"/>
      <c r="IG153" s="3"/>
      <c r="IH153" s="3"/>
      <c r="II153" s="3"/>
      <c r="IJ153" s="3"/>
      <c r="IK153" s="3"/>
      <c r="IL153" s="3"/>
      <c r="IM153" s="3"/>
      <c r="IN153" s="3"/>
      <c r="IO153" s="3"/>
      <c r="IP153" s="3"/>
      <c r="IQ153" s="3"/>
      <c r="IR153" s="3"/>
      <c r="IS153" s="3"/>
      <c r="IT153" s="3"/>
      <c r="IU153" s="3"/>
      <c r="IV153" s="3"/>
      <c r="IW153" s="3"/>
      <c r="IX153" s="3"/>
      <c r="IY153" s="3"/>
      <c r="IZ153" s="3"/>
      <c r="JA153" s="3"/>
      <c r="JB153" s="3"/>
      <c r="JC153" s="3"/>
      <c r="JD153" s="3"/>
      <c r="JE153" s="3"/>
      <c r="JF153" s="3"/>
      <c r="JG153" s="3"/>
      <c r="JH153" s="3"/>
      <c r="JI153" s="3"/>
      <c r="JJ153" s="3"/>
      <c r="JK153" s="3"/>
      <c r="JL153" s="3"/>
      <c r="JM153" s="3"/>
      <c r="JN153" s="3"/>
      <c r="JO153" s="3"/>
      <c r="JP153" s="3"/>
      <c r="JQ153" s="3"/>
      <c r="JR153" s="3"/>
      <c r="JS153" s="3"/>
      <c r="JT153" s="3"/>
      <c r="JU153" s="3"/>
      <c r="JV153" s="3"/>
      <c r="JW153" s="3"/>
      <c r="JX153" s="3"/>
      <c r="JY153" s="3"/>
      <c r="JZ153" s="3"/>
      <c r="KA153" s="3"/>
      <c r="KB153" s="3"/>
      <c r="KC153" s="3"/>
      <c r="KD153" s="3"/>
      <c r="KE153" s="3"/>
      <c r="KF153" s="3"/>
      <c r="KG153" s="3"/>
      <c r="KH153" s="3"/>
      <c r="KI153" s="3"/>
      <c r="KJ153" s="3"/>
      <c r="KK153" s="3"/>
      <c r="KL153" s="3"/>
      <c r="KM153" s="3"/>
      <c r="KN153" s="3"/>
      <c r="KO153" s="3"/>
      <c r="KP153" s="3"/>
      <c r="KQ153" s="3"/>
      <c r="KR153" s="3"/>
      <c r="KS153" s="3"/>
      <c r="KT153" s="3"/>
      <c r="KU153" s="3"/>
      <c r="KV153" s="3"/>
      <c r="KW153" s="3"/>
      <c r="KX153" s="3"/>
      <c r="KY153" s="3"/>
      <c r="KZ153" s="3"/>
      <c r="LA153" s="3"/>
      <c r="LB153" s="3"/>
      <c r="LC153" s="3"/>
      <c r="LD153" s="3"/>
      <c r="LE153" s="3"/>
      <c r="LF153" s="3"/>
      <c r="LG153" s="3"/>
      <c r="LH153" s="3"/>
      <c r="LI153" s="3"/>
      <c r="LJ153" s="3"/>
      <c r="LK153" s="3"/>
      <c r="LL153" s="3"/>
      <c r="LM153" s="3"/>
      <c r="LN153" s="3"/>
      <c r="LO153" s="3"/>
      <c r="LP153" s="3"/>
      <c r="LQ153" s="3"/>
      <c r="LR153" s="3"/>
      <c r="LS153" s="3"/>
      <c r="LT153" s="3"/>
      <c r="LU153" s="3"/>
      <c r="LV153" s="3"/>
      <c r="LW153" s="3"/>
      <c r="LX153" s="3"/>
      <c r="LY153" s="3"/>
      <c r="LZ153" s="3"/>
      <c r="MA153" s="3"/>
      <c r="MB153" s="3"/>
      <c r="MC153" s="3"/>
      <c r="MD153" s="3"/>
      <c r="ME153" s="3"/>
      <c r="MF153" s="3"/>
      <c r="MG153" s="3"/>
      <c r="MH153" s="3"/>
      <c r="MI153" s="3"/>
      <c r="MJ153" s="3"/>
      <c r="MK153" s="3"/>
      <c r="ML153" s="3"/>
      <c r="MM153" s="3"/>
      <c r="MN153" s="3"/>
      <c r="MO153" s="3"/>
      <c r="MP153" s="3"/>
      <c r="MQ153" s="3"/>
      <c r="MR153" s="3"/>
      <c r="MS153" s="3"/>
      <c r="MT153" s="3"/>
      <c r="MU153" s="3"/>
      <c r="MV153" s="3"/>
      <c r="MW153" s="3"/>
      <c r="MX153" s="3"/>
      <c r="MY153" s="3"/>
      <c r="MZ153" s="3"/>
      <c r="NA153" s="3"/>
      <c r="NB153" s="3"/>
      <c r="NC153" s="3"/>
      <c r="ND153" s="3"/>
      <c r="NE153" s="3"/>
      <c r="NF153" s="3"/>
      <c r="NG153" s="3"/>
      <c r="NH153" s="3"/>
      <c r="NI153" s="3"/>
      <c r="NJ153" s="3"/>
      <c r="NK153" s="3"/>
      <c r="NL153" s="3"/>
      <c r="NM153" s="3"/>
      <c r="NN153" s="3"/>
      <c r="NO153" s="3"/>
      <c r="NP153" s="3"/>
      <c r="NQ153" s="3"/>
      <c r="NR153" s="3"/>
      <c r="NS153" s="3"/>
      <c r="NT153" s="3"/>
      <c r="NU153" s="3"/>
      <c r="NV153" s="3"/>
      <c r="NW153" s="3"/>
      <c r="NX153" s="3"/>
      <c r="NY153" s="3"/>
      <c r="NZ153" s="3"/>
      <c r="OA153" s="3"/>
      <c r="OB153" s="3"/>
      <c r="OC153" s="3"/>
      <c r="OD153" s="3"/>
      <c r="OE153" s="3"/>
      <c r="OF153" s="3"/>
      <c r="OG153" s="3"/>
      <c r="OH153" s="3"/>
      <c r="OI153" s="3"/>
      <c r="OJ153" s="3"/>
      <c r="OK153" s="3"/>
      <c r="OL153" s="3"/>
      <c r="OM153" s="3"/>
      <c r="ON153" s="3"/>
      <c r="OO153" s="3"/>
      <c r="OP153" s="3"/>
      <c r="OQ153" s="3"/>
      <c r="OR153" s="3"/>
      <c r="OS153" s="3"/>
      <c r="OT153" s="3"/>
      <c r="OU153" s="3"/>
      <c r="OV153" s="3"/>
      <c r="OW153" s="3"/>
      <c r="OX153" s="3"/>
      <c r="OY153" s="3"/>
      <c r="OZ153" s="3"/>
      <c r="PA153" s="3"/>
      <c r="PB153" s="3"/>
      <c r="PC153" s="3"/>
      <c r="PD153" s="3"/>
      <c r="PE153" s="3"/>
      <c r="PF153" s="3"/>
      <c r="PG153" s="3"/>
      <c r="PH153" s="3"/>
      <c r="PI153" s="3"/>
      <c r="PJ153" s="3"/>
      <c r="PK153" s="3"/>
      <c r="PL153" s="3"/>
      <c r="PM153" s="3"/>
      <c r="PN153" s="3"/>
      <c r="PO153" s="3"/>
      <c r="PP153" s="3"/>
      <c r="PQ153" s="3"/>
      <c r="PR153" s="3"/>
      <c r="PS153" s="3"/>
      <c r="PT153" s="3"/>
      <c r="PU153" s="3"/>
      <c r="PV153" s="3"/>
      <c r="PW153" s="3"/>
      <c r="PX153" s="3"/>
      <c r="PY153" s="3"/>
      <c r="PZ153" s="3"/>
      <c r="QA153" s="3"/>
      <c r="QB153" s="3"/>
      <c r="QC153" s="3"/>
      <c r="QD153" s="3"/>
      <c r="QE153" s="3"/>
      <c r="QF153" s="3"/>
      <c r="QG153" s="3"/>
      <c r="QH153" s="3"/>
      <c r="QI153" s="3"/>
      <c r="QJ153" s="3"/>
      <c r="QK153" s="3"/>
      <c r="QL153" s="3"/>
      <c r="QM153" s="3"/>
      <c r="QN153" s="3"/>
      <c r="QO153" s="3"/>
      <c r="QP153" s="3"/>
      <c r="QQ153" s="3"/>
      <c r="QR153" s="3"/>
      <c r="QS153" s="3"/>
      <c r="QT153" s="3"/>
      <c r="QU153" s="3"/>
      <c r="QV153" s="3"/>
      <c r="QW153" s="3"/>
      <c r="QX153" s="3"/>
      <c r="QY153" s="3"/>
      <c r="QZ153" s="3"/>
      <c r="RA153" s="3"/>
      <c r="RB153" s="3"/>
      <c r="RC153" s="3"/>
      <c r="RD153" s="3"/>
      <c r="RE153" s="3"/>
      <c r="RF153" s="3"/>
      <c r="RG153" s="3"/>
      <c r="RH153" s="3"/>
      <c r="RI153" s="3"/>
      <c r="RJ153" s="3"/>
      <c r="RK153" s="3"/>
      <c r="RL153" s="3"/>
      <c r="RM153" s="3"/>
      <c r="RN153" s="3"/>
      <c r="RO153" s="3"/>
      <c r="RP153" s="3"/>
      <c r="RQ153" s="3"/>
      <c r="RR153" s="3"/>
      <c r="RS153" s="3"/>
      <c r="RT153" s="3"/>
      <c r="RU153" s="3"/>
      <c r="RV153" s="3"/>
      <c r="RW153" s="3"/>
      <c r="RX153" s="3"/>
      <c r="RY153" s="3"/>
      <c r="RZ153" s="3"/>
      <c r="SA153" s="3"/>
      <c r="SB153" s="3"/>
      <c r="SC153" s="3"/>
      <c r="SD153" s="3"/>
      <c r="SE153" s="3"/>
      <c r="SF153" s="3"/>
      <c r="SG153" s="3"/>
      <c r="SH153" s="3"/>
      <c r="SI153" s="3"/>
      <c r="SJ153" s="3"/>
      <c r="SK153" s="3"/>
      <c r="SL153" s="3"/>
      <c r="SM153" s="3"/>
      <c r="SN153" s="3"/>
      <c r="SO153" s="3"/>
      <c r="SP153" s="3"/>
      <c r="SQ153" s="3"/>
      <c r="SR153" s="3"/>
      <c r="SS153" s="3"/>
      <c r="ST153" s="3"/>
      <c r="SU153" s="3"/>
      <c r="SV153" s="3"/>
      <c r="SW153" s="3"/>
      <c r="SX153" s="3"/>
      <c r="SY153" s="3"/>
      <c r="SZ153" s="3"/>
      <c r="TA153" s="3"/>
      <c r="TB153" s="3"/>
      <c r="TC153" s="3"/>
      <c r="TD153" s="3"/>
      <c r="TE153" s="3"/>
      <c r="TF153" s="3"/>
      <c r="TG153" s="3"/>
      <c r="TH153" s="3"/>
      <c r="TI153" s="3"/>
      <c r="TJ153" s="3"/>
      <c r="TK153" s="3"/>
      <c r="TL153" s="3"/>
      <c r="TM153" s="3"/>
      <c r="TN153" s="3"/>
      <c r="TO153" s="3"/>
      <c r="TP153" s="3"/>
      <c r="TQ153" s="3"/>
      <c r="TR153" s="3"/>
      <c r="TS153" s="3"/>
      <c r="TT153" s="3"/>
      <c r="TU153" s="3"/>
      <c r="TV153" s="3"/>
      <c r="TW153" s="3"/>
      <c r="TX153" s="3"/>
      <c r="TY153" s="3"/>
      <c r="TZ153" s="3"/>
      <c r="UA153" s="3"/>
      <c r="UB153" s="3"/>
      <c r="UC153" s="3"/>
      <c r="UD153" s="3"/>
      <c r="UE153" s="3"/>
      <c r="UF153" s="3"/>
      <c r="UG153" s="3"/>
      <c r="UH153" s="3"/>
      <c r="UI153" s="3"/>
      <c r="UJ153" s="3"/>
      <c r="UK153" s="3"/>
      <c r="UL153" s="3"/>
      <c r="UM153" s="3"/>
      <c r="UN153" s="3"/>
      <c r="UO153" s="3"/>
      <c r="UP153" s="3"/>
      <c r="UQ153" s="3"/>
      <c r="UR153" s="3"/>
      <c r="US153" s="3"/>
      <c r="UT153" s="3"/>
      <c r="UU153" s="3"/>
      <c r="UV153" s="3"/>
      <c r="UW153" s="3"/>
      <c r="UX153" s="3"/>
      <c r="UY153" s="3"/>
      <c r="UZ153" s="3"/>
      <c r="VA153" s="3"/>
      <c r="VB153" s="3"/>
      <c r="VC153" s="3"/>
      <c r="VD153" s="3"/>
      <c r="VE153" s="3"/>
      <c r="VF153" s="3"/>
      <c r="VG153" s="3"/>
      <c r="VH153" s="3"/>
      <c r="VI153" s="3"/>
      <c r="VJ153" s="3"/>
      <c r="VK153" s="3"/>
      <c r="VL153" s="3"/>
      <c r="VM153" s="3"/>
      <c r="VN153" s="3"/>
      <c r="VO153" s="3"/>
      <c r="VP153" s="3"/>
      <c r="VQ153" s="3"/>
      <c r="VR153" s="3"/>
      <c r="VS153" s="3"/>
      <c r="VT153" s="3"/>
      <c r="VU153" s="3"/>
      <c r="VV153" s="3"/>
      <c r="VW153" s="3"/>
      <c r="VX153" s="3"/>
      <c r="VY153" s="3"/>
      <c r="VZ153" s="3"/>
      <c r="WA153" s="3"/>
      <c r="WB153" s="3"/>
      <c r="WC153" s="3"/>
      <c r="WD153" s="3"/>
      <c r="WE153" s="3"/>
      <c r="WF153" s="3"/>
      <c r="WG153" s="3"/>
      <c r="WH153" s="3"/>
      <c r="WI153" s="3"/>
      <c r="WJ153" s="3"/>
      <c r="WK153" s="3"/>
      <c r="WL153" s="3"/>
      <c r="WM153" s="3"/>
      <c r="WN153" s="3"/>
      <c r="WO153" s="3"/>
      <c r="WP153" s="3"/>
      <c r="WQ153" s="3"/>
      <c r="WR153" s="3"/>
      <c r="WS153" s="3"/>
      <c r="WT153" s="3"/>
      <c r="WU153" s="3"/>
      <c r="WV153" s="3"/>
      <c r="WW153" s="3"/>
      <c r="WX153" s="3"/>
      <c r="WY153" s="3"/>
      <c r="WZ153" s="3"/>
      <c r="XA153" s="3"/>
      <c r="XB153" s="3"/>
      <c r="XC153" s="3"/>
      <c r="XD153" s="3"/>
      <c r="XE153" s="3"/>
      <c r="XF153" s="3"/>
      <c r="XG153" s="3"/>
      <c r="XH153" s="3"/>
      <c r="XI153" s="3"/>
      <c r="XJ153" s="3"/>
      <c r="XK153" s="3"/>
      <c r="XL153" s="3"/>
      <c r="XM153" s="3"/>
      <c r="XN153" s="3"/>
      <c r="XO153" s="3"/>
      <c r="XP153" s="3"/>
      <c r="XQ153" s="3"/>
      <c r="XR153" s="3"/>
      <c r="XS153" s="3"/>
      <c r="XT153" s="3"/>
      <c r="XU153" s="3"/>
      <c r="XV153" s="3"/>
      <c r="XW153" s="3"/>
      <c r="XX153" s="3"/>
      <c r="XY153" s="3"/>
      <c r="XZ153" s="3"/>
      <c r="YA153" s="3"/>
      <c r="YB153" s="3"/>
      <c r="YC153" s="3"/>
      <c r="YD153" s="3"/>
      <c r="YE153" s="3"/>
      <c r="YF153" s="3"/>
      <c r="YG153" s="3"/>
      <c r="YH153" s="3"/>
      <c r="YI153" s="3"/>
      <c r="YJ153" s="3"/>
      <c r="YK153" s="3"/>
      <c r="YL153" s="3"/>
      <c r="YM153" s="3"/>
      <c r="YN153" s="3"/>
      <c r="YO153" s="3"/>
      <c r="YP153" s="3"/>
      <c r="YQ153" s="3"/>
      <c r="YR153" s="3"/>
      <c r="YS153" s="3"/>
      <c r="YT153" s="3"/>
      <c r="YU153" s="3"/>
      <c r="YV153" s="3"/>
      <c r="YW153" s="3"/>
      <c r="YX153" s="3"/>
      <c r="YY153" s="3"/>
      <c r="YZ153" s="3"/>
      <c r="ZA153" s="3"/>
      <c r="ZB153" s="3"/>
      <c r="ZC153" s="3"/>
      <c r="ZD153" s="3"/>
      <c r="ZE153" s="3"/>
      <c r="ZF153" s="3"/>
      <c r="ZG153" s="3"/>
      <c r="ZH153" s="3"/>
      <c r="ZI153" s="3"/>
      <c r="ZJ153" s="3"/>
      <c r="ZK153" s="3"/>
      <c r="ZL153" s="3"/>
      <c r="ZM153" s="3"/>
      <c r="ZN153" s="3"/>
      <c r="ZO153" s="3"/>
      <c r="ZP153" s="3"/>
      <c r="ZQ153" s="3"/>
      <c r="ZR153" s="3"/>
      <c r="ZS153" s="3"/>
      <c r="ZT153" s="3"/>
      <c r="ZU153" s="3"/>
      <c r="ZV153" s="3"/>
      <c r="ZW153" s="3"/>
      <c r="ZX153" s="3"/>
      <c r="ZY153" s="3"/>
      <c r="ZZ153" s="3"/>
      <c r="AAA153" s="3"/>
      <c r="AAB153" s="3"/>
      <c r="AAC153" s="3"/>
      <c r="AAD153" s="3"/>
      <c r="AAE153" s="3"/>
      <c r="AAF153" s="3"/>
      <c r="AAG153" s="3"/>
      <c r="AAH153" s="3"/>
      <c r="AAI153" s="3"/>
      <c r="AAJ153" s="3"/>
      <c r="AAK153" s="3"/>
      <c r="AAL153" s="3"/>
      <c r="AAM153" s="3"/>
      <c r="AAN153" s="3"/>
      <c r="AAO153" s="3"/>
      <c r="AAP153" s="3"/>
      <c r="AAQ153" s="3"/>
      <c r="AAR153" s="3"/>
      <c r="AAS153" s="3"/>
      <c r="AAT153" s="3"/>
      <c r="AAU153" s="3"/>
      <c r="AAV153" s="3"/>
      <c r="AAW153" s="3"/>
      <c r="AAX153" s="3"/>
      <c r="AAY153" s="3"/>
      <c r="AAZ153" s="3"/>
      <c r="ABA153" s="3"/>
      <c r="ABB153" s="3"/>
      <c r="ABC153" s="3"/>
      <c r="ABD153" s="3"/>
      <c r="ABE153" s="3"/>
      <c r="ABF153" s="3"/>
      <c r="ABG153" s="3"/>
      <c r="ABH153" s="3"/>
      <c r="ABI153" s="3"/>
      <c r="ABJ153" s="3"/>
      <c r="ABK153" s="3"/>
      <c r="ABL153" s="3"/>
      <c r="ABM153" s="3"/>
      <c r="ABN153" s="3"/>
      <c r="ABO153" s="3"/>
      <c r="ABP153" s="3"/>
      <c r="ABQ153" s="3"/>
      <c r="ABR153" s="3"/>
      <c r="ABS153" s="3"/>
    </row>
    <row r="154" spans="1:747" x14ac:dyDescent="0.25">
      <c r="F154" s="293"/>
    </row>
    <row r="160" spans="1:747" s="5" customFormat="1" x14ac:dyDescent="0.25">
      <c r="A160" s="3"/>
      <c r="B160" s="3"/>
      <c r="C160" s="22"/>
      <c r="D160" s="22"/>
      <c r="E160" s="24"/>
      <c r="F160" s="22"/>
      <c r="G160" s="294"/>
      <c r="H160" s="293"/>
      <c r="I160" s="294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  <c r="IS160" s="2"/>
      <c r="IT160" s="2"/>
      <c r="IU160" s="2"/>
      <c r="IV160" s="2"/>
      <c r="IW160" s="2"/>
      <c r="IX160" s="2"/>
      <c r="IY160" s="2"/>
      <c r="IZ160" s="2"/>
      <c r="JA160" s="2"/>
      <c r="JB160" s="2"/>
      <c r="JC160" s="2"/>
      <c r="JD160" s="2"/>
      <c r="JE160" s="2"/>
      <c r="JF160" s="2"/>
      <c r="JG160" s="2"/>
      <c r="JH160" s="2"/>
      <c r="JI160" s="2"/>
      <c r="JJ160" s="2"/>
      <c r="JK160" s="2"/>
      <c r="JL160" s="2"/>
      <c r="JM160" s="2"/>
      <c r="JN160" s="2"/>
      <c r="JO160" s="2"/>
      <c r="JP160" s="2"/>
      <c r="JQ160" s="2"/>
      <c r="JR160" s="2"/>
      <c r="JS160" s="2"/>
      <c r="JT160" s="2"/>
      <c r="JU160" s="2"/>
      <c r="JV160" s="2"/>
      <c r="JW160" s="2"/>
      <c r="JX160" s="2"/>
      <c r="JY160" s="2"/>
      <c r="JZ160" s="2"/>
      <c r="KA160" s="2"/>
      <c r="KB160" s="2"/>
      <c r="KC160" s="2"/>
      <c r="KD160" s="2"/>
      <c r="KE160" s="2"/>
      <c r="KF160" s="2"/>
      <c r="KG160" s="2"/>
      <c r="KH160" s="2"/>
      <c r="KI160" s="2"/>
      <c r="KJ160" s="2"/>
      <c r="KK160" s="2"/>
      <c r="KL160" s="2"/>
      <c r="KM160" s="2"/>
      <c r="KN160" s="2"/>
      <c r="KO160" s="2"/>
      <c r="KP160" s="2"/>
      <c r="KQ160" s="2"/>
      <c r="KR160" s="2"/>
      <c r="KS160" s="2"/>
      <c r="KT160" s="2"/>
      <c r="KU160" s="2"/>
      <c r="KV160" s="2"/>
      <c r="KW160" s="2"/>
      <c r="KX160" s="2"/>
      <c r="KY160" s="2"/>
      <c r="KZ160" s="2"/>
      <c r="LA160" s="2"/>
      <c r="LB160" s="2"/>
      <c r="LC160" s="2"/>
      <c r="LD160" s="2"/>
      <c r="LE160" s="2"/>
      <c r="LF160" s="2"/>
      <c r="LG160" s="2"/>
      <c r="LH160" s="2"/>
      <c r="LI160" s="2"/>
      <c r="LJ160" s="2"/>
      <c r="LK160" s="2"/>
      <c r="LL160" s="2"/>
      <c r="LM160" s="2"/>
      <c r="LN160" s="2"/>
      <c r="LO160" s="2"/>
      <c r="LP160" s="2"/>
      <c r="LQ160" s="2"/>
      <c r="LR160" s="2"/>
      <c r="LS160" s="2"/>
      <c r="LT160" s="2"/>
      <c r="LU160" s="2"/>
      <c r="LV160" s="2"/>
      <c r="LW160" s="2"/>
      <c r="LX160" s="2"/>
      <c r="LY160" s="2"/>
      <c r="LZ160" s="2"/>
      <c r="MA160" s="2"/>
      <c r="MB160" s="2"/>
      <c r="MC160" s="2"/>
      <c r="MD160" s="2"/>
      <c r="ME160" s="2"/>
      <c r="MF160" s="2"/>
      <c r="MG160" s="2"/>
      <c r="MH160" s="2"/>
      <c r="MI160" s="2"/>
      <c r="MJ160" s="2"/>
      <c r="MK160" s="2"/>
      <c r="ML160" s="2"/>
      <c r="MM160" s="2"/>
      <c r="MN160" s="2"/>
      <c r="MO160" s="2"/>
      <c r="MP160" s="2"/>
    </row>
    <row r="161" spans="1:747" s="8" customFormat="1" x14ac:dyDescent="0.25">
      <c r="A161" s="3"/>
      <c r="B161" s="3"/>
      <c r="C161" s="22"/>
      <c r="D161" s="22"/>
      <c r="E161" s="24"/>
      <c r="F161" s="22"/>
      <c r="G161" s="294"/>
      <c r="H161" s="293"/>
      <c r="I161" s="294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  <c r="IS161" s="2"/>
      <c r="IT161" s="2"/>
      <c r="IU161" s="2"/>
      <c r="IV161" s="2"/>
      <c r="IW161" s="2"/>
      <c r="IX161" s="2"/>
      <c r="IY161" s="2"/>
      <c r="IZ161" s="2"/>
      <c r="JA161" s="2"/>
      <c r="JB161" s="2"/>
      <c r="JC161" s="2"/>
      <c r="JD161" s="2"/>
      <c r="JE161" s="2"/>
      <c r="JF161" s="2"/>
      <c r="JG161" s="2"/>
      <c r="JH161" s="2"/>
      <c r="JI161" s="2"/>
      <c r="JJ161" s="2"/>
      <c r="JK161" s="2"/>
      <c r="JL161" s="2"/>
      <c r="JM161" s="2"/>
      <c r="JN161" s="2"/>
      <c r="JO161" s="2"/>
      <c r="JP161" s="2"/>
      <c r="JQ161" s="2"/>
      <c r="JR161" s="2"/>
      <c r="JS161" s="2"/>
      <c r="JT161" s="2"/>
      <c r="JU161" s="2"/>
      <c r="JV161" s="2"/>
      <c r="JW161" s="2"/>
      <c r="JX161" s="2"/>
      <c r="JY161" s="2"/>
      <c r="JZ161" s="2"/>
      <c r="KA161" s="2"/>
      <c r="KB161" s="2"/>
      <c r="KC161" s="2"/>
      <c r="KD161" s="2"/>
      <c r="KE161" s="2"/>
      <c r="KF161" s="2"/>
      <c r="KG161" s="2"/>
      <c r="KH161" s="2"/>
      <c r="KI161" s="2"/>
      <c r="KJ161" s="2"/>
      <c r="KK161" s="2"/>
      <c r="KL161" s="2"/>
      <c r="KM161" s="2"/>
      <c r="KN161" s="2"/>
      <c r="KO161" s="2"/>
      <c r="KP161" s="2"/>
      <c r="KQ161" s="2"/>
      <c r="KR161" s="2"/>
      <c r="KS161" s="2"/>
      <c r="KT161" s="2"/>
      <c r="KU161" s="2"/>
      <c r="KV161" s="2"/>
      <c r="KW161" s="2"/>
      <c r="KX161" s="2"/>
      <c r="KY161" s="2"/>
      <c r="KZ161" s="2"/>
      <c r="LA161" s="2"/>
      <c r="LB161" s="2"/>
      <c r="LC161" s="2"/>
      <c r="LD161" s="2"/>
      <c r="LE161" s="2"/>
      <c r="LF161" s="2"/>
      <c r="LG161" s="2"/>
      <c r="LH161" s="2"/>
      <c r="LI161" s="2"/>
      <c r="LJ161" s="2"/>
      <c r="LK161" s="2"/>
      <c r="LL161" s="2"/>
      <c r="LM161" s="2"/>
      <c r="LN161" s="2"/>
      <c r="LO161" s="2"/>
      <c r="LP161" s="2"/>
      <c r="LQ161" s="2"/>
      <c r="LR161" s="2"/>
      <c r="LS161" s="2"/>
      <c r="LT161" s="2"/>
      <c r="LU161" s="2"/>
      <c r="LV161" s="2"/>
      <c r="LW161" s="2"/>
      <c r="LX161" s="2"/>
      <c r="LY161" s="2"/>
      <c r="LZ161" s="2"/>
      <c r="MA161" s="2"/>
      <c r="MB161" s="2"/>
      <c r="MC161" s="2"/>
      <c r="MD161" s="2"/>
      <c r="ME161" s="2"/>
      <c r="MF161" s="2"/>
      <c r="MG161" s="2"/>
      <c r="MH161" s="2"/>
      <c r="MI161" s="2"/>
      <c r="MJ161" s="2"/>
      <c r="MK161" s="2"/>
      <c r="ML161" s="2"/>
      <c r="MM161" s="2"/>
      <c r="MN161" s="2"/>
      <c r="MO161" s="2"/>
      <c r="MP161" s="2"/>
    </row>
    <row r="162" spans="1:747" s="6" customFormat="1" x14ac:dyDescent="0.25">
      <c r="A162" s="3"/>
      <c r="B162" s="3"/>
      <c r="C162" s="22"/>
      <c r="D162" s="22"/>
      <c r="E162" s="24"/>
      <c r="F162" s="22"/>
      <c r="G162" s="292"/>
      <c r="H162" s="22"/>
      <c r="I162" s="292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  <c r="GU162" s="3"/>
      <c r="GV162" s="3"/>
      <c r="GW162" s="3"/>
      <c r="GX162" s="3"/>
      <c r="GY162" s="3"/>
      <c r="GZ162" s="3"/>
      <c r="HA162" s="3"/>
      <c r="HB162" s="3"/>
      <c r="HC162" s="3"/>
      <c r="HD162" s="3"/>
      <c r="HE162" s="3"/>
      <c r="HF162" s="3"/>
      <c r="HG162" s="3"/>
      <c r="HH162" s="3"/>
      <c r="HI162" s="3"/>
      <c r="HJ162" s="3"/>
      <c r="HK162" s="3"/>
      <c r="HL162" s="3"/>
      <c r="HM162" s="3"/>
      <c r="HN162" s="3"/>
      <c r="HO162" s="3"/>
      <c r="HP162" s="3"/>
      <c r="HQ162" s="3"/>
      <c r="HR162" s="3"/>
      <c r="HS162" s="3"/>
      <c r="HT162" s="3"/>
      <c r="HU162" s="3"/>
      <c r="HV162" s="3"/>
      <c r="HW162" s="3"/>
      <c r="HX162" s="3"/>
      <c r="HY162" s="3"/>
      <c r="HZ162" s="3"/>
      <c r="IA162" s="3"/>
      <c r="IB162" s="3"/>
      <c r="IC162" s="3"/>
      <c r="ID162" s="3"/>
      <c r="IE162" s="3"/>
      <c r="IF162" s="3"/>
      <c r="IG162" s="3"/>
      <c r="IH162" s="3"/>
      <c r="II162" s="3"/>
      <c r="IJ162" s="3"/>
      <c r="IK162" s="3"/>
      <c r="IL162" s="3"/>
      <c r="IM162" s="3"/>
      <c r="IN162" s="3"/>
      <c r="IO162" s="3"/>
      <c r="IP162" s="3"/>
      <c r="IQ162" s="3"/>
      <c r="IR162" s="3"/>
      <c r="IS162" s="3"/>
      <c r="IT162" s="3"/>
      <c r="IU162" s="3"/>
      <c r="IV162" s="3"/>
      <c r="IW162" s="3"/>
      <c r="IX162" s="3"/>
      <c r="IY162" s="3"/>
      <c r="IZ162" s="3"/>
      <c r="JA162" s="3"/>
      <c r="JB162" s="3"/>
      <c r="JC162" s="3"/>
      <c r="JD162" s="3"/>
      <c r="JE162" s="3"/>
      <c r="JF162" s="3"/>
      <c r="JG162" s="3"/>
      <c r="JH162" s="3"/>
      <c r="JI162" s="3"/>
      <c r="JJ162" s="3"/>
      <c r="JK162" s="3"/>
      <c r="JL162" s="3"/>
      <c r="JM162" s="3"/>
      <c r="JN162" s="3"/>
      <c r="JO162" s="3"/>
      <c r="JP162" s="3"/>
      <c r="JQ162" s="3"/>
      <c r="JR162" s="3"/>
      <c r="JS162" s="3"/>
      <c r="JT162" s="3"/>
      <c r="JU162" s="3"/>
      <c r="JV162" s="3"/>
      <c r="JW162" s="3"/>
      <c r="JX162" s="3"/>
      <c r="JY162" s="3"/>
      <c r="JZ162" s="3"/>
      <c r="KA162" s="3"/>
      <c r="KB162" s="3"/>
      <c r="KC162" s="3"/>
      <c r="KD162" s="3"/>
      <c r="KE162" s="3"/>
      <c r="KF162" s="3"/>
      <c r="KG162" s="3"/>
      <c r="KH162" s="3"/>
      <c r="KI162" s="3"/>
      <c r="KJ162" s="3"/>
      <c r="KK162" s="3"/>
      <c r="KL162" s="3"/>
      <c r="KM162" s="3"/>
      <c r="KN162" s="3"/>
      <c r="KO162" s="3"/>
      <c r="KP162" s="3"/>
      <c r="KQ162" s="3"/>
      <c r="KR162" s="3"/>
      <c r="KS162" s="3"/>
      <c r="KT162" s="3"/>
      <c r="KU162" s="3"/>
      <c r="KV162" s="3"/>
      <c r="KW162" s="3"/>
      <c r="KX162" s="3"/>
      <c r="KY162" s="3"/>
      <c r="KZ162" s="3"/>
      <c r="LA162" s="3"/>
      <c r="LB162" s="3"/>
      <c r="LC162" s="3"/>
      <c r="LD162" s="3"/>
      <c r="LE162" s="3"/>
      <c r="LF162" s="3"/>
      <c r="LG162" s="3"/>
      <c r="LH162" s="3"/>
      <c r="LI162" s="3"/>
      <c r="LJ162" s="3"/>
      <c r="LK162" s="3"/>
      <c r="LL162" s="3"/>
      <c r="LM162" s="3"/>
      <c r="LN162" s="3"/>
      <c r="LO162" s="3"/>
      <c r="LP162" s="3"/>
      <c r="LQ162" s="3"/>
      <c r="LR162" s="3"/>
      <c r="LS162" s="3"/>
      <c r="LT162" s="3"/>
      <c r="LU162" s="3"/>
      <c r="LV162" s="3"/>
      <c r="LW162" s="3"/>
      <c r="LX162" s="3"/>
      <c r="LY162" s="3"/>
      <c r="LZ162" s="3"/>
      <c r="MA162" s="3"/>
      <c r="MB162" s="3"/>
      <c r="MC162" s="3"/>
      <c r="MD162" s="3"/>
      <c r="ME162" s="3"/>
      <c r="MF162" s="3"/>
      <c r="MG162" s="3"/>
      <c r="MH162" s="3"/>
      <c r="MI162" s="3"/>
      <c r="MJ162" s="3"/>
      <c r="MK162" s="3"/>
      <c r="ML162" s="3"/>
      <c r="MM162" s="3"/>
      <c r="MN162" s="3"/>
      <c r="MO162" s="3"/>
      <c r="MP162" s="3"/>
      <c r="MQ162" s="3"/>
      <c r="MR162" s="3"/>
      <c r="MS162" s="3"/>
      <c r="MT162" s="3"/>
      <c r="MU162" s="3"/>
      <c r="MV162" s="3"/>
      <c r="MW162" s="3"/>
      <c r="MX162" s="3"/>
      <c r="MY162" s="3"/>
      <c r="MZ162" s="3"/>
      <c r="NA162" s="3"/>
      <c r="NB162" s="3"/>
      <c r="NC162" s="3"/>
      <c r="ND162" s="3"/>
      <c r="NE162" s="3"/>
      <c r="NF162" s="3"/>
      <c r="NG162" s="3"/>
      <c r="NH162" s="3"/>
      <c r="NI162" s="3"/>
      <c r="NJ162" s="3"/>
      <c r="NK162" s="3"/>
      <c r="NL162" s="3"/>
      <c r="NM162" s="3"/>
      <c r="NN162" s="3"/>
      <c r="NO162" s="3"/>
      <c r="NP162" s="3"/>
      <c r="NQ162" s="3"/>
      <c r="NR162" s="3"/>
      <c r="NS162" s="3"/>
      <c r="NT162" s="3"/>
      <c r="NU162" s="3"/>
      <c r="NV162" s="3"/>
      <c r="NW162" s="3"/>
      <c r="NX162" s="3"/>
      <c r="NY162" s="3"/>
      <c r="NZ162" s="3"/>
      <c r="OA162" s="3"/>
      <c r="OB162" s="3"/>
      <c r="OC162" s="3"/>
      <c r="OD162" s="3"/>
      <c r="OE162" s="3"/>
      <c r="OF162" s="3"/>
      <c r="OG162" s="3"/>
      <c r="OH162" s="3"/>
      <c r="OI162" s="3"/>
      <c r="OJ162" s="3"/>
      <c r="OK162" s="3"/>
      <c r="OL162" s="3"/>
      <c r="OM162" s="3"/>
      <c r="ON162" s="3"/>
      <c r="OO162" s="3"/>
      <c r="OP162" s="3"/>
      <c r="OQ162" s="3"/>
      <c r="OR162" s="3"/>
      <c r="OS162" s="3"/>
      <c r="OT162" s="3"/>
      <c r="OU162" s="3"/>
      <c r="OV162" s="3"/>
      <c r="OW162" s="3"/>
      <c r="OX162" s="3"/>
      <c r="OY162" s="3"/>
      <c r="OZ162" s="3"/>
      <c r="PA162" s="3"/>
      <c r="PB162" s="3"/>
      <c r="PC162" s="3"/>
      <c r="PD162" s="3"/>
      <c r="PE162" s="3"/>
      <c r="PF162" s="3"/>
      <c r="PG162" s="3"/>
      <c r="PH162" s="3"/>
      <c r="PI162" s="3"/>
      <c r="PJ162" s="3"/>
      <c r="PK162" s="3"/>
      <c r="PL162" s="3"/>
      <c r="PM162" s="3"/>
      <c r="PN162" s="3"/>
      <c r="PO162" s="3"/>
      <c r="PP162" s="3"/>
      <c r="PQ162" s="3"/>
      <c r="PR162" s="3"/>
      <c r="PS162" s="3"/>
      <c r="PT162" s="3"/>
      <c r="PU162" s="3"/>
      <c r="PV162" s="3"/>
      <c r="PW162" s="3"/>
      <c r="PX162" s="3"/>
      <c r="PY162" s="3"/>
      <c r="PZ162" s="3"/>
      <c r="QA162" s="3"/>
      <c r="QB162" s="3"/>
      <c r="QC162" s="3"/>
      <c r="QD162" s="3"/>
      <c r="QE162" s="3"/>
      <c r="QF162" s="3"/>
      <c r="QG162" s="3"/>
      <c r="QH162" s="3"/>
      <c r="QI162" s="3"/>
      <c r="QJ162" s="3"/>
      <c r="QK162" s="3"/>
      <c r="QL162" s="3"/>
      <c r="QM162" s="3"/>
      <c r="QN162" s="3"/>
      <c r="QO162" s="3"/>
      <c r="QP162" s="3"/>
      <c r="QQ162" s="3"/>
      <c r="QR162" s="3"/>
      <c r="QS162" s="3"/>
      <c r="QT162" s="3"/>
      <c r="QU162" s="3"/>
      <c r="QV162" s="3"/>
      <c r="QW162" s="3"/>
      <c r="QX162" s="3"/>
      <c r="QY162" s="3"/>
      <c r="QZ162" s="3"/>
      <c r="RA162" s="3"/>
      <c r="RB162" s="3"/>
      <c r="RC162" s="3"/>
      <c r="RD162" s="3"/>
      <c r="RE162" s="3"/>
      <c r="RF162" s="3"/>
      <c r="RG162" s="3"/>
      <c r="RH162" s="3"/>
      <c r="RI162" s="3"/>
      <c r="RJ162" s="3"/>
      <c r="RK162" s="3"/>
      <c r="RL162" s="3"/>
      <c r="RM162" s="3"/>
      <c r="RN162" s="3"/>
      <c r="RO162" s="3"/>
      <c r="RP162" s="3"/>
      <c r="RQ162" s="3"/>
      <c r="RR162" s="3"/>
      <c r="RS162" s="3"/>
      <c r="RT162" s="3"/>
      <c r="RU162" s="3"/>
      <c r="RV162" s="3"/>
      <c r="RW162" s="3"/>
      <c r="RX162" s="3"/>
      <c r="RY162" s="3"/>
      <c r="RZ162" s="3"/>
      <c r="SA162" s="3"/>
      <c r="SB162" s="3"/>
      <c r="SC162" s="3"/>
      <c r="SD162" s="3"/>
      <c r="SE162" s="3"/>
      <c r="SF162" s="3"/>
      <c r="SG162" s="3"/>
      <c r="SH162" s="3"/>
      <c r="SI162" s="3"/>
      <c r="SJ162" s="3"/>
      <c r="SK162" s="3"/>
      <c r="SL162" s="3"/>
      <c r="SM162" s="3"/>
      <c r="SN162" s="3"/>
      <c r="SO162" s="3"/>
      <c r="SP162" s="3"/>
      <c r="SQ162" s="3"/>
      <c r="SR162" s="3"/>
      <c r="SS162" s="3"/>
      <c r="ST162" s="3"/>
      <c r="SU162" s="3"/>
      <c r="SV162" s="3"/>
      <c r="SW162" s="3"/>
      <c r="SX162" s="3"/>
      <c r="SY162" s="3"/>
      <c r="SZ162" s="3"/>
      <c r="TA162" s="3"/>
      <c r="TB162" s="3"/>
      <c r="TC162" s="3"/>
      <c r="TD162" s="3"/>
      <c r="TE162" s="3"/>
      <c r="TF162" s="3"/>
      <c r="TG162" s="3"/>
      <c r="TH162" s="3"/>
      <c r="TI162" s="3"/>
      <c r="TJ162" s="3"/>
      <c r="TK162" s="3"/>
      <c r="TL162" s="3"/>
      <c r="TM162" s="3"/>
      <c r="TN162" s="3"/>
      <c r="TO162" s="3"/>
      <c r="TP162" s="3"/>
      <c r="TQ162" s="3"/>
      <c r="TR162" s="3"/>
      <c r="TS162" s="3"/>
      <c r="TT162" s="3"/>
      <c r="TU162" s="3"/>
      <c r="TV162" s="3"/>
      <c r="TW162" s="3"/>
      <c r="TX162" s="3"/>
      <c r="TY162" s="3"/>
      <c r="TZ162" s="3"/>
      <c r="UA162" s="3"/>
      <c r="UB162" s="3"/>
      <c r="UC162" s="3"/>
      <c r="UD162" s="3"/>
      <c r="UE162" s="3"/>
      <c r="UF162" s="3"/>
      <c r="UG162" s="3"/>
      <c r="UH162" s="3"/>
      <c r="UI162" s="3"/>
      <c r="UJ162" s="3"/>
      <c r="UK162" s="3"/>
      <c r="UL162" s="3"/>
      <c r="UM162" s="3"/>
      <c r="UN162" s="3"/>
      <c r="UO162" s="3"/>
      <c r="UP162" s="3"/>
      <c r="UQ162" s="3"/>
      <c r="UR162" s="3"/>
      <c r="US162" s="3"/>
      <c r="UT162" s="3"/>
      <c r="UU162" s="3"/>
      <c r="UV162" s="3"/>
      <c r="UW162" s="3"/>
      <c r="UX162" s="3"/>
      <c r="UY162" s="3"/>
      <c r="UZ162" s="3"/>
      <c r="VA162" s="3"/>
      <c r="VB162" s="3"/>
      <c r="VC162" s="3"/>
      <c r="VD162" s="3"/>
      <c r="VE162" s="3"/>
      <c r="VF162" s="3"/>
      <c r="VG162" s="3"/>
      <c r="VH162" s="3"/>
      <c r="VI162" s="3"/>
      <c r="VJ162" s="3"/>
      <c r="VK162" s="3"/>
      <c r="VL162" s="3"/>
      <c r="VM162" s="3"/>
      <c r="VN162" s="3"/>
      <c r="VO162" s="3"/>
      <c r="VP162" s="3"/>
      <c r="VQ162" s="3"/>
      <c r="VR162" s="3"/>
      <c r="VS162" s="3"/>
      <c r="VT162" s="3"/>
      <c r="VU162" s="3"/>
      <c r="VV162" s="3"/>
      <c r="VW162" s="3"/>
      <c r="VX162" s="3"/>
      <c r="VY162" s="3"/>
      <c r="VZ162" s="3"/>
      <c r="WA162" s="3"/>
      <c r="WB162" s="3"/>
      <c r="WC162" s="3"/>
      <c r="WD162" s="3"/>
      <c r="WE162" s="3"/>
      <c r="WF162" s="3"/>
      <c r="WG162" s="3"/>
      <c r="WH162" s="3"/>
      <c r="WI162" s="3"/>
      <c r="WJ162" s="3"/>
      <c r="WK162" s="3"/>
      <c r="WL162" s="3"/>
      <c r="WM162" s="3"/>
      <c r="WN162" s="3"/>
      <c r="WO162" s="3"/>
      <c r="WP162" s="3"/>
      <c r="WQ162" s="3"/>
      <c r="WR162" s="3"/>
      <c r="WS162" s="3"/>
      <c r="WT162" s="3"/>
      <c r="WU162" s="3"/>
      <c r="WV162" s="3"/>
      <c r="WW162" s="3"/>
      <c r="WX162" s="3"/>
      <c r="WY162" s="3"/>
      <c r="WZ162" s="3"/>
      <c r="XA162" s="3"/>
      <c r="XB162" s="3"/>
      <c r="XC162" s="3"/>
      <c r="XD162" s="3"/>
      <c r="XE162" s="3"/>
      <c r="XF162" s="3"/>
      <c r="XG162" s="3"/>
      <c r="XH162" s="3"/>
      <c r="XI162" s="3"/>
      <c r="XJ162" s="3"/>
      <c r="XK162" s="3"/>
      <c r="XL162" s="3"/>
      <c r="XM162" s="3"/>
      <c r="XN162" s="3"/>
      <c r="XO162" s="3"/>
      <c r="XP162" s="3"/>
      <c r="XQ162" s="3"/>
      <c r="XR162" s="3"/>
      <c r="XS162" s="3"/>
      <c r="XT162" s="3"/>
      <c r="XU162" s="3"/>
      <c r="XV162" s="3"/>
      <c r="XW162" s="3"/>
      <c r="XX162" s="3"/>
      <c r="XY162" s="3"/>
      <c r="XZ162" s="3"/>
      <c r="YA162" s="3"/>
      <c r="YB162" s="3"/>
      <c r="YC162" s="3"/>
      <c r="YD162" s="3"/>
      <c r="YE162" s="3"/>
      <c r="YF162" s="3"/>
      <c r="YG162" s="3"/>
      <c r="YH162" s="3"/>
      <c r="YI162" s="3"/>
      <c r="YJ162" s="3"/>
      <c r="YK162" s="3"/>
      <c r="YL162" s="3"/>
      <c r="YM162" s="3"/>
      <c r="YN162" s="3"/>
      <c r="YO162" s="3"/>
      <c r="YP162" s="3"/>
      <c r="YQ162" s="3"/>
      <c r="YR162" s="3"/>
      <c r="YS162" s="3"/>
      <c r="YT162" s="3"/>
      <c r="YU162" s="3"/>
      <c r="YV162" s="3"/>
      <c r="YW162" s="3"/>
      <c r="YX162" s="3"/>
      <c r="YY162" s="3"/>
      <c r="YZ162" s="3"/>
      <c r="ZA162" s="3"/>
      <c r="ZB162" s="3"/>
      <c r="ZC162" s="3"/>
      <c r="ZD162" s="3"/>
      <c r="ZE162" s="3"/>
      <c r="ZF162" s="3"/>
      <c r="ZG162" s="3"/>
      <c r="ZH162" s="3"/>
      <c r="ZI162" s="3"/>
      <c r="ZJ162" s="3"/>
      <c r="ZK162" s="3"/>
      <c r="ZL162" s="3"/>
      <c r="ZM162" s="3"/>
      <c r="ZN162" s="3"/>
      <c r="ZO162" s="3"/>
      <c r="ZP162" s="3"/>
      <c r="ZQ162" s="3"/>
      <c r="ZR162" s="3"/>
      <c r="ZS162" s="3"/>
      <c r="ZT162" s="3"/>
      <c r="ZU162" s="3"/>
      <c r="ZV162" s="3"/>
      <c r="ZW162" s="3"/>
      <c r="ZX162" s="3"/>
      <c r="ZY162" s="3"/>
      <c r="ZZ162" s="3"/>
      <c r="AAA162" s="3"/>
      <c r="AAB162" s="3"/>
      <c r="AAC162" s="3"/>
      <c r="AAD162" s="3"/>
      <c r="AAE162" s="3"/>
      <c r="AAF162" s="3"/>
      <c r="AAG162" s="3"/>
      <c r="AAH162" s="3"/>
      <c r="AAI162" s="3"/>
      <c r="AAJ162" s="3"/>
      <c r="AAK162" s="3"/>
      <c r="AAL162" s="3"/>
      <c r="AAM162" s="3"/>
      <c r="AAN162" s="3"/>
      <c r="AAO162" s="3"/>
      <c r="AAP162" s="3"/>
      <c r="AAQ162" s="3"/>
      <c r="AAR162" s="3"/>
      <c r="AAS162" s="3"/>
      <c r="AAT162" s="3"/>
      <c r="AAU162" s="3"/>
      <c r="AAV162" s="3"/>
      <c r="AAW162" s="3"/>
      <c r="AAX162" s="3"/>
      <c r="AAY162" s="3"/>
      <c r="AAZ162" s="3"/>
      <c r="ABA162" s="3"/>
      <c r="ABB162" s="3"/>
      <c r="ABC162" s="3"/>
      <c r="ABD162" s="3"/>
      <c r="ABE162" s="3"/>
      <c r="ABF162" s="3"/>
      <c r="ABG162" s="3"/>
      <c r="ABH162" s="3"/>
      <c r="ABI162" s="3"/>
      <c r="ABJ162" s="3"/>
      <c r="ABK162" s="3"/>
      <c r="ABL162" s="3"/>
      <c r="ABM162" s="3"/>
      <c r="ABN162" s="3"/>
      <c r="ABO162" s="3"/>
      <c r="ABP162" s="3"/>
      <c r="ABQ162" s="3"/>
      <c r="ABR162" s="3"/>
      <c r="ABS162" s="3"/>
    </row>
    <row r="164" spans="1:747" s="6" customFormat="1" x14ac:dyDescent="0.25">
      <c r="A164" s="3"/>
      <c r="B164" s="3"/>
      <c r="C164" s="22"/>
      <c r="D164" s="22"/>
      <c r="E164" s="24"/>
      <c r="F164" s="22"/>
      <c r="G164" s="292"/>
      <c r="H164" s="22"/>
      <c r="I164" s="292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  <c r="HC164" s="3"/>
      <c r="HD164" s="3"/>
      <c r="HE164" s="3"/>
      <c r="HF164" s="3"/>
      <c r="HG164" s="3"/>
      <c r="HH164" s="3"/>
      <c r="HI164" s="3"/>
      <c r="HJ164" s="3"/>
      <c r="HK164" s="3"/>
      <c r="HL164" s="3"/>
      <c r="HM164" s="3"/>
      <c r="HN164" s="3"/>
      <c r="HO164" s="3"/>
      <c r="HP164" s="3"/>
      <c r="HQ164" s="3"/>
      <c r="HR164" s="3"/>
      <c r="HS164" s="3"/>
      <c r="HT164" s="3"/>
      <c r="HU164" s="3"/>
      <c r="HV164" s="3"/>
      <c r="HW164" s="3"/>
      <c r="HX164" s="3"/>
      <c r="HY164" s="3"/>
      <c r="HZ164" s="3"/>
      <c r="IA164" s="3"/>
      <c r="IB164" s="3"/>
      <c r="IC164" s="3"/>
      <c r="ID164" s="3"/>
      <c r="IE164" s="3"/>
      <c r="IF164" s="3"/>
      <c r="IG164" s="3"/>
      <c r="IH164" s="3"/>
      <c r="II164" s="3"/>
      <c r="IJ164" s="3"/>
      <c r="IK164" s="3"/>
      <c r="IL164" s="3"/>
      <c r="IM164" s="3"/>
      <c r="IN164" s="3"/>
      <c r="IO164" s="3"/>
      <c r="IP164" s="3"/>
      <c r="IQ164" s="3"/>
      <c r="IR164" s="3"/>
      <c r="IS164" s="3"/>
      <c r="IT164" s="3"/>
      <c r="IU164" s="3"/>
      <c r="IV164" s="3"/>
      <c r="IW164" s="3"/>
      <c r="IX164" s="3"/>
      <c r="IY164" s="3"/>
      <c r="IZ164" s="3"/>
      <c r="JA164" s="3"/>
      <c r="JB164" s="3"/>
      <c r="JC164" s="3"/>
      <c r="JD164" s="3"/>
      <c r="JE164" s="3"/>
      <c r="JF164" s="3"/>
      <c r="JG164" s="3"/>
      <c r="JH164" s="3"/>
      <c r="JI164" s="3"/>
      <c r="JJ164" s="3"/>
      <c r="JK164" s="3"/>
      <c r="JL164" s="3"/>
      <c r="JM164" s="3"/>
      <c r="JN164" s="3"/>
      <c r="JO164" s="3"/>
      <c r="JP164" s="3"/>
      <c r="JQ164" s="3"/>
      <c r="JR164" s="3"/>
      <c r="JS164" s="3"/>
      <c r="JT164" s="3"/>
      <c r="JU164" s="3"/>
      <c r="JV164" s="3"/>
      <c r="JW164" s="3"/>
      <c r="JX164" s="3"/>
      <c r="JY164" s="3"/>
      <c r="JZ164" s="3"/>
      <c r="KA164" s="3"/>
      <c r="KB164" s="3"/>
      <c r="KC164" s="3"/>
      <c r="KD164" s="3"/>
      <c r="KE164" s="3"/>
      <c r="KF164" s="3"/>
      <c r="KG164" s="3"/>
      <c r="KH164" s="3"/>
      <c r="KI164" s="3"/>
      <c r="KJ164" s="3"/>
      <c r="KK164" s="3"/>
      <c r="KL164" s="3"/>
      <c r="KM164" s="3"/>
      <c r="KN164" s="3"/>
      <c r="KO164" s="3"/>
      <c r="KP164" s="3"/>
      <c r="KQ164" s="3"/>
      <c r="KR164" s="3"/>
      <c r="KS164" s="3"/>
      <c r="KT164" s="3"/>
      <c r="KU164" s="3"/>
      <c r="KV164" s="3"/>
      <c r="KW164" s="3"/>
      <c r="KX164" s="3"/>
      <c r="KY164" s="3"/>
      <c r="KZ164" s="3"/>
      <c r="LA164" s="3"/>
      <c r="LB164" s="3"/>
      <c r="LC164" s="3"/>
      <c r="LD164" s="3"/>
      <c r="LE164" s="3"/>
      <c r="LF164" s="3"/>
      <c r="LG164" s="3"/>
      <c r="LH164" s="3"/>
      <c r="LI164" s="3"/>
      <c r="LJ164" s="3"/>
      <c r="LK164" s="3"/>
      <c r="LL164" s="3"/>
      <c r="LM164" s="3"/>
      <c r="LN164" s="3"/>
      <c r="LO164" s="3"/>
      <c r="LP164" s="3"/>
      <c r="LQ164" s="3"/>
      <c r="LR164" s="3"/>
      <c r="LS164" s="3"/>
      <c r="LT164" s="3"/>
      <c r="LU164" s="3"/>
      <c r="LV164" s="3"/>
      <c r="LW164" s="3"/>
      <c r="LX164" s="3"/>
      <c r="LY164" s="3"/>
      <c r="LZ164" s="3"/>
      <c r="MA164" s="3"/>
      <c r="MB164" s="3"/>
      <c r="MC164" s="3"/>
      <c r="MD164" s="3"/>
      <c r="ME164" s="3"/>
      <c r="MF164" s="3"/>
      <c r="MG164" s="3"/>
      <c r="MH164" s="3"/>
      <c r="MI164" s="3"/>
      <c r="MJ164" s="3"/>
      <c r="MK164" s="3"/>
      <c r="ML164" s="3"/>
      <c r="MM164" s="3"/>
      <c r="MN164" s="3"/>
      <c r="MO164" s="3"/>
      <c r="MP164" s="3"/>
      <c r="MQ164" s="3"/>
      <c r="MR164" s="3"/>
      <c r="MS164" s="3"/>
      <c r="MT164" s="3"/>
      <c r="MU164" s="3"/>
      <c r="MV164" s="3"/>
      <c r="MW164" s="3"/>
      <c r="MX164" s="3"/>
      <c r="MY164" s="3"/>
      <c r="MZ164" s="3"/>
      <c r="NA164" s="3"/>
      <c r="NB164" s="3"/>
      <c r="NC164" s="3"/>
      <c r="ND164" s="3"/>
      <c r="NE164" s="3"/>
      <c r="NF164" s="3"/>
      <c r="NG164" s="3"/>
      <c r="NH164" s="3"/>
      <c r="NI164" s="3"/>
      <c r="NJ164" s="3"/>
      <c r="NK164" s="3"/>
      <c r="NL164" s="3"/>
      <c r="NM164" s="3"/>
      <c r="NN164" s="3"/>
      <c r="NO164" s="3"/>
      <c r="NP164" s="3"/>
      <c r="NQ164" s="3"/>
      <c r="NR164" s="3"/>
      <c r="NS164" s="3"/>
      <c r="NT164" s="3"/>
      <c r="NU164" s="3"/>
      <c r="NV164" s="3"/>
      <c r="NW164" s="3"/>
      <c r="NX164" s="3"/>
      <c r="NY164" s="3"/>
      <c r="NZ164" s="3"/>
      <c r="OA164" s="3"/>
      <c r="OB164" s="3"/>
      <c r="OC164" s="3"/>
      <c r="OD164" s="3"/>
      <c r="OE164" s="3"/>
      <c r="OF164" s="3"/>
      <c r="OG164" s="3"/>
      <c r="OH164" s="3"/>
      <c r="OI164" s="3"/>
      <c r="OJ164" s="3"/>
      <c r="OK164" s="3"/>
      <c r="OL164" s="3"/>
      <c r="OM164" s="3"/>
      <c r="ON164" s="3"/>
      <c r="OO164" s="3"/>
      <c r="OP164" s="3"/>
      <c r="OQ164" s="3"/>
      <c r="OR164" s="3"/>
      <c r="OS164" s="3"/>
      <c r="OT164" s="3"/>
      <c r="OU164" s="3"/>
      <c r="OV164" s="3"/>
      <c r="OW164" s="3"/>
      <c r="OX164" s="3"/>
      <c r="OY164" s="3"/>
      <c r="OZ164" s="3"/>
      <c r="PA164" s="3"/>
      <c r="PB164" s="3"/>
      <c r="PC164" s="3"/>
      <c r="PD164" s="3"/>
      <c r="PE164" s="3"/>
      <c r="PF164" s="3"/>
      <c r="PG164" s="3"/>
      <c r="PH164" s="3"/>
      <c r="PI164" s="3"/>
      <c r="PJ164" s="3"/>
      <c r="PK164" s="3"/>
      <c r="PL164" s="3"/>
      <c r="PM164" s="3"/>
      <c r="PN164" s="3"/>
      <c r="PO164" s="3"/>
      <c r="PP164" s="3"/>
      <c r="PQ164" s="3"/>
      <c r="PR164" s="3"/>
      <c r="PS164" s="3"/>
      <c r="PT164" s="3"/>
      <c r="PU164" s="3"/>
      <c r="PV164" s="3"/>
      <c r="PW164" s="3"/>
      <c r="PX164" s="3"/>
      <c r="PY164" s="3"/>
      <c r="PZ164" s="3"/>
      <c r="QA164" s="3"/>
      <c r="QB164" s="3"/>
      <c r="QC164" s="3"/>
      <c r="QD164" s="3"/>
      <c r="QE164" s="3"/>
      <c r="QF164" s="3"/>
      <c r="QG164" s="3"/>
      <c r="QH164" s="3"/>
      <c r="QI164" s="3"/>
      <c r="QJ164" s="3"/>
      <c r="QK164" s="3"/>
      <c r="QL164" s="3"/>
      <c r="QM164" s="3"/>
      <c r="QN164" s="3"/>
      <c r="QO164" s="3"/>
      <c r="QP164" s="3"/>
      <c r="QQ164" s="3"/>
      <c r="QR164" s="3"/>
      <c r="QS164" s="3"/>
      <c r="QT164" s="3"/>
      <c r="QU164" s="3"/>
      <c r="QV164" s="3"/>
      <c r="QW164" s="3"/>
      <c r="QX164" s="3"/>
      <c r="QY164" s="3"/>
      <c r="QZ164" s="3"/>
      <c r="RA164" s="3"/>
      <c r="RB164" s="3"/>
      <c r="RC164" s="3"/>
      <c r="RD164" s="3"/>
      <c r="RE164" s="3"/>
      <c r="RF164" s="3"/>
      <c r="RG164" s="3"/>
      <c r="RH164" s="3"/>
      <c r="RI164" s="3"/>
      <c r="RJ164" s="3"/>
      <c r="RK164" s="3"/>
      <c r="RL164" s="3"/>
      <c r="RM164" s="3"/>
      <c r="RN164" s="3"/>
      <c r="RO164" s="3"/>
      <c r="RP164" s="3"/>
      <c r="RQ164" s="3"/>
      <c r="RR164" s="3"/>
      <c r="RS164" s="3"/>
      <c r="RT164" s="3"/>
      <c r="RU164" s="3"/>
      <c r="RV164" s="3"/>
      <c r="RW164" s="3"/>
      <c r="RX164" s="3"/>
      <c r="RY164" s="3"/>
      <c r="RZ164" s="3"/>
      <c r="SA164" s="3"/>
      <c r="SB164" s="3"/>
      <c r="SC164" s="3"/>
      <c r="SD164" s="3"/>
      <c r="SE164" s="3"/>
      <c r="SF164" s="3"/>
      <c r="SG164" s="3"/>
      <c r="SH164" s="3"/>
      <c r="SI164" s="3"/>
      <c r="SJ164" s="3"/>
      <c r="SK164" s="3"/>
      <c r="SL164" s="3"/>
      <c r="SM164" s="3"/>
      <c r="SN164" s="3"/>
      <c r="SO164" s="3"/>
      <c r="SP164" s="3"/>
      <c r="SQ164" s="3"/>
      <c r="SR164" s="3"/>
      <c r="SS164" s="3"/>
      <c r="ST164" s="3"/>
      <c r="SU164" s="3"/>
      <c r="SV164" s="3"/>
      <c r="SW164" s="3"/>
      <c r="SX164" s="3"/>
      <c r="SY164" s="3"/>
      <c r="SZ164" s="3"/>
      <c r="TA164" s="3"/>
      <c r="TB164" s="3"/>
      <c r="TC164" s="3"/>
      <c r="TD164" s="3"/>
      <c r="TE164" s="3"/>
      <c r="TF164" s="3"/>
      <c r="TG164" s="3"/>
      <c r="TH164" s="3"/>
      <c r="TI164" s="3"/>
      <c r="TJ164" s="3"/>
      <c r="TK164" s="3"/>
      <c r="TL164" s="3"/>
      <c r="TM164" s="3"/>
      <c r="TN164" s="3"/>
      <c r="TO164" s="3"/>
      <c r="TP164" s="3"/>
      <c r="TQ164" s="3"/>
      <c r="TR164" s="3"/>
      <c r="TS164" s="3"/>
      <c r="TT164" s="3"/>
      <c r="TU164" s="3"/>
      <c r="TV164" s="3"/>
      <c r="TW164" s="3"/>
      <c r="TX164" s="3"/>
      <c r="TY164" s="3"/>
      <c r="TZ164" s="3"/>
      <c r="UA164" s="3"/>
      <c r="UB164" s="3"/>
      <c r="UC164" s="3"/>
      <c r="UD164" s="3"/>
      <c r="UE164" s="3"/>
      <c r="UF164" s="3"/>
      <c r="UG164" s="3"/>
      <c r="UH164" s="3"/>
      <c r="UI164" s="3"/>
      <c r="UJ164" s="3"/>
      <c r="UK164" s="3"/>
      <c r="UL164" s="3"/>
      <c r="UM164" s="3"/>
      <c r="UN164" s="3"/>
      <c r="UO164" s="3"/>
      <c r="UP164" s="3"/>
      <c r="UQ164" s="3"/>
      <c r="UR164" s="3"/>
      <c r="US164" s="3"/>
      <c r="UT164" s="3"/>
      <c r="UU164" s="3"/>
      <c r="UV164" s="3"/>
      <c r="UW164" s="3"/>
      <c r="UX164" s="3"/>
      <c r="UY164" s="3"/>
      <c r="UZ164" s="3"/>
      <c r="VA164" s="3"/>
      <c r="VB164" s="3"/>
      <c r="VC164" s="3"/>
      <c r="VD164" s="3"/>
      <c r="VE164" s="3"/>
      <c r="VF164" s="3"/>
      <c r="VG164" s="3"/>
      <c r="VH164" s="3"/>
      <c r="VI164" s="3"/>
      <c r="VJ164" s="3"/>
      <c r="VK164" s="3"/>
      <c r="VL164" s="3"/>
      <c r="VM164" s="3"/>
      <c r="VN164" s="3"/>
      <c r="VO164" s="3"/>
      <c r="VP164" s="3"/>
      <c r="VQ164" s="3"/>
      <c r="VR164" s="3"/>
      <c r="VS164" s="3"/>
      <c r="VT164" s="3"/>
      <c r="VU164" s="3"/>
      <c r="VV164" s="3"/>
      <c r="VW164" s="3"/>
      <c r="VX164" s="3"/>
      <c r="VY164" s="3"/>
      <c r="VZ164" s="3"/>
      <c r="WA164" s="3"/>
      <c r="WB164" s="3"/>
      <c r="WC164" s="3"/>
      <c r="WD164" s="3"/>
      <c r="WE164" s="3"/>
      <c r="WF164" s="3"/>
      <c r="WG164" s="3"/>
      <c r="WH164" s="3"/>
      <c r="WI164" s="3"/>
      <c r="WJ164" s="3"/>
      <c r="WK164" s="3"/>
      <c r="WL164" s="3"/>
      <c r="WM164" s="3"/>
      <c r="WN164" s="3"/>
      <c r="WO164" s="3"/>
      <c r="WP164" s="3"/>
      <c r="WQ164" s="3"/>
      <c r="WR164" s="3"/>
      <c r="WS164" s="3"/>
      <c r="WT164" s="3"/>
      <c r="WU164" s="3"/>
      <c r="WV164" s="3"/>
      <c r="WW164" s="3"/>
      <c r="WX164" s="3"/>
      <c r="WY164" s="3"/>
      <c r="WZ164" s="3"/>
      <c r="XA164" s="3"/>
      <c r="XB164" s="3"/>
      <c r="XC164" s="3"/>
      <c r="XD164" s="3"/>
      <c r="XE164" s="3"/>
      <c r="XF164" s="3"/>
      <c r="XG164" s="3"/>
      <c r="XH164" s="3"/>
      <c r="XI164" s="3"/>
      <c r="XJ164" s="3"/>
      <c r="XK164" s="3"/>
      <c r="XL164" s="3"/>
      <c r="XM164" s="3"/>
      <c r="XN164" s="3"/>
      <c r="XO164" s="3"/>
      <c r="XP164" s="3"/>
      <c r="XQ164" s="3"/>
      <c r="XR164" s="3"/>
      <c r="XS164" s="3"/>
      <c r="XT164" s="3"/>
      <c r="XU164" s="3"/>
      <c r="XV164" s="3"/>
      <c r="XW164" s="3"/>
      <c r="XX164" s="3"/>
      <c r="XY164" s="3"/>
      <c r="XZ164" s="3"/>
      <c r="YA164" s="3"/>
      <c r="YB164" s="3"/>
      <c r="YC164" s="3"/>
      <c r="YD164" s="3"/>
      <c r="YE164" s="3"/>
      <c r="YF164" s="3"/>
      <c r="YG164" s="3"/>
      <c r="YH164" s="3"/>
      <c r="YI164" s="3"/>
      <c r="YJ164" s="3"/>
      <c r="YK164" s="3"/>
      <c r="YL164" s="3"/>
      <c r="YM164" s="3"/>
      <c r="YN164" s="3"/>
      <c r="YO164" s="3"/>
      <c r="YP164" s="3"/>
      <c r="YQ164" s="3"/>
      <c r="YR164" s="3"/>
      <c r="YS164" s="3"/>
      <c r="YT164" s="3"/>
      <c r="YU164" s="3"/>
      <c r="YV164" s="3"/>
      <c r="YW164" s="3"/>
      <c r="YX164" s="3"/>
      <c r="YY164" s="3"/>
      <c r="YZ164" s="3"/>
      <c r="ZA164" s="3"/>
      <c r="ZB164" s="3"/>
      <c r="ZC164" s="3"/>
      <c r="ZD164" s="3"/>
      <c r="ZE164" s="3"/>
      <c r="ZF164" s="3"/>
      <c r="ZG164" s="3"/>
      <c r="ZH164" s="3"/>
      <c r="ZI164" s="3"/>
      <c r="ZJ164" s="3"/>
      <c r="ZK164" s="3"/>
      <c r="ZL164" s="3"/>
      <c r="ZM164" s="3"/>
      <c r="ZN164" s="3"/>
      <c r="ZO164" s="3"/>
      <c r="ZP164" s="3"/>
      <c r="ZQ164" s="3"/>
      <c r="ZR164" s="3"/>
      <c r="ZS164" s="3"/>
      <c r="ZT164" s="3"/>
      <c r="ZU164" s="3"/>
      <c r="ZV164" s="3"/>
      <c r="ZW164" s="3"/>
      <c r="ZX164" s="3"/>
      <c r="ZY164" s="3"/>
      <c r="ZZ164" s="3"/>
      <c r="AAA164" s="3"/>
      <c r="AAB164" s="3"/>
      <c r="AAC164" s="3"/>
      <c r="AAD164" s="3"/>
      <c r="AAE164" s="3"/>
      <c r="AAF164" s="3"/>
      <c r="AAG164" s="3"/>
      <c r="AAH164" s="3"/>
      <c r="AAI164" s="3"/>
      <c r="AAJ164" s="3"/>
      <c r="AAK164" s="3"/>
      <c r="AAL164" s="3"/>
      <c r="AAM164" s="3"/>
      <c r="AAN164" s="3"/>
      <c r="AAO164" s="3"/>
      <c r="AAP164" s="3"/>
      <c r="AAQ164" s="3"/>
      <c r="AAR164" s="3"/>
      <c r="AAS164" s="3"/>
      <c r="AAT164" s="3"/>
      <c r="AAU164" s="3"/>
      <c r="AAV164" s="3"/>
      <c r="AAW164" s="3"/>
      <c r="AAX164" s="3"/>
      <c r="AAY164" s="3"/>
      <c r="AAZ164" s="3"/>
      <c r="ABA164" s="3"/>
      <c r="ABB164" s="3"/>
      <c r="ABC164" s="3"/>
      <c r="ABD164" s="3"/>
      <c r="ABE164" s="3"/>
      <c r="ABF164" s="3"/>
      <c r="ABG164" s="3"/>
      <c r="ABH164" s="3"/>
      <c r="ABI164" s="3"/>
      <c r="ABJ164" s="3"/>
      <c r="ABK164" s="3"/>
      <c r="ABL164" s="3"/>
      <c r="ABM164" s="3"/>
      <c r="ABN164" s="3"/>
      <c r="ABO164" s="3"/>
      <c r="ABP164" s="3"/>
      <c r="ABQ164" s="3"/>
      <c r="ABR164" s="3"/>
      <c r="ABS164" s="3"/>
    </row>
    <row r="166" spans="1:747" s="8" customFormat="1" x14ac:dyDescent="0.25">
      <c r="A166" s="3"/>
      <c r="B166" s="3"/>
      <c r="C166" s="22"/>
      <c r="D166" s="22"/>
      <c r="E166" s="24"/>
      <c r="F166" s="22"/>
      <c r="G166" s="294"/>
      <c r="H166" s="293"/>
      <c r="I166" s="294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/>
      <c r="IL166" s="2"/>
      <c r="IM166" s="2"/>
      <c r="IN166" s="2"/>
      <c r="IO166" s="2"/>
      <c r="IP166" s="2"/>
      <c r="IQ166" s="2"/>
      <c r="IR166" s="2"/>
      <c r="IS166" s="2"/>
      <c r="IT166" s="2"/>
      <c r="IU166" s="2"/>
      <c r="IV166" s="2"/>
      <c r="IW166" s="2"/>
      <c r="IX166" s="2"/>
      <c r="IY166" s="2"/>
      <c r="IZ166" s="2"/>
      <c r="JA166" s="2"/>
      <c r="JB166" s="2"/>
      <c r="JC166" s="2"/>
      <c r="JD166" s="2"/>
      <c r="JE166" s="2"/>
      <c r="JF166" s="2"/>
      <c r="JG166" s="2"/>
      <c r="JH166" s="2"/>
      <c r="JI166" s="2"/>
      <c r="JJ166" s="2"/>
      <c r="JK166" s="2"/>
      <c r="JL166" s="2"/>
      <c r="JM166" s="2"/>
      <c r="JN166" s="2"/>
      <c r="JO166" s="2"/>
      <c r="JP166" s="2"/>
      <c r="JQ166" s="2"/>
      <c r="JR166" s="2"/>
      <c r="JS166" s="2"/>
      <c r="JT166" s="2"/>
      <c r="JU166" s="2"/>
      <c r="JV166" s="2"/>
      <c r="JW166" s="2"/>
      <c r="JX166" s="2"/>
      <c r="JY166" s="2"/>
      <c r="JZ166" s="2"/>
      <c r="KA166" s="2"/>
      <c r="KB166" s="2"/>
      <c r="KC166" s="2"/>
      <c r="KD166" s="2"/>
      <c r="KE166" s="2"/>
      <c r="KF166" s="2"/>
      <c r="KG166" s="2"/>
      <c r="KH166" s="2"/>
      <c r="KI166" s="2"/>
      <c r="KJ166" s="2"/>
      <c r="KK166" s="2"/>
      <c r="KL166" s="2"/>
      <c r="KM166" s="2"/>
      <c r="KN166" s="2"/>
      <c r="KO166" s="2"/>
      <c r="KP166" s="2"/>
      <c r="KQ166" s="2"/>
      <c r="KR166" s="2"/>
      <c r="KS166" s="2"/>
      <c r="KT166" s="2"/>
      <c r="KU166" s="2"/>
      <c r="KV166" s="2"/>
      <c r="KW166" s="2"/>
      <c r="KX166" s="2"/>
      <c r="KY166" s="2"/>
      <c r="KZ166" s="2"/>
      <c r="LA166" s="2"/>
      <c r="LB166" s="2"/>
      <c r="LC166" s="2"/>
      <c r="LD166" s="2"/>
      <c r="LE166" s="2"/>
      <c r="LF166" s="2"/>
      <c r="LG166" s="2"/>
      <c r="LH166" s="2"/>
      <c r="LI166" s="2"/>
      <c r="LJ166" s="2"/>
      <c r="LK166" s="2"/>
      <c r="LL166" s="2"/>
      <c r="LM166" s="2"/>
      <c r="LN166" s="2"/>
      <c r="LO166" s="2"/>
      <c r="LP166" s="2"/>
      <c r="LQ166" s="2"/>
      <c r="LR166" s="2"/>
      <c r="LS166" s="2"/>
      <c r="LT166" s="2"/>
      <c r="LU166" s="2"/>
      <c r="LV166" s="2"/>
      <c r="LW166" s="2"/>
      <c r="LX166" s="2"/>
      <c r="LY166" s="2"/>
      <c r="LZ166" s="2"/>
      <c r="MA166" s="2"/>
      <c r="MB166" s="2"/>
      <c r="MC166" s="2"/>
      <c r="MD166" s="2"/>
      <c r="ME166" s="2"/>
      <c r="MF166" s="2"/>
      <c r="MG166" s="2"/>
      <c r="MH166" s="2"/>
      <c r="MI166" s="2"/>
      <c r="MJ166" s="2"/>
      <c r="MK166" s="2"/>
      <c r="ML166" s="2"/>
      <c r="MM166" s="2"/>
      <c r="MN166" s="2"/>
      <c r="MO166" s="2"/>
      <c r="MP166" s="2"/>
      <c r="MQ166" s="2"/>
      <c r="MR166" s="2"/>
      <c r="MS166" s="2"/>
      <c r="MT166" s="2"/>
      <c r="MU166" s="2"/>
      <c r="MV166" s="2"/>
      <c r="MW166" s="2"/>
      <c r="MX166" s="2"/>
      <c r="MY166" s="2"/>
      <c r="MZ166" s="2"/>
      <c r="NA166" s="2"/>
      <c r="NB166" s="2"/>
      <c r="NC166" s="2"/>
      <c r="ND166" s="2"/>
      <c r="NE166" s="2"/>
      <c r="NF166" s="2"/>
      <c r="NG166" s="2"/>
      <c r="NH166" s="2"/>
      <c r="NI166" s="2"/>
      <c r="NJ166" s="2"/>
      <c r="NK166" s="2"/>
      <c r="NL166" s="2"/>
      <c r="NM166" s="2"/>
      <c r="NN166" s="2"/>
      <c r="NO166" s="2"/>
      <c r="NP166" s="2"/>
      <c r="NQ166" s="2"/>
      <c r="NR166" s="2"/>
      <c r="NS166" s="2"/>
      <c r="NT166" s="2"/>
      <c r="NU166" s="2"/>
      <c r="NV166" s="2"/>
      <c r="NW166" s="2"/>
      <c r="NX166" s="2"/>
      <c r="NY166" s="2"/>
      <c r="NZ166" s="2"/>
      <c r="OA166" s="2"/>
      <c r="OB166" s="2"/>
      <c r="OC166" s="2"/>
      <c r="OD166" s="2"/>
      <c r="OE166" s="2"/>
      <c r="OF166" s="2"/>
      <c r="OG166" s="2"/>
      <c r="OH166" s="2"/>
      <c r="OI166" s="2"/>
      <c r="OJ166" s="2"/>
      <c r="OK166" s="2"/>
      <c r="OL166" s="2"/>
      <c r="OM166" s="2"/>
      <c r="ON166" s="2"/>
      <c r="OO166" s="2"/>
      <c r="OP166" s="2"/>
      <c r="OQ166" s="2"/>
      <c r="OR166" s="2"/>
      <c r="OS166" s="2"/>
      <c r="OT166" s="2"/>
      <c r="OU166" s="2"/>
      <c r="OV166" s="2"/>
      <c r="OW166" s="2"/>
      <c r="OX166" s="2"/>
      <c r="OY166" s="2"/>
      <c r="OZ166" s="2"/>
      <c r="PA166" s="2"/>
      <c r="PB166" s="2"/>
      <c r="PC166" s="2"/>
      <c r="PD166" s="2"/>
      <c r="PE166" s="2"/>
      <c r="PF166" s="2"/>
      <c r="PG166" s="2"/>
      <c r="PH166" s="2"/>
      <c r="PI166" s="2"/>
      <c r="PJ166" s="2"/>
      <c r="PK166" s="2"/>
      <c r="PL166" s="2"/>
      <c r="PM166" s="2"/>
      <c r="PN166" s="2"/>
      <c r="PO166" s="2"/>
      <c r="PP166" s="2"/>
      <c r="PQ166" s="2"/>
      <c r="PR166" s="2"/>
      <c r="PS166" s="2"/>
      <c r="PT166" s="2"/>
      <c r="PU166" s="2"/>
      <c r="PV166" s="2"/>
      <c r="PW166" s="2"/>
      <c r="PX166" s="2"/>
      <c r="PY166" s="2"/>
      <c r="PZ166" s="2"/>
      <c r="QA166" s="2"/>
      <c r="QB166" s="2"/>
      <c r="QC166" s="2"/>
      <c r="QD166" s="2"/>
      <c r="QE166" s="2"/>
      <c r="QF166" s="2"/>
      <c r="QG166" s="2"/>
      <c r="QH166" s="2"/>
      <c r="QI166" s="2"/>
      <c r="QJ166" s="2"/>
      <c r="QK166" s="2"/>
      <c r="QL166" s="2"/>
      <c r="QM166" s="2"/>
      <c r="QN166" s="2"/>
      <c r="QO166" s="2"/>
      <c r="QP166" s="2"/>
      <c r="QQ166" s="2"/>
      <c r="QR166" s="2"/>
      <c r="QS166" s="2"/>
      <c r="QT166" s="2"/>
      <c r="QU166" s="2"/>
      <c r="QV166" s="2"/>
      <c r="QW166" s="2"/>
      <c r="QX166" s="2"/>
      <c r="QY166" s="2"/>
      <c r="QZ166" s="2"/>
      <c r="RA166" s="2"/>
      <c r="RB166" s="2"/>
      <c r="RC166" s="2"/>
      <c r="RD166" s="2"/>
      <c r="RE166" s="2"/>
      <c r="RF166" s="2"/>
      <c r="RG166" s="2"/>
      <c r="RH166" s="2"/>
      <c r="RI166" s="2"/>
      <c r="RJ166" s="2"/>
      <c r="RK166" s="2"/>
      <c r="RL166" s="2"/>
      <c r="RM166" s="2"/>
      <c r="RN166" s="2"/>
      <c r="RO166" s="2"/>
      <c r="RP166" s="2"/>
      <c r="RQ166" s="2"/>
      <c r="RR166" s="2"/>
      <c r="RS166" s="2"/>
      <c r="RT166" s="2"/>
      <c r="RU166" s="2"/>
      <c r="RV166" s="2"/>
      <c r="RW166" s="2"/>
      <c r="RX166" s="2"/>
      <c r="RY166" s="2"/>
      <c r="RZ166" s="2"/>
      <c r="SA166" s="2"/>
      <c r="SB166" s="2"/>
      <c r="SC166" s="2"/>
      <c r="SD166" s="2"/>
      <c r="SE166" s="2"/>
      <c r="SF166" s="2"/>
      <c r="SG166" s="2"/>
      <c r="SH166" s="2"/>
      <c r="SI166" s="2"/>
      <c r="SJ166" s="2"/>
      <c r="SK166" s="2"/>
      <c r="SL166" s="2"/>
      <c r="SM166" s="2"/>
      <c r="SN166" s="2"/>
      <c r="SO166" s="2"/>
      <c r="SP166" s="2"/>
      <c r="SQ166" s="2"/>
      <c r="SR166" s="2"/>
      <c r="SS166" s="2"/>
      <c r="ST166" s="2"/>
      <c r="SU166" s="2"/>
      <c r="SV166" s="2"/>
      <c r="SW166" s="2"/>
      <c r="SX166" s="2"/>
      <c r="SY166" s="2"/>
      <c r="SZ166" s="2"/>
      <c r="TA166" s="2"/>
      <c r="TB166" s="2"/>
      <c r="TC166" s="2"/>
      <c r="TD166" s="2"/>
      <c r="TE166" s="2"/>
      <c r="TF166" s="2"/>
      <c r="TG166" s="2"/>
      <c r="TH166" s="2"/>
      <c r="TI166" s="2"/>
      <c r="TJ166" s="2"/>
      <c r="TK166" s="2"/>
      <c r="TL166" s="2"/>
      <c r="TM166" s="2"/>
      <c r="TN166" s="2"/>
      <c r="TO166" s="2"/>
      <c r="TP166" s="2"/>
      <c r="TQ166" s="2"/>
      <c r="TR166" s="2"/>
      <c r="TS166" s="2"/>
      <c r="TT166" s="2"/>
      <c r="TU166" s="2"/>
      <c r="TV166" s="2"/>
      <c r="TW166" s="2"/>
      <c r="TX166" s="2"/>
      <c r="TY166" s="2"/>
      <c r="TZ166" s="2"/>
      <c r="UA166" s="2"/>
      <c r="UB166" s="2"/>
      <c r="UC166" s="2"/>
      <c r="UD166" s="2"/>
      <c r="UE166" s="2"/>
      <c r="UF166" s="2"/>
      <c r="UG166" s="2"/>
      <c r="UH166" s="2"/>
      <c r="UI166" s="2"/>
      <c r="UJ166" s="2"/>
      <c r="UK166" s="2"/>
      <c r="UL166" s="2"/>
      <c r="UM166" s="2"/>
      <c r="UN166" s="2"/>
      <c r="UO166" s="2"/>
      <c r="UP166" s="2"/>
      <c r="UQ166" s="2"/>
      <c r="UR166" s="2"/>
      <c r="US166" s="2"/>
      <c r="UT166" s="2"/>
      <c r="UU166" s="2"/>
      <c r="UV166" s="2"/>
      <c r="UW166" s="2"/>
      <c r="UX166" s="2"/>
      <c r="UY166" s="2"/>
      <c r="UZ166" s="2"/>
      <c r="VA166" s="2"/>
      <c r="VB166" s="2"/>
      <c r="VC166" s="2"/>
      <c r="VD166" s="2"/>
      <c r="VE166" s="2"/>
      <c r="VF166" s="2"/>
      <c r="VG166" s="2"/>
      <c r="VH166" s="2"/>
      <c r="VI166" s="2"/>
      <c r="VJ166" s="2"/>
      <c r="VK166" s="2"/>
      <c r="VL166" s="2"/>
      <c r="VM166" s="2"/>
      <c r="VN166" s="2"/>
      <c r="VO166" s="2"/>
      <c r="VP166" s="2"/>
      <c r="VQ166" s="2"/>
      <c r="VR166" s="2"/>
      <c r="VS166" s="2"/>
      <c r="VT166" s="2"/>
      <c r="VU166" s="2"/>
      <c r="VV166" s="2"/>
      <c r="VW166" s="2"/>
      <c r="VX166" s="2"/>
      <c r="VY166" s="2"/>
      <c r="VZ166" s="2"/>
      <c r="WA166" s="2"/>
      <c r="WB166" s="2"/>
      <c r="WC166" s="2"/>
      <c r="WD166" s="2"/>
      <c r="WE166" s="2"/>
      <c r="WF166" s="2"/>
      <c r="WG166" s="2"/>
      <c r="WH166" s="2"/>
      <c r="WI166" s="2"/>
      <c r="WJ166" s="2"/>
      <c r="WK166" s="2"/>
      <c r="WL166" s="2"/>
      <c r="WM166" s="2"/>
      <c r="WN166" s="2"/>
      <c r="WO166" s="2"/>
      <c r="WP166" s="2"/>
      <c r="WQ166" s="2"/>
      <c r="WR166" s="2"/>
      <c r="WS166" s="2"/>
      <c r="WT166" s="2"/>
      <c r="WU166" s="2"/>
      <c r="WV166" s="2"/>
      <c r="WW166" s="2"/>
      <c r="WX166" s="2"/>
      <c r="WY166" s="2"/>
      <c r="WZ166" s="2"/>
      <c r="XA166" s="2"/>
      <c r="XB166" s="2"/>
      <c r="XC166" s="2"/>
      <c r="XD166" s="2"/>
      <c r="XE166" s="2"/>
      <c r="XF166" s="2"/>
      <c r="XG166" s="2"/>
      <c r="XH166" s="2"/>
      <c r="XI166" s="2"/>
      <c r="XJ166" s="2"/>
      <c r="XK166" s="2"/>
      <c r="XL166" s="2"/>
      <c r="XM166" s="2"/>
      <c r="XN166" s="2"/>
      <c r="XO166" s="2"/>
      <c r="XP166" s="2"/>
      <c r="XQ166" s="2"/>
      <c r="XR166" s="2"/>
      <c r="XS166" s="2"/>
      <c r="XT166" s="2"/>
      <c r="XU166" s="2"/>
      <c r="XV166" s="2"/>
      <c r="XW166" s="2"/>
      <c r="XX166" s="2"/>
      <c r="XY166" s="2"/>
      <c r="XZ166" s="2"/>
      <c r="YA166" s="2"/>
      <c r="YB166" s="2"/>
      <c r="YC166" s="2"/>
      <c r="YD166" s="2"/>
      <c r="YE166" s="2"/>
      <c r="YF166" s="2"/>
      <c r="YG166" s="2"/>
      <c r="YH166" s="2"/>
      <c r="YI166" s="2"/>
      <c r="YJ166" s="2"/>
      <c r="YK166" s="2"/>
      <c r="YL166" s="2"/>
      <c r="YM166" s="2"/>
      <c r="YN166" s="2"/>
      <c r="YO166" s="2"/>
      <c r="YP166" s="2"/>
      <c r="YQ166" s="2"/>
      <c r="YR166" s="2"/>
      <c r="YS166" s="2"/>
      <c r="YT166" s="2"/>
      <c r="YU166" s="2"/>
      <c r="YV166" s="2"/>
      <c r="YW166" s="2"/>
      <c r="YX166" s="2"/>
      <c r="YY166" s="2"/>
      <c r="YZ166" s="2"/>
      <c r="ZA166" s="2"/>
      <c r="ZB166" s="2"/>
      <c r="ZC166" s="2"/>
      <c r="ZD166" s="2"/>
      <c r="ZE166" s="2"/>
      <c r="ZF166" s="2"/>
      <c r="ZG166" s="2"/>
      <c r="ZH166" s="2"/>
      <c r="ZI166" s="2"/>
      <c r="ZJ166" s="2"/>
      <c r="ZK166" s="2"/>
      <c r="ZL166" s="2"/>
      <c r="ZM166" s="2"/>
      <c r="ZN166" s="2"/>
      <c r="ZO166" s="2"/>
      <c r="ZP166" s="2"/>
      <c r="ZQ166" s="2"/>
      <c r="ZR166" s="2"/>
      <c r="ZS166" s="2"/>
      <c r="ZT166" s="2"/>
      <c r="ZU166" s="2"/>
      <c r="ZV166" s="2"/>
      <c r="ZW166" s="2"/>
      <c r="ZX166" s="2"/>
      <c r="ZY166" s="2"/>
      <c r="ZZ166" s="2"/>
      <c r="AAA166" s="2"/>
      <c r="AAB166" s="2"/>
      <c r="AAC166" s="2"/>
      <c r="AAD166" s="2"/>
      <c r="AAE166" s="2"/>
      <c r="AAF166" s="2"/>
      <c r="AAG166" s="2"/>
      <c r="AAH166" s="2"/>
      <c r="AAI166" s="2"/>
      <c r="AAJ166" s="2"/>
      <c r="AAK166" s="2"/>
      <c r="AAL166" s="2"/>
      <c r="AAM166" s="2"/>
      <c r="AAN166" s="2"/>
      <c r="AAO166" s="2"/>
      <c r="AAP166" s="2"/>
      <c r="AAQ166" s="2"/>
      <c r="AAR166" s="2"/>
      <c r="AAS166" s="2"/>
      <c r="AAT166" s="2"/>
      <c r="AAU166" s="2"/>
      <c r="AAV166" s="2"/>
      <c r="AAW166" s="2"/>
      <c r="AAX166" s="2"/>
      <c r="AAY166" s="2"/>
      <c r="AAZ166" s="2"/>
      <c r="ABA166" s="2"/>
      <c r="ABB166" s="2"/>
      <c r="ABC166" s="2"/>
      <c r="ABD166" s="2"/>
      <c r="ABE166" s="2"/>
      <c r="ABF166" s="2"/>
      <c r="ABG166" s="2"/>
      <c r="ABH166" s="2"/>
      <c r="ABI166" s="2"/>
      <c r="ABJ166" s="2"/>
      <c r="ABK166" s="2"/>
      <c r="ABL166" s="2"/>
      <c r="ABM166" s="2"/>
      <c r="ABN166" s="2"/>
      <c r="ABO166" s="2"/>
      <c r="ABP166" s="2"/>
      <c r="ABQ166" s="2"/>
      <c r="ABR166" s="2"/>
      <c r="ABS166" s="2"/>
    </row>
    <row r="167" spans="1:747" s="6" customFormat="1" x14ac:dyDescent="0.25">
      <c r="A167" s="3"/>
      <c r="B167" s="3"/>
      <c r="C167" s="22"/>
      <c r="D167" s="22"/>
      <c r="E167" s="24"/>
      <c r="F167" s="22"/>
      <c r="G167" s="292"/>
      <c r="H167" s="22"/>
      <c r="I167" s="292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/>
      <c r="GY167" s="3"/>
      <c r="GZ167" s="3"/>
      <c r="HA167" s="3"/>
      <c r="HB167" s="3"/>
      <c r="HC167" s="3"/>
      <c r="HD167" s="3"/>
      <c r="HE167" s="3"/>
      <c r="HF167" s="3"/>
      <c r="HG167" s="3"/>
      <c r="HH167" s="3"/>
      <c r="HI167" s="3"/>
      <c r="HJ167" s="3"/>
      <c r="HK167" s="3"/>
      <c r="HL167" s="3"/>
      <c r="HM167" s="3"/>
      <c r="HN167" s="3"/>
      <c r="HO167" s="3"/>
      <c r="HP167" s="3"/>
      <c r="HQ167" s="3"/>
      <c r="HR167" s="3"/>
      <c r="HS167" s="3"/>
      <c r="HT167" s="3"/>
      <c r="HU167" s="3"/>
      <c r="HV167" s="3"/>
      <c r="HW167" s="3"/>
      <c r="HX167" s="3"/>
      <c r="HY167" s="3"/>
      <c r="HZ167" s="3"/>
      <c r="IA167" s="3"/>
      <c r="IB167" s="3"/>
      <c r="IC167" s="3"/>
      <c r="ID167" s="3"/>
      <c r="IE167" s="3"/>
      <c r="IF167" s="3"/>
      <c r="IG167" s="3"/>
      <c r="IH167" s="3"/>
      <c r="II167" s="3"/>
      <c r="IJ167" s="3"/>
      <c r="IK167" s="3"/>
      <c r="IL167" s="3"/>
      <c r="IM167" s="3"/>
      <c r="IN167" s="3"/>
      <c r="IO167" s="3"/>
      <c r="IP167" s="3"/>
      <c r="IQ167" s="3"/>
      <c r="IR167" s="3"/>
      <c r="IS167" s="3"/>
      <c r="IT167" s="3"/>
      <c r="IU167" s="3"/>
      <c r="IV167" s="3"/>
      <c r="IW167" s="3"/>
      <c r="IX167" s="3"/>
      <c r="IY167" s="3"/>
      <c r="IZ167" s="3"/>
      <c r="JA167" s="3"/>
      <c r="JB167" s="3"/>
      <c r="JC167" s="3"/>
      <c r="JD167" s="3"/>
      <c r="JE167" s="3"/>
      <c r="JF167" s="3"/>
      <c r="JG167" s="3"/>
      <c r="JH167" s="3"/>
      <c r="JI167" s="3"/>
      <c r="JJ167" s="3"/>
      <c r="JK167" s="3"/>
      <c r="JL167" s="3"/>
      <c r="JM167" s="3"/>
      <c r="JN167" s="3"/>
      <c r="JO167" s="3"/>
      <c r="JP167" s="3"/>
      <c r="JQ167" s="3"/>
      <c r="JR167" s="3"/>
      <c r="JS167" s="3"/>
      <c r="JT167" s="3"/>
      <c r="JU167" s="3"/>
      <c r="JV167" s="3"/>
      <c r="JW167" s="3"/>
      <c r="JX167" s="3"/>
      <c r="JY167" s="3"/>
      <c r="JZ167" s="3"/>
      <c r="KA167" s="3"/>
      <c r="KB167" s="3"/>
      <c r="KC167" s="3"/>
      <c r="KD167" s="3"/>
      <c r="KE167" s="3"/>
      <c r="KF167" s="3"/>
      <c r="KG167" s="3"/>
      <c r="KH167" s="3"/>
      <c r="KI167" s="3"/>
      <c r="KJ167" s="3"/>
      <c r="KK167" s="3"/>
      <c r="KL167" s="3"/>
      <c r="KM167" s="3"/>
      <c r="KN167" s="3"/>
      <c r="KO167" s="3"/>
      <c r="KP167" s="3"/>
      <c r="KQ167" s="3"/>
      <c r="KR167" s="3"/>
      <c r="KS167" s="3"/>
      <c r="KT167" s="3"/>
      <c r="KU167" s="3"/>
      <c r="KV167" s="3"/>
      <c r="KW167" s="3"/>
      <c r="KX167" s="3"/>
      <c r="KY167" s="3"/>
      <c r="KZ167" s="3"/>
      <c r="LA167" s="3"/>
      <c r="LB167" s="3"/>
      <c r="LC167" s="3"/>
      <c r="LD167" s="3"/>
      <c r="LE167" s="3"/>
      <c r="LF167" s="3"/>
      <c r="LG167" s="3"/>
      <c r="LH167" s="3"/>
      <c r="LI167" s="3"/>
      <c r="LJ167" s="3"/>
      <c r="LK167" s="3"/>
      <c r="LL167" s="3"/>
      <c r="LM167" s="3"/>
      <c r="LN167" s="3"/>
      <c r="LO167" s="3"/>
      <c r="LP167" s="3"/>
      <c r="LQ167" s="3"/>
      <c r="LR167" s="3"/>
      <c r="LS167" s="3"/>
      <c r="LT167" s="3"/>
      <c r="LU167" s="3"/>
      <c r="LV167" s="3"/>
      <c r="LW167" s="3"/>
      <c r="LX167" s="3"/>
      <c r="LY167" s="3"/>
      <c r="LZ167" s="3"/>
      <c r="MA167" s="3"/>
      <c r="MB167" s="3"/>
      <c r="MC167" s="3"/>
      <c r="MD167" s="3"/>
      <c r="ME167" s="3"/>
      <c r="MF167" s="3"/>
      <c r="MG167" s="3"/>
      <c r="MH167" s="3"/>
      <c r="MI167" s="3"/>
      <c r="MJ167" s="3"/>
      <c r="MK167" s="3"/>
      <c r="ML167" s="3"/>
      <c r="MM167" s="3"/>
      <c r="MN167" s="3"/>
      <c r="MO167" s="3"/>
      <c r="MP167" s="3"/>
      <c r="MQ167" s="3"/>
      <c r="MR167" s="3"/>
      <c r="MS167" s="3"/>
      <c r="MT167" s="3"/>
      <c r="MU167" s="3"/>
      <c r="MV167" s="3"/>
      <c r="MW167" s="3"/>
      <c r="MX167" s="3"/>
      <c r="MY167" s="3"/>
      <c r="MZ167" s="3"/>
      <c r="NA167" s="3"/>
      <c r="NB167" s="3"/>
      <c r="NC167" s="3"/>
      <c r="ND167" s="3"/>
      <c r="NE167" s="3"/>
      <c r="NF167" s="3"/>
      <c r="NG167" s="3"/>
      <c r="NH167" s="3"/>
      <c r="NI167" s="3"/>
      <c r="NJ167" s="3"/>
      <c r="NK167" s="3"/>
      <c r="NL167" s="3"/>
      <c r="NM167" s="3"/>
      <c r="NN167" s="3"/>
      <c r="NO167" s="3"/>
      <c r="NP167" s="3"/>
      <c r="NQ167" s="3"/>
      <c r="NR167" s="3"/>
      <c r="NS167" s="3"/>
      <c r="NT167" s="3"/>
      <c r="NU167" s="3"/>
      <c r="NV167" s="3"/>
      <c r="NW167" s="3"/>
      <c r="NX167" s="3"/>
      <c r="NY167" s="3"/>
      <c r="NZ167" s="3"/>
      <c r="OA167" s="3"/>
      <c r="OB167" s="3"/>
      <c r="OC167" s="3"/>
      <c r="OD167" s="3"/>
      <c r="OE167" s="3"/>
      <c r="OF167" s="3"/>
      <c r="OG167" s="3"/>
      <c r="OH167" s="3"/>
      <c r="OI167" s="3"/>
      <c r="OJ167" s="3"/>
      <c r="OK167" s="3"/>
      <c r="OL167" s="3"/>
      <c r="OM167" s="3"/>
      <c r="ON167" s="3"/>
      <c r="OO167" s="3"/>
      <c r="OP167" s="3"/>
      <c r="OQ167" s="3"/>
      <c r="OR167" s="3"/>
      <c r="OS167" s="3"/>
      <c r="OT167" s="3"/>
      <c r="OU167" s="3"/>
      <c r="OV167" s="3"/>
      <c r="OW167" s="3"/>
      <c r="OX167" s="3"/>
      <c r="OY167" s="3"/>
      <c r="OZ167" s="3"/>
      <c r="PA167" s="3"/>
      <c r="PB167" s="3"/>
      <c r="PC167" s="3"/>
      <c r="PD167" s="3"/>
      <c r="PE167" s="3"/>
      <c r="PF167" s="3"/>
      <c r="PG167" s="3"/>
      <c r="PH167" s="3"/>
      <c r="PI167" s="3"/>
      <c r="PJ167" s="3"/>
      <c r="PK167" s="3"/>
      <c r="PL167" s="3"/>
      <c r="PM167" s="3"/>
      <c r="PN167" s="3"/>
      <c r="PO167" s="3"/>
      <c r="PP167" s="3"/>
      <c r="PQ167" s="3"/>
      <c r="PR167" s="3"/>
      <c r="PS167" s="3"/>
      <c r="PT167" s="3"/>
      <c r="PU167" s="3"/>
      <c r="PV167" s="3"/>
      <c r="PW167" s="3"/>
      <c r="PX167" s="3"/>
      <c r="PY167" s="3"/>
      <c r="PZ167" s="3"/>
      <c r="QA167" s="3"/>
      <c r="QB167" s="3"/>
      <c r="QC167" s="3"/>
      <c r="QD167" s="3"/>
      <c r="QE167" s="3"/>
      <c r="QF167" s="3"/>
      <c r="QG167" s="3"/>
      <c r="QH167" s="3"/>
      <c r="QI167" s="3"/>
      <c r="QJ167" s="3"/>
      <c r="QK167" s="3"/>
      <c r="QL167" s="3"/>
      <c r="QM167" s="3"/>
      <c r="QN167" s="3"/>
      <c r="QO167" s="3"/>
      <c r="QP167" s="3"/>
      <c r="QQ167" s="3"/>
      <c r="QR167" s="3"/>
      <c r="QS167" s="3"/>
      <c r="QT167" s="3"/>
      <c r="QU167" s="3"/>
      <c r="QV167" s="3"/>
      <c r="QW167" s="3"/>
      <c r="QX167" s="3"/>
      <c r="QY167" s="3"/>
      <c r="QZ167" s="3"/>
      <c r="RA167" s="3"/>
      <c r="RB167" s="3"/>
      <c r="RC167" s="3"/>
      <c r="RD167" s="3"/>
      <c r="RE167" s="3"/>
      <c r="RF167" s="3"/>
      <c r="RG167" s="3"/>
      <c r="RH167" s="3"/>
      <c r="RI167" s="3"/>
      <c r="RJ167" s="3"/>
      <c r="RK167" s="3"/>
      <c r="RL167" s="3"/>
      <c r="RM167" s="3"/>
      <c r="RN167" s="3"/>
      <c r="RO167" s="3"/>
      <c r="RP167" s="3"/>
      <c r="RQ167" s="3"/>
      <c r="RR167" s="3"/>
      <c r="RS167" s="3"/>
      <c r="RT167" s="3"/>
      <c r="RU167" s="3"/>
      <c r="RV167" s="3"/>
      <c r="RW167" s="3"/>
      <c r="RX167" s="3"/>
      <c r="RY167" s="3"/>
      <c r="RZ167" s="3"/>
      <c r="SA167" s="3"/>
      <c r="SB167" s="3"/>
      <c r="SC167" s="3"/>
      <c r="SD167" s="3"/>
      <c r="SE167" s="3"/>
      <c r="SF167" s="3"/>
      <c r="SG167" s="3"/>
      <c r="SH167" s="3"/>
      <c r="SI167" s="3"/>
      <c r="SJ167" s="3"/>
      <c r="SK167" s="3"/>
      <c r="SL167" s="3"/>
      <c r="SM167" s="3"/>
      <c r="SN167" s="3"/>
      <c r="SO167" s="3"/>
      <c r="SP167" s="3"/>
      <c r="SQ167" s="3"/>
      <c r="SR167" s="3"/>
      <c r="SS167" s="3"/>
      <c r="ST167" s="3"/>
      <c r="SU167" s="3"/>
      <c r="SV167" s="3"/>
      <c r="SW167" s="3"/>
      <c r="SX167" s="3"/>
      <c r="SY167" s="3"/>
      <c r="SZ167" s="3"/>
      <c r="TA167" s="3"/>
      <c r="TB167" s="3"/>
      <c r="TC167" s="3"/>
      <c r="TD167" s="3"/>
      <c r="TE167" s="3"/>
      <c r="TF167" s="3"/>
      <c r="TG167" s="3"/>
      <c r="TH167" s="3"/>
      <c r="TI167" s="3"/>
      <c r="TJ167" s="3"/>
      <c r="TK167" s="3"/>
      <c r="TL167" s="3"/>
      <c r="TM167" s="3"/>
      <c r="TN167" s="3"/>
      <c r="TO167" s="3"/>
      <c r="TP167" s="3"/>
      <c r="TQ167" s="3"/>
      <c r="TR167" s="3"/>
      <c r="TS167" s="3"/>
      <c r="TT167" s="3"/>
      <c r="TU167" s="3"/>
      <c r="TV167" s="3"/>
      <c r="TW167" s="3"/>
      <c r="TX167" s="3"/>
      <c r="TY167" s="3"/>
      <c r="TZ167" s="3"/>
      <c r="UA167" s="3"/>
      <c r="UB167" s="3"/>
      <c r="UC167" s="3"/>
      <c r="UD167" s="3"/>
      <c r="UE167" s="3"/>
      <c r="UF167" s="3"/>
      <c r="UG167" s="3"/>
      <c r="UH167" s="3"/>
      <c r="UI167" s="3"/>
      <c r="UJ167" s="3"/>
      <c r="UK167" s="3"/>
      <c r="UL167" s="3"/>
      <c r="UM167" s="3"/>
      <c r="UN167" s="3"/>
      <c r="UO167" s="3"/>
      <c r="UP167" s="3"/>
      <c r="UQ167" s="3"/>
      <c r="UR167" s="3"/>
      <c r="US167" s="3"/>
      <c r="UT167" s="3"/>
      <c r="UU167" s="3"/>
      <c r="UV167" s="3"/>
      <c r="UW167" s="3"/>
      <c r="UX167" s="3"/>
      <c r="UY167" s="3"/>
      <c r="UZ167" s="3"/>
      <c r="VA167" s="3"/>
      <c r="VB167" s="3"/>
      <c r="VC167" s="3"/>
      <c r="VD167" s="3"/>
      <c r="VE167" s="3"/>
      <c r="VF167" s="3"/>
      <c r="VG167" s="3"/>
      <c r="VH167" s="3"/>
      <c r="VI167" s="3"/>
      <c r="VJ167" s="3"/>
      <c r="VK167" s="3"/>
      <c r="VL167" s="3"/>
      <c r="VM167" s="3"/>
      <c r="VN167" s="3"/>
      <c r="VO167" s="3"/>
      <c r="VP167" s="3"/>
      <c r="VQ167" s="3"/>
      <c r="VR167" s="3"/>
      <c r="VS167" s="3"/>
      <c r="VT167" s="3"/>
      <c r="VU167" s="3"/>
      <c r="VV167" s="3"/>
      <c r="VW167" s="3"/>
      <c r="VX167" s="3"/>
      <c r="VY167" s="3"/>
      <c r="VZ167" s="3"/>
      <c r="WA167" s="3"/>
      <c r="WB167" s="3"/>
      <c r="WC167" s="3"/>
      <c r="WD167" s="3"/>
      <c r="WE167" s="3"/>
      <c r="WF167" s="3"/>
      <c r="WG167" s="3"/>
      <c r="WH167" s="3"/>
      <c r="WI167" s="3"/>
      <c r="WJ167" s="3"/>
      <c r="WK167" s="3"/>
      <c r="WL167" s="3"/>
      <c r="WM167" s="3"/>
      <c r="WN167" s="3"/>
      <c r="WO167" s="3"/>
      <c r="WP167" s="3"/>
      <c r="WQ167" s="3"/>
      <c r="WR167" s="3"/>
      <c r="WS167" s="3"/>
      <c r="WT167" s="3"/>
      <c r="WU167" s="3"/>
      <c r="WV167" s="3"/>
      <c r="WW167" s="3"/>
      <c r="WX167" s="3"/>
      <c r="WY167" s="3"/>
      <c r="WZ167" s="3"/>
      <c r="XA167" s="3"/>
      <c r="XB167" s="3"/>
      <c r="XC167" s="3"/>
      <c r="XD167" s="3"/>
      <c r="XE167" s="3"/>
      <c r="XF167" s="3"/>
      <c r="XG167" s="3"/>
      <c r="XH167" s="3"/>
      <c r="XI167" s="3"/>
      <c r="XJ167" s="3"/>
      <c r="XK167" s="3"/>
      <c r="XL167" s="3"/>
      <c r="XM167" s="3"/>
      <c r="XN167" s="3"/>
      <c r="XO167" s="3"/>
      <c r="XP167" s="3"/>
      <c r="XQ167" s="3"/>
      <c r="XR167" s="3"/>
      <c r="XS167" s="3"/>
      <c r="XT167" s="3"/>
      <c r="XU167" s="3"/>
      <c r="XV167" s="3"/>
      <c r="XW167" s="3"/>
      <c r="XX167" s="3"/>
      <c r="XY167" s="3"/>
      <c r="XZ167" s="3"/>
      <c r="YA167" s="3"/>
      <c r="YB167" s="3"/>
      <c r="YC167" s="3"/>
      <c r="YD167" s="3"/>
      <c r="YE167" s="3"/>
      <c r="YF167" s="3"/>
      <c r="YG167" s="3"/>
      <c r="YH167" s="3"/>
      <c r="YI167" s="3"/>
      <c r="YJ167" s="3"/>
      <c r="YK167" s="3"/>
      <c r="YL167" s="3"/>
      <c r="YM167" s="3"/>
      <c r="YN167" s="3"/>
      <c r="YO167" s="3"/>
      <c r="YP167" s="3"/>
      <c r="YQ167" s="3"/>
      <c r="YR167" s="3"/>
      <c r="YS167" s="3"/>
      <c r="YT167" s="3"/>
      <c r="YU167" s="3"/>
      <c r="YV167" s="3"/>
      <c r="YW167" s="3"/>
      <c r="YX167" s="3"/>
      <c r="YY167" s="3"/>
      <c r="YZ167" s="3"/>
      <c r="ZA167" s="3"/>
      <c r="ZB167" s="3"/>
      <c r="ZC167" s="3"/>
      <c r="ZD167" s="3"/>
      <c r="ZE167" s="3"/>
      <c r="ZF167" s="3"/>
      <c r="ZG167" s="3"/>
      <c r="ZH167" s="3"/>
      <c r="ZI167" s="3"/>
      <c r="ZJ167" s="3"/>
      <c r="ZK167" s="3"/>
      <c r="ZL167" s="3"/>
      <c r="ZM167" s="3"/>
      <c r="ZN167" s="3"/>
      <c r="ZO167" s="3"/>
      <c r="ZP167" s="3"/>
      <c r="ZQ167" s="3"/>
      <c r="ZR167" s="3"/>
      <c r="ZS167" s="3"/>
      <c r="ZT167" s="3"/>
      <c r="ZU167" s="3"/>
      <c r="ZV167" s="3"/>
      <c r="ZW167" s="3"/>
      <c r="ZX167" s="3"/>
      <c r="ZY167" s="3"/>
      <c r="ZZ167" s="3"/>
      <c r="AAA167" s="3"/>
      <c r="AAB167" s="3"/>
      <c r="AAC167" s="3"/>
      <c r="AAD167" s="3"/>
      <c r="AAE167" s="3"/>
      <c r="AAF167" s="3"/>
      <c r="AAG167" s="3"/>
      <c r="AAH167" s="3"/>
      <c r="AAI167" s="3"/>
      <c r="AAJ167" s="3"/>
      <c r="AAK167" s="3"/>
      <c r="AAL167" s="3"/>
      <c r="AAM167" s="3"/>
      <c r="AAN167" s="3"/>
      <c r="AAO167" s="3"/>
      <c r="AAP167" s="3"/>
      <c r="AAQ167" s="3"/>
      <c r="AAR167" s="3"/>
      <c r="AAS167" s="3"/>
      <c r="AAT167" s="3"/>
      <c r="AAU167" s="3"/>
      <c r="AAV167" s="3"/>
      <c r="AAW167" s="3"/>
      <c r="AAX167" s="3"/>
      <c r="AAY167" s="3"/>
      <c r="AAZ167" s="3"/>
      <c r="ABA167" s="3"/>
      <c r="ABB167" s="3"/>
      <c r="ABC167" s="3"/>
      <c r="ABD167" s="3"/>
      <c r="ABE167" s="3"/>
      <c r="ABF167" s="3"/>
      <c r="ABG167" s="3"/>
      <c r="ABH167" s="3"/>
      <c r="ABI167" s="3"/>
      <c r="ABJ167" s="3"/>
      <c r="ABK167" s="3"/>
      <c r="ABL167" s="3"/>
      <c r="ABM167" s="3"/>
      <c r="ABN167" s="3"/>
      <c r="ABO167" s="3"/>
      <c r="ABP167" s="3"/>
      <c r="ABQ167" s="3"/>
      <c r="ABR167" s="3"/>
      <c r="ABS167" s="3"/>
    </row>
    <row r="170" spans="1:747" s="5" customFormat="1" x14ac:dyDescent="0.25">
      <c r="A170" s="3"/>
      <c r="B170" s="3"/>
      <c r="C170" s="22"/>
      <c r="D170" s="22"/>
      <c r="E170" s="24"/>
      <c r="F170" s="22"/>
      <c r="G170" s="294"/>
      <c r="H170" s="293"/>
      <c r="I170" s="294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/>
      <c r="IL170" s="2"/>
      <c r="IM170" s="2"/>
      <c r="IN170" s="2"/>
      <c r="IO170" s="2"/>
      <c r="IP170" s="2"/>
      <c r="IQ170" s="2"/>
      <c r="IR170" s="2"/>
      <c r="IS170" s="2"/>
      <c r="IT170" s="2"/>
      <c r="IU170" s="2"/>
      <c r="IV170" s="2"/>
      <c r="IW170" s="2"/>
      <c r="IX170" s="2"/>
      <c r="IY170" s="2"/>
      <c r="IZ170" s="2"/>
      <c r="JA170" s="2"/>
      <c r="JB170" s="2"/>
      <c r="JC170" s="2"/>
      <c r="JD170" s="2"/>
      <c r="JE170" s="2"/>
      <c r="JF170" s="2"/>
      <c r="JG170" s="2"/>
      <c r="JH170" s="2"/>
      <c r="JI170" s="2"/>
      <c r="JJ170" s="2"/>
      <c r="JK170" s="2"/>
      <c r="JL170" s="2"/>
      <c r="JM170" s="2"/>
      <c r="JN170" s="2"/>
      <c r="JO170" s="2"/>
      <c r="JP170" s="2"/>
      <c r="JQ170" s="2"/>
      <c r="JR170" s="2"/>
      <c r="JS170" s="2"/>
      <c r="JT170" s="2"/>
      <c r="JU170" s="2"/>
      <c r="JV170" s="2"/>
      <c r="JW170" s="2"/>
      <c r="JX170" s="2"/>
      <c r="JY170" s="2"/>
      <c r="JZ170" s="2"/>
      <c r="KA170" s="2"/>
      <c r="KB170" s="2"/>
      <c r="KC170" s="2"/>
      <c r="KD170" s="2"/>
      <c r="KE170" s="2"/>
      <c r="KF170" s="2"/>
      <c r="KG170" s="2"/>
      <c r="KH170" s="2"/>
      <c r="KI170" s="2"/>
      <c r="KJ170" s="2"/>
      <c r="KK170" s="2"/>
      <c r="KL170" s="2"/>
      <c r="KM170" s="2"/>
      <c r="KN170" s="2"/>
      <c r="KO170" s="2"/>
      <c r="KP170" s="2"/>
      <c r="KQ170" s="2"/>
      <c r="KR170" s="2"/>
      <c r="KS170" s="2"/>
      <c r="KT170" s="2"/>
      <c r="KU170" s="2"/>
      <c r="KV170" s="2"/>
      <c r="KW170" s="2"/>
      <c r="KX170" s="2"/>
      <c r="KY170" s="2"/>
      <c r="KZ170" s="2"/>
      <c r="LA170" s="2"/>
      <c r="LB170" s="2"/>
      <c r="LC170" s="2"/>
      <c r="LD170" s="2"/>
      <c r="LE170" s="2"/>
      <c r="LF170" s="2"/>
      <c r="LG170" s="2"/>
      <c r="LH170" s="2"/>
      <c r="LI170" s="2"/>
      <c r="LJ170" s="2"/>
      <c r="LK170" s="2"/>
      <c r="LL170" s="2"/>
      <c r="LM170" s="2"/>
      <c r="LN170" s="2"/>
      <c r="LO170" s="2"/>
      <c r="LP170" s="2"/>
      <c r="LQ170" s="2"/>
      <c r="LR170" s="2"/>
      <c r="LS170" s="2"/>
      <c r="LT170" s="2"/>
      <c r="LU170" s="2"/>
      <c r="LV170" s="2"/>
      <c r="LW170" s="2"/>
      <c r="LX170" s="2"/>
      <c r="LY170" s="2"/>
      <c r="LZ170" s="2"/>
      <c r="MA170" s="2"/>
      <c r="MB170" s="2"/>
      <c r="MC170" s="2"/>
      <c r="MD170" s="2"/>
      <c r="ME170" s="2"/>
      <c r="MF170" s="2"/>
      <c r="MG170" s="2"/>
      <c r="MH170" s="2"/>
      <c r="MI170" s="2"/>
      <c r="MJ170" s="2"/>
      <c r="MK170" s="2"/>
      <c r="ML170" s="2"/>
      <c r="MM170" s="2"/>
      <c r="MN170" s="2"/>
      <c r="MO170" s="2"/>
      <c r="MP170" s="2"/>
    </row>
    <row r="171" spans="1:747" s="8" customFormat="1" x14ac:dyDescent="0.25">
      <c r="A171" s="3"/>
      <c r="B171" s="3"/>
      <c r="C171" s="22"/>
      <c r="D171" s="22"/>
      <c r="E171" s="24"/>
      <c r="F171" s="22"/>
      <c r="G171" s="294"/>
      <c r="H171" s="293"/>
      <c r="I171" s="294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  <c r="HQ171" s="2"/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/>
      <c r="IL171" s="2"/>
      <c r="IM171" s="2"/>
      <c r="IN171" s="2"/>
      <c r="IO171" s="2"/>
      <c r="IP171" s="2"/>
      <c r="IQ171" s="2"/>
      <c r="IR171" s="2"/>
      <c r="IS171" s="2"/>
      <c r="IT171" s="2"/>
      <c r="IU171" s="2"/>
      <c r="IV171" s="2"/>
      <c r="IW171" s="2"/>
      <c r="IX171" s="2"/>
      <c r="IY171" s="2"/>
      <c r="IZ171" s="2"/>
      <c r="JA171" s="2"/>
      <c r="JB171" s="2"/>
      <c r="JC171" s="2"/>
      <c r="JD171" s="2"/>
      <c r="JE171" s="2"/>
      <c r="JF171" s="2"/>
      <c r="JG171" s="2"/>
      <c r="JH171" s="2"/>
      <c r="JI171" s="2"/>
      <c r="JJ171" s="2"/>
      <c r="JK171" s="2"/>
      <c r="JL171" s="2"/>
      <c r="JM171" s="2"/>
      <c r="JN171" s="2"/>
      <c r="JO171" s="2"/>
      <c r="JP171" s="2"/>
      <c r="JQ171" s="2"/>
      <c r="JR171" s="2"/>
      <c r="JS171" s="2"/>
      <c r="JT171" s="2"/>
      <c r="JU171" s="2"/>
      <c r="JV171" s="2"/>
      <c r="JW171" s="2"/>
      <c r="JX171" s="2"/>
      <c r="JY171" s="2"/>
      <c r="JZ171" s="2"/>
      <c r="KA171" s="2"/>
      <c r="KB171" s="2"/>
      <c r="KC171" s="2"/>
      <c r="KD171" s="2"/>
      <c r="KE171" s="2"/>
      <c r="KF171" s="2"/>
      <c r="KG171" s="2"/>
      <c r="KH171" s="2"/>
      <c r="KI171" s="2"/>
      <c r="KJ171" s="2"/>
      <c r="KK171" s="2"/>
      <c r="KL171" s="2"/>
      <c r="KM171" s="2"/>
      <c r="KN171" s="2"/>
      <c r="KO171" s="2"/>
      <c r="KP171" s="2"/>
      <c r="KQ171" s="2"/>
      <c r="KR171" s="2"/>
      <c r="KS171" s="2"/>
      <c r="KT171" s="2"/>
      <c r="KU171" s="2"/>
      <c r="KV171" s="2"/>
      <c r="KW171" s="2"/>
      <c r="KX171" s="2"/>
      <c r="KY171" s="2"/>
      <c r="KZ171" s="2"/>
      <c r="LA171" s="2"/>
      <c r="LB171" s="2"/>
      <c r="LC171" s="2"/>
      <c r="LD171" s="2"/>
      <c r="LE171" s="2"/>
      <c r="LF171" s="2"/>
      <c r="LG171" s="2"/>
      <c r="LH171" s="2"/>
      <c r="LI171" s="2"/>
      <c r="LJ171" s="2"/>
      <c r="LK171" s="2"/>
      <c r="LL171" s="2"/>
      <c r="LM171" s="2"/>
      <c r="LN171" s="2"/>
      <c r="LO171" s="2"/>
      <c r="LP171" s="2"/>
      <c r="LQ171" s="2"/>
      <c r="LR171" s="2"/>
      <c r="LS171" s="2"/>
      <c r="LT171" s="2"/>
      <c r="LU171" s="2"/>
      <c r="LV171" s="2"/>
      <c r="LW171" s="2"/>
      <c r="LX171" s="2"/>
      <c r="LY171" s="2"/>
      <c r="LZ171" s="2"/>
      <c r="MA171" s="2"/>
      <c r="MB171" s="2"/>
      <c r="MC171" s="2"/>
      <c r="MD171" s="2"/>
      <c r="ME171" s="2"/>
      <c r="MF171" s="2"/>
      <c r="MG171" s="2"/>
      <c r="MH171" s="2"/>
      <c r="MI171" s="2"/>
      <c r="MJ171" s="2"/>
      <c r="MK171" s="2"/>
      <c r="ML171" s="2"/>
      <c r="MM171" s="2"/>
      <c r="MN171" s="2"/>
      <c r="MO171" s="2"/>
      <c r="MP171" s="2"/>
      <c r="MQ171" s="2"/>
      <c r="MR171" s="2"/>
      <c r="MS171" s="2"/>
      <c r="MT171" s="2"/>
      <c r="MU171" s="2"/>
      <c r="MV171" s="2"/>
      <c r="MW171" s="2"/>
      <c r="MX171" s="2"/>
      <c r="MY171" s="2"/>
      <c r="MZ171" s="2"/>
      <c r="NA171" s="2"/>
      <c r="NB171" s="2"/>
      <c r="NC171" s="2"/>
      <c r="ND171" s="2"/>
      <c r="NE171" s="2"/>
      <c r="NF171" s="2"/>
      <c r="NG171" s="2"/>
      <c r="NH171" s="2"/>
      <c r="NI171" s="2"/>
      <c r="NJ171" s="2"/>
      <c r="NK171" s="2"/>
      <c r="NL171" s="2"/>
      <c r="NM171" s="2"/>
      <c r="NN171" s="2"/>
      <c r="NO171" s="2"/>
      <c r="NP171" s="2"/>
      <c r="NQ171" s="2"/>
      <c r="NR171" s="2"/>
      <c r="NS171" s="2"/>
      <c r="NT171" s="2"/>
      <c r="NU171" s="2"/>
      <c r="NV171" s="2"/>
      <c r="NW171" s="2"/>
      <c r="NX171" s="2"/>
      <c r="NY171" s="2"/>
      <c r="NZ171" s="2"/>
      <c r="OA171" s="2"/>
      <c r="OB171" s="2"/>
      <c r="OC171" s="2"/>
      <c r="OD171" s="2"/>
      <c r="OE171" s="2"/>
      <c r="OF171" s="2"/>
      <c r="OG171" s="2"/>
      <c r="OH171" s="2"/>
      <c r="OI171" s="2"/>
      <c r="OJ171" s="2"/>
      <c r="OK171" s="2"/>
      <c r="OL171" s="2"/>
      <c r="OM171" s="2"/>
      <c r="ON171" s="2"/>
      <c r="OO171" s="2"/>
      <c r="OP171" s="2"/>
      <c r="OQ171" s="2"/>
      <c r="OR171" s="2"/>
      <c r="OS171" s="2"/>
      <c r="OT171" s="2"/>
      <c r="OU171" s="2"/>
      <c r="OV171" s="2"/>
      <c r="OW171" s="2"/>
      <c r="OX171" s="2"/>
      <c r="OY171" s="2"/>
      <c r="OZ171" s="2"/>
      <c r="PA171" s="2"/>
      <c r="PB171" s="2"/>
      <c r="PC171" s="2"/>
      <c r="PD171" s="2"/>
      <c r="PE171" s="2"/>
      <c r="PF171" s="2"/>
      <c r="PG171" s="2"/>
      <c r="PH171" s="2"/>
      <c r="PI171" s="2"/>
      <c r="PJ171" s="2"/>
      <c r="PK171" s="2"/>
      <c r="PL171" s="2"/>
      <c r="PM171" s="2"/>
      <c r="PN171" s="2"/>
      <c r="PO171" s="2"/>
      <c r="PP171" s="2"/>
      <c r="PQ171" s="2"/>
      <c r="PR171" s="2"/>
      <c r="PS171" s="2"/>
      <c r="PT171" s="2"/>
      <c r="PU171" s="2"/>
      <c r="PV171" s="2"/>
      <c r="PW171" s="2"/>
      <c r="PX171" s="2"/>
      <c r="PY171" s="2"/>
      <c r="PZ171" s="2"/>
      <c r="QA171" s="2"/>
      <c r="QB171" s="2"/>
      <c r="QC171" s="2"/>
      <c r="QD171" s="2"/>
      <c r="QE171" s="2"/>
      <c r="QF171" s="2"/>
      <c r="QG171" s="2"/>
      <c r="QH171" s="2"/>
      <c r="QI171" s="2"/>
      <c r="QJ171" s="2"/>
      <c r="QK171" s="2"/>
      <c r="QL171" s="2"/>
      <c r="QM171" s="2"/>
      <c r="QN171" s="2"/>
      <c r="QO171" s="2"/>
      <c r="QP171" s="2"/>
      <c r="QQ171" s="2"/>
      <c r="QR171" s="2"/>
      <c r="QS171" s="2"/>
      <c r="QT171" s="2"/>
      <c r="QU171" s="2"/>
      <c r="QV171" s="2"/>
      <c r="QW171" s="2"/>
      <c r="QX171" s="2"/>
      <c r="QY171" s="2"/>
      <c r="QZ171" s="2"/>
      <c r="RA171" s="2"/>
      <c r="RB171" s="2"/>
      <c r="RC171" s="2"/>
      <c r="RD171" s="2"/>
      <c r="RE171" s="2"/>
      <c r="RF171" s="2"/>
      <c r="RG171" s="2"/>
      <c r="RH171" s="2"/>
      <c r="RI171" s="2"/>
      <c r="RJ171" s="2"/>
      <c r="RK171" s="2"/>
      <c r="RL171" s="2"/>
      <c r="RM171" s="2"/>
      <c r="RN171" s="2"/>
      <c r="RO171" s="2"/>
      <c r="RP171" s="2"/>
      <c r="RQ171" s="2"/>
      <c r="RR171" s="2"/>
      <c r="RS171" s="2"/>
      <c r="RT171" s="2"/>
      <c r="RU171" s="2"/>
      <c r="RV171" s="2"/>
      <c r="RW171" s="2"/>
      <c r="RX171" s="2"/>
      <c r="RY171" s="2"/>
      <c r="RZ171" s="2"/>
      <c r="SA171" s="2"/>
      <c r="SB171" s="2"/>
      <c r="SC171" s="2"/>
      <c r="SD171" s="2"/>
      <c r="SE171" s="2"/>
      <c r="SF171" s="2"/>
      <c r="SG171" s="2"/>
      <c r="SH171" s="2"/>
      <c r="SI171" s="2"/>
      <c r="SJ171" s="2"/>
      <c r="SK171" s="2"/>
      <c r="SL171" s="2"/>
      <c r="SM171" s="2"/>
      <c r="SN171" s="2"/>
      <c r="SO171" s="2"/>
      <c r="SP171" s="2"/>
      <c r="SQ171" s="2"/>
      <c r="SR171" s="2"/>
      <c r="SS171" s="2"/>
      <c r="ST171" s="2"/>
      <c r="SU171" s="2"/>
      <c r="SV171" s="2"/>
      <c r="SW171" s="2"/>
      <c r="SX171" s="2"/>
      <c r="SY171" s="2"/>
      <c r="SZ171" s="2"/>
      <c r="TA171" s="2"/>
      <c r="TB171" s="2"/>
      <c r="TC171" s="2"/>
      <c r="TD171" s="2"/>
      <c r="TE171" s="2"/>
      <c r="TF171" s="2"/>
      <c r="TG171" s="2"/>
      <c r="TH171" s="2"/>
      <c r="TI171" s="2"/>
      <c r="TJ171" s="2"/>
      <c r="TK171" s="2"/>
      <c r="TL171" s="2"/>
      <c r="TM171" s="2"/>
      <c r="TN171" s="2"/>
      <c r="TO171" s="2"/>
      <c r="TP171" s="2"/>
      <c r="TQ171" s="2"/>
      <c r="TR171" s="2"/>
      <c r="TS171" s="2"/>
      <c r="TT171" s="2"/>
      <c r="TU171" s="2"/>
      <c r="TV171" s="2"/>
      <c r="TW171" s="2"/>
      <c r="TX171" s="2"/>
      <c r="TY171" s="2"/>
      <c r="TZ171" s="2"/>
      <c r="UA171" s="2"/>
      <c r="UB171" s="2"/>
      <c r="UC171" s="2"/>
      <c r="UD171" s="2"/>
      <c r="UE171" s="2"/>
      <c r="UF171" s="2"/>
      <c r="UG171" s="2"/>
      <c r="UH171" s="2"/>
      <c r="UI171" s="2"/>
      <c r="UJ171" s="2"/>
      <c r="UK171" s="2"/>
      <c r="UL171" s="2"/>
      <c r="UM171" s="2"/>
      <c r="UN171" s="2"/>
      <c r="UO171" s="2"/>
      <c r="UP171" s="2"/>
      <c r="UQ171" s="2"/>
      <c r="UR171" s="2"/>
      <c r="US171" s="2"/>
      <c r="UT171" s="2"/>
      <c r="UU171" s="2"/>
      <c r="UV171" s="2"/>
      <c r="UW171" s="2"/>
      <c r="UX171" s="2"/>
      <c r="UY171" s="2"/>
      <c r="UZ171" s="2"/>
      <c r="VA171" s="2"/>
      <c r="VB171" s="2"/>
      <c r="VC171" s="2"/>
      <c r="VD171" s="2"/>
      <c r="VE171" s="2"/>
      <c r="VF171" s="2"/>
      <c r="VG171" s="2"/>
      <c r="VH171" s="2"/>
      <c r="VI171" s="2"/>
      <c r="VJ171" s="2"/>
      <c r="VK171" s="2"/>
      <c r="VL171" s="2"/>
      <c r="VM171" s="2"/>
      <c r="VN171" s="2"/>
      <c r="VO171" s="2"/>
      <c r="VP171" s="2"/>
      <c r="VQ171" s="2"/>
      <c r="VR171" s="2"/>
      <c r="VS171" s="2"/>
      <c r="VT171" s="2"/>
      <c r="VU171" s="2"/>
      <c r="VV171" s="2"/>
      <c r="VW171" s="2"/>
      <c r="VX171" s="2"/>
      <c r="VY171" s="2"/>
      <c r="VZ171" s="2"/>
      <c r="WA171" s="2"/>
      <c r="WB171" s="2"/>
      <c r="WC171" s="2"/>
      <c r="WD171" s="2"/>
      <c r="WE171" s="2"/>
      <c r="WF171" s="2"/>
      <c r="WG171" s="2"/>
      <c r="WH171" s="2"/>
      <c r="WI171" s="2"/>
      <c r="WJ171" s="2"/>
      <c r="WK171" s="2"/>
      <c r="WL171" s="2"/>
      <c r="WM171" s="2"/>
      <c r="WN171" s="2"/>
      <c r="WO171" s="2"/>
      <c r="WP171" s="2"/>
      <c r="WQ171" s="2"/>
      <c r="WR171" s="2"/>
      <c r="WS171" s="2"/>
      <c r="WT171" s="2"/>
      <c r="WU171" s="2"/>
      <c r="WV171" s="2"/>
      <c r="WW171" s="2"/>
      <c r="WX171" s="2"/>
      <c r="WY171" s="2"/>
      <c r="WZ171" s="2"/>
      <c r="XA171" s="2"/>
      <c r="XB171" s="2"/>
      <c r="XC171" s="2"/>
      <c r="XD171" s="2"/>
      <c r="XE171" s="2"/>
      <c r="XF171" s="2"/>
      <c r="XG171" s="2"/>
      <c r="XH171" s="2"/>
      <c r="XI171" s="2"/>
      <c r="XJ171" s="2"/>
      <c r="XK171" s="2"/>
      <c r="XL171" s="2"/>
      <c r="XM171" s="2"/>
      <c r="XN171" s="2"/>
      <c r="XO171" s="2"/>
      <c r="XP171" s="2"/>
      <c r="XQ171" s="2"/>
      <c r="XR171" s="2"/>
      <c r="XS171" s="2"/>
      <c r="XT171" s="2"/>
      <c r="XU171" s="2"/>
      <c r="XV171" s="2"/>
      <c r="XW171" s="2"/>
      <c r="XX171" s="2"/>
      <c r="XY171" s="2"/>
      <c r="XZ171" s="2"/>
      <c r="YA171" s="2"/>
      <c r="YB171" s="2"/>
      <c r="YC171" s="2"/>
      <c r="YD171" s="2"/>
      <c r="YE171" s="2"/>
      <c r="YF171" s="2"/>
      <c r="YG171" s="2"/>
      <c r="YH171" s="2"/>
      <c r="YI171" s="2"/>
      <c r="YJ171" s="2"/>
      <c r="YK171" s="2"/>
      <c r="YL171" s="2"/>
      <c r="YM171" s="2"/>
      <c r="YN171" s="2"/>
      <c r="YO171" s="2"/>
      <c r="YP171" s="2"/>
      <c r="YQ171" s="2"/>
      <c r="YR171" s="2"/>
      <c r="YS171" s="2"/>
      <c r="YT171" s="2"/>
      <c r="YU171" s="2"/>
      <c r="YV171" s="2"/>
      <c r="YW171" s="2"/>
      <c r="YX171" s="2"/>
      <c r="YY171" s="2"/>
      <c r="YZ171" s="2"/>
      <c r="ZA171" s="2"/>
      <c r="ZB171" s="2"/>
      <c r="ZC171" s="2"/>
      <c r="ZD171" s="2"/>
      <c r="ZE171" s="2"/>
      <c r="ZF171" s="2"/>
      <c r="ZG171" s="2"/>
      <c r="ZH171" s="2"/>
      <c r="ZI171" s="2"/>
      <c r="ZJ171" s="2"/>
      <c r="ZK171" s="2"/>
      <c r="ZL171" s="2"/>
      <c r="ZM171" s="2"/>
      <c r="ZN171" s="2"/>
      <c r="ZO171" s="2"/>
      <c r="ZP171" s="2"/>
      <c r="ZQ171" s="2"/>
      <c r="ZR171" s="2"/>
      <c r="ZS171" s="2"/>
      <c r="ZT171" s="2"/>
      <c r="ZU171" s="2"/>
      <c r="ZV171" s="2"/>
      <c r="ZW171" s="2"/>
      <c r="ZX171" s="2"/>
      <c r="ZY171" s="2"/>
      <c r="ZZ171" s="2"/>
      <c r="AAA171" s="2"/>
      <c r="AAB171" s="2"/>
      <c r="AAC171" s="2"/>
      <c r="AAD171" s="2"/>
      <c r="AAE171" s="2"/>
      <c r="AAF171" s="2"/>
      <c r="AAG171" s="2"/>
      <c r="AAH171" s="2"/>
      <c r="AAI171" s="2"/>
      <c r="AAJ171" s="2"/>
      <c r="AAK171" s="2"/>
      <c r="AAL171" s="2"/>
      <c r="AAM171" s="2"/>
      <c r="AAN171" s="2"/>
      <c r="AAO171" s="2"/>
      <c r="AAP171" s="2"/>
      <c r="AAQ171" s="2"/>
      <c r="AAR171" s="2"/>
      <c r="AAS171" s="2"/>
      <c r="AAT171" s="2"/>
      <c r="AAU171" s="2"/>
      <c r="AAV171" s="2"/>
      <c r="AAW171" s="2"/>
      <c r="AAX171" s="2"/>
      <c r="AAY171" s="2"/>
      <c r="AAZ171" s="2"/>
      <c r="ABA171" s="2"/>
      <c r="ABB171" s="2"/>
      <c r="ABC171" s="2"/>
      <c r="ABD171" s="2"/>
      <c r="ABE171" s="2"/>
      <c r="ABF171" s="2"/>
      <c r="ABG171" s="2"/>
      <c r="ABH171" s="2"/>
      <c r="ABI171" s="2"/>
      <c r="ABJ171" s="2"/>
      <c r="ABK171" s="2"/>
      <c r="ABL171" s="2"/>
      <c r="ABM171" s="2"/>
      <c r="ABN171" s="2"/>
      <c r="ABO171" s="2"/>
      <c r="ABP171" s="2"/>
      <c r="ABQ171" s="2"/>
      <c r="ABR171" s="2"/>
      <c r="ABS171" s="2"/>
    </row>
    <row r="172" spans="1:747" s="6" customFormat="1" x14ac:dyDescent="0.25">
      <c r="A172" s="3"/>
      <c r="B172" s="3"/>
      <c r="C172" s="22"/>
      <c r="D172" s="22"/>
      <c r="E172" s="24"/>
      <c r="F172" s="22"/>
      <c r="G172" s="292"/>
      <c r="H172" s="22"/>
      <c r="I172" s="292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/>
      <c r="GY172" s="3"/>
      <c r="GZ172" s="3"/>
      <c r="HA172" s="3"/>
      <c r="HB172" s="3"/>
      <c r="HC172" s="3"/>
      <c r="HD172" s="3"/>
      <c r="HE172" s="3"/>
      <c r="HF172" s="3"/>
      <c r="HG172" s="3"/>
      <c r="HH172" s="3"/>
      <c r="HI172" s="3"/>
      <c r="HJ172" s="3"/>
      <c r="HK172" s="3"/>
      <c r="HL172" s="3"/>
      <c r="HM172" s="3"/>
      <c r="HN172" s="3"/>
      <c r="HO172" s="3"/>
      <c r="HP172" s="3"/>
      <c r="HQ172" s="3"/>
      <c r="HR172" s="3"/>
      <c r="HS172" s="3"/>
      <c r="HT172" s="3"/>
      <c r="HU172" s="3"/>
      <c r="HV172" s="3"/>
      <c r="HW172" s="3"/>
      <c r="HX172" s="3"/>
      <c r="HY172" s="3"/>
      <c r="HZ172" s="3"/>
      <c r="IA172" s="3"/>
      <c r="IB172" s="3"/>
      <c r="IC172" s="3"/>
      <c r="ID172" s="3"/>
      <c r="IE172" s="3"/>
      <c r="IF172" s="3"/>
      <c r="IG172" s="3"/>
      <c r="IH172" s="3"/>
      <c r="II172" s="3"/>
      <c r="IJ172" s="3"/>
      <c r="IK172" s="3"/>
      <c r="IL172" s="3"/>
      <c r="IM172" s="3"/>
      <c r="IN172" s="3"/>
      <c r="IO172" s="3"/>
      <c r="IP172" s="3"/>
      <c r="IQ172" s="3"/>
      <c r="IR172" s="3"/>
      <c r="IS172" s="3"/>
      <c r="IT172" s="3"/>
      <c r="IU172" s="3"/>
      <c r="IV172" s="3"/>
      <c r="IW172" s="3"/>
      <c r="IX172" s="3"/>
      <c r="IY172" s="3"/>
      <c r="IZ172" s="3"/>
      <c r="JA172" s="3"/>
      <c r="JB172" s="3"/>
      <c r="JC172" s="3"/>
      <c r="JD172" s="3"/>
      <c r="JE172" s="3"/>
      <c r="JF172" s="3"/>
      <c r="JG172" s="3"/>
      <c r="JH172" s="3"/>
      <c r="JI172" s="3"/>
      <c r="JJ172" s="3"/>
      <c r="JK172" s="3"/>
      <c r="JL172" s="3"/>
      <c r="JM172" s="3"/>
      <c r="JN172" s="3"/>
      <c r="JO172" s="3"/>
      <c r="JP172" s="3"/>
      <c r="JQ172" s="3"/>
      <c r="JR172" s="3"/>
      <c r="JS172" s="3"/>
      <c r="JT172" s="3"/>
      <c r="JU172" s="3"/>
      <c r="JV172" s="3"/>
      <c r="JW172" s="3"/>
      <c r="JX172" s="3"/>
      <c r="JY172" s="3"/>
      <c r="JZ172" s="3"/>
      <c r="KA172" s="3"/>
      <c r="KB172" s="3"/>
      <c r="KC172" s="3"/>
      <c r="KD172" s="3"/>
      <c r="KE172" s="3"/>
      <c r="KF172" s="3"/>
      <c r="KG172" s="3"/>
      <c r="KH172" s="3"/>
      <c r="KI172" s="3"/>
      <c r="KJ172" s="3"/>
      <c r="KK172" s="3"/>
      <c r="KL172" s="3"/>
      <c r="KM172" s="3"/>
      <c r="KN172" s="3"/>
      <c r="KO172" s="3"/>
      <c r="KP172" s="3"/>
      <c r="KQ172" s="3"/>
      <c r="KR172" s="3"/>
      <c r="KS172" s="3"/>
      <c r="KT172" s="3"/>
      <c r="KU172" s="3"/>
      <c r="KV172" s="3"/>
      <c r="KW172" s="3"/>
      <c r="KX172" s="3"/>
      <c r="KY172" s="3"/>
      <c r="KZ172" s="3"/>
      <c r="LA172" s="3"/>
      <c r="LB172" s="3"/>
      <c r="LC172" s="3"/>
      <c r="LD172" s="3"/>
      <c r="LE172" s="3"/>
      <c r="LF172" s="3"/>
      <c r="LG172" s="3"/>
      <c r="LH172" s="3"/>
      <c r="LI172" s="3"/>
      <c r="LJ172" s="3"/>
      <c r="LK172" s="3"/>
      <c r="LL172" s="3"/>
      <c r="LM172" s="3"/>
      <c r="LN172" s="3"/>
      <c r="LO172" s="3"/>
      <c r="LP172" s="3"/>
      <c r="LQ172" s="3"/>
      <c r="LR172" s="3"/>
      <c r="LS172" s="3"/>
      <c r="LT172" s="3"/>
      <c r="LU172" s="3"/>
      <c r="LV172" s="3"/>
      <c r="LW172" s="3"/>
      <c r="LX172" s="3"/>
      <c r="LY172" s="3"/>
      <c r="LZ172" s="3"/>
      <c r="MA172" s="3"/>
      <c r="MB172" s="3"/>
      <c r="MC172" s="3"/>
      <c r="MD172" s="3"/>
      <c r="ME172" s="3"/>
      <c r="MF172" s="3"/>
      <c r="MG172" s="3"/>
      <c r="MH172" s="3"/>
      <c r="MI172" s="3"/>
      <c r="MJ172" s="3"/>
      <c r="MK172" s="3"/>
      <c r="ML172" s="3"/>
      <c r="MM172" s="3"/>
      <c r="MN172" s="3"/>
      <c r="MO172" s="3"/>
      <c r="MP172" s="3"/>
      <c r="MQ172" s="3"/>
      <c r="MR172" s="3"/>
      <c r="MS172" s="3"/>
      <c r="MT172" s="3"/>
      <c r="MU172" s="3"/>
      <c r="MV172" s="3"/>
      <c r="MW172" s="3"/>
      <c r="MX172" s="3"/>
      <c r="MY172" s="3"/>
      <c r="MZ172" s="3"/>
      <c r="NA172" s="3"/>
      <c r="NB172" s="3"/>
      <c r="NC172" s="3"/>
      <c r="ND172" s="3"/>
      <c r="NE172" s="3"/>
      <c r="NF172" s="3"/>
      <c r="NG172" s="3"/>
      <c r="NH172" s="3"/>
      <c r="NI172" s="3"/>
      <c r="NJ172" s="3"/>
      <c r="NK172" s="3"/>
      <c r="NL172" s="3"/>
      <c r="NM172" s="3"/>
      <c r="NN172" s="3"/>
      <c r="NO172" s="3"/>
      <c r="NP172" s="3"/>
      <c r="NQ172" s="3"/>
      <c r="NR172" s="3"/>
      <c r="NS172" s="3"/>
      <c r="NT172" s="3"/>
      <c r="NU172" s="3"/>
      <c r="NV172" s="3"/>
      <c r="NW172" s="3"/>
      <c r="NX172" s="3"/>
      <c r="NY172" s="3"/>
      <c r="NZ172" s="3"/>
      <c r="OA172" s="3"/>
      <c r="OB172" s="3"/>
      <c r="OC172" s="3"/>
      <c r="OD172" s="3"/>
      <c r="OE172" s="3"/>
      <c r="OF172" s="3"/>
      <c r="OG172" s="3"/>
      <c r="OH172" s="3"/>
      <c r="OI172" s="3"/>
      <c r="OJ172" s="3"/>
      <c r="OK172" s="3"/>
      <c r="OL172" s="3"/>
      <c r="OM172" s="3"/>
      <c r="ON172" s="3"/>
      <c r="OO172" s="3"/>
      <c r="OP172" s="3"/>
      <c r="OQ172" s="3"/>
      <c r="OR172" s="3"/>
      <c r="OS172" s="3"/>
      <c r="OT172" s="3"/>
      <c r="OU172" s="3"/>
      <c r="OV172" s="3"/>
      <c r="OW172" s="3"/>
      <c r="OX172" s="3"/>
      <c r="OY172" s="3"/>
      <c r="OZ172" s="3"/>
      <c r="PA172" s="3"/>
      <c r="PB172" s="3"/>
      <c r="PC172" s="3"/>
      <c r="PD172" s="3"/>
      <c r="PE172" s="3"/>
      <c r="PF172" s="3"/>
      <c r="PG172" s="3"/>
      <c r="PH172" s="3"/>
      <c r="PI172" s="3"/>
      <c r="PJ172" s="3"/>
      <c r="PK172" s="3"/>
      <c r="PL172" s="3"/>
      <c r="PM172" s="3"/>
      <c r="PN172" s="3"/>
      <c r="PO172" s="3"/>
      <c r="PP172" s="3"/>
      <c r="PQ172" s="3"/>
      <c r="PR172" s="3"/>
      <c r="PS172" s="3"/>
      <c r="PT172" s="3"/>
      <c r="PU172" s="3"/>
      <c r="PV172" s="3"/>
      <c r="PW172" s="3"/>
      <c r="PX172" s="3"/>
      <c r="PY172" s="3"/>
      <c r="PZ172" s="3"/>
      <c r="QA172" s="3"/>
      <c r="QB172" s="3"/>
      <c r="QC172" s="3"/>
      <c r="QD172" s="3"/>
      <c r="QE172" s="3"/>
      <c r="QF172" s="3"/>
      <c r="QG172" s="3"/>
      <c r="QH172" s="3"/>
      <c r="QI172" s="3"/>
      <c r="QJ172" s="3"/>
      <c r="QK172" s="3"/>
      <c r="QL172" s="3"/>
      <c r="QM172" s="3"/>
      <c r="QN172" s="3"/>
      <c r="QO172" s="3"/>
      <c r="QP172" s="3"/>
      <c r="QQ172" s="3"/>
      <c r="QR172" s="3"/>
      <c r="QS172" s="3"/>
      <c r="QT172" s="3"/>
      <c r="QU172" s="3"/>
      <c r="QV172" s="3"/>
      <c r="QW172" s="3"/>
      <c r="QX172" s="3"/>
      <c r="QY172" s="3"/>
      <c r="QZ172" s="3"/>
      <c r="RA172" s="3"/>
      <c r="RB172" s="3"/>
      <c r="RC172" s="3"/>
      <c r="RD172" s="3"/>
      <c r="RE172" s="3"/>
      <c r="RF172" s="3"/>
      <c r="RG172" s="3"/>
      <c r="RH172" s="3"/>
      <c r="RI172" s="3"/>
      <c r="RJ172" s="3"/>
      <c r="RK172" s="3"/>
      <c r="RL172" s="3"/>
      <c r="RM172" s="3"/>
      <c r="RN172" s="3"/>
      <c r="RO172" s="3"/>
      <c r="RP172" s="3"/>
      <c r="RQ172" s="3"/>
      <c r="RR172" s="3"/>
      <c r="RS172" s="3"/>
      <c r="RT172" s="3"/>
      <c r="RU172" s="3"/>
      <c r="RV172" s="3"/>
      <c r="RW172" s="3"/>
      <c r="RX172" s="3"/>
      <c r="RY172" s="3"/>
      <c r="RZ172" s="3"/>
      <c r="SA172" s="3"/>
      <c r="SB172" s="3"/>
      <c r="SC172" s="3"/>
      <c r="SD172" s="3"/>
      <c r="SE172" s="3"/>
      <c r="SF172" s="3"/>
      <c r="SG172" s="3"/>
      <c r="SH172" s="3"/>
      <c r="SI172" s="3"/>
      <c r="SJ172" s="3"/>
      <c r="SK172" s="3"/>
      <c r="SL172" s="3"/>
      <c r="SM172" s="3"/>
      <c r="SN172" s="3"/>
      <c r="SO172" s="3"/>
      <c r="SP172" s="3"/>
      <c r="SQ172" s="3"/>
      <c r="SR172" s="3"/>
      <c r="SS172" s="3"/>
      <c r="ST172" s="3"/>
      <c r="SU172" s="3"/>
      <c r="SV172" s="3"/>
      <c r="SW172" s="3"/>
      <c r="SX172" s="3"/>
      <c r="SY172" s="3"/>
      <c r="SZ172" s="3"/>
      <c r="TA172" s="3"/>
      <c r="TB172" s="3"/>
      <c r="TC172" s="3"/>
      <c r="TD172" s="3"/>
      <c r="TE172" s="3"/>
      <c r="TF172" s="3"/>
      <c r="TG172" s="3"/>
      <c r="TH172" s="3"/>
      <c r="TI172" s="3"/>
      <c r="TJ172" s="3"/>
      <c r="TK172" s="3"/>
      <c r="TL172" s="3"/>
      <c r="TM172" s="3"/>
      <c r="TN172" s="3"/>
      <c r="TO172" s="3"/>
      <c r="TP172" s="3"/>
      <c r="TQ172" s="3"/>
      <c r="TR172" s="3"/>
      <c r="TS172" s="3"/>
      <c r="TT172" s="3"/>
      <c r="TU172" s="3"/>
      <c r="TV172" s="3"/>
      <c r="TW172" s="3"/>
      <c r="TX172" s="3"/>
      <c r="TY172" s="3"/>
      <c r="TZ172" s="3"/>
      <c r="UA172" s="3"/>
      <c r="UB172" s="3"/>
      <c r="UC172" s="3"/>
      <c r="UD172" s="3"/>
      <c r="UE172" s="3"/>
      <c r="UF172" s="3"/>
      <c r="UG172" s="3"/>
      <c r="UH172" s="3"/>
      <c r="UI172" s="3"/>
      <c r="UJ172" s="3"/>
      <c r="UK172" s="3"/>
      <c r="UL172" s="3"/>
      <c r="UM172" s="3"/>
      <c r="UN172" s="3"/>
      <c r="UO172" s="3"/>
      <c r="UP172" s="3"/>
      <c r="UQ172" s="3"/>
      <c r="UR172" s="3"/>
      <c r="US172" s="3"/>
      <c r="UT172" s="3"/>
      <c r="UU172" s="3"/>
      <c r="UV172" s="3"/>
      <c r="UW172" s="3"/>
      <c r="UX172" s="3"/>
      <c r="UY172" s="3"/>
      <c r="UZ172" s="3"/>
      <c r="VA172" s="3"/>
      <c r="VB172" s="3"/>
      <c r="VC172" s="3"/>
      <c r="VD172" s="3"/>
      <c r="VE172" s="3"/>
      <c r="VF172" s="3"/>
      <c r="VG172" s="3"/>
      <c r="VH172" s="3"/>
      <c r="VI172" s="3"/>
      <c r="VJ172" s="3"/>
      <c r="VK172" s="3"/>
      <c r="VL172" s="3"/>
      <c r="VM172" s="3"/>
      <c r="VN172" s="3"/>
      <c r="VO172" s="3"/>
      <c r="VP172" s="3"/>
      <c r="VQ172" s="3"/>
      <c r="VR172" s="3"/>
      <c r="VS172" s="3"/>
      <c r="VT172" s="3"/>
      <c r="VU172" s="3"/>
      <c r="VV172" s="3"/>
      <c r="VW172" s="3"/>
      <c r="VX172" s="3"/>
      <c r="VY172" s="3"/>
      <c r="VZ172" s="3"/>
      <c r="WA172" s="3"/>
      <c r="WB172" s="3"/>
      <c r="WC172" s="3"/>
      <c r="WD172" s="3"/>
      <c r="WE172" s="3"/>
      <c r="WF172" s="3"/>
      <c r="WG172" s="3"/>
      <c r="WH172" s="3"/>
      <c r="WI172" s="3"/>
      <c r="WJ172" s="3"/>
      <c r="WK172" s="3"/>
      <c r="WL172" s="3"/>
      <c r="WM172" s="3"/>
      <c r="WN172" s="3"/>
      <c r="WO172" s="3"/>
      <c r="WP172" s="3"/>
      <c r="WQ172" s="3"/>
      <c r="WR172" s="3"/>
      <c r="WS172" s="3"/>
      <c r="WT172" s="3"/>
      <c r="WU172" s="3"/>
      <c r="WV172" s="3"/>
      <c r="WW172" s="3"/>
      <c r="WX172" s="3"/>
      <c r="WY172" s="3"/>
      <c r="WZ172" s="3"/>
      <c r="XA172" s="3"/>
      <c r="XB172" s="3"/>
      <c r="XC172" s="3"/>
      <c r="XD172" s="3"/>
      <c r="XE172" s="3"/>
      <c r="XF172" s="3"/>
      <c r="XG172" s="3"/>
      <c r="XH172" s="3"/>
      <c r="XI172" s="3"/>
      <c r="XJ172" s="3"/>
      <c r="XK172" s="3"/>
      <c r="XL172" s="3"/>
      <c r="XM172" s="3"/>
      <c r="XN172" s="3"/>
      <c r="XO172" s="3"/>
      <c r="XP172" s="3"/>
      <c r="XQ172" s="3"/>
      <c r="XR172" s="3"/>
      <c r="XS172" s="3"/>
      <c r="XT172" s="3"/>
      <c r="XU172" s="3"/>
      <c r="XV172" s="3"/>
      <c r="XW172" s="3"/>
      <c r="XX172" s="3"/>
      <c r="XY172" s="3"/>
      <c r="XZ172" s="3"/>
      <c r="YA172" s="3"/>
      <c r="YB172" s="3"/>
      <c r="YC172" s="3"/>
      <c r="YD172" s="3"/>
      <c r="YE172" s="3"/>
      <c r="YF172" s="3"/>
      <c r="YG172" s="3"/>
      <c r="YH172" s="3"/>
      <c r="YI172" s="3"/>
      <c r="YJ172" s="3"/>
      <c r="YK172" s="3"/>
      <c r="YL172" s="3"/>
      <c r="YM172" s="3"/>
      <c r="YN172" s="3"/>
      <c r="YO172" s="3"/>
      <c r="YP172" s="3"/>
      <c r="YQ172" s="3"/>
      <c r="YR172" s="3"/>
      <c r="YS172" s="3"/>
      <c r="YT172" s="3"/>
      <c r="YU172" s="3"/>
      <c r="YV172" s="3"/>
      <c r="YW172" s="3"/>
      <c r="YX172" s="3"/>
      <c r="YY172" s="3"/>
      <c r="YZ172" s="3"/>
      <c r="ZA172" s="3"/>
      <c r="ZB172" s="3"/>
      <c r="ZC172" s="3"/>
      <c r="ZD172" s="3"/>
      <c r="ZE172" s="3"/>
      <c r="ZF172" s="3"/>
      <c r="ZG172" s="3"/>
      <c r="ZH172" s="3"/>
      <c r="ZI172" s="3"/>
      <c r="ZJ172" s="3"/>
      <c r="ZK172" s="3"/>
      <c r="ZL172" s="3"/>
      <c r="ZM172" s="3"/>
      <c r="ZN172" s="3"/>
      <c r="ZO172" s="3"/>
      <c r="ZP172" s="3"/>
      <c r="ZQ172" s="3"/>
      <c r="ZR172" s="3"/>
      <c r="ZS172" s="3"/>
      <c r="ZT172" s="3"/>
      <c r="ZU172" s="3"/>
      <c r="ZV172" s="3"/>
      <c r="ZW172" s="3"/>
      <c r="ZX172" s="3"/>
      <c r="ZY172" s="3"/>
      <c r="ZZ172" s="3"/>
      <c r="AAA172" s="3"/>
      <c r="AAB172" s="3"/>
      <c r="AAC172" s="3"/>
      <c r="AAD172" s="3"/>
      <c r="AAE172" s="3"/>
      <c r="AAF172" s="3"/>
      <c r="AAG172" s="3"/>
      <c r="AAH172" s="3"/>
      <c r="AAI172" s="3"/>
      <c r="AAJ172" s="3"/>
      <c r="AAK172" s="3"/>
      <c r="AAL172" s="3"/>
      <c r="AAM172" s="3"/>
      <c r="AAN172" s="3"/>
      <c r="AAO172" s="3"/>
      <c r="AAP172" s="3"/>
      <c r="AAQ172" s="3"/>
      <c r="AAR172" s="3"/>
      <c r="AAS172" s="3"/>
      <c r="AAT172" s="3"/>
      <c r="AAU172" s="3"/>
      <c r="AAV172" s="3"/>
      <c r="AAW172" s="3"/>
      <c r="AAX172" s="3"/>
      <c r="AAY172" s="3"/>
      <c r="AAZ172" s="3"/>
      <c r="ABA172" s="3"/>
      <c r="ABB172" s="3"/>
      <c r="ABC172" s="3"/>
      <c r="ABD172" s="3"/>
      <c r="ABE172" s="3"/>
      <c r="ABF172" s="3"/>
      <c r="ABG172" s="3"/>
      <c r="ABH172" s="3"/>
      <c r="ABI172" s="3"/>
      <c r="ABJ172" s="3"/>
      <c r="ABK172" s="3"/>
      <c r="ABL172" s="3"/>
      <c r="ABM172" s="3"/>
      <c r="ABN172" s="3"/>
      <c r="ABO172" s="3"/>
      <c r="ABP172" s="3"/>
      <c r="ABQ172" s="3"/>
      <c r="ABR172" s="3"/>
      <c r="ABS172" s="3"/>
    </row>
    <row r="174" spans="1:747" s="5" customFormat="1" x14ac:dyDescent="0.25">
      <c r="A174" s="3"/>
      <c r="B174" s="3"/>
      <c r="C174" s="22"/>
      <c r="D174" s="22"/>
      <c r="E174" s="24"/>
      <c r="F174" s="22"/>
      <c r="G174" s="294"/>
      <c r="H174" s="293"/>
      <c r="I174" s="294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s="2"/>
      <c r="HC174" s="2"/>
      <c r="HD174" s="2"/>
      <c r="HE174" s="2"/>
      <c r="HF174" s="2"/>
      <c r="HG174" s="2"/>
      <c r="HH174" s="2"/>
      <c r="HI174" s="2"/>
      <c r="HJ174" s="2"/>
      <c r="HK174" s="2"/>
      <c r="HL174" s="2"/>
      <c r="HM174" s="2"/>
      <c r="HN174" s="2"/>
      <c r="HO174" s="2"/>
      <c r="HP174" s="2"/>
      <c r="HQ174" s="2"/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/>
      <c r="IL174" s="2"/>
      <c r="IM174" s="2"/>
      <c r="IN174" s="2"/>
      <c r="IO174" s="2"/>
      <c r="IP174" s="2"/>
      <c r="IQ174" s="2"/>
      <c r="IR174" s="2"/>
      <c r="IS174" s="2"/>
      <c r="IT174" s="2"/>
      <c r="IU174" s="2"/>
      <c r="IV174" s="2"/>
      <c r="IW174" s="2"/>
      <c r="IX174" s="2"/>
      <c r="IY174" s="2"/>
      <c r="IZ174" s="2"/>
      <c r="JA174" s="2"/>
      <c r="JB174" s="2"/>
      <c r="JC174" s="2"/>
      <c r="JD174" s="2"/>
      <c r="JE174" s="2"/>
      <c r="JF174" s="2"/>
      <c r="JG174" s="2"/>
      <c r="JH174" s="2"/>
      <c r="JI174" s="2"/>
      <c r="JJ174" s="2"/>
      <c r="JK174" s="2"/>
      <c r="JL174" s="2"/>
      <c r="JM174" s="2"/>
      <c r="JN174" s="2"/>
      <c r="JO174" s="2"/>
      <c r="JP174" s="2"/>
      <c r="JQ174" s="2"/>
      <c r="JR174" s="2"/>
      <c r="JS174" s="2"/>
      <c r="JT174" s="2"/>
      <c r="JU174" s="2"/>
      <c r="JV174" s="2"/>
      <c r="JW174" s="2"/>
      <c r="JX174" s="2"/>
      <c r="JY174" s="2"/>
      <c r="JZ174" s="2"/>
      <c r="KA174" s="2"/>
      <c r="KB174" s="2"/>
      <c r="KC174" s="2"/>
      <c r="KD174" s="2"/>
      <c r="KE174" s="2"/>
      <c r="KF174" s="2"/>
      <c r="KG174" s="2"/>
      <c r="KH174" s="2"/>
      <c r="KI174" s="2"/>
      <c r="KJ174" s="2"/>
      <c r="KK174" s="2"/>
      <c r="KL174" s="2"/>
      <c r="KM174" s="2"/>
      <c r="KN174" s="2"/>
      <c r="KO174" s="2"/>
      <c r="KP174" s="2"/>
      <c r="KQ174" s="2"/>
      <c r="KR174" s="2"/>
      <c r="KS174" s="2"/>
      <c r="KT174" s="2"/>
      <c r="KU174" s="2"/>
      <c r="KV174" s="2"/>
      <c r="KW174" s="2"/>
      <c r="KX174" s="2"/>
      <c r="KY174" s="2"/>
      <c r="KZ174" s="2"/>
      <c r="LA174" s="2"/>
      <c r="LB174" s="2"/>
      <c r="LC174" s="2"/>
      <c r="LD174" s="2"/>
      <c r="LE174" s="2"/>
      <c r="LF174" s="2"/>
      <c r="LG174" s="2"/>
      <c r="LH174" s="2"/>
      <c r="LI174" s="2"/>
      <c r="LJ174" s="2"/>
      <c r="LK174" s="2"/>
      <c r="LL174" s="2"/>
      <c r="LM174" s="2"/>
      <c r="LN174" s="2"/>
      <c r="LO174" s="2"/>
      <c r="LP174" s="2"/>
      <c r="LQ174" s="2"/>
      <c r="LR174" s="2"/>
      <c r="LS174" s="2"/>
      <c r="LT174" s="2"/>
      <c r="LU174" s="2"/>
      <c r="LV174" s="2"/>
      <c r="LW174" s="2"/>
      <c r="LX174" s="2"/>
      <c r="LY174" s="2"/>
      <c r="LZ174" s="2"/>
      <c r="MA174" s="2"/>
      <c r="MB174" s="2"/>
      <c r="MC174" s="2"/>
      <c r="MD174" s="2"/>
      <c r="ME174" s="2"/>
      <c r="MF174" s="2"/>
      <c r="MG174" s="2"/>
      <c r="MH174" s="2"/>
      <c r="MI174" s="2"/>
      <c r="MJ174" s="2"/>
      <c r="MK174" s="2"/>
      <c r="ML174" s="2"/>
      <c r="MM174" s="2"/>
      <c r="MN174" s="2"/>
      <c r="MO174" s="2"/>
      <c r="MP174" s="2"/>
    </row>
    <row r="175" spans="1:747" s="8" customFormat="1" x14ac:dyDescent="0.25">
      <c r="A175" s="3"/>
      <c r="B175" s="3"/>
      <c r="C175" s="22"/>
      <c r="D175" s="22"/>
      <c r="E175" s="24"/>
      <c r="F175" s="22"/>
      <c r="G175" s="294"/>
      <c r="H175" s="293"/>
      <c r="I175" s="294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/>
      <c r="HN175" s="2"/>
      <c r="HO175" s="2"/>
      <c r="HP175" s="2"/>
      <c r="HQ175" s="2"/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/>
      <c r="IL175" s="2"/>
      <c r="IM175" s="2"/>
      <c r="IN175" s="2"/>
      <c r="IO175" s="2"/>
      <c r="IP175" s="2"/>
      <c r="IQ175" s="2"/>
      <c r="IR175" s="2"/>
      <c r="IS175" s="2"/>
      <c r="IT175" s="2"/>
      <c r="IU175" s="2"/>
      <c r="IV175" s="2"/>
      <c r="IW175" s="2"/>
      <c r="IX175" s="2"/>
      <c r="IY175" s="2"/>
      <c r="IZ175" s="2"/>
      <c r="JA175" s="2"/>
      <c r="JB175" s="2"/>
      <c r="JC175" s="2"/>
      <c r="JD175" s="2"/>
      <c r="JE175" s="2"/>
      <c r="JF175" s="2"/>
      <c r="JG175" s="2"/>
      <c r="JH175" s="2"/>
      <c r="JI175" s="2"/>
      <c r="JJ175" s="2"/>
      <c r="JK175" s="2"/>
      <c r="JL175" s="2"/>
      <c r="JM175" s="2"/>
      <c r="JN175" s="2"/>
      <c r="JO175" s="2"/>
      <c r="JP175" s="2"/>
      <c r="JQ175" s="2"/>
      <c r="JR175" s="2"/>
      <c r="JS175" s="2"/>
      <c r="JT175" s="2"/>
      <c r="JU175" s="2"/>
      <c r="JV175" s="2"/>
      <c r="JW175" s="2"/>
      <c r="JX175" s="2"/>
      <c r="JY175" s="2"/>
      <c r="JZ175" s="2"/>
      <c r="KA175" s="2"/>
      <c r="KB175" s="2"/>
      <c r="KC175" s="2"/>
      <c r="KD175" s="2"/>
      <c r="KE175" s="2"/>
      <c r="KF175" s="2"/>
      <c r="KG175" s="2"/>
      <c r="KH175" s="2"/>
      <c r="KI175" s="2"/>
      <c r="KJ175" s="2"/>
      <c r="KK175" s="2"/>
      <c r="KL175" s="2"/>
      <c r="KM175" s="2"/>
      <c r="KN175" s="2"/>
      <c r="KO175" s="2"/>
      <c r="KP175" s="2"/>
      <c r="KQ175" s="2"/>
      <c r="KR175" s="2"/>
      <c r="KS175" s="2"/>
      <c r="KT175" s="2"/>
      <c r="KU175" s="2"/>
      <c r="KV175" s="2"/>
      <c r="KW175" s="2"/>
      <c r="KX175" s="2"/>
      <c r="KY175" s="2"/>
      <c r="KZ175" s="2"/>
      <c r="LA175" s="2"/>
      <c r="LB175" s="2"/>
      <c r="LC175" s="2"/>
      <c r="LD175" s="2"/>
      <c r="LE175" s="2"/>
      <c r="LF175" s="2"/>
      <c r="LG175" s="2"/>
      <c r="LH175" s="2"/>
      <c r="LI175" s="2"/>
      <c r="LJ175" s="2"/>
      <c r="LK175" s="2"/>
      <c r="LL175" s="2"/>
      <c r="LM175" s="2"/>
      <c r="LN175" s="2"/>
      <c r="LO175" s="2"/>
      <c r="LP175" s="2"/>
      <c r="LQ175" s="2"/>
      <c r="LR175" s="2"/>
      <c r="LS175" s="2"/>
      <c r="LT175" s="2"/>
      <c r="LU175" s="2"/>
      <c r="LV175" s="2"/>
      <c r="LW175" s="2"/>
      <c r="LX175" s="2"/>
      <c r="LY175" s="2"/>
      <c r="LZ175" s="2"/>
      <c r="MA175" s="2"/>
      <c r="MB175" s="2"/>
      <c r="MC175" s="2"/>
      <c r="MD175" s="2"/>
      <c r="ME175" s="2"/>
      <c r="MF175" s="2"/>
      <c r="MG175" s="2"/>
      <c r="MH175" s="2"/>
      <c r="MI175" s="2"/>
      <c r="MJ175" s="2"/>
      <c r="MK175" s="2"/>
      <c r="ML175" s="2"/>
      <c r="MM175" s="2"/>
      <c r="MN175" s="2"/>
      <c r="MO175" s="2"/>
      <c r="MP175" s="2"/>
      <c r="MQ175" s="2"/>
      <c r="MR175" s="2"/>
      <c r="MS175" s="2"/>
      <c r="MT175" s="2"/>
      <c r="MU175" s="2"/>
      <c r="MV175" s="2"/>
      <c r="MW175" s="2"/>
      <c r="MX175" s="2"/>
      <c r="MY175" s="2"/>
      <c r="MZ175" s="2"/>
      <c r="NA175" s="2"/>
      <c r="NB175" s="2"/>
      <c r="NC175" s="2"/>
      <c r="ND175" s="2"/>
      <c r="NE175" s="2"/>
      <c r="NF175" s="2"/>
      <c r="NG175" s="2"/>
      <c r="NH175" s="2"/>
      <c r="NI175" s="2"/>
      <c r="NJ175" s="2"/>
      <c r="NK175" s="2"/>
      <c r="NL175" s="2"/>
      <c r="NM175" s="2"/>
      <c r="NN175" s="2"/>
      <c r="NO175" s="2"/>
      <c r="NP175" s="2"/>
      <c r="NQ175" s="2"/>
      <c r="NR175" s="2"/>
      <c r="NS175" s="2"/>
      <c r="NT175" s="2"/>
      <c r="NU175" s="2"/>
      <c r="NV175" s="2"/>
      <c r="NW175" s="2"/>
      <c r="NX175" s="2"/>
      <c r="NY175" s="2"/>
      <c r="NZ175" s="2"/>
      <c r="OA175" s="2"/>
      <c r="OB175" s="2"/>
      <c r="OC175" s="2"/>
      <c r="OD175" s="2"/>
      <c r="OE175" s="2"/>
      <c r="OF175" s="2"/>
      <c r="OG175" s="2"/>
      <c r="OH175" s="2"/>
      <c r="OI175" s="2"/>
      <c r="OJ175" s="2"/>
      <c r="OK175" s="2"/>
      <c r="OL175" s="2"/>
      <c r="OM175" s="2"/>
      <c r="ON175" s="2"/>
      <c r="OO175" s="2"/>
      <c r="OP175" s="2"/>
      <c r="OQ175" s="2"/>
      <c r="OR175" s="2"/>
      <c r="OS175" s="2"/>
      <c r="OT175" s="2"/>
      <c r="OU175" s="2"/>
      <c r="OV175" s="2"/>
      <c r="OW175" s="2"/>
      <c r="OX175" s="2"/>
      <c r="OY175" s="2"/>
      <c r="OZ175" s="2"/>
      <c r="PA175" s="2"/>
      <c r="PB175" s="2"/>
      <c r="PC175" s="2"/>
      <c r="PD175" s="2"/>
      <c r="PE175" s="2"/>
      <c r="PF175" s="2"/>
      <c r="PG175" s="2"/>
      <c r="PH175" s="2"/>
      <c r="PI175" s="2"/>
      <c r="PJ175" s="2"/>
      <c r="PK175" s="2"/>
      <c r="PL175" s="2"/>
      <c r="PM175" s="2"/>
      <c r="PN175" s="2"/>
      <c r="PO175" s="2"/>
      <c r="PP175" s="2"/>
      <c r="PQ175" s="2"/>
      <c r="PR175" s="2"/>
      <c r="PS175" s="2"/>
      <c r="PT175" s="2"/>
      <c r="PU175" s="2"/>
      <c r="PV175" s="2"/>
      <c r="PW175" s="2"/>
      <c r="PX175" s="2"/>
      <c r="PY175" s="2"/>
      <c r="PZ175" s="2"/>
      <c r="QA175" s="2"/>
      <c r="QB175" s="2"/>
      <c r="QC175" s="2"/>
      <c r="QD175" s="2"/>
      <c r="QE175" s="2"/>
      <c r="QF175" s="2"/>
      <c r="QG175" s="2"/>
      <c r="QH175" s="2"/>
      <c r="QI175" s="2"/>
      <c r="QJ175" s="2"/>
      <c r="QK175" s="2"/>
      <c r="QL175" s="2"/>
      <c r="QM175" s="2"/>
      <c r="QN175" s="2"/>
      <c r="QO175" s="2"/>
      <c r="QP175" s="2"/>
      <c r="QQ175" s="2"/>
      <c r="QR175" s="2"/>
      <c r="QS175" s="2"/>
      <c r="QT175" s="2"/>
      <c r="QU175" s="2"/>
      <c r="QV175" s="2"/>
      <c r="QW175" s="2"/>
      <c r="QX175" s="2"/>
      <c r="QY175" s="2"/>
      <c r="QZ175" s="2"/>
      <c r="RA175" s="2"/>
      <c r="RB175" s="2"/>
      <c r="RC175" s="2"/>
      <c r="RD175" s="2"/>
      <c r="RE175" s="2"/>
      <c r="RF175" s="2"/>
      <c r="RG175" s="2"/>
      <c r="RH175" s="2"/>
      <c r="RI175" s="2"/>
      <c r="RJ175" s="2"/>
      <c r="RK175" s="2"/>
      <c r="RL175" s="2"/>
      <c r="RM175" s="2"/>
      <c r="RN175" s="2"/>
      <c r="RO175" s="2"/>
      <c r="RP175" s="2"/>
      <c r="RQ175" s="2"/>
      <c r="RR175" s="2"/>
      <c r="RS175" s="2"/>
      <c r="RT175" s="2"/>
      <c r="RU175" s="2"/>
      <c r="RV175" s="2"/>
      <c r="RW175" s="2"/>
      <c r="RX175" s="2"/>
      <c r="RY175" s="2"/>
      <c r="RZ175" s="2"/>
      <c r="SA175" s="2"/>
      <c r="SB175" s="2"/>
      <c r="SC175" s="2"/>
      <c r="SD175" s="2"/>
      <c r="SE175" s="2"/>
      <c r="SF175" s="2"/>
      <c r="SG175" s="2"/>
      <c r="SH175" s="2"/>
      <c r="SI175" s="2"/>
      <c r="SJ175" s="2"/>
      <c r="SK175" s="2"/>
      <c r="SL175" s="2"/>
      <c r="SM175" s="2"/>
      <c r="SN175" s="2"/>
      <c r="SO175" s="2"/>
      <c r="SP175" s="2"/>
      <c r="SQ175" s="2"/>
      <c r="SR175" s="2"/>
      <c r="SS175" s="2"/>
      <c r="ST175" s="2"/>
      <c r="SU175" s="2"/>
      <c r="SV175" s="2"/>
      <c r="SW175" s="2"/>
      <c r="SX175" s="2"/>
      <c r="SY175" s="2"/>
      <c r="SZ175" s="2"/>
      <c r="TA175" s="2"/>
      <c r="TB175" s="2"/>
      <c r="TC175" s="2"/>
      <c r="TD175" s="2"/>
      <c r="TE175" s="2"/>
      <c r="TF175" s="2"/>
      <c r="TG175" s="2"/>
      <c r="TH175" s="2"/>
      <c r="TI175" s="2"/>
      <c r="TJ175" s="2"/>
      <c r="TK175" s="2"/>
      <c r="TL175" s="2"/>
      <c r="TM175" s="2"/>
      <c r="TN175" s="2"/>
      <c r="TO175" s="2"/>
      <c r="TP175" s="2"/>
      <c r="TQ175" s="2"/>
      <c r="TR175" s="2"/>
      <c r="TS175" s="2"/>
      <c r="TT175" s="2"/>
      <c r="TU175" s="2"/>
      <c r="TV175" s="2"/>
      <c r="TW175" s="2"/>
      <c r="TX175" s="2"/>
      <c r="TY175" s="2"/>
      <c r="TZ175" s="2"/>
      <c r="UA175" s="2"/>
      <c r="UB175" s="2"/>
      <c r="UC175" s="2"/>
      <c r="UD175" s="2"/>
      <c r="UE175" s="2"/>
      <c r="UF175" s="2"/>
      <c r="UG175" s="2"/>
      <c r="UH175" s="2"/>
      <c r="UI175" s="2"/>
      <c r="UJ175" s="2"/>
      <c r="UK175" s="2"/>
      <c r="UL175" s="2"/>
      <c r="UM175" s="2"/>
      <c r="UN175" s="2"/>
      <c r="UO175" s="2"/>
      <c r="UP175" s="2"/>
      <c r="UQ175" s="2"/>
      <c r="UR175" s="2"/>
      <c r="US175" s="2"/>
      <c r="UT175" s="2"/>
      <c r="UU175" s="2"/>
      <c r="UV175" s="2"/>
      <c r="UW175" s="2"/>
      <c r="UX175" s="2"/>
      <c r="UY175" s="2"/>
      <c r="UZ175" s="2"/>
      <c r="VA175" s="2"/>
      <c r="VB175" s="2"/>
      <c r="VC175" s="2"/>
      <c r="VD175" s="2"/>
      <c r="VE175" s="2"/>
      <c r="VF175" s="2"/>
      <c r="VG175" s="2"/>
      <c r="VH175" s="2"/>
      <c r="VI175" s="2"/>
      <c r="VJ175" s="2"/>
      <c r="VK175" s="2"/>
      <c r="VL175" s="2"/>
      <c r="VM175" s="2"/>
      <c r="VN175" s="2"/>
      <c r="VO175" s="2"/>
      <c r="VP175" s="2"/>
      <c r="VQ175" s="2"/>
      <c r="VR175" s="2"/>
      <c r="VS175" s="2"/>
      <c r="VT175" s="2"/>
      <c r="VU175" s="2"/>
      <c r="VV175" s="2"/>
      <c r="VW175" s="2"/>
      <c r="VX175" s="2"/>
      <c r="VY175" s="2"/>
      <c r="VZ175" s="2"/>
      <c r="WA175" s="2"/>
      <c r="WB175" s="2"/>
      <c r="WC175" s="2"/>
      <c r="WD175" s="2"/>
      <c r="WE175" s="2"/>
      <c r="WF175" s="2"/>
      <c r="WG175" s="2"/>
      <c r="WH175" s="2"/>
      <c r="WI175" s="2"/>
      <c r="WJ175" s="2"/>
      <c r="WK175" s="2"/>
      <c r="WL175" s="2"/>
      <c r="WM175" s="2"/>
      <c r="WN175" s="2"/>
      <c r="WO175" s="2"/>
      <c r="WP175" s="2"/>
      <c r="WQ175" s="2"/>
      <c r="WR175" s="2"/>
      <c r="WS175" s="2"/>
      <c r="WT175" s="2"/>
      <c r="WU175" s="2"/>
      <c r="WV175" s="2"/>
      <c r="WW175" s="2"/>
      <c r="WX175" s="2"/>
      <c r="WY175" s="2"/>
      <c r="WZ175" s="2"/>
      <c r="XA175" s="2"/>
      <c r="XB175" s="2"/>
      <c r="XC175" s="2"/>
      <c r="XD175" s="2"/>
      <c r="XE175" s="2"/>
      <c r="XF175" s="2"/>
      <c r="XG175" s="2"/>
      <c r="XH175" s="2"/>
      <c r="XI175" s="2"/>
      <c r="XJ175" s="2"/>
      <c r="XK175" s="2"/>
      <c r="XL175" s="2"/>
      <c r="XM175" s="2"/>
      <c r="XN175" s="2"/>
      <c r="XO175" s="2"/>
      <c r="XP175" s="2"/>
      <c r="XQ175" s="2"/>
      <c r="XR175" s="2"/>
      <c r="XS175" s="2"/>
      <c r="XT175" s="2"/>
      <c r="XU175" s="2"/>
      <c r="XV175" s="2"/>
      <c r="XW175" s="2"/>
      <c r="XX175" s="2"/>
      <c r="XY175" s="2"/>
      <c r="XZ175" s="2"/>
      <c r="YA175" s="2"/>
      <c r="YB175" s="2"/>
      <c r="YC175" s="2"/>
      <c r="YD175" s="2"/>
      <c r="YE175" s="2"/>
      <c r="YF175" s="2"/>
      <c r="YG175" s="2"/>
      <c r="YH175" s="2"/>
      <c r="YI175" s="2"/>
      <c r="YJ175" s="2"/>
      <c r="YK175" s="2"/>
      <c r="YL175" s="2"/>
      <c r="YM175" s="2"/>
      <c r="YN175" s="2"/>
      <c r="YO175" s="2"/>
      <c r="YP175" s="2"/>
      <c r="YQ175" s="2"/>
      <c r="YR175" s="2"/>
      <c r="YS175" s="2"/>
      <c r="YT175" s="2"/>
      <c r="YU175" s="2"/>
      <c r="YV175" s="2"/>
      <c r="YW175" s="2"/>
      <c r="YX175" s="2"/>
      <c r="YY175" s="2"/>
      <c r="YZ175" s="2"/>
      <c r="ZA175" s="2"/>
      <c r="ZB175" s="2"/>
      <c r="ZC175" s="2"/>
      <c r="ZD175" s="2"/>
      <c r="ZE175" s="2"/>
      <c r="ZF175" s="2"/>
      <c r="ZG175" s="2"/>
      <c r="ZH175" s="2"/>
      <c r="ZI175" s="2"/>
      <c r="ZJ175" s="2"/>
      <c r="ZK175" s="2"/>
      <c r="ZL175" s="2"/>
      <c r="ZM175" s="2"/>
      <c r="ZN175" s="2"/>
      <c r="ZO175" s="2"/>
      <c r="ZP175" s="2"/>
      <c r="ZQ175" s="2"/>
      <c r="ZR175" s="2"/>
      <c r="ZS175" s="2"/>
      <c r="ZT175" s="2"/>
      <c r="ZU175" s="2"/>
      <c r="ZV175" s="2"/>
      <c r="ZW175" s="2"/>
      <c r="ZX175" s="2"/>
      <c r="ZY175" s="2"/>
      <c r="ZZ175" s="2"/>
      <c r="AAA175" s="2"/>
      <c r="AAB175" s="2"/>
      <c r="AAC175" s="2"/>
      <c r="AAD175" s="2"/>
      <c r="AAE175" s="2"/>
      <c r="AAF175" s="2"/>
      <c r="AAG175" s="2"/>
      <c r="AAH175" s="2"/>
      <c r="AAI175" s="2"/>
      <c r="AAJ175" s="2"/>
      <c r="AAK175" s="2"/>
      <c r="AAL175" s="2"/>
      <c r="AAM175" s="2"/>
      <c r="AAN175" s="2"/>
      <c r="AAO175" s="2"/>
      <c r="AAP175" s="2"/>
      <c r="AAQ175" s="2"/>
      <c r="AAR175" s="2"/>
      <c r="AAS175" s="2"/>
      <c r="AAT175" s="2"/>
      <c r="AAU175" s="2"/>
      <c r="AAV175" s="2"/>
      <c r="AAW175" s="2"/>
      <c r="AAX175" s="2"/>
      <c r="AAY175" s="2"/>
      <c r="AAZ175" s="2"/>
      <c r="ABA175" s="2"/>
      <c r="ABB175" s="2"/>
      <c r="ABC175" s="2"/>
      <c r="ABD175" s="2"/>
      <c r="ABE175" s="2"/>
      <c r="ABF175" s="2"/>
      <c r="ABG175" s="2"/>
      <c r="ABH175" s="2"/>
      <c r="ABI175" s="2"/>
      <c r="ABJ175" s="2"/>
      <c r="ABK175" s="2"/>
      <c r="ABL175" s="2"/>
      <c r="ABM175" s="2"/>
      <c r="ABN175" s="2"/>
      <c r="ABO175" s="2"/>
      <c r="ABP175" s="2"/>
      <c r="ABQ175" s="2"/>
      <c r="ABR175" s="2"/>
      <c r="ABS175" s="2"/>
    </row>
    <row r="176" spans="1:747" s="6" customFormat="1" x14ac:dyDescent="0.25">
      <c r="A176" s="3"/>
      <c r="B176" s="3"/>
      <c r="C176" s="22"/>
      <c r="D176" s="22"/>
      <c r="E176" s="24"/>
      <c r="F176" s="22"/>
      <c r="G176" s="292"/>
      <c r="H176" s="22"/>
      <c r="I176" s="292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/>
      <c r="GY176" s="3"/>
      <c r="GZ176" s="3"/>
      <c r="HA176" s="3"/>
      <c r="HB176" s="3"/>
      <c r="HC176" s="3"/>
      <c r="HD176" s="3"/>
      <c r="HE176" s="3"/>
      <c r="HF176" s="3"/>
      <c r="HG176" s="3"/>
      <c r="HH176" s="3"/>
      <c r="HI176" s="3"/>
      <c r="HJ176" s="3"/>
      <c r="HK176" s="3"/>
      <c r="HL176" s="3"/>
      <c r="HM176" s="3"/>
      <c r="HN176" s="3"/>
      <c r="HO176" s="3"/>
      <c r="HP176" s="3"/>
      <c r="HQ176" s="3"/>
      <c r="HR176" s="3"/>
      <c r="HS176" s="3"/>
      <c r="HT176" s="3"/>
      <c r="HU176" s="3"/>
      <c r="HV176" s="3"/>
      <c r="HW176" s="3"/>
      <c r="HX176" s="3"/>
      <c r="HY176" s="3"/>
      <c r="HZ176" s="3"/>
      <c r="IA176" s="3"/>
      <c r="IB176" s="3"/>
      <c r="IC176" s="3"/>
      <c r="ID176" s="3"/>
      <c r="IE176" s="3"/>
      <c r="IF176" s="3"/>
      <c r="IG176" s="3"/>
      <c r="IH176" s="3"/>
      <c r="II176" s="3"/>
      <c r="IJ176" s="3"/>
      <c r="IK176" s="3"/>
      <c r="IL176" s="3"/>
      <c r="IM176" s="3"/>
      <c r="IN176" s="3"/>
      <c r="IO176" s="3"/>
      <c r="IP176" s="3"/>
      <c r="IQ176" s="3"/>
      <c r="IR176" s="3"/>
      <c r="IS176" s="3"/>
      <c r="IT176" s="3"/>
      <c r="IU176" s="3"/>
      <c r="IV176" s="3"/>
      <c r="IW176" s="3"/>
      <c r="IX176" s="3"/>
      <c r="IY176" s="3"/>
      <c r="IZ176" s="3"/>
      <c r="JA176" s="3"/>
      <c r="JB176" s="3"/>
      <c r="JC176" s="3"/>
      <c r="JD176" s="3"/>
      <c r="JE176" s="3"/>
      <c r="JF176" s="3"/>
      <c r="JG176" s="3"/>
      <c r="JH176" s="3"/>
      <c r="JI176" s="3"/>
      <c r="JJ176" s="3"/>
      <c r="JK176" s="3"/>
      <c r="JL176" s="3"/>
      <c r="JM176" s="3"/>
      <c r="JN176" s="3"/>
      <c r="JO176" s="3"/>
      <c r="JP176" s="3"/>
      <c r="JQ176" s="3"/>
      <c r="JR176" s="3"/>
      <c r="JS176" s="3"/>
      <c r="JT176" s="3"/>
      <c r="JU176" s="3"/>
      <c r="JV176" s="3"/>
      <c r="JW176" s="3"/>
      <c r="JX176" s="3"/>
      <c r="JY176" s="3"/>
      <c r="JZ176" s="3"/>
      <c r="KA176" s="3"/>
      <c r="KB176" s="3"/>
      <c r="KC176" s="3"/>
      <c r="KD176" s="3"/>
      <c r="KE176" s="3"/>
      <c r="KF176" s="3"/>
      <c r="KG176" s="3"/>
      <c r="KH176" s="3"/>
      <c r="KI176" s="3"/>
      <c r="KJ176" s="3"/>
      <c r="KK176" s="3"/>
      <c r="KL176" s="3"/>
      <c r="KM176" s="3"/>
      <c r="KN176" s="3"/>
      <c r="KO176" s="3"/>
      <c r="KP176" s="3"/>
      <c r="KQ176" s="3"/>
      <c r="KR176" s="3"/>
      <c r="KS176" s="3"/>
      <c r="KT176" s="3"/>
      <c r="KU176" s="3"/>
      <c r="KV176" s="3"/>
      <c r="KW176" s="3"/>
      <c r="KX176" s="3"/>
      <c r="KY176" s="3"/>
      <c r="KZ176" s="3"/>
      <c r="LA176" s="3"/>
      <c r="LB176" s="3"/>
      <c r="LC176" s="3"/>
      <c r="LD176" s="3"/>
      <c r="LE176" s="3"/>
      <c r="LF176" s="3"/>
      <c r="LG176" s="3"/>
      <c r="LH176" s="3"/>
      <c r="LI176" s="3"/>
      <c r="LJ176" s="3"/>
      <c r="LK176" s="3"/>
      <c r="LL176" s="3"/>
      <c r="LM176" s="3"/>
      <c r="LN176" s="3"/>
      <c r="LO176" s="3"/>
      <c r="LP176" s="3"/>
      <c r="LQ176" s="3"/>
      <c r="LR176" s="3"/>
      <c r="LS176" s="3"/>
      <c r="LT176" s="3"/>
      <c r="LU176" s="3"/>
      <c r="LV176" s="3"/>
      <c r="LW176" s="3"/>
      <c r="LX176" s="3"/>
      <c r="LY176" s="3"/>
      <c r="LZ176" s="3"/>
      <c r="MA176" s="3"/>
      <c r="MB176" s="3"/>
      <c r="MC176" s="3"/>
      <c r="MD176" s="3"/>
      <c r="ME176" s="3"/>
      <c r="MF176" s="3"/>
      <c r="MG176" s="3"/>
      <c r="MH176" s="3"/>
      <c r="MI176" s="3"/>
      <c r="MJ176" s="3"/>
      <c r="MK176" s="3"/>
      <c r="ML176" s="3"/>
      <c r="MM176" s="3"/>
      <c r="MN176" s="3"/>
      <c r="MO176" s="3"/>
      <c r="MP176" s="3"/>
      <c r="MQ176" s="3"/>
      <c r="MR176" s="3"/>
      <c r="MS176" s="3"/>
      <c r="MT176" s="3"/>
      <c r="MU176" s="3"/>
      <c r="MV176" s="3"/>
      <c r="MW176" s="3"/>
      <c r="MX176" s="3"/>
      <c r="MY176" s="3"/>
      <c r="MZ176" s="3"/>
      <c r="NA176" s="3"/>
      <c r="NB176" s="3"/>
      <c r="NC176" s="3"/>
      <c r="ND176" s="3"/>
      <c r="NE176" s="3"/>
      <c r="NF176" s="3"/>
      <c r="NG176" s="3"/>
      <c r="NH176" s="3"/>
      <c r="NI176" s="3"/>
      <c r="NJ176" s="3"/>
      <c r="NK176" s="3"/>
      <c r="NL176" s="3"/>
      <c r="NM176" s="3"/>
      <c r="NN176" s="3"/>
      <c r="NO176" s="3"/>
      <c r="NP176" s="3"/>
      <c r="NQ176" s="3"/>
      <c r="NR176" s="3"/>
      <c r="NS176" s="3"/>
      <c r="NT176" s="3"/>
      <c r="NU176" s="3"/>
      <c r="NV176" s="3"/>
      <c r="NW176" s="3"/>
      <c r="NX176" s="3"/>
      <c r="NY176" s="3"/>
      <c r="NZ176" s="3"/>
      <c r="OA176" s="3"/>
      <c r="OB176" s="3"/>
      <c r="OC176" s="3"/>
      <c r="OD176" s="3"/>
      <c r="OE176" s="3"/>
      <c r="OF176" s="3"/>
      <c r="OG176" s="3"/>
      <c r="OH176" s="3"/>
      <c r="OI176" s="3"/>
      <c r="OJ176" s="3"/>
      <c r="OK176" s="3"/>
      <c r="OL176" s="3"/>
      <c r="OM176" s="3"/>
      <c r="ON176" s="3"/>
      <c r="OO176" s="3"/>
      <c r="OP176" s="3"/>
      <c r="OQ176" s="3"/>
      <c r="OR176" s="3"/>
      <c r="OS176" s="3"/>
      <c r="OT176" s="3"/>
      <c r="OU176" s="3"/>
      <c r="OV176" s="3"/>
      <c r="OW176" s="3"/>
      <c r="OX176" s="3"/>
      <c r="OY176" s="3"/>
      <c r="OZ176" s="3"/>
      <c r="PA176" s="3"/>
      <c r="PB176" s="3"/>
      <c r="PC176" s="3"/>
      <c r="PD176" s="3"/>
      <c r="PE176" s="3"/>
      <c r="PF176" s="3"/>
      <c r="PG176" s="3"/>
      <c r="PH176" s="3"/>
      <c r="PI176" s="3"/>
      <c r="PJ176" s="3"/>
      <c r="PK176" s="3"/>
      <c r="PL176" s="3"/>
      <c r="PM176" s="3"/>
      <c r="PN176" s="3"/>
      <c r="PO176" s="3"/>
      <c r="PP176" s="3"/>
      <c r="PQ176" s="3"/>
      <c r="PR176" s="3"/>
      <c r="PS176" s="3"/>
      <c r="PT176" s="3"/>
      <c r="PU176" s="3"/>
      <c r="PV176" s="3"/>
      <c r="PW176" s="3"/>
      <c r="PX176" s="3"/>
      <c r="PY176" s="3"/>
      <c r="PZ176" s="3"/>
      <c r="QA176" s="3"/>
      <c r="QB176" s="3"/>
      <c r="QC176" s="3"/>
      <c r="QD176" s="3"/>
      <c r="QE176" s="3"/>
      <c r="QF176" s="3"/>
      <c r="QG176" s="3"/>
      <c r="QH176" s="3"/>
      <c r="QI176" s="3"/>
      <c r="QJ176" s="3"/>
      <c r="QK176" s="3"/>
      <c r="QL176" s="3"/>
      <c r="QM176" s="3"/>
      <c r="QN176" s="3"/>
      <c r="QO176" s="3"/>
      <c r="QP176" s="3"/>
      <c r="QQ176" s="3"/>
      <c r="QR176" s="3"/>
      <c r="QS176" s="3"/>
      <c r="QT176" s="3"/>
      <c r="QU176" s="3"/>
      <c r="QV176" s="3"/>
      <c r="QW176" s="3"/>
      <c r="QX176" s="3"/>
      <c r="QY176" s="3"/>
      <c r="QZ176" s="3"/>
      <c r="RA176" s="3"/>
      <c r="RB176" s="3"/>
      <c r="RC176" s="3"/>
      <c r="RD176" s="3"/>
      <c r="RE176" s="3"/>
      <c r="RF176" s="3"/>
      <c r="RG176" s="3"/>
      <c r="RH176" s="3"/>
      <c r="RI176" s="3"/>
      <c r="RJ176" s="3"/>
      <c r="RK176" s="3"/>
      <c r="RL176" s="3"/>
      <c r="RM176" s="3"/>
      <c r="RN176" s="3"/>
      <c r="RO176" s="3"/>
      <c r="RP176" s="3"/>
      <c r="RQ176" s="3"/>
      <c r="RR176" s="3"/>
      <c r="RS176" s="3"/>
      <c r="RT176" s="3"/>
      <c r="RU176" s="3"/>
      <c r="RV176" s="3"/>
      <c r="RW176" s="3"/>
      <c r="RX176" s="3"/>
      <c r="RY176" s="3"/>
      <c r="RZ176" s="3"/>
      <c r="SA176" s="3"/>
      <c r="SB176" s="3"/>
      <c r="SC176" s="3"/>
      <c r="SD176" s="3"/>
      <c r="SE176" s="3"/>
      <c r="SF176" s="3"/>
      <c r="SG176" s="3"/>
      <c r="SH176" s="3"/>
      <c r="SI176" s="3"/>
      <c r="SJ176" s="3"/>
      <c r="SK176" s="3"/>
      <c r="SL176" s="3"/>
      <c r="SM176" s="3"/>
      <c r="SN176" s="3"/>
      <c r="SO176" s="3"/>
      <c r="SP176" s="3"/>
      <c r="SQ176" s="3"/>
      <c r="SR176" s="3"/>
      <c r="SS176" s="3"/>
      <c r="ST176" s="3"/>
      <c r="SU176" s="3"/>
      <c r="SV176" s="3"/>
      <c r="SW176" s="3"/>
      <c r="SX176" s="3"/>
      <c r="SY176" s="3"/>
      <c r="SZ176" s="3"/>
      <c r="TA176" s="3"/>
      <c r="TB176" s="3"/>
      <c r="TC176" s="3"/>
      <c r="TD176" s="3"/>
      <c r="TE176" s="3"/>
      <c r="TF176" s="3"/>
      <c r="TG176" s="3"/>
      <c r="TH176" s="3"/>
      <c r="TI176" s="3"/>
      <c r="TJ176" s="3"/>
      <c r="TK176" s="3"/>
      <c r="TL176" s="3"/>
      <c r="TM176" s="3"/>
      <c r="TN176" s="3"/>
      <c r="TO176" s="3"/>
      <c r="TP176" s="3"/>
      <c r="TQ176" s="3"/>
      <c r="TR176" s="3"/>
      <c r="TS176" s="3"/>
      <c r="TT176" s="3"/>
      <c r="TU176" s="3"/>
      <c r="TV176" s="3"/>
      <c r="TW176" s="3"/>
      <c r="TX176" s="3"/>
      <c r="TY176" s="3"/>
      <c r="TZ176" s="3"/>
      <c r="UA176" s="3"/>
      <c r="UB176" s="3"/>
      <c r="UC176" s="3"/>
      <c r="UD176" s="3"/>
      <c r="UE176" s="3"/>
      <c r="UF176" s="3"/>
      <c r="UG176" s="3"/>
      <c r="UH176" s="3"/>
      <c r="UI176" s="3"/>
      <c r="UJ176" s="3"/>
      <c r="UK176" s="3"/>
      <c r="UL176" s="3"/>
      <c r="UM176" s="3"/>
      <c r="UN176" s="3"/>
      <c r="UO176" s="3"/>
      <c r="UP176" s="3"/>
      <c r="UQ176" s="3"/>
      <c r="UR176" s="3"/>
      <c r="US176" s="3"/>
      <c r="UT176" s="3"/>
      <c r="UU176" s="3"/>
      <c r="UV176" s="3"/>
      <c r="UW176" s="3"/>
      <c r="UX176" s="3"/>
      <c r="UY176" s="3"/>
      <c r="UZ176" s="3"/>
      <c r="VA176" s="3"/>
      <c r="VB176" s="3"/>
      <c r="VC176" s="3"/>
      <c r="VD176" s="3"/>
      <c r="VE176" s="3"/>
      <c r="VF176" s="3"/>
      <c r="VG176" s="3"/>
      <c r="VH176" s="3"/>
      <c r="VI176" s="3"/>
      <c r="VJ176" s="3"/>
      <c r="VK176" s="3"/>
      <c r="VL176" s="3"/>
      <c r="VM176" s="3"/>
      <c r="VN176" s="3"/>
      <c r="VO176" s="3"/>
      <c r="VP176" s="3"/>
      <c r="VQ176" s="3"/>
      <c r="VR176" s="3"/>
      <c r="VS176" s="3"/>
      <c r="VT176" s="3"/>
      <c r="VU176" s="3"/>
      <c r="VV176" s="3"/>
      <c r="VW176" s="3"/>
      <c r="VX176" s="3"/>
      <c r="VY176" s="3"/>
      <c r="VZ176" s="3"/>
      <c r="WA176" s="3"/>
      <c r="WB176" s="3"/>
      <c r="WC176" s="3"/>
      <c r="WD176" s="3"/>
      <c r="WE176" s="3"/>
      <c r="WF176" s="3"/>
      <c r="WG176" s="3"/>
      <c r="WH176" s="3"/>
      <c r="WI176" s="3"/>
      <c r="WJ176" s="3"/>
      <c r="WK176" s="3"/>
      <c r="WL176" s="3"/>
      <c r="WM176" s="3"/>
      <c r="WN176" s="3"/>
      <c r="WO176" s="3"/>
      <c r="WP176" s="3"/>
      <c r="WQ176" s="3"/>
      <c r="WR176" s="3"/>
      <c r="WS176" s="3"/>
      <c r="WT176" s="3"/>
      <c r="WU176" s="3"/>
      <c r="WV176" s="3"/>
      <c r="WW176" s="3"/>
      <c r="WX176" s="3"/>
      <c r="WY176" s="3"/>
      <c r="WZ176" s="3"/>
      <c r="XA176" s="3"/>
      <c r="XB176" s="3"/>
      <c r="XC176" s="3"/>
      <c r="XD176" s="3"/>
      <c r="XE176" s="3"/>
      <c r="XF176" s="3"/>
      <c r="XG176" s="3"/>
      <c r="XH176" s="3"/>
      <c r="XI176" s="3"/>
      <c r="XJ176" s="3"/>
      <c r="XK176" s="3"/>
      <c r="XL176" s="3"/>
      <c r="XM176" s="3"/>
      <c r="XN176" s="3"/>
      <c r="XO176" s="3"/>
      <c r="XP176" s="3"/>
      <c r="XQ176" s="3"/>
      <c r="XR176" s="3"/>
      <c r="XS176" s="3"/>
      <c r="XT176" s="3"/>
      <c r="XU176" s="3"/>
      <c r="XV176" s="3"/>
      <c r="XW176" s="3"/>
      <c r="XX176" s="3"/>
      <c r="XY176" s="3"/>
      <c r="XZ176" s="3"/>
      <c r="YA176" s="3"/>
      <c r="YB176" s="3"/>
      <c r="YC176" s="3"/>
      <c r="YD176" s="3"/>
      <c r="YE176" s="3"/>
      <c r="YF176" s="3"/>
      <c r="YG176" s="3"/>
      <c r="YH176" s="3"/>
      <c r="YI176" s="3"/>
      <c r="YJ176" s="3"/>
      <c r="YK176" s="3"/>
      <c r="YL176" s="3"/>
      <c r="YM176" s="3"/>
      <c r="YN176" s="3"/>
      <c r="YO176" s="3"/>
      <c r="YP176" s="3"/>
      <c r="YQ176" s="3"/>
      <c r="YR176" s="3"/>
      <c r="YS176" s="3"/>
      <c r="YT176" s="3"/>
      <c r="YU176" s="3"/>
      <c r="YV176" s="3"/>
      <c r="YW176" s="3"/>
      <c r="YX176" s="3"/>
      <c r="YY176" s="3"/>
      <c r="YZ176" s="3"/>
      <c r="ZA176" s="3"/>
      <c r="ZB176" s="3"/>
      <c r="ZC176" s="3"/>
      <c r="ZD176" s="3"/>
      <c r="ZE176" s="3"/>
      <c r="ZF176" s="3"/>
      <c r="ZG176" s="3"/>
      <c r="ZH176" s="3"/>
      <c r="ZI176" s="3"/>
      <c r="ZJ176" s="3"/>
      <c r="ZK176" s="3"/>
      <c r="ZL176" s="3"/>
      <c r="ZM176" s="3"/>
      <c r="ZN176" s="3"/>
      <c r="ZO176" s="3"/>
      <c r="ZP176" s="3"/>
      <c r="ZQ176" s="3"/>
      <c r="ZR176" s="3"/>
      <c r="ZS176" s="3"/>
      <c r="ZT176" s="3"/>
      <c r="ZU176" s="3"/>
      <c r="ZV176" s="3"/>
      <c r="ZW176" s="3"/>
      <c r="ZX176" s="3"/>
      <c r="ZY176" s="3"/>
      <c r="ZZ176" s="3"/>
      <c r="AAA176" s="3"/>
      <c r="AAB176" s="3"/>
      <c r="AAC176" s="3"/>
      <c r="AAD176" s="3"/>
      <c r="AAE176" s="3"/>
      <c r="AAF176" s="3"/>
      <c r="AAG176" s="3"/>
      <c r="AAH176" s="3"/>
      <c r="AAI176" s="3"/>
      <c r="AAJ176" s="3"/>
      <c r="AAK176" s="3"/>
      <c r="AAL176" s="3"/>
      <c r="AAM176" s="3"/>
      <c r="AAN176" s="3"/>
      <c r="AAO176" s="3"/>
      <c r="AAP176" s="3"/>
      <c r="AAQ176" s="3"/>
      <c r="AAR176" s="3"/>
      <c r="AAS176" s="3"/>
      <c r="AAT176" s="3"/>
      <c r="AAU176" s="3"/>
      <c r="AAV176" s="3"/>
      <c r="AAW176" s="3"/>
      <c r="AAX176" s="3"/>
      <c r="AAY176" s="3"/>
      <c r="AAZ176" s="3"/>
      <c r="ABA176" s="3"/>
      <c r="ABB176" s="3"/>
      <c r="ABC176" s="3"/>
      <c r="ABD176" s="3"/>
      <c r="ABE176" s="3"/>
      <c r="ABF176" s="3"/>
      <c r="ABG176" s="3"/>
      <c r="ABH176" s="3"/>
      <c r="ABI176" s="3"/>
      <c r="ABJ176" s="3"/>
      <c r="ABK176" s="3"/>
      <c r="ABL176" s="3"/>
      <c r="ABM176" s="3"/>
      <c r="ABN176" s="3"/>
      <c r="ABO176" s="3"/>
      <c r="ABP176" s="3"/>
      <c r="ABQ176" s="3"/>
      <c r="ABR176" s="3"/>
      <c r="ABS176" s="3"/>
    </row>
    <row r="180" spans="1:747" s="6" customFormat="1" x14ac:dyDescent="0.25">
      <c r="A180" s="3"/>
      <c r="B180" s="3"/>
      <c r="C180" s="22"/>
      <c r="D180" s="22"/>
      <c r="E180" s="24"/>
      <c r="F180" s="22"/>
      <c r="G180" s="292"/>
      <c r="H180" s="22"/>
      <c r="I180" s="292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  <c r="GT180" s="3"/>
      <c r="GU180" s="3"/>
      <c r="GV180" s="3"/>
      <c r="GW180" s="3"/>
      <c r="GX180" s="3"/>
      <c r="GY180" s="3"/>
      <c r="GZ180" s="3"/>
      <c r="HA180" s="3"/>
      <c r="HB180" s="3"/>
      <c r="HC180" s="3"/>
      <c r="HD180" s="3"/>
      <c r="HE180" s="3"/>
      <c r="HF180" s="3"/>
      <c r="HG180" s="3"/>
      <c r="HH180" s="3"/>
      <c r="HI180" s="3"/>
      <c r="HJ180" s="3"/>
      <c r="HK180" s="3"/>
      <c r="HL180" s="3"/>
      <c r="HM180" s="3"/>
      <c r="HN180" s="3"/>
      <c r="HO180" s="3"/>
      <c r="HP180" s="3"/>
      <c r="HQ180" s="3"/>
      <c r="HR180" s="3"/>
      <c r="HS180" s="3"/>
      <c r="HT180" s="3"/>
      <c r="HU180" s="3"/>
      <c r="HV180" s="3"/>
      <c r="HW180" s="3"/>
      <c r="HX180" s="3"/>
      <c r="HY180" s="3"/>
      <c r="HZ180" s="3"/>
      <c r="IA180" s="3"/>
      <c r="IB180" s="3"/>
      <c r="IC180" s="3"/>
      <c r="ID180" s="3"/>
      <c r="IE180" s="3"/>
      <c r="IF180" s="3"/>
      <c r="IG180" s="3"/>
      <c r="IH180" s="3"/>
      <c r="II180" s="3"/>
      <c r="IJ180" s="3"/>
      <c r="IK180" s="3"/>
      <c r="IL180" s="3"/>
      <c r="IM180" s="3"/>
      <c r="IN180" s="3"/>
      <c r="IO180" s="3"/>
      <c r="IP180" s="3"/>
      <c r="IQ180" s="3"/>
      <c r="IR180" s="3"/>
      <c r="IS180" s="3"/>
      <c r="IT180" s="3"/>
      <c r="IU180" s="3"/>
      <c r="IV180" s="3"/>
      <c r="IW180" s="3"/>
      <c r="IX180" s="3"/>
      <c r="IY180" s="3"/>
      <c r="IZ180" s="3"/>
      <c r="JA180" s="3"/>
      <c r="JB180" s="3"/>
      <c r="JC180" s="3"/>
      <c r="JD180" s="3"/>
      <c r="JE180" s="3"/>
      <c r="JF180" s="3"/>
      <c r="JG180" s="3"/>
      <c r="JH180" s="3"/>
      <c r="JI180" s="3"/>
      <c r="JJ180" s="3"/>
      <c r="JK180" s="3"/>
      <c r="JL180" s="3"/>
      <c r="JM180" s="3"/>
      <c r="JN180" s="3"/>
      <c r="JO180" s="3"/>
      <c r="JP180" s="3"/>
      <c r="JQ180" s="3"/>
      <c r="JR180" s="3"/>
      <c r="JS180" s="3"/>
      <c r="JT180" s="3"/>
      <c r="JU180" s="3"/>
      <c r="JV180" s="3"/>
      <c r="JW180" s="3"/>
      <c r="JX180" s="3"/>
      <c r="JY180" s="3"/>
      <c r="JZ180" s="3"/>
      <c r="KA180" s="3"/>
      <c r="KB180" s="3"/>
      <c r="KC180" s="3"/>
      <c r="KD180" s="3"/>
      <c r="KE180" s="3"/>
      <c r="KF180" s="3"/>
      <c r="KG180" s="3"/>
      <c r="KH180" s="3"/>
      <c r="KI180" s="3"/>
      <c r="KJ180" s="3"/>
      <c r="KK180" s="3"/>
      <c r="KL180" s="3"/>
      <c r="KM180" s="3"/>
      <c r="KN180" s="3"/>
      <c r="KO180" s="3"/>
      <c r="KP180" s="3"/>
      <c r="KQ180" s="3"/>
      <c r="KR180" s="3"/>
      <c r="KS180" s="3"/>
      <c r="KT180" s="3"/>
      <c r="KU180" s="3"/>
      <c r="KV180" s="3"/>
      <c r="KW180" s="3"/>
      <c r="KX180" s="3"/>
      <c r="KY180" s="3"/>
      <c r="KZ180" s="3"/>
      <c r="LA180" s="3"/>
      <c r="LB180" s="3"/>
      <c r="LC180" s="3"/>
      <c r="LD180" s="3"/>
      <c r="LE180" s="3"/>
      <c r="LF180" s="3"/>
      <c r="LG180" s="3"/>
      <c r="LH180" s="3"/>
      <c r="LI180" s="3"/>
      <c r="LJ180" s="3"/>
      <c r="LK180" s="3"/>
      <c r="LL180" s="3"/>
      <c r="LM180" s="3"/>
      <c r="LN180" s="3"/>
      <c r="LO180" s="3"/>
      <c r="LP180" s="3"/>
      <c r="LQ180" s="3"/>
      <c r="LR180" s="3"/>
      <c r="LS180" s="3"/>
      <c r="LT180" s="3"/>
      <c r="LU180" s="3"/>
      <c r="LV180" s="3"/>
      <c r="LW180" s="3"/>
      <c r="LX180" s="3"/>
      <c r="LY180" s="3"/>
      <c r="LZ180" s="3"/>
      <c r="MA180" s="3"/>
      <c r="MB180" s="3"/>
      <c r="MC180" s="3"/>
      <c r="MD180" s="3"/>
      <c r="ME180" s="3"/>
      <c r="MF180" s="3"/>
      <c r="MG180" s="3"/>
      <c r="MH180" s="3"/>
      <c r="MI180" s="3"/>
      <c r="MJ180" s="3"/>
      <c r="MK180" s="3"/>
      <c r="ML180" s="3"/>
      <c r="MM180" s="3"/>
      <c r="MN180" s="3"/>
      <c r="MO180" s="3"/>
      <c r="MP180" s="3"/>
      <c r="MQ180" s="3"/>
      <c r="MR180" s="3"/>
      <c r="MS180" s="3"/>
      <c r="MT180" s="3"/>
      <c r="MU180" s="3"/>
      <c r="MV180" s="3"/>
      <c r="MW180" s="3"/>
      <c r="MX180" s="3"/>
      <c r="MY180" s="3"/>
      <c r="MZ180" s="3"/>
      <c r="NA180" s="3"/>
      <c r="NB180" s="3"/>
      <c r="NC180" s="3"/>
      <c r="ND180" s="3"/>
      <c r="NE180" s="3"/>
      <c r="NF180" s="3"/>
      <c r="NG180" s="3"/>
      <c r="NH180" s="3"/>
      <c r="NI180" s="3"/>
      <c r="NJ180" s="3"/>
      <c r="NK180" s="3"/>
      <c r="NL180" s="3"/>
      <c r="NM180" s="3"/>
      <c r="NN180" s="3"/>
      <c r="NO180" s="3"/>
      <c r="NP180" s="3"/>
      <c r="NQ180" s="3"/>
      <c r="NR180" s="3"/>
      <c r="NS180" s="3"/>
      <c r="NT180" s="3"/>
      <c r="NU180" s="3"/>
      <c r="NV180" s="3"/>
      <c r="NW180" s="3"/>
      <c r="NX180" s="3"/>
      <c r="NY180" s="3"/>
      <c r="NZ180" s="3"/>
      <c r="OA180" s="3"/>
      <c r="OB180" s="3"/>
      <c r="OC180" s="3"/>
      <c r="OD180" s="3"/>
      <c r="OE180" s="3"/>
      <c r="OF180" s="3"/>
      <c r="OG180" s="3"/>
      <c r="OH180" s="3"/>
      <c r="OI180" s="3"/>
      <c r="OJ180" s="3"/>
      <c r="OK180" s="3"/>
      <c r="OL180" s="3"/>
      <c r="OM180" s="3"/>
      <c r="ON180" s="3"/>
      <c r="OO180" s="3"/>
      <c r="OP180" s="3"/>
      <c r="OQ180" s="3"/>
      <c r="OR180" s="3"/>
      <c r="OS180" s="3"/>
      <c r="OT180" s="3"/>
      <c r="OU180" s="3"/>
      <c r="OV180" s="3"/>
      <c r="OW180" s="3"/>
      <c r="OX180" s="3"/>
      <c r="OY180" s="3"/>
      <c r="OZ180" s="3"/>
      <c r="PA180" s="3"/>
      <c r="PB180" s="3"/>
      <c r="PC180" s="3"/>
      <c r="PD180" s="3"/>
      <c r="PE180" s="3"/>
      <c r="PF180" s="3"/>
      <c r="PG180" s="3"/>
      <c r="PH180" s="3"/>
      <c r="PI180" s="3"/>
      <c r="PJ180" s="3"/>
      <c r="PK180" s="3"/>
      <c r="PL180" s="3"/>
      <c r="PM180" s="3"/>
      <c r="PN180" s="3"/>
      <c r="PO180" s="3"/>
      <c r="PP180" s="3"/>
      <c r="PQ180" s="3"/>
      <c r="PR180" s="3"/>
      <c r="PS180" s="3"/>
      <c r="PT180" s="3"/>
      <c r="PU180" s="3"/>
      <c r="PV180" s="3"/>
      <c r="PW180" s="3"/>
      <c r="PX180" s="3"/>
      <c r="PY180" s="3"/>
      <c r="PZ180" s="3"/>
      <c r="QA180" s="3"/>
      <c r="QB180" s="3"/>
      <c r="QC180" s="3"/>
      <c r="QD180" s="3"/>
      <c r="QE180" s="3"/>
      <c r="QF180" s="3"/>
      <c r="QG180" s="3"/>
      <c r="QH180" s="3"/>
      <c r="QI180" s="3"/>
      <c r="QJ180" s="3"/>
      <c r="QK180" s="3"/>
      <c r="QL180" s="3"/>
      <c r="QM180" s="3"/>
      <c r="QN180" s="3"/>
      <c r="QO180" s="3"/>
      <c r="QP180" s="3"/>
      <c r="QQ180" s="3"/>
      <c r="QR180" s="3"/>
      <c r="QS180" s="3"/>
      <c r="QT180" s="3"/>
      <c r="QU180" s="3"/>
      <c r="QV180" s="3"/>
      <c r="QW180" s="3"/>
      <c r="QX180" s="3"/>
      <c r="QY180" s="3"/>
      <c r="QZ180" s="3"/>
      <c r="RA180" s="3"/>
      <c r="RB180" s="3"/>
      <c r="RC180" s="3"/>
      <c r="RD180" s="3"/>
      <c r="RE180" s="3"/>
      <c r="RF180" s="3"/>
      <c r="RG180" s="3"/>
      <c r="RH180" s="3"/>
      <c r="RI180" s="3"/>
      <c r="RJ180" s="3"/>
      <c r="RK180" s="3"/>
      <c r="RL180" s="3"/>
      <c r="RM180" s="3"/>
      <c r="RN180" s="3"/>
      <c r="RO180" s="3"/>
      <c r="RP180" s="3"/>
      <c r="RQ180" s="3"/>
      <c r="RR180" s="3"/>
      <c r="RS180" s="3"/>
      <c r="RT180" s="3"/>
      <c r="RU180" s="3"/>
      <c r="RV180" s="3"/>
      <c r="RW180" s="3"/>
      <c r="RX180" s="3"/>
      <c r="RY180" s="3"/>
      <c r="RZ180" s="3"/>
      <c r="SA180" s="3"/>
      <c r="SB180" s="3"/>
      <c r="SC180" s="3"/>
      <c r="SD180" s="3"/>
      <c r="SE180" s="3"/>
      <c r="SF180" s="3"/>
      <c r="SG180" s="3"/>
      <c r="SH180" s="3"/>
      <c r="SI180" s="3"/>
      <c r="SJ180" s="3"/>
      <c r="SK180" s="3"/>
      <c r="SL180" s="3"/>
      <c r="SM180" s="3"/>
      <c r="SN180" s="3"/>
      <c r="SO180" s="3"/>
      <c r="SP180" s="3"/>
      <c r="SQ180" s="3"/>
      <c r="SR180" s="3"/>
      <c r="SS180" s="3"/>
      <c r="ST180" s="3"/>
      <c r="SU180" s="3"/>
      <c r="SV180" s="3"/>
      <c r="SW180" s="3"/>
      <c r="SX180" s="3"/>
      <c r="SY180" s="3"/>
      <c r="SZ180" s="3"/>
      <c r="TA180" s="3"/>
      <c r="TB180" s="3"/>
      <c r="TC180" s="3"/>
      <c r="TD180" s="3"/>
      <c r="TE180" s="3"/>
      <c r="TF180" s="3"/>
      <c r="TG180" s="3"/>
      <c r="TH180" s="3"/>
      <c r="TI180" s="3"/>
      <c r="TJ180" s="3"/>
      <c r="TK180" s="3"/>
      <c r="TL180" s="3"/>
      <c r="TM180" s="3"/>
      <c r="TN180" s="3"/>
      <c r="TO180" s="3"/>
      <c r="TP180" s="3"/>
      <c r="TQ180" s="3"/>
      <c r="TR180" s="3"/>
      <c r="TS180" s="3"/>
      <c r="TT180" s="3"/>
      <c r="TU180" s="3"/>
      <c r="TV180" s="3"/>
      <c r="TW180" s="3"/>
      <c r="TX180" s="3"/>
      <c r="TY180" s="3"/>
      <c r="TZ180" s="3"/>
      <c r="UA180" s="3"/>
      <c r="UB180" s="3"/>
      <c r="UC180" s="3"/>
      <c r="UD180" s="3"/>
      <c r="UE180" s="3"/>
      <c r="UF180" s="3"/>
      <c r="UG180" s="3"/>
      <c r="UH180" s="3"/>
      <c r="UI180" s="3"/>
      <c r="UJ180" s="3"/>
      <c r="UK180" s="3"/>
      <c r="UL180" s="3"/>
      <c r="UM180" s="3"/>
      <c r="UN180" s="3"/>
      <c r="UO180" s="3"/>
      <c r="UP180" s="3"/>
      <c r="UQ180" s="3"/>
      <c r="UR180" s="3"/>
      <c r="US180" s="3"/>
      <c r="UT180" s="3"/>
      <c r="UU180" s="3"/>
      <c r="UV180" s="3"/>
      <c r="UW180" s="3"/>
      <c r="UX180" s="3"/>
      <c r="UY180" s="3"/>
      <c r="UZ180" s="3"/>
      <c r="VA180" s="3"/>
      <c r="VB180" s="3"/>
      <c r="VC180" s="3"/>
      <c r="VD180" s="3"/>
      <c r="VE180" s="3"/>
      <c r="VF180" s="3"/>
      <c r="VG180" s="3"/>
      <c r="VH180" s="3"/>
      <c r="VI180" s="3"/>
      <c r="VJ180" s="3"/>
      <c r="VK180" s="3"/>
      <c r="VL180" s="3"/>
      <c r="VM180" s="3"/>
      <c r="VN180" s="3"/>
      <c r="VO180" s="3"/>
      <c r="VP180" s="3"/>
      <c r="VQ180" s="3"/>
      <c r="VR180" s="3"/>
      <c r="VS180" s="3"/>
      <c r="VT180" s="3"/>
      <c r="VU180" s="3"/>
      <c r="VV180" s="3"/>
      <c r="VW180" s="3"/>
      <c r="VX180" s="3"/>
      <c r="VY180" s="3"/>
      <c r="VZ180" s="3"/>
      <c r="WA180" s="3"/>
      <c r="WB180" s="3"/>
      <c r="WC180" s="3"/>
      <c r="WD180" s="3"/>
      <c r="WE180" s="3"/>
      <c r="WF180" s="3"/>
      <c r="WG180" s="3"/>
      <c r="WH180" s="3"/>
      <c r="WI180" s="3"/>
      <c r="WJ180" s="3"/>
      <c r="WK180" s="3"/>
      <c r="WL180" s="3"/>
      <c r="WM180" s="3"/>
      <c r="WN180" s="3"/>
      <c r="WO180" s="3"/>
      <c r="WP180" s="3"/>
      <c r="WQ180" s="3"/>
      <c r="WR180" s="3"/>
      <c r="WS180" s="3"/>
      <c r="WT180" s="3"/>
      <c r="WU180" s="3"/>
      <c r="WV180" s="3"/>
      <c r="WW180" s="3"/>
      <c r="WX180" s="3"/>
      <c r="WY180" s="3"/>
      <c r="WZ180" s="3"/>
      <c r="XA180" s="3"/>
      <c r="XB180" s="3"/>
      <c r="XC180" s="3"/>
      <c r="XD180" s="3"/>
      <c r="XE180" s="3"/>
      <c r="XF180" s="3"/>
      <c r="XG180" s="3"/>
      <c r="XH180" s="3"/>
      <c r="XI180" s="3"/>
      <c r="XJ180" s="3"/>
      <c r="XK180" s="3"/>
      <c r="XL180" s="3"/>
      <c r="XM180" s="3"/>
      <c r="XN180" s="3"/>
      <c r="XO180" s="3"/>
      <c r="XP180" s="3"/>
      <c r="XQ180" s="3"/>
      <c r="XR180" s="3"/>
      <c r="XS180" s="3"/>
      <c r="XT180" s="3"/>
      <c r="XU180" s="3"/>
      <c r="XV180" s="3"/>
      <c r="XW180" s="3"/>
      <c r="XX180" s="3"/>
      <c r="XY180" s="3"/>
      <c r="XZ180" s="3"/>
      <c r="YA180" s="3"/>
      <c r="YB180" s="3"/>
      <c r="YC180" s="3"/>
      <c r="YD180" s="3"/>
      <c r="YE180" s="3"/>
      <c r="YF180" s="3"/>
      <c r="YG180" s="3"/>
      <c r="YH180" s="3"/>
      <c r="YI180" s="3"/>
      <c r="YJ180" s="3"/>
      <c r="YK180" s="3"/>
      <c r="YL180" s="3"/>
      <c r="YM180" s="3"/>
      <c r="YN180" s="3"/>
      <c r="YO180" s="3"/>
      <c r="YP180" s="3"/>
      <c r="YQ180" s="3"/>
      <c r="YR180" s="3"/>
      <c r="YS180" s="3"/>
      <c r="YT180" s="3"/>
      <c r="YU180" s="3"/>
      <c r="YV180" s="3"/>
      <c r="YW180" s="3"/>
      <c r="YX180" s="3"/>
      <c r="YY180" s="3"/>
      <c r="YZ180" s="3"/>
      <c r="ZA180" s="3"/>
      <c r="ZB180" s="3"/>
      <c r="ZC180" s="3"/>
      <c r="ZD180" s="3"/>
      <c r="ZE180" s="3"/>
      <c r="ZF180" s="3"/>
      <c r="ZG180" s="3"/>
      <c r="ZH180" s="3"/>
      <c r="ZI180" s="3"/>
      <c r="ZJ180" s="3"/>
      <c r="ZK180" s="3"/>
      <c r="ZL180" s="3"/>
      <c r="ZM180" s="3"/>
      <c r="ZN180" s="3"/>
      <c r="ZO180" s="3"/>
      <c r="ZP180" s="3"/>
      <c r="ZQ180" s="3"/>
      <c r="ZR180" s="3"/>
      <c r="ZS180" s="3"/>
      <c r="ZT180" s="3"/>
      <c r="ZU180" s="3"/>
      <c r="ZV180" s="3"/>
      <c r="ZW180" s="3"/>
      <c r="ZX180" s="3"/>
      <c r="ZY180" s="3"/>
      <c r="ZZ180" s="3"/>
      <c r="AAA180" s="3"/>
      <c r="AAB180" s="3"/>
      <c r="AAC180" s="3"/>
      <c r="AAD180" s="3"/>
      <c r="AAE180" s="3"/>
      <c r="AAF180" s="3"/>
      <c r="AAG180" s="3"/>
      <c r="AAH180" s="3"/>
      <c r="AAI180" s="3"/>
      <c r="AAJ180" s="3"/>
      <c r="AAK180" s="3"/>
      <c r="AAL180" s="3"/>
      <c r="AAM180" s="3"/>
      <c r="AAN180" s="3"/>
      <c r="AAO180" s="3"/>
      <c r="AAP180" s="3"/>
      <c r="AAQ180" s="3"/>
      <c r="AAR180" s="3"/>
      <c r="AAS180" s="3"/>
      <c r="AAT180" s="3"/>
      <c r="AAU180" s="3"/>
      <c r="AAV180" s="3"/>
      <c r="AAW180" s="3"/>
      <c r="AAX180" s="3"/>
      <c r="AAY180" s="3"/>
      <c r="AAZ180" s="3"/>
      <c r="ABA180" s="3"/>
      <c r="ABB180" s="3"/>
      <c r="ABC180" s="3"/>
      <c r="ABD180" s="3"/>
      <c r="ABE180" s="3"/>
      <c r="ABF180" s="3"/>
      <c r="ABG180" s="3"/>
      <c r="ABH180" s="3"/>
      <c r="ABI180" s="3"/>
      <c r="ABJ180" s="3"/>
      <c r="ABK180" s="3"/>
      <c r="ABL180" s="3"/>
      <c r="ABM180" s="3"/>
      <c r="ABN180" s="3"/>
      <c r="ABO180" s="3"/>
      <c r="ABP180" s="3"/>
      <c r="ABQ180" s="3"/>
      <c r="ABR180" s="3"/>
      <c r="ABS180" s="3"/>
    </row>
    <row r="186" spans="1:747" s="8" customFormat="1" x14ac:dyDescent="0.25">
      <c r="A186" s="3"/>
      <c r="B186" s="3"/>
      <c r="C186" s="22"/>
      <c r="D186" s="22"/>
      <c r="E186" s="24"/>
      <c r="F186" s="22"/>
      <c r="G186" s="294"/>
      <c r="H186" s="293"/>
      <c r="I186" s="294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  <c r="HD186" s="2"/>
      <c r="HE186" s="2"/>
      <c r="HF186" s="2"/>
      <c r="HG186" s="2"/>
      <c r="HH186" s="2"/>
      <c r="HI186" s="2"/>
      <c r="HJ186" s="2"/>
      <c r="HK186" s="2"/>
      <c r="HL186" s="2"/>
      <c r="HM186" s="2"/>
      <c r="HN186" s="2"/>
      <c r="HO186" s="2"/>
      <c r="HP186" s="2"/>
      <c r="HQ186" s="2"/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/>
      <c r="IL186" s="2"/>
      <c r="IM186" s="2"/>
      <c r="IN186" s="2"/>
      <c r="IO186" s="2"/>
      <c r="IP186" s="2"/>
      <c r="IQ186" s="2"/>
      <c r="IR186" s="2"/>
      <c r="IS186" s="2"/>
      <c r="IT186" s="2"/>
      <c r="IU186" s="2"/>
      <c r="IV186" s="2"/>
      <c r="IW186" s="2"/>
      <c r="IX186" s="2"/>
      <c r="IY186" s="2"/>
      <c r="IZ186" s="2"/>
      <c r="JA186" s="2"/>
      <c r="JB186" s="2"/>
      <c r="JC186" s="2"/>
      <c r="JD186" s="2"/>
      <c r="JE186" s="2"/>
      <c r="JF186" s="2"/>
      <c r="JG186" s="2"/>
      <c r="JH186" s="2"/>
      <c r="JI186" s="2"/>
      <c r="JJ186" s="2"/>
      <c r="JK186" s="2"/>
      <c r="JL186" s="2"/>
      <c r="JM186" s="2"/>
      <c r="JN186" s="2"/>
      <c r="JO186" s="2"/>
      <c r="JP186" s="2"/>
      <c r="JQ186" s="2"/>
      <c r="JR186" s="2"/>
      <c r="JS186" s="2"/>
      <c r="JT186" s="2"/>
      <c r="JU186" s="2"/>
      <c r="JV186" s="2"/>
      <c r="JW186" s="2"/>
      <c r="JX186" s="2"/>
      <c r="JY186" s="2"/>
      <c r="JZ186" s="2"/>
      <c r="KA186" s="2"/>
      <c r="KB186" s="2"/>
      <c r="KC186" s="2"/>
      <c r="KD186" s="2"/>
      <c r="KE186" s="2"/>
      <c r="KF186" s="2"/>
      <c r="KG186" s="2"/>
      <c r="KH186" s="2"/>
      <c r="KI186" s="2"/>
      <c r="KJ186" s="2"/>
      <c r="KK186" s="2"/>
      <c r="KL186" s="2"/>
      <c r="KM186" s="2"/>
      <c r="KN186" s="2"/>
      <c r="KO186" s="2"/>
      <c r="KP186" s="2"/>
      <c r="KQ186" s="2"/>
      <c r="KR186" s="2"/>
      <c r="KS186" s="2"/>
      <c r="KT186" s="2"/>
      <c r="KU186" s="2"/>
      <c r="KV186" s="2"/>
      <c r="KW186" s="2"/>
      <c r="KX186" s="2"/>
      <c r="KY186" s="2"/>
      <c r="KZ186" s="2"/>
      <c r="LA186" s="2"/>
      <c r="LB186" s="2"/>
      <c r="LC186" s="2"/>
      <c r="LD186" s="2"/>
      <c r="LE186" s="2"/>
      <c r="LF186" s="2"/>
      <c r="LG186" s="2"/>
      <c r="LH186" s="2"/>
      <c r="LI186" s="2"/>
      <c r="LJ186" s="2"/>
      <c r="LK186" s="2"/>
      <c r="LL186" s="2"/>
      <c r="LM186" s="2"/>
      <c r="LN186" s="2"/>
      <c r="LO186" s="2"/>
      <c r="LP186" s="2"/>
      <c r="LQ186" s="2"/>
      <c r="LR186" s="2"/>
      <c r="LS186" s="2"/>
      <c r="LT186" s="2"/>
      <c r="LU186" s="2"/>
      <c r="LV186" s="2"/>
      <c r="LW186" s="2"/>
      <c r="LX186" s="2"/>
      <c r="LY186" s="2"/>
      <c r="LZ186" s="2"/>
      <c r="MA186" s="2"/>
      <c r="MB186" s="2"/>
      <c r="MC186" s="2"/>
      <c r="MD186" s="2"/>
      <c r="ME186" s="2"/>
      <c r="MF186" s="2"/>
      <c r="MG186" s="2"/>
      <c r="MH186" s="2"/>
      <c r="MI186" s="2"/>
      <c r="MJ186" s="2"/>
      <c r="MK186" s="2"/>
      <c r="ML186" s="2"/>
      <c r="MM186" s="2"/>
      <c r="MN186" s="2"/>
      <c r="MO186" s="2"/>
      <c r="MP186" s="2"/>
      <c r="MQ186" s="2"/>
      <c r="MR186" s="2"/>
      <c r="MS186" s="2"/>
      <c r="MT186" s="2"/>
      <c r="MU186" s="2"/>
      <c r="MV186" s="2"/>
      <c r="MW186" s="2"/>
      <c r="MX186" s="2"/>
      <c r="MY186" s="2"/>
      <c r="MZ186" s="2"/>
      <c r="NA186" s="2"/>
      <c r="NB186" s="2"/>
      <c r="NC186" s="2"/>
      <c r="ND186" s="2"/>
      <c r="NE186" s="2"/>
      <c r="NF186" s="2"/>
      <c r="NG186" s="2"/>
      <c r="NH186" s="2"/>
      <c r="NI186" s="2"/>
      <c r="NJ186" s="2"/>
      <c r="NK186" s="2"/>
      <c r="NL186" s="2"/>
      <c r="NM186" s="2"/>
      <c r="NN186" s="2"/>
      <c r="NO186" s="2"/>
      <c r="NP186" s="2"/>
      <c r="NQ186" s="2"/>
      <c r="NR186" s="2"/>
      <c r="NS186" s="2"/>
      <c r="NT186" s="2"/>
      <c r="NU186" s="2"/>
      <c r="NV186" s="2"/>
      <c r="NW186" s="2"/>
      <c r="NX186" s="2"/>
      <c r="NY186" s="2"/>
      <c r="NZ186" s="2"/>
      <c r="OA186" s="2"/>
      <c r="OB186" s="2"/>
      <c r="OC186" s="2"/>
      <c r="OD186" s="2"/>
      <c r="OE186" s="2"/>
      <c r="OF186" s="2"/>
      <c r="OG186" s="2"/>
      <c r="OH186" s="2"/>
      <c r="OI186" s="2"/>
      <c r="OJ186" s="2"/>
      <c r="OK186" s="2"/>
      <c r="OL186" s="2"/>
      <c r="OM186" s="2"/>
      <c r="ON186" s="2"/>
      <c r="OO186" s="2"/>
      <c r="OP186" s="2"/>
      <c r="OQ186" s="2"/>
      <c r="OR186" s="2"/>
      <c r="OS186" s="2"/>
      <c r="OT186" s="2"/>
      <c r="OU186" s="2"/>
      <c r="OV186" s="2"/>
      <c r="OW186" s="2"/>
      <c r="OX186" s="2"/>
      <c r="OY186" s="2"/>
      <c r="OZ186" s="2"/>
      <c r="PA186" s="2"/>
      <c r="PB186" s="2"/>
      <c r="PC186" s="2"/>
      <c r="PD186" s="2"/>
      <c r="PE186" s="2"/>
      <c r="PF186" s="2"/>
      <c r="PG186" s="2"/>
      <c r="PH186" s="2"/>
      <c r="PI186" s="2"/>
      <c r="PJ186" s="2"/>
      <c r="PK186" s="2"/>
      <c r="PL186" s="2"/>
      <c r="PM186" s="2"/>
      <c r="PN186" s="2"/>
      <c r="PO186" s="2"/>
      <c r="PP186" s="2"/>
      <c r="PQ186" s="2"/>
      <c r="PR186" s="2"/>
      <c r="PS186" s="2"/>
      <c r="PT186" s="2"/>
      <c r="PU186" s="2"/>
      <c r="PV186" s="2"/>
      <c r="PW186" s="2"/>
      <c r="PX186" s="2"/>
      <c r="PY186" s="2"/>
      <c r="PZ186" s="2"/>
      <c r="QA186" s="2"/>
      <c r="QB186" s="2"/>
      <c r="QC186" s="2"/>
      <c r="QD186" s="2"/>
      <c r="QE186" s="2"/>
      <c r="QF186" s="2"/>
      <c r="QG186" s="2"/>
      <c r="QH186" s="2"/>
      <c r="QI186" s="2"/>
      <c r="QJ186" s="2"/>
      <c r="QK186" s="2"/>
      <c r="QL186" s="2"/>
      <c r="QM186" s="2"/>
      <c r="QN186" s="2"/>
      <c r="QO186" s="2"/>
      <c r="QP186" s="2"/>
      <c r="QQ186" s="2"/>
      <c r="QR186" s="2"/>
      <c r="QS186" s="2"/>
      <c r="QT186" s="2"/>
      <c r="QU186" s="2"/>
      <c r="QV186" s="2"/>
      <c r="QW186" s="2"/>
      <c r="QX186" s="2"/>
      <c r="QY186" s="2"/>
      <c r="QZ186" s="2"/>
      <c r="RA186" s="2"/>
      <c r="RB186" s="2"/>
      <c r="RC186" s="2"/>
      <c r="RD186" s="2"/>
      <c r="RE186" s="2"/>
      <c r="RF186" s="2"/>
      <c r="RG186" s="2"/>
      <c r="RH186" s="2"/>
      <c r="RI186" s="2"/>
      <c r="RJ186" s="2"/>
      <c r="RK186" s="2"/>
      <c r="RL186" s="2"/>
      <c r="RM186" s="2"/>
      <c r="RN186" s="2"/>
      <c r="RO186" s="2"/>
      <c r="RP186" s="2"/>
      <c r="RQ186" s="2"/>
      <c r="RR186" s="2"/>
      <c r="RS186" s="2"/>
      <c r="RT186" s="2"/>
      <c r="RU186" s="2"/>
      <c r="RV186" s="2"/>
      <c r="RW186" s="2"/>
      <c r="RX186" s="2"/>
      <c r="RY186" s="2"/>
      <c r="RZ186" s="2"/>
      <c r="SA186" s="2"/>
      <c r="SB186" s="2"/>
      <c r="SC186" s="2"/>
      <c r="SD186" s="2"/>
      <c r="SE186" s="2"/>
      <c r="SF186" s="2"/>
      <c r="SG186" s="2"/>
      <c r="SH186" s="2"/>
      <c r="SI186" s="2"/>
      <c r="SJ186" s="2"/>
      <c r="SK186" s="2"/>
      <c r="SL186" s="2"/>
      <c r="SM186" s="2"/>
      <c r="SN186" s="2"/>
      <c r="SO186" s="2"/>
      <c r="SP186" s="2"/>
      <c r="SQ186" s="2"/>
      <c r="SR186" s="2"/>
      <c r="SS186" s="2"/>
      <c r="ST186" s="2"/>
      <c r="SU186" s="2"/>
      <c r="SV186" s="2"/>
      <c r="SW186" s="2"/>
      <c r="SX186" s="2"/>
      <c r="SY186" s="2"/>
      <c r="SZ186" s="2"/>
      <c r="TA186" s="2"/>
      <c r="TB186" s="2"/>
      <c r="TC186" s="2"/>
      <c r="TD186" s="2"/>
      <c r="TE186" s="2"/>
      <c r="TF186" s="2"/>
      <c r="TG186" s="2"/>
      <c r="TH186" s="2"/>
      <c r="TI186" s="2"/>
      <c r="TJ186" s="2"/>
      <c r="TK186" s="2"/>
      <c r="TL186" s="2"/>
      <c r="TM186" s="2"/>
      <c r="TN186" s="2"/>
      <c r="TO186" s="2"/>
      <c r="TP186" s="2"/>
      <c r="TQ186" s="2"/>
      <c r="TR186" s="2"/>
      <c r="TS186" s="2"/>
      <c r="TT186" s="2"/>
      <c r="TU186" s="2"/>
      <c r="TV186" s="2"/>
      <c r="TW186" s="2"/>
      <c r="TX186" s="2"/>
      <c r="TY186" s="2"/>
      <c r="TZ186" s="2"/>
      <c r="UA186" s="2"/>
      <c r="UB186" s="2"/>
      <c r="UC186" s="2"/>
      <c r="UD186" s="2"/>
      <c r="UE186" s="2"/>
      <c r="UF186" s="2"/>
      <c r="UG186" s="2"/>
      <c r="UH186" s="2"/>
      <c r="UI186" s="2"/>
      <c r="UJ186" s="2"/>
      <c r="UK186" s="2"/>
      <c r="UL186" s="2"/>
      <c r="UM186" s="2"/>
      <c r="UN186" s="2"/>
      <c r="UO186" s="2"/>
      <c r="UP186" s="2"/>
      <c r="UQ186" s="2"/>
      <c r="UR186" s="2"/>
      <c r="US186" s="2"/>
      <c r="UT186" s="2"/>
      <c r="UU186" s="2"/>
      <c r="UV186" s="2"/>
      <c r="UW186" s="2"/>
      <c r="UX186" s="2"/>
      <c r="UY186" s="2"/>
      <c r="UZ186" s="2"/>
      <c r="VA186" s="2"/>
      <c r="VB186" s="2"/>
      <c r="VC186" s="2"/>
      <c r="VD186" s="2"/>
      <c r="VE186" s="2"/>
      <c r="VF186" s="2"/>
      <c r="VG186" s="2"/>
      <c r="VH186" s="2"/>
      <c r="VI186" s="2"/>
      <c r="VJ186" s="2"/>
      <c r="VK186" s="2"/>
      <c r="VL186" s="2"/>
      <c r="VM186" s="2"/>
      <c r="VN186" s="2"/>
      <c r="VO186" s="2"/>
      <c r="VP186" s="2"/>
      <c r="VQ186" s="2"/>
      <c r="VR186" s="2"/>
      <c r="VS186" s="2"/>
      <c r="VT186" s="2"/>
      <c r="VU186" s="2"/>
      <c r="VV186" s="2"/>
      <c r="VW186" s="2"/>
      <c r="VX186" s="2"/>
      <c r="VY186" s="2"/>
      <c r="VZ186" s="2"/>
      <c r="WA186" s="2"/>
      <c r="WB186" s="2"/>
      <c r="WC186" s="2"/>
      <c r="WD186" s="2"/>
      <c r="WE186" s="2"/>
      <c r="WF186" s="2"/>
      <c r="WG186" s="2"/>
      <c r="WH186" s="2"/>
      <c r="WI186" s="2"/>
      <c r="WJ186" s="2"/>
      <c r="WK186" s="2"/>
      <c r="WL186" s="2"/>
      <c r="WM186" s="2"/>
      <c r="WN186" s="2"/>
      <c r="WO186" s="2"/>
      <c r="WP186" s="2"/>
      <c r="WQ186" s="2"/>
      <c r="WR186" s="2"/>
      <c r="WS186" s="2"/>
      <c r="WT186" s="2"/>
      <c r="WU186" s="2"/>
      <c r="WV186" s="2"/>
      <c r="WW186" s="2"/>
      <c r="WX186" s="2"/>
      <c r="WY186" s="2"/>
      <c r="WZ186" s="2"/>
      <c r="XA186" s="2"/>
      <c r="XB186" s="2"/>
      <c r="XC186" s="2"/>
      <c r="XD186" s="2"/>
      <c r="XE186" s="2"/>
      <c r="XF186" s="2"/>
      <c r="XG186" s="2"/>
      <c r="XH186" s="2"/>
      <c r="XI186" s="2"/>
      <c r="XJ186" s="2"/>
      <c r="XK186" s="2"/>
      <c r="XL186" s="2"/>
      <c r="XM186" s="2"/>
      <c r="XN186" s="2"/>
      <c r="XO186" s="2"/>
      <c r="XP186" s="2"/>
      <c r="XQ186" s="2"/>
      <c r="XR186" s="2"/>
      <c r="XS186" s="2"/>
      <c r="XT186" s="2"/>
      <c r="XU186" s="2"/>
      <c r="XV186" s="2"/>
      <c r="XW186" s="2"/>
      <c r="XX186" s="2"/>
      <c r="XY186" s="2"/>
      <c r="XZ186" s="2"/>
      <c r="YA186" s="2"/>
      <c r="YB186" s="2"/>
      <c r="YC186" s="2"/>
      <c r="YD186" s="2"/>
      <c r="YE186" s="2"/>
      <c r="YF186" s="2"/>
      <c r="YG186" s="2"/>
      <c r="YH186" s="2"/>
      <c r="YI186" s="2"/>
      <c r="YJ186" s="2"/>
      <c r="YK186" s="2"/>
      <c r="YL186" s="2"/>
      <c r="YM186" s="2"/>
      <c r="YN186" s="2"/>
      <c r="YO186" s="2"/>
      <c r="YP186" s="2"/>
      <c r="YQ186" s="2"/>
      <c r="YR186" s="2"/>
      <c r="YS186" s="2"/>
      <c r="YT186" s="2"/>
      <c r="YU186" s="2"/>
      <c r="YV186" s="2"/>
      <c r="YW186" s="2"/>
      <c r="YX186" s="2"/>
      <c r="YY186" s="2"/>
      <c r="YZ186" s="2"/>
      <c r="ZA186" s="2"/>
      <c r="ZB186" s="2"/>
      <c r="ZC186" s="2"/>
      <c r="ZD186" s="2"/>
      <c r="ZE186" s="2"/>
      <c r="ZF186" s="2"/>
      <c r="ZG186" s="2"/>
      <c r="ZH186" s="2"/>
      <c r="ZI186" s="2"/>
      <c r="ZJ186" s="2"/>
      <c r="ZK186" s="2"/>
      <c r="ZL186" s="2"/>
      <c r="ZM186" s="2"/>
      <c r="ZN186" s="2"/>
      <c r="ZO186" s="2"/>
      <c r="ZP186" s="2"/>
      <c r="ZQ186" s="2"/>
      <c r="ZR186" s="2"/>
      <c r="ZS186" s="2"/>
      <c r="ZT186" s="2"/>
      <c r="ZU186" s="2"/>
      <c r="ZV186" s="2"/>
      <c r="ZW186" s="2"/>
      <c r="ZX186" s="2"/>
      <c r="ZY186" s="2"/>
      <c r="ZZ186" s="2"/>
      <c r="AAA186" s="2"/>
      <c r="AAB186" s="2"/>
      <c r="AAC186" s="2"/>
      <c r="AAD186" s="2"/>
      <c r="AAE186" s="2"/>
      <c r="AAF186" s="2"/>
      <c r="AAG186" s="2"/>
      <c r="AAH186" s="2"/>
      <c r="AAI186" s="2"/>
      <c r="AAJ186" s="2"/>
      <c r="AAK186" s="2"/>
      <c r="AAL186" s="2"/>
      <c r="AAM186" s="2"/>
      <c r="AAN186" s="2"/>
      <c r="AAO186" s="2"/>
      <c r="AAP186" s="2"/>
      <c r="AAQ186" s="2"/>
      <c r="AAR186" s="2"/>
      <c r="AAS186" s="2"/>
      <c r="AAT186" s="2"/>
      <c r="AAU186" s="2"/>
      <c r="AAV186" s="2"/>
      <c r="AAW186" s="2"/>
      <c r="AAX186" s="2"/>
      <c r="AAY186" s="2"/>
      <c r="AAZ186" s="2"/>
      <c r="ABA186" s="2"/>
      <c r="ABB186" s="2"/>
      <c r="ABC186" s="2"/>
      <c r="ABD186" s="2"/>
      <c r="ABE186" s="2"/>
      <c r="ABF186" s="2"/>
      <c r="ABG186" s="2"/>
      <c r="ABH186" s="2"/>
      <c r="ABI186" s="2"/>
      <c r="ABJ186" s="2"/>
      <c r="ABK186" s="2"/>
      <c r="ABL186" s="2"/>
      <c r="ABM186" s="2"/>
      <c r="ABN186" s="2"/>
      <c r="ABO186" s="2"/>
      <c r="ABP186" s="2"/>
      <c r="ABQ186" s="2"/>
      <c r="ABR186" s="2"/>
      <c r="ABS186" s="2"/>
    </row>
    <row r="187" spans="1:747" s="6" customFormat="1" x14ac:dyDescent="0.25">
      <c r="A187" s="3"/>
      <c r="B187" s="3"/>
      <c r="C187" s="22"/>
      <c r="D187" s="22"/>
      <c r="E187" s="24"/>
      <c r="F187" s="22"/>
      <c r="G187" s="292"/>
      <c r="H187" s="22"/>
      <c r="I187" s="292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  <c r="GT187" s="3"/>
      <c r="GU187" s="3"/>
      <c r="GV187" s="3"/>
      <c r="GW187" s="3"/>
      <c r="GX187" s="3"/>
      <c r="GY187" s="3"/>
      <c r="GZ187" s="3"/>
      <c r="HA187" s="3"/>
      <c r="HB187" s="3"/>
      <c r="HC187" s="3"/>
      <c r="HD187" s="3"/>
      <c r="HE187" s="3"/>
      <c r="HF187" s="3"/>
      <c r="HG187" s="3"/>
      <c r="HH187" s="3"/>
      <c r="HI187" s="3"/>
      <c r="HJ187" s="3"/>
      <c r="HK187" s="3"/>
      <c r="HL187" s="3"/>
      <c r="HM187" s="3"/>
      <c r="HN187" s="3"/>
      <c r="HO187" s="3"/>
      <c r="HP187" s="3"/>
      <c r="HQ187" s="3"/>
      <c r="HR187" s="3"/>
      <c r="HS187" s="3"/>
      <c r="HT187" s="3"/>
      <c r="HU187" s="3"/>
      <c r="HV187" s="3"/>
      <c r="HW187" s="3"/>
      <c r="HX187" s="3"/>
      <c r="HY187" s="3"/>
      <c r="HZ187" s="3"/>
      <c r="IA187" s="3"/>
      <c r="IB187" s="3"/>
      <c r="IC187" s="3"/>
      <c r="ID187" s="3"/>
      <c r="IE187" s="3"/>
      <c r="IF187" s="3"/>
      <c r="IG187" s="3"/>
      <c r="IH187" s="3"/>
      <c r="II187" s="3"/>
      <c r="IJ187" s="3"/>
      <c r="IK187" s="3"/>
      <c r="IL187" s="3"/>
      <c r="IM187" s="3"/>
      <c r="IN187" s="3"/>
      <c r="IO187" s="3"/>
      <c r="IP187" s="3"/>
      <c r="IQ187" s="3"/>
      <c r="IR187" s="3"/>
      <c r="IS187" s="3"/>
      <c r="IT187" s="3"/>
      <c r="IU187" s="3"/>
      <c r="IV187" s="3"/>
      <c r="IW187" s="3"/>
      <c r="IX187" s="3"/>
      <c r="IY187" s="3"/>
      <c r="IZ187" s="3"/>
      <c r="JA187" s="3"/>
      <c r="JB187" s="3"/>
      <c r="JC187" s="3"/>
      <c r="JD187" s="3"/>
      <c r="JE187" s="3"/>
      <c r="JF187" s="3"/>
      <c r="JG187" s="3"/>
      <c r="JH187" s="3"/>
      <c r="JI187" s="3"/>
      <c r="JJ187" s="3"/>
      <c r="JK187" s="3"/>
      <c r="JL187" s="3"/>
      <c r="JM187" s="3"/>
      <c r="JN187" s="3"/>
      <c r="JO187" s="3"/>
      <c r="JP187" s="3"/>
      <c r="JQ187" s="3"/>
      <c r="JR187" s="3"/>
      <c r="JS187" s="3"/>
      <c r="JT187" s="3"/>
      <c r="JU187" s="3"/>
      <c r="JV187" s="3"/>
      <c r="JW187" s="3"/>
      <c r="JX187" s="3"/>
      <c r="JY187" s="3"/>
      <c r="JZ187" s="3"/>
      <c r="KA187" s="3"/>
      <c r="KB187" s="3"/>
      <c r="KC187" s="3"/>
      <c r="KD187" s="3"/>
      <c r="KE187" s="3"/>
      <c r="KF187" s="3"/>
      <c r="KG187" s="3"/>
      <c r="KH187" s="3"/>
      <c r="KI187" s="3"/>
      <c r="KJ187" s="3"/>
      <c r="KK187" s="3"/>
      <c r="KL187" s="3"/>
      <c r="KM187" s="3"/>
      <c r="KN187" s="3"/>
      <c r="KO187" s="3"/>
      <c r="KP187" s="3"/>
      <c r="KQ187" s="3"/>
      <c r="KR187" s="3"/>
      <c r="KS187" s="3"/>
      <c r="KT187" s="3"/>
      <c r="KU187" s="3"/>
      <c r="KV187" s="3"/>
      <c r="KW187" s="3"/>
      <c r="KX187" s="3"/>
      <c r="KY187" s="3"/>
      <c r="KZ187" s="3"/>
      <c r="LA187" s="3"/>
      <c r="LB187" s="3"/>
      <c r="LC187" s="3"/>
      <c r="LD187" s="3"/>
      <c r="LE187" s="3"/>
      <c r="LF187" s="3"/>
      <c r="LG187" s="3"/>
      <c r="LH187" s="3"/>
      <c r="LI187" s="3"/>
      <c r="LJ187" s="3"/>
      <c r="LK187" s="3"/>
      <c r="LL187" s="3"/>
      <c r="LM187" s="3"/>
      <c r="LN187" s="3"/>
      <c r="LO187" s="3"/>
      <c r="LP187" s="3"/>
      <c r="LQ187" s="3"/>
      <c r="LR187" s="3"/>
      <c r="LS187" s="3"/>
      <c r="LT187" s="3"/>
      <c r="LU187" s="3"/>
      <c r="LV187" s="3"/>
      <c r="LW187" s="3"/>
      <c r="LX187" s="3"/>
      <c r="LY187" s="3"/>
      <c r="LZ187" s="3"/>
      <c r="MA187" s="3"/>
      <c r="MB187" s="3"/>
      <c r="MC187" s="3"/>
      <c r="MD187" s="3"/>
      <c r="ME187" s="3"/>
      <c r="MF187" s="3"/>
      <c r="MG187" s="3"/>
      <c r="MH187" s="3"/>
      <c r="MI187" s="3"/>
      <c r="MJ187" s="3"/>
      <c r="MK187" s="3"/>
      <c r="ML187" s="3"/>
      <c r="MM187" s="3"/>
      <c r="MN187" s="3"/>
      <c r="MO187" s="3"/>
      <c r="MP187" s="3"/>
      <c r="MQ187" s="3"/>
      <c r="MR187" s="3"/>
      <c r="MS187" s="3"/>
      <c r="MT187" s="3"/>
      <c r="MU187" s="3"/>
      <c r="MV187" s="3"/>
      <c r="MW187" s="3"/>
      <c r="MX187" s="3"/>
      <c r="MY187" s="3"/>
      <c r="MZ187" s="3"/>
      <c r="NA187" s="3"/>
      <c r="NB187" s="3"/>
      <c r="NC187" s="3"/>
      <c r="ND187" s="3"/>
      <c r="NE187" s="3"/>
      <c r="NF187" s="3"/>
      <c r="NG187" s="3"/>
      <c r="NH187" s="3"/>
      <c r="NI187" s="3"/>
      <c r="NJ187" s="3"/>
      <c r="NK187" s="3"/>
      <c r="NL187" s="3"/>
      <c r="NM187" s="3"/>
      <c r="NN187" s="3"/>
      <c r="NO187" s="3"/>
      <c r="NP187" s="3"/>
      <c r="NQ187" s="3"/>
      <c r="NR187" s="3"/>
      <c r="NS187" s="3"/>
      <c r="NT187" s="3"/>
      <c r="NU187" s="3"/>
      <c r="NV187" s="3"/>
      <c r="NW187" s="3"/>
      <c r="NX187" s="3"/>
      <c r="NY187" s="3"/>
      <c r="NZ187" s="3"/>
      <c r="OA187" s="3"/>
      <c r="OB187" s="3"/>
      <c r="OC187" s="3"/>
      <c r="OD187" s="3"/>
      <c r="OE187" s="3"/>
      <c r="OF187" s="3"/>
      <c r="OG187" s="3"/>
      <c r="OH187" s="3"/>
      <c r="OI187" s="3"/>
      <c r="OJ187" s="3"/>
      <c r="OK187" s="3"/>
      <c r="OL187" s="3"/>
      <c r="OM187" s="3"/>
      <c r="ON187" s="3"/>
      <c r="OO187" s="3"/>
      <c r="OP187" s="3"/>
      <c r="OQ187" s="3"/>
      <c r="OR187" s="3"/>
      <c r="OS187" s="3"/>
      <c r="OT187" s="3"/>
      <c r="OU187" s="3"/>
      <c r="OV187" s="3"/>
      <c r="OW187" s="3"/>
      <c r="OX187" s="3"/>
      <c r="OY187" s="3"/>
      <c r="OZ187" s="3"/>
      <c r="PA187" s="3"/>
      <c r="PB187" s="3"/>
      <c r="PC187" s="3"/>
      <c r="PD187" s="3"/>
      <c r="PE187" s="3"/>
      <c r="PF187" s="3"/>
      <c r="PG187" s="3"/>
      <c r="PH187" s="3"/>
      <c r="PI187" s="3"/>
      <c r="PJ187" s="3"/>
      <c r="PK187" s="3"/>
      <c r="PL187" s="3"/>
      <c r="PM187" s="3"/>
      <c r="PN187" s="3"/>
      <c r="PO187" s="3"/>
      <c r="PP187" s="3"/>
      <c r="PQ187" s="3"/>
      <c r="PR187" s="3"/>
      <c r="PS187" s="3"/>
      <c r="PT187" s="3"/>
      <c r="PU187" s="3"/>
      <c r="PV187" s="3"/>
      <c r="PW187" s="3"/>
      <c r="PX187" s="3"/>
      <c r="PY187" s="3"/>
      <c r="PZ187" s="3"/>
      <c r="QA187" s="3"/>
      <c r="QB187" s="3"/>
      <c r="QC187" s="3"/>
      <c r="QD187" s="3"/>
      <c r="QE187" s="3"/>
      <c r="QF187" s="3"/>
      <c r="QG187" s="3"/>
      <c r="QH187" s="3"/>
      <c r="QI187" s="3"/>
      <c r="QJ187" s="3"/>
      <c r="QK187" s="3"/>
      <c r="QL187" s="3"/>
      <c r="QM187" s="3"/>
      <c r="QN187" s="3"/>
      <c r="QO187" s="3"/>
      <c r="QP187" s="3"/>
      <c r="QQ187" s="3"/>
      <c r="QR187" s="3"/>
      <c r="QS187" s="3"/>
      <c r="QT187" s="3"/>
      <c r="QU187" s="3"/>
      <c r="QV187" s="3"/>
      <c r="QW187" s="3"/>
      <c r="QX187" s="3"/>
      <c r="QY187" s="3"/>
      <c r="QZ187" s="3"/>
      <c r="RA187" s="3"/>
      <c r="RB187" s="3"/>
      <c r="RC187" s="3"/>
      <c r="RD187" s="3"/>
      <c r="RE187" s="3"/>
      <c r="RF187" s="3"/>
      <c r="RG187" s="3"/>
      <c r="RH187" s="3"/>
      <c r="RI187" s="3"/>
      <c r="RJ187" s="3"/>
      <c r="RK187" s="3"/>
      <c r="RL187" s="3"/>
      <c r="RM187" s="3"/>
      <c r="RN187" s="3"/>
      <c r="RO187" s="3"/>
      <c r="RP187" s="3"/>
      <c r="RQ187" s="3"/>
      <c r="RR187" s="3"/>
      <c r="RS187" s="3"/>
      <c r="RT187" s="3"/>
      <c r="RU187" s="3"/>
      <c r="RV187" s="3"/>
      <c r="RW187" s="3"/>
      <c r="RX187" s="3"/>
      <c r="RY187" s="3"/>
      <c r="RZ187" s="3"/>
      <c r="SA187" s="3"/>
      <c r="SB187" s="3"/>
      <c r="SC187" s="3"/>
      <c r="SD187" s="3"/>
      <c r="SE187" s="3"/>
      <c r="SF187" s="3"/>
      <c r="SG187" s="3"/>
      <c r="SH187" s="3"/>
      <c r="SI187" s="3"/>
      <c r="SJ187" s="3"/>
      <c r="SK187" s="3"/>
      <c r="SL187" s="3"/>
      <c r="SM187" s="3"/>
      <c r="SN187" s="3"/>
      <c r="SO187" s="3"/>
      <c r="SP187" s="3"/>
      <c r="SQ187" s="3"/>
      <c r="SR187" s="3"/>
      <c r="SS187" s="3"/>
      <c r="ST187" s="3"/>
      <c r="SU187" s="3"/>
      <c r="SV187" s="3"/>
      <c r="SW187" s="3"/>
      <c r="SX187" s="3"/>
      <c r="SY187" s="3"/>
      <c r="SZ187" s="3"/>
      <c r="TA187" s="3"/>
      <c r="TB187" s="3"/>
      <c r="TC187" s="3"/>
      <c r="TD187" s="3"/>
      <c r="TE187" s="3"/>
      <c r="TF187" s="3"/>
      <c r="TG187" s="3"/>
      <c r="TH187" s="3"/>
      <c r="TI187" s="3"/>
      <c r="TJ187" s="3"/>
      <c r="TK187" s="3"/>
      <c r="TL187" s="3"/>
      <c r="TM187" s="3"/>
      <c r="TN187" s="3"/>
      <c r="TO187" s="3"/>
      <c r="TP187" s="3"/>
      <c r="TQ187" s="3"/>
      <c r="TR187" s="3"/>
      <c r="TS187" s="3"/>
      <c r="TT187" s="3"/>
      <c r="TU187" s="3"/>
      <c r="TV187" s="3"/>
      <c r="TW187" s="3"/>
      <c r="TX187" s="3"/>
      <c r="TY187" s="3"/>
      <c r="TZ187" s="3"/>
      <c r="UA187" s="3"/>
      <c r="UB187" s="3"/>
      <c r="UC187" s="3"/>
      <c r="UD187" s="3"/>
      <c r="UE187" s="3"/>
      <c r="UF187" s="3"/>
      <c r="UG187" s="3"/>
      <c r="UH187" s="3"/>
      <c r="UI187" s="3"/>
      <c r="UJ187" s="3"/>
      <c r="UK187" s="3"/>
      <c r="UL187" s="3"/>
      <c r="UM187" s="3"/>
      <c r="UN187" s="3"/>
      <c r="UO187" s="3"/>
      <c r="UP187" s="3"/>
      <c r="UQ187" s="3"/>
      <c r="UR187" s="3"/>
      <c r="US187" s="3"/>
      <c r="UT187" s="3"/>
      <c r="UU187" s="3"/>
      <c r="UV187" s="3"/>
      <c r="UW187" s="3"/>
      <c r="UX187" s="3"/>
      <c r="UY187" s="3"/>
      <c r="UZ187" s="3"/>
      <c r="VA187" s="3"/>
      <c r="VB187" s="3"/>
      <c r="VC187" s="3"/>
      <c r="VD187" s="3"/>
      <c r="VE187" s="3"/>
      <c r="VF187" s="3"/>
      <c r="VG187" s="3"/>
      <c r="VH187" s="3"/>
      <c r="VI187" s="3"/>
      <c r="VJ187" s="3"/>
      <c r="VK187" s="3"/>
      <c r="VL187" s="3"/>
      <c r="VM187" s="3"/>
      <c r="VN187" s="3"/>
      <c r="VO187" s="3"/>
      <c r="VP187" s="3"/>
      <c r="VQ187" s="3"/>
      <c r="VR187" s="3"/>
      <c r="VS187" s="3"/>
      <c r="VT187" s="3"/>
      <c r="VU187" s="3"/>
      <c r="VV187" s="3"/>
      <c r="VW187" s="3"/>
      <c r="VX187" s="3"/>
      <c r="VY187" s="3"/>
      <c r="VZ187" s="3"/>
      <c r="WA187" s="3"/>
      <c r="WB187" s="3"/>
      <c r="WC187" s="3"/>
      <c r="WD187" s="3"/>
      <c r="WE187" s="3"/>
      <c r="WF187" s="3"/>
      <c r="WG187" s="3"/>
      <c r="WH187" s="3"/>
      <c r="WI187" s="3"/>
      <c r="WJ187" s="3"/>
      <c r="WK187" s="3"/>
      <c r="WL187" s="3"/>
      <c r="WM187" s="3"/>
      <c r="WN187" s="3"/>
      <c r="WO187" s="3"/>
      <c r="WP187" s="3"/>
      <c r="WQ187" s="3"/>
      <c r="WR187" s="3"/>
      <c r="WS187" s="3"/>
      <c r="WT187" s="3"/>
      <c r="WU187" s="3"/>
      <c r="WV187" s="3"/>
      <c r="WW187" s="3"/>
      <c r="WX187" s="3"/>
      <c r="WY187" s="3"/>
      <c r="WZ187" s="3"/>
      <c r="XA187" s="3"/>
      <c r="XB187" s="3"/>
      <c r="XC187" s="3"/>
      <c r="XD187" s="3"/>
      <c r="XE187" s="3"/>
      <c r="XF187" s="3"/>
      <c r="XG187" s="3"/>
      <c r="XH187" s="3"/>
      <c r="XI187" s="3"/>
      <c r="XJ187" s="3"/>
      <c r="XK187" s="3"/>
      <c r="XL187" s="3"/>
      <c r="XM187" s="3"/>
      <c r="XN187" s="3"/>
      <c r="XO187" s="3"/>
      <c r="XP187" s="3"/>
      <c r="XQ187" s="3"/>
      <c r="XR187" s="3"/>
      <c r="XS187" s="3"/>
      <c r="XT187" s="3"/>
      <c r="XU187" s="3"/>
      <c r="XV187" s="3"/>
      <c r="XW187" s="3"/>
      <c r="XX187" s="3"/>
      <c r="XY187" s="3"/>
      <c r="XZ187" s="3"/>
      <c r="YA187" s="3"/>
      <c r="YB187" s="3"/>
      <c r="YC187" s="3"/>
      <c r="YD187" s="3"/>
      <c r="YE187" s="3"/>
      <c r="YF187" s="3"/>
      <c r="YG187" s="3"/>
      <c r="YH187" s="3"/>
      <c r="YI187" s="3"/>
      <c r="YJ187" s="3"/>
      <c r="YK187" s="3"/>
      <c r="YL187" s="3"/>
      <c r="YM187" s="3"/>
      <c r="YN187" s="3"/>
      <c r="YO187" s="3"/>
      <c r="YP187" s="3"/>
      <c r="YQ187" s="3"/>
      <c r="YR187" s="3"/>
      <c r="YS187" s="3"/>
      <c r="YT187" s="3"/>
      <c r="YU187" s="3"/>
      <c r="YV187" s="3"/>
      <c r="YW187" s="3"/>
      <c r="YX187" s="3"/>
      <c r="YY187" s="3"/>
      <c r="YZ187" s="3"/>
      <c r="ZA187" s="3"/>
      <c r="ZB187" s="3"/>
      <c r="ZC187" s="3"/>
      <c r="ZD187" s="3"/>
      <c r="ZE187" s="3"/>
      <c r="ZF187" s="3"/>
      <c r="ZG187" s="3"/>
      <c r="ZH187" s="3"/>
      <c r="ZI187" s="3"/>
      <c r="ZJ187" s="3"/>
      <c r="ZK187" s="3"/>
      <c r="ZL187" s="3"/>
      <c r="ZM187" s="3"/>
      <c r="ZN187" s="3"/>
      <c r="ZO187" s="3"/>
      <c r="ZP187" s="3"/>
      <c r="ZQ187" s="3"/>
      <c r="ZR187" s="3"/>
      <c r="ZS187" s="3"/>
      <c r="ZT187" s="3"/>
      <c r="ZU187" s="3"/>
      <c r="ZV187" s="3"/>
      <c r="ZW187" s="3"/>
      <c r="ZX187" s="3"/>
      <c r="ZY187" s="3"/>
      <c r="ZZ187" s="3"/>
      <c r="AAA187" s="3"/>
      <c r="AAB187" s="3"/>
      <c r="AAC187" s="3"/>
      <c r="AAD187" s="3"/>
      <c r="AAE187" s="3"/>
      <c r="AAF187" s="3"/>
      <c r="AAG187" s="3"/>
      <c r="AAH187" s="3"/>
      <c r="AAI187" s="3"/>
      <c r="AAJ187" s="3"/>
      <c r="AAK187" s="3"/>
      <c r="AAL187" s="3"/>
      <c r="AAM187" s="3"/>
      <c r="AAN187" s="3"/>
      <c r="AAO187" s="3"/>
      <c r="AAP187" s="3"/>
      <c r="AAQ187" s="3"/>
      <c r="AAR187" s="3"/>
      <c r="AAS187" s="3"/>
      <c r="AAT187" s="3"/>
      <c r="AAU187" s="3"/>
      <c r="AAV187" s="3"/>
      <c r="AAW187" s="3"/>
      <c r="AAX187" s="3"/>
      <c r="AAY187" s="3"/>
      <c r="AAZ187" s="3"/>
      <c r="ABA187" s="3"/>
      <c r="ABB187" s="3"/>
      <c r="ABC187" s="3"/>
      <c r="ABD187" s="3"/>
      <c r="ABE187" s="3"/>
      <c r="ABF187" s="3"/>
      <c r="ABG187" s="3"/>
      <c r="ABH187" s="3"/>
      <c r="ABI187" s="3"/>
      <c r="ABJ187" s="3"/>
      <c r="ABK187" s="3"/>
      <c r="ABL187" s="3"/>
      <c r="ABM187" s="3"/>
      <c r="ABN187" s="3"/>
      <c r="ABO187" s="3"/>
      <c r="ABP187" s="3"/>
      <c r="ABQ187" s="3"/>
      <c r="ABR187" s="3"/>
      <c r="ABS187" s="3"/>
    </row>
    <row r="190" spans="1:747" s="6" customFormat="1" x14ac:dyDescent="0.25">
      <c r="A190" s="3"/>
      <c r="B190" s="3"/>
      <c r="C190" s="22"/>
      <c r="D190" s="22"/>
      <c r="E190" s="24"/>
      <c r="F190" s="22"/>
      <c r="G190" s="292"/>
      <c r="H190" s="22"/>
      <c r="I190" s="292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  <c r="GT190" s="3"/>
      <c r="GU190" s="3"/>
      <c r="GV190" s="3"/>
      <c r="GW190" s="3"/>
      <c r="GX190" s="3"/>
      <c r="GY190" s="3"/>
      <c r="GZ190" s="3"/>
      <c r="HA190" s="3"/>
      <c r="HB190" s="3"/>
      <c r="HC190" s="3"/>
      <c r="HD190" s="3"/>
      <c r="HE190" s="3"/>
      <c r="HF190" s="3"/>
      <c r="HG190" s="3"/>
      <c r="HH190" s="3"/>
      <c r="HI190" s="3"/>
      <c r="HJ190" s="3"/>
      <c r="HK190" s="3"/>
      <c r="HL190" s="3"/>
      <c r="HM190" s="3"/>
      <c r="HN190" s="3"/>
      <c r="HO190" s="3"/>
      <c r="HP190" s="3"/>
      <c r="HQ190" s="3"/>
      <c r="HR190" s="3"/>
      <c r="HS190" s="3"/>
      <c r="HT190" s="3"/>
      <c r="HU190" s="3"/>
      <c r="HV190" s="3"/>
      <c r="HW190" s="3"/>
      <c r="HX190" s="3"/>
      <c r="HY190" s="3"/>
      <c r="HZ190" s="3"/>
      <c r="IA190" s="3"/>
      <c r="IB190" s="3"/>
      <c r="IC190" s="3"/>
      <c r="ID190" s="3"/>
      <c r="IE190" s="3"/>
      <c r="IF190" s="3"/>
      <c r="IG190" s="3"/>
      <c r="IH190" s="3"/>
      <c r="II190" s="3"/>
      <c r="IJ190" s="3"/>
      <c r="IK190" s="3"/>
      <c r="IL190" s="3"/>
      <c r="IM190" s="3"/>
      <c r="IN190" s="3"/>
      <c r="IO190" s="3"/>
      <c r="IP190" s="3"/>
      <c r="IQ190" s="3"/>
      <c r="IR190" s="3"/>
      <c r="IS190" s="3"/>
      <c r="IT190" s="3"/>
      <c r="IU190" s="3"/>
      <c r="IV190" s="3"/>
      <c r="IW190" s="3"/>
      <c r="IX190" s="3"/>
      <c r="IY190" s="3"/>
      <c r="IZ190" s="3"/>
      <c r="JA190" s="3"/>
      <c r="JB190" s="3"/>
      <c r="JC190" s="3"/>
      <c r="JD190" s="3"/>
      <c r="JE190" s="3"/>
      <c r="JF190" s="3"/>
      <c r="JG190" s="3"/>
      <c r="JH190" s="3"/>
      <c r="JI190" s="3"/>
      <c r="JJ190" s="3"/>
      <c r="JK190" s="3"/>
      <c r="JL190" s="3"/>
      <c r="JM190" s="3"/>
      <c r="JN190" s="3"/>
      <c r="JO190" s="3"/>
      <c r="JP190" s="3"/>
      <c r="JQ190" s="3"/>
      <c r="JR190" s="3"/>
      <c r="JS190" s="3"/>
      <c r="JT190" s="3"/>
      <c r="JU190" s="3"/>
      <c r="JV190" s="3"/>
      <c r="JW190" s="3"/>
      <c r="JX190" s="3"/>
      <c r="JY190" s="3"/>
      <c r="JZ190" s="3"/>
      <c r="KA190" s="3"/>
      <c r="KB190" s="3"/>
      <c r="KC190" s="3"/>
      <c r="KD190" s="3"/>
      <c r="KE190" s="3"/>
      <c r="KF190" s="3"/>
      <c r="KG190" s="3"/>
      <c r="KH190" s="3"/>
      <c r="KI190" s="3"/>
      <c r="KJ190" s="3"/>
      <c r="KK190" s="3"/>
      <c r="KL190" s="3"/>
      <c r="KM190" s="3"/>
      <c r="KN190" s="3"/>
      <c r="KO190" s="3"/>
      <c r="KP190" s="3"/>
      <c r="KQ190" s="3"/>
      <c r="KR190" s="3"/>
      <c r="KS190" s="3"/>
      <c r="KT190" s="3"/>
      <c r="KU190" s="3"/>
      <c r="KV190" s="3"/>
      <c r="KW190" s="3"/>
      <c r="KX190" s="3"/>
      <c r="KY190" s="3"/>
      <c r="KZ190" s="3"/>
      <c r="LA190" s="3"/>
      <c r="LB190" s="3"/>
      <c r="LC190" s="3"/>
      <c r="LD190" s="3"/>
      <c r="LE190" s="3"/>
      <c r="LF190" s="3"/>
      <c r="LG190" s="3"/>
      <c r="LH190" s="3"/>
      <c r="LI190" s="3"/>
      <c r="LJ190" s="3"/>
      <c r="LK190" s="3"/>
      <c r="LL190" s="3"/>
      <c r="LM190" s="3"/>
      <c r="LN190" s="3"/>
      <c r="LO190" s="3"/>
      <c r="LP190" s="3"/>
      <c r="LQ190" s="3"/>
      <c r="LR190" s="3"/>
      <c r="LS190" s="3"/>
      <c r="LT190" s="3"/>
      <c r="LU190" s="3"/>
      <c r="LV190" s="3"/>
      <c r="LW190" s="3"/>
      <c r="LX190" s="3"/>
      <c r="LY190" s="3"/>
      <c r="LZ190" s="3"/>
      <c r="MA190" s="3"/>
      <c r="MB190" s="3"/>
      <c r="MC190" s="3"/>
      <c r="MD190" s="3"/>
      <c r="ME190" s="3"/>
      <c r="MF190" s="3"/>
      <c r="MG190" s="3"/>
      <c r="MH190" s="3"/>
      <c r="MI190" s="3"/>
      <c r="MJ190" s="3"/>
      <c r="MK190" s="3"/>
      <c r="ML190" s="3"/>
      <c r="MM190" s="3"/>
      <c r="MN190" s="3"/>
      <c r="MO190" s="3"/>
      <c r="MP190" s="3"/>
      <c r="MQ190" s="3"/>
      <c r="MR190" s="3"/>
      <c r="MS190" s="3"/>
      <c r="MT190" s="3"/>
      <c r="MU190" s="3"/>
      <c r="MV190" s="3"/>
      <c r="MW190" s="3"/>
      <c r="MX190" s="3"/>
      <c r="MY190" s="3"/>
      <c r="MZ190" s="3"/>
      <c r="NA190" s="3"/>
      <c r="NB190" s="3"/>
      <c r="NC190" s="3"/>
      <c r="ND190" s="3"/>
      <c r="NE190" s="3"/>
      <c r="NF190" s="3"/>
      <c r="NG190" s="3"/>
      <c r="NH190" s="3"/>
      <c r="NI190" s="3"/>
      <c r="NJ190" s="3"/>
      <c r="NK190" s="3"/>
      <c r="NL190" s="3"/>
      <c r="NM190" s="3"/>
      <c r="NN190" s="3"/>
      <c r="NO190" s="3"/>
      <c r="NP190" s="3"/>
      <c r="NQ190" s="3"/>
      <c r="NR190" s="3"/>
      <c r="NS190" s="3"/>
      <c r="NT190" s="3"/>
      <c r="NU190" s="3"/>
      <c r="NV190" s="3"/>
      <c r="NW190" s="3"/>
      <c r="NX190" s="3"/>
      <c r="NY190" s="3"/>
      <c r="NZ190" s="3"/>
      <c r="OA190" s="3"/>
      <c r="OB190" s="3"/>
      <c r="OC190" s="3"/>
      <c r="OD190" s="3"/>
      <c r="OE190" s="3"/>
      <c r="OF190" s="3"/>
      <c r="OG190" s="3"/>
      <c r="OH190" s="3"/>
      <c r="OI190" s="3"/>
      <c r="OJ190" s="3"/>
      <c r="OK190" s="3"/>
      <c r="OL190" s="3"/>
      <c r="OM190" s="3"/>
      <c r="ON190" s="3"/>
      <c r="OO190" s="3"/>
      <c r="OP190" s="3"/>
      <c r="OQ190" s="3"/>
      <c r="OR190" s="3"/>
      <c r="OS190" s="3"/>
      <c r="OT190" s="3"/>
      <c r="OU190" s="3"/>
      <c r="OV190" s="3"/>
      <c r="OW190" s="3"/>
      <c r="OX190" s="3"/>
      <c r="OY190" s="3"/>
      <c r="OZ190" s="3"/>
      <c r="PA190" s="3"/>
      <c r="PB190" s="3"/>
      <c r="PC190" s="3"/>
      <c r="PD190" s="3"/>
      <c r="PE190" s="3"/>
      <c r="PF190" s="3"/>
      <c r="PG190" s="3"/>
      <c r="PH190" s="3"/>
      <c r="PI190" s="3"/>
      <c r="PJ190" s="3"/>
      <c r="PK190" s="3"/>
      <c r="PL190" s="3"/>
      <c r="PM190" s="3"/>
      <c r="PN190" s="3"/>
      <c r="PO190" s="3"/>
      <c r="PP190" s="3"/>
      <c r="PQ190" s="3"/>
      <c r="PR190" s="3"/>
      <c r="PS190" s="3"/>
      <c r="PT190" s="3"/>
      <c r="PU190" s="3"/>
      <c r="PV190" s="3"/>
      <c r="PW190" s="3"/>
      <c r="PX190" s="3"/>
      <c r="PY190" s="3"/>
      <c r="PZ190" s="3"/>
      <c r="QA190" s="3"/>
      <c r="QB190" s="3"/>
      <c r="QC190" s="3"/>
      <c r="QD190" s="3"/>
      <c r="QE190" s="3"/>
      <c r="QF190" s="3"/>
      <c r="QG190" s="3"/>
      <c r="QH190" s="3"/>
      <c r="QI190" s="3"/>
      <c r="QJ190" s="3"/>
      <c r="QK190" s="3"/>
      <c r="QL190" s="3"/>
      <c r="QM190" s="3"/>
      <c r="QN190" s="3"/>
      <c r="QO190" s="3"/>
      <c r="QP190" s="3"/>
      <c r="QQ190" s="3"/>
      <c r="QR190" s="3"/>
      <c r="QS190" s="3"/>
      <c r="QT190" s="3"/>
      <c r="QU190" s="3"/>
      <c r="QV190" s="3"/>
      <c r="QW190" s="3"/>
      <c r="QX190" s="3"/>
      <c r="QY190" s="3"/>
      <c r="QZ190" s="3"/>
      <c r="RA190" s="3"/>
      <c r="RB190" s="3"/>
      <c r="RC190" s="3"/>
      <c r="RD190" s="3"/>
      <c r="RE190" s="3"/>
      <c r="RF190" s="3"/>
      <c r="RG190" s="3"/>
      <c r="RH190" s="3"/>
      <c r="RI190" s="3"/>
      <c r="RJ190" s="3"/>
      <c r="RK190" s="3"/>
      <c r="RL190" s="3"/>
      <c r="RM190" s="3"/>
      <c r="RN190" s="3"/>
      <c r="RO190" s="3"/>
      <c r="RP190" s="3"/>
      <c r="RQ190" s="3"/>
      <c r="RR190" s="3"/>
      <c r="RS190" s="3"/>
      <c r="RT190" s="3"/>
      <c r="RU190" s="3"/>
      <c r="RV190" s="3"/>
      <c r="RW190" s="3"/>
      <c r="RX190" s="3"/>
      <c r="RY190" s="3"/>
      <c r="RZ190" s="3"/>
      <c r="SA190" s="3"/>
      <c r="SB190" s="3"/>
      <c r="SC190" s="3"/>
      <c r="SD190" s="3"/>
      <c r="SE190" s="3"/>
      <c r="SF190" s="3"/>
      <c r="SG190" s="3"/>
      <c r="SH190" s="3"/>
      <c r="SI190" s="3"/>
      <c r="SJ190" s="3"/>
      <c r="SK190" s="3"/>
      <c r="SL190" s="3"/>
      <c r="SM190" s="3"/>
      <c r="SN190" s="3"/>
      <c r="SO190" s="3"/>
      <c r="SP190" s="3"/>
      <c r="SQ190" s="3"/>
      <c r="SR190" s="3"/>
      <c r="SS190" s="3"/>
      <c r="ST190" s="3"/>
      <c r="SU190" s="3"/>
      <c r="SV190" s="3"/>
      <c r="SW190" s="3"/>
      <c r="SX190" s="3"/>
      <c r="SY190" s="3"/>
      <c r="SZ190" s="3"/>
      <c r="TA190" s="3"/>
      <c r="TB190" s="3"/>
      <c r="TC190" s="3"/>
      <c r="TD190" s="3"/>
      <c r="TE190" s="3"/>
      <c r="TF190" s="3"/>
      <c r="TG190" s="3"/>
      <c r="TH190" s="3"/>
      <c r="TI190" s="3"/>
      <c r="TJ190" s="3"/>
      <c r="TK190" s="3"/>
      <c r="TL190" s="3"/>
      <c r="TM190" s="3"/>
      <c r="TN190" s="3"/>
      <c r="TO190" s="3"/>
      <c r="TP190" s="3"/>
      <c r="TQ190" s="3"/>
      <c r="TR190" s="3"/>
      <c r="TS190" s="3"/>
      <c r="TT190" s="3"/>
      <c r="TU190" s="3"/>
      <c r="TV190" s="3"/>
      <c r="TW190" s="3"/>
      <c r="TX190" s="3"/>
      <c r="TY190" s="3"/>
      <c r="TZ190" s="3"/>
      <c r="UA190" s="3"/>
      <c r="UB190" s="3"/>
      <c r="UC190" s="3"/>
      <c r="UD190" s="3"/>
      <c r="UE190" s="3"/>
      <c r="UF190" s="3"/>
      <c r="UG190" s="3"/>
      <c r="UH190" s="3"/>
      <c r="UI190" s="3"/>
      <c r="UJ190" s="3"/>
      <c r="UK190" s="3"/>
      <c r="UL190" s="3"/>
      <c r="UM190" s="3"/>
      <c r="UN190" s="3"/>
      <c r="UO190" s="3"/>
      <c r="UP190" s="3"/>
      <c r="UQ190" s="3"/>
      <c r="UR190" s="3"/>
      <c r="US190" s="3"/>
      <c r="UT190" s="3"/>
      <c r="UU190" s="3"/>
      <c r="UV190" s="3"/>
      <c r="UW190" s="3"/>
      <c r="UX190" s="3"/>
      <c r="UY190" s="3"/>
      <c r="UZ190" s="3"/>
      <c r="VA190" s="3"/>
      <c r="VB190" s="3"/>
      <c r="VC190" s="3"/>
      <c r="VD190" s="3"/>
      <c r="VE190" s="3"/>
      <c r="VF190" s="3"/>
      <c r="VG190" s="3"/>
      <c r="VH190" s="3"/>
      <c r="VI190" s="3"/>
      <c r="VJ190" s="3"/>
      <c r="VK190" s="3"/>
      <c r="VL190" s="3"/>
      <c r="VM190" s="3"/>
      <c r="VN190" s="3"/>
      <c r="VO190" s="3"/>
      <c r="VP190" s="3"/>
      <c r="VQ190" s="3"/>
      <c r="VR190" s="3"/>
      <c r="VS190" s="3"/>
      <c r="VT190" s="3"/>
      <c r="VU190" s="3"/>
      <c r="VV190" s="3"/>
      <c r="VW190" s="3"/>
      <c r="VX190" s="3"/>
      <c r="VY190" s="3"/>
      <c r="VZ190" s="3"/>
      <c r="WA190" s="3"/>
      <c r="WB190" s="3"/>
      <c r="WC190" s="3"/>
      <c r="WD190" s="3"/>
      <c r="WE190" s="3"/>
      <c r="WF190" s="3"/>
      <c r="WG190" s="3"/>
      <c r="WH190" s="3"/>
      <c r="WI190" s="3"/>
      <c r="WJ190" s="3"/>
      <c r="WK190" s="3"/>
      <c r="WL190" s="3"/>
      <c r="WM190" s="3"/>
      <c r="WN190" s="3"/>
      <c r="WO190" s="3"/>
      <c r="WP190" s="3"/>
      <c r="WQ190" s="3"/>
      <c r="WR190" s="3"/>
      <c r="WS190" s="3"/>
      <c r="WT190" s="3"/>
      <c r="WU190" s="3"/>
      <c r="WV190" s="3"/>
      <c r="WW190" s="3"/>
      <c r="WX190" s="3"/>
      <c r="WY190" s="3"/>
      <c r="WZ190" s="3"/>
      <c r="XA190" s="3"/>
      <c r="XB190" s="3"/>
      <c r="XC190" s="3"/>
      <c r="XD190" s="3"/>
      <c r="XE190" s="3"/>
      <c r="XF190" s="3"/>
      <c r="XG190" s="3"/>
      <c r="XH190" s="3"/>
      <c r="XI190" s="3"/>
      <c r="XJ190" s="3"/>
      <c r="XK190" s="3"/>
      <c r="XL190" s="3"/>
      <c r="XM190" s="3"/>
      <c r="XN190" s="3"/>
      <c r="XO190" s="3"/>
      <c r="XP190" s="3"/>
      <c r="XQ190" s="3"/>
      <c r="XR190" s="3"/>
      <c r="XS190" s="3"/>
      <c r="XT190" s="3"/>
      <c r="XU190" s="3"/>
      <c r="XV190" s="3"/>
      <c r="XW190" s="3"/>
      <c r="XX190" s="3"/>
      <c r="XY190" s="3"/>
      <c r="XZ190" s="3"/>
      <c r="YA190" s="3"/>
      <c r="YB190" s="3"/>
      <c r="YC190" s="3"/>
      <c r="YD190" s="3"/>
      <c r="YE190" s="3"/>
      <c r="YF190" s="3"/>
      <c r="YG190" s="3"/>
      <c r="YH190" s="3"/>
      <c r="YI190" s="3"/>
      <c r="YJ190" s="3"/>
      <c r="YK190" s="3"/>
      <c r="YL190" s="3"/>
      <c r="YM190" s="3"/>
      <c r="YN190" s="3"/>
      <c r="YO190" s="3"/>
      <c r="YP190" s="3"/>
      <c r="YQ190" s="3"/>
      <c r="YR190" s="3"/>
      <c r="YS190" s="3"/>
      <c r="YT190" s="3"/>
      <c r="YU190" s="3"/>
      <c r="YV190" s="3"/>
      <c r="YW190" s="3"/>
      <c r="YX190" s="3"/>
      <c r="YY190" s="3"/>
      <c r="YZ190" s="3"/>
      <c r="ZA190" s="3"/>
      <c r="ZB190" s="3"/>
      <c r="ZC190" s="3"/>
      <c r="ZD190" s="3"/>
      <c r="ZE190" s="3"/>
      <c r="ZF190" s="3"/>
      <c r="ZG190" s="3"/>
      <c r="ZH190" s="3"/>
      <c r="ZI190" s="3"/>
      <c r="ZJ190" s="3"/>
      <c r="ZK190" s="3"/>
      <c r="ZL190" s="3"/>
      <c r="ZM190" s="3"/>
      <c r="ZN190" s="3"/>
      <c r="ZO190" s="3"/>
      <c r="ZP190" s="3"/>
      <c r="ZQ190" s="3"/>
      <c r="ZR190" s="3"/>
      <c r="ZS190" s="3"/>
      <c r="ZT190" s="3"/>
      <c r="ZU190" s="3"/>
      <c r="ZV190" s="3"/>
      <c r="ZW190" s="3"/>
      <c r="ZX190" s="3"/>
      <c r="ZY190" s="3"/>
      <c r="ZZ190" s="3"/>
      <c r="AAA190" s="3"/>
      <c r="AAB190" s="3"/>
      <c r="AAC190" s="3"/>
      <c r="AAD190" s="3"/>
      <c r="AAE190" s="3"/>
      <c r="AAF190" s="3"/>
      <c r="AAG190" s="3"/>
      <c r="AAH190" s="3"/>
      <c r="AAI190" s="3"/>
      <c r="AAJ190" s="3"/>
      <c r="AAK190" s="3"/>
      <c r="AAL190" s="3"/>
      <c r="AAM190" s="3"/>
      <c r="AAN190" s="3"/>
      <c r="AAO190" s="3"/>
      <c r="AAP190" s="3"/>
      <c r="AAQ190" s="3"/>
      <c r="AAR190" s="3"/>
      <c r="AAS190" s="3"/>
      <c r="AAT190" s="3"/>
      <c r="AAU190" s="3"/>
      <c r="AAV190" s="3"/>
      <c r="AAW190" s="3"/>
      <c r="AAX190" s="3"/>
      <c r="AAY190" s="3"/>
      <c r="AAZ190" s="3"/>
      <c r="ABA190" s="3"/>
      <c r="ABB190" s="3"/>
      <c r="ABC190" s="3"/>
      <c r="ABD190" s="3"/>
      <c r="ABE190" s="3"/>
      <c r="ABF190" s="3"/>
      <c r="ABG190" s="3"/>
      <c r="ABH190" s="3"/>
      <c r="ABI190" s="3"/>
      <c r="ABJ190" s="3"/>
      <c r="ABK190" s="3"/>
      <c r="ABL190" s="3"/>
      <c r="ABM190" s="3"/>
      <c r="ABN190" s="3"/>
      <c r="ABO190" s="3"/>
      <c r="ABP190" s="3"/>
      <c r="ABQ190" s="3"/>
      <c r="ABR190" s="3"/>
      <c r="ABS190" s="3"/>
    </row>
    <row r="192" spans="1:747" s="6" customFormat="1" x14ac:dyDescent="0.25">
      <c r="A192" s="3"/>
      <c r="B192" s="3"/>
      <c r="C192" s="22"/>
      <c r="D192" s="22"/>
      <c r="E192" s="24"/>
      <c r="F192" s="22"/>
      <c r="G192" s="292"/>
      <c r="H192" s="22"/>
      <c r="I192" s="292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  <c r="GP192" s="3"/>
      <c r="GQ192" s="3"/>
      <c r="GR192" s="3"/>
      <c r="GS192" s="3"/>
      <c r="GT192" s="3"/>
      <c r="GU192" s="3"/>
      <c r="GV192" s="3"/>
      <c r="GW192" s="3"/>
      <c r="GX192" s="3"/>
      <c r="GY192" s="3"/>
      <c r="GZ192" s="3"/>
      <c r="HA192" s="3"/>
      <c r="HB192" s="3"/>
      <c r="HC192" s="3"/>
      <c r="HD192" s="3"/>
      <c r="HE192" s="3"/>
      <c r="HF192" s="3"/>
      <c r="HG192" s="3"/>
      <c r="HH192" s="3"/>
      <c r="HI192" s="3"/>
      <c r="HJ192" s="3"/>
      <c r="HK192" s="3"/>
      <c r="HL192" s="3"/>
      <c r="HM192" s="3"/>
      <c r="HN192" s="3"/>
      <c r="HO192" s="3"/>
      <c r="HP192" s="3"/>
      <c r="HQ192" s="3"/>
      <c r="HR192" s="3"/>
      <c r="HS192" s="3"/>
      <c r="HT192" s="3"/>
      <c r="HU192" s="3"/>
      <c r="HV192" s="3"/>
      <c r="HW192" s="3"/>
      <c r="HX192" s="3"/>
      <c r="HY192" s="3"/>
      <c r="HZ192" s="3"/>
      <c r="IA192" s="3"/>
      <c r="IB192" s="3"/>
      <c r="IC192" s="3"/>
      <c r="ID192" s="3"/>
      <c r="IE192" s="3"/>
      <c r="IF192" s="3"/>
      <c r="IG192" s="3"/>
      <c r="IH192" s="3"/>
      <c r="II192" s="3"/>
      <c r="IJ192" s="3"/>
      <c r="IK192" s="3"/>
      <c r="IL192" s="3"/>
      <c r="IM192" s="3"/>
      <c r="IN192" s="3"/>
      <c r="IO192" s="3"/>
      <c r="IP192" s="3"/>
      <c r="IQ192" s="3"/>
      <c r="IR192" s="3"/>
      <c r="IS192" s="3"/>
      <c r="IT192" s="3"/>
      <c r="IU192" s="3"/>
      <c r="IV192" s="3"/>
      <c r="IW192" s="3"/>
      <c r="IX192" s="3"/>
      <c r="IY192" s="3"/>
      <c r="IZ192" s="3"/>
      <c r="JA192" s="3"/>
      <c r="JB192" s="3"/>
      <c r="JC192" s="3"/>
      <c r="JD192" s="3"/>
      <c r="JE192" s="3"/>
      <c r="JF192" s="3"/>
      <c r="JG192" s="3"/>
      <c r="JH192" s="3"/>
      <c r="JI192" s="3"/>
      <c r="JJ192" s="3"/>
      <c r="JK192" s="3"/>
      <c r="JL192" s="3"/>
      <c r="JM192" s="3"/>
      <c r="JN192" s="3"/>
      <c r="JO192" s="3"/>
      <c r="JP192" s="3"/>
      <c r="JQ192" s="3"/>
      <c r="JR192" s="3"/>
      <c r="JS192" s="3"/>
      <c r="JT192" s="3"/>
      <c r="JU192" s="3"/>
      <c r="JV192" s="3"/>
      <c r="JW192" s="3"/>
      <c r="JX192" s="3"/>
      <c r="JY192" s="3"/>
      <c r="JZ192" s="3"/>
      <c r="KA192" s="3"/>
      <c r="KB192" s="3"/>
      <c r="KC192" s="3"/>
      <c r="KD192" s="3"/>
      <c r="KE192" s="3"/>
      <c r="KF192" s="3"/>
      <c r="KG192" s="3"/>
      <c r="KH192" s="3"/>
      <c r="KI192" s="3"/>
      <c r="KJ192" s="3"/>
      <c r="KK192" s="3"/>
      <c r="KL192" s="3"/>
      <c r="KM192" s="3"/>
      <c r="KN192" s="3"/>
      <c r="KO192" s="3"/>
      <c r="KP192" s="3"/>
      <c r="KQ192" s="3"/>
      <c r="KR192" s="3"/>
      <c r="KS192" s="3"/>
      <c r="KT192" s="3"/>
      <c r="KU192" s="3"/>
      <c r="KV192" s="3"/>
      <c r="KW192" s="3"/>
      <c r="KX192" s="3"/>
      <c r="KY192" s="3"/>
      <c r="KZ192" s="3"/>
      <c r="LA192" s="3"/>
      <c r="LB192" s="3"/>
      <c r="LC192" s="3"/>
      <c r="LD192" s="3"/>
      <c r="LE192" s="3"/>
      <c r="LF192" s="3"/>
      <c r="LG192" s="3"/>
      <c r="LH192" s="3"/>
      <c r="LI192" s="3"/>
      <c r="LJ192" s="3"/>
      <c r="LK192" s="3"/>
      <c r="LL192" s="3"/>
      <c r="LM192" s="3"/>
      <c r="LN192" s="3"/>
      <c r="LO192" s="3"/>
      <c r="LP192" s="3"/>
      <c r="LQ192" s="3"/>
      <c r="LR192" s="3"/>
      <c r="LS192" s="3"/>
      <c r="LT192" s="3"/>
      <c r="LU192" s="3"/>
      <c r="LV192" s="3"/>
      <c r="LW192" s="3"/>
      <c r="LX192" s="3"/>
      <c r="LY192" s="3"/>
      <c r="LZ192" s="3"/>
      <c r="MA192" s="3"/>
      <c r="MB192" s="3"/>
      <c r="MC192" s="3"/>
      <c r="MD192" s="3"/>
      <c r="ME192" s="3"/>
      <c r="MF192" s="3"/>
      <c r="MG192" s="3"/>
      <c r="MH192" s="3"/>
      <c r="MI192" s="3"/>
      <c r="MJ192" s="3"/>
      <c r="MK192" s="3"/>
      <c r="ML192" s="3"/>
      <c r="MM192" s="3"/>
      <c r="MN192" s="3"/>
      <c r="MO192" s="3"/>
      <c r="MP192" s="3"/>
      <c r="MQ192" s="3"/>
      <c r="MR192" s="3"/>
      <c r="MS192" s="3"/>
      <c r="MT192" s="3"/>
      <c r="MU192" s="3"/>
      <c r="MV192" s="3"/>
      <c r="MW192" s="3"/>
      <c r="MX192" s="3"/>
      <c r="MY192" s="3"/>
      <c r="MZ192" s="3"/>
      <c r="NA192" s="3"/>
      <c r="NB192" s="3"/>
      <c r="NC192" s="3"/>
      <c r="ND192" s="3"/>
      <c r="NE192" s="3"/>
      <c r="NF192" s="3"/>
      <c r="NG192" s="3"/>
      <c r="NH192" s="3"/>
      <c r="NI192" s="3"/>
      <c r="NJ192" s="3"/>
      <c r="NK192" s="3"/>
      <c r="NL192" s="3"/>
      <c r="NM192" s="3"/>
      <c r="NN192" s="3"/>
      <c r="NO192" s="3"/>
      <c r="NP192" s="3"/>
      <c r="NQ192" s="3"/>
      <c r="NR192" s="3"/>
      <c r="NS192" s="3"/>
      <c r="NT192" s="3"/>
      <c r="NU192" s="3"/>
      <c r="NV192" s="3"/>
      <c r="NW192" s="3"/>
      <c r="NX192" s="3"/>
      <c r="NY192" s="3"/>
      <c r="NZ192" s="3"/>
      <c r="OA192" s="3"/>
      <c r="OB192" s="3"/>
      <c r="OC192" s="3"/>
      <c r="OD192" s="3"/>
      <c r="OE192" s="3"/>
      <c r="OF192" s="3"/>
      <c r="OG192" s="3"/>
      <c r="OH192" s="3"/>
      <c r="OI192" s="3"/>
      <c r="OJ192" s="3"/>
      <c r="OK192" s="3"/>
      <c r="OL192" s="3"/>
      <c r="OM192" s="3"/>
      <c r="ON192" s="3"/>
      <c r="OO192" s="3"/>
      <c r="OP192" s="3"/>
      <c r="OQ192" s="3"/>
      <c r="OR192" s="3"/>
      <c r="OS192" s="3"/>
      <c r="OT192" s="3"/>
      <c r="OU192" s="3"/>
      <c r="OV192" s="3"/>
      <c r="OW192" s="3"/>
      <c r="OX192" s="3"/>
      <c r="OY192" s="3"/>
      <c r="OZ192" s="3"/>
      <c r="PA192" s="3"/>
      <c r="PB192" s="3"/>
      <c r="PC192" s="3"/>
      <c r="PD192" s="3"/>
      <c r="PE192" s="3"/>
      <c r="PF192" s="3"/>
      <c r="PG192" s="3"/>
      <c r="PH192" s="3"/>
      <c r="PI192" s="3"/>
      <c r="PJ192" s="3"/>
      <c r="PK192" s="3"/>
      <c r="PL192" s="3"/>
      <c r="PM192" s="3"/>
      <c r="PN192" s="3"/>
      <c r="PO192" s="3"/>
      <c r="PP192" s="3"/>
      <c r="PQ192" s="3"/>
      <c r="PR192" s="3"/>
      <c r="PS192" s="3"/>
      <c r="PT192" s="3"/>
      <c r="PU192" s="3"/>
      <c r="PV192" s="3"/>
      <c r="PW192" s="3"/>
      <c r="PX192" s="3"/>
      <c r="PY192" s="3"/>
      <c r="PZ192" s="3"/>
      <c r="QA192" s="3"/>
      <c r="QB192" s="3"/>
      <c r="QC192" s="3"/>
      <c r="QD192" s="3"/>
      <c r="QE192" s="3"/>
      <c r="QF192" s="3"/>
      <c r="QG192" s="3"/>
      <c r="QH192" s="3"/>
      <c r="QI192" s="3"/>
      <c r="QJ192" s="3"/>
      <c r="QK192" s="3"/>
      <c r="QL192" s="3"/>
      <c r="QM192" s="3"/>
      <c r="QN192" s="3"/>
      <c r="QO192" s="3"/>
      <c r="QP192" s="3"/>
      <c r="QQ192" s="3"/>
      <c r="QR192" s="3"/>
      <c r="QS192" s="3"/>
      <c r="QT192" s="3"/>
      <c r="QU192" s="3"/>
      <c r="QV192" s="3"/>
      <c r="QW192" s="3"/>
      <c r="QX192" s="3"/>
      <c r="QY192" s="3"/>
      <c r="QZ192" s="3"/>
      <c r="RA192" s="3"/>
      <c r="RB192" s="3"/>
      <c r="RC192" s="3"/>
      <c r="RD192" s="3"/>
      <c r="RE192" s="3"/>
      <c r="RF192" s="3"/>
      <c r="RG192" s="3"/>
      <c r="RH192" s="3"/>
      <c r="RI192" s="3"/>
      <c r="RJ192" s="3"/>
      <c r="RK192" s="3"/>
      <c r="RL192" s="3"/>
      <c r="RM192" s="3"/>
      <c r="RN192" s="3"/>
      <c r="RO192" s="3"/>
      <c r="RP192" s="3"/>
      <c r="RQ192" s="3"/>
      <c r="RR192" s="3"/>
      <c r="RS192" s="3"/>
      <c r="RT192" s="3"/>
      <c r="RU192" s="3"/>
      <c r="RV192" s="3"/>
      <c r="RW192" s="3"/>
      <c r="RX192" s="3"/>
      <c r="RY192" s="3"/>
      <c r="RZ192" s="3"/>
      <c r="SA192" s="3"/>
      <c r="SB192" s="3"/>
      <c r="SC192" s="3"/>
      <c r="SD192" s="3"/>
      <c r="SE192" s="3"/>
      <c r="SF192" s="3"/>
      <c r="SG192" s="3"/>
      <c r="SH192" s="3"/>
      <c r="SI192" s="3"/>
      <c r="SJ192" s="3"/>
      <c r="SK192" s="3"/>
      <c r="SL192" s="3"/>
      <c r="SM192" s="3"/>
      <c r="SN192" s="3"/>
      <c r="SO192" s="3"/>
      <c r="SP192" s="3"/>
      <c r="SQ192" s="3"/>
      <c r="SR192" s="3"/>
      <c r="SS192" s="3"/>
      <c r="ST192" s="3"/>
      <c r="SU192" s="3"/>
      <c r="SV192" s="3"/>
      <c r="SW192" s="3"/>
      <c r="SX192" s="3"/>
      <c r="SY192" s="3"/>
      <c r="SZ192" s="3"/>
      <c r="TA192" s="3"/>
      <c r="TB192" s="3"/>
      <c r="TC192" s="3"/>
      <c r="TD192" s="3"/>
      <c r="TE192" s="3"/>
      <c r="TF192" s="3"/>
      <c r="TG192" s="3"/>
      <c r="TH192" s="3"/>
      <c r="TI192" s="3"/>
      <c r="TJ192" s="3"/>
      <c r="TK192" s="3"/>
      <c r="TL192" s="3"/>
      <c r="TM192" s="3"/>
      <c r="TN192" s="3"/>
      <c r="TO192" s="3"/>
      <c r="TP192" s="3"/>
      <c r="TQ192" s="3"/>
      <c r="TR192" s="3"/>
      <c r="TS192" s="3"/>
      <c r="TT192" s="3"/>
      <c r="TU192" s="3"/>
      <c r="TV192" s="3"/>
      <c r="TW192" s="3"/>
      <c r="TX192" s="3"/>
      <c r="TY192" s="3"/>
      <c r="TZ192" s="3"/>
      <c r="UA192" s="3"/>
      <c r="UB192" s="3"/>
      <c r="UC192" s="3"/>
      <c r="UD192" s="3"/>
      <c r="UE192" s="3"/>
      <c r="UF192" s="3"/>
      <c r="UG192" s="3"/>
      <c r="UH192" s="3"/>
      <c r="UI192" s="3"/>
      <c r="UJ192" s="3"/>
      <c r="UK192" s="3"/>
      <c r="UL192" s="3"/>
      <c r="UM192" s="3"/>
      <c r="UN192" s="3"/>
      <c r="UO192" s="3"/>
      <c r="UP192" s="3"/>
      <c r="UQ192" s="3"/>
      <c r="UR192" s="3"/>
      <c r="US192" s="3"/>
      <c r="UT192" s="3"/>
      <c r="UU192" s="3"/>
      <c r="UV192" s="3"/>
      <c r="UW192" s="3"/>
      <c r="UX192" s="3"/>
      <c r="UY192" s="3"/>
      <c r="UZ192" s="3"/>
      <c r="VA192" s="3"/>
      <c r="VB192" s="3"/>
      <c r="VC192" s="3"/>
      <c r="VD192" s="3"/>
      <c r="VE192" s="3"/>
      <c r="VF192" s="3"/>
      <c r="VG192" s="3"/>
      <c r="VH192" s="3"/>
      <c r="VI192" s="3"/>
      <c r="VJ192" s="3"/>
      <c r="VK192" s="3"/>
      <c r="VL192" s="3"/>
      <c r="VM192" s="3"/>
      <c r="VN192" s="3"/>
      <c r="VO192" s="3"/>
      <c r="VP192" s="3"/>
      <c r="VQ192" s="3"/>
      <c r="VR192" s="3"/>
      <c r="VS192" s="3"/>
      <c r="VT192" s="3"/>
      <c r="VU192" s="3"/>
      <c r="VV192" s="3"/>
      <c r="VW192" s="3"/>
      <c r="VX192" s="3"/>
      <c r="VY192" s="3"/>
      <c r="VZ192" s="3"/>
      <c r="WA192" s="3"/>
      <c r="WB192" s="3"/>
      <c r="WC192" s="3"/>
      <c r="WD192" s="3"/>
      <c r="WE192" s="3"/>
      <c r="WF192" s="3"/>
      <c r="WG192" s="3"/>
      <c r="WH192" s="3"/>
      <c r="WI192" s="3"/>
      <c r="WJ192" s="3"/>
      <c r="WK192" s="3"/>
      <c r="WL192" s="3"/>
      <c r="WM192" s="3"/>
      <c r="WN192" s="3"/>
      <c r="WO192" s="3"/>
      <c r="WP192" s="3"/>
      <c r="WQ192" s="3"/>
      <c r="WR192" s="3"/>
      <c r="WS192" s="3"/>
      <c r="WT192" s="3"/>
      <c r="WU192" s="3"/>
      <c r="WV192" s="3"/>
      <c r="WW192" s="3"/>
      <c r="WX192" s="3"/>
      <c r="WY192" s="3"/>
      <c r="WZ192" s="3"/>
      <c r="XA192" s="3"/>
      <c r="XB192" s="3"/>
      <c r="XC192" s="3"/>
      <c r="XD192" s="3"/>
      <c r="XE192" s="3"/>
      <c r="XF192" s="3"/>
      <c r="XG192" s="3"/>
      <c r="XH192" s="3"/>
      <c r="XI192" s="3"/>
      <c r="XJ192" s="3"/>
      <c r="XK192" s="3"/>
      <c r="XL192" s="3"/>
      <c r="XM192" s="3"/>
      <c r="XN192" s="3"/>
      <c r="XO192" s="3"/>
      <c r="XP192" s="3"/>
      <c r="XQ192" s="3"/>
      <c r="XR192" s="3"/>
      <c r="XS192" s="3"/>
      <c r="XT192" s="3"/>
      <c r="XU192" s="3"/>
      <c r="XV192" s="3"/>
      <c r="XW192" s="3"/>
      <c r="XX192" s="3"/>
      <c r="XY192" s="3"/>
      <c r="XZ192" s="3"/>
      <c r="YA192" s="3"/>
      <c r="YB192" s="3"/>
      <c r="YC192" s="3"/>
      <c r="YD192" s="3"/>
      <c r="YE192" s="3"/>
      <c r="YF192" s="3"/>
      <c r="YG192" s="3"/>
      <c r="YH192" s="3"/>
      <c r="YI192" s="3"/>
      <c r="YJ192" s="3"/>
      <c r="YK192" s="3"/>
      <c r="YL192" s="3"/>
      <c r="YM192" s="3"/>
      <c r="YN192" s="3"/>
      <c r="YO192" s="3"/>
      <c r="YP192" s="3"/>
      <c r="YQ192" s="3"/>
      <c r="YR192" s="3"/>
      <c r="YS192" s="3"/>
      <c r="YT192" s="3"/>
      <c r="YU192" s="3"/>
      <c r="YV192" s="3"/>
      <c r="YW192" s="3"/>
      <c r="YX192" s="3"/>
      <c r="YY192" s="3"/>
      <c r="YZ192" s="3"/>
      <c r="ZA192" s="3"/>
      <c r="ZB192" s="3"/>
      <c r="ZC192" s="3"/>
      <c r="ZD192" s="3"/>
      <c r="ZE192" s="3"/>
      <c r="ZF192" s="3"/>
      <c r="ZG192" s="3"/>
      <c r="ZH192" s="3"/>
      <c r="ZI192" s="3"/>
      <c r="ZJ192" s="3"/>
      <c r="ZK192" s="3"/>
      <c r="ZL192" s="3"/>
      <c r="ZM192" s="3"/>
      <c r="ZN192" s="3"/>
      <c r="ZO192" s="3"/>
      <c r="ZP192" s="3"/>
      <c r="ZQ192" s="3"/>
      <c r="ZR192" s="3"/>
      <c r="ZS192" s="3"/>
      <c r="ZT192" s="3"/>
      <c r="ZU192" s="3"/>
      <c r="ZV192" s="3"/>
      <c r="ZW192" s="3"/>
      <c r="ZX192" s="3"/>
      <c r="ZY192" s="3"/>
      <c r="ZZ192" s="3"/>
      <c r="AAA192" s="3"/>
      <c r="AAB192" s="3"/>
      <c r="AAC192" s="3"/>
      <c r="AAD192" s="3"/>
      <c r="AAE192" s="3"/>
      <c r="AAF192" s="3"/>
      <c r="AAG192" s="3"/>
      <c r="AAH192" s="3"/>
      <c r="AAI192" s="3"/>
      <c r="AAJ192" s="3"/>
      <c r="AAK192" s="3"/>
      <c r="AAL192" s="3"/>
      <c r="AAM192" s="3"/>
      <c r="AAN192" s="3"/>
      <c r="AAO192" s="3"/>
      <c r="AAP192" s="3"/>
      <c r="AAQ192" s="3"/>
      <c r="AAR192" s="3"/>
      <c r="AAS192" s="3"/>
      <c r="AAT192" s="3"/>
      <c r="AAU192" s="3"/>
      <c r="AAV192" s="3"/>
      <c r="AAW192" s="3"/>
      <c r="AAX192" s="3"/>
      <c r="AAY192" s="3"/>
      <c r="AAZ192" s="3"/>
      <c r="ABA192" s="3"/>
      <c r="ABB192" s="3"/>
      <c r="ABC192" s="3"/>
      <c r="ABD192" s="3"/>
      <c r="ABE192" s="3"/>
      <c r="ABF192" s="3"/>
      <c r="ABG192" s="3"/>
      <c r="ABH192" s="3"/>
      <c r="ABI192" s="3"/>
      <c r="ABJ192" s="3"/>
      <c r="ABK192" s="3"/>
      <c r="ABL192" s="3"/>
      <c r="ABM192" s="3"/>
      <c r="ABN192" s="3"/>
      <c r="ABO192" s="3"/>
      <c r="ABP192" s="3"/>
      <c r="ABQ192" s="3"/>
      <c r="ABR192" s="3"/>
      <c r="ABS192" s="3"/>
    </row>
    <row r="194" spans="1:747" s="8" customFormat="1" x14ac:dyDescent="0.25">
      <c r="A194" s="3"/>
      <c r="B194" s="3"/>
      <c r="C194" s="22"/>
      <c r="D194" s="22"/>
      <c r="E194" s="24"/>
      <c r="F194" s="22"/>
      <c r="G194" s="294"/>
      <c r="H194" s="293"/>
      <c r="I194" s="294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  <c r="GX194" s="2"/>
      <c r="GY194" s="2"/>
      <c r="GZ194" s="2"/>
      <c r="HA194" s="2"/>
      <c r="HB194" s="2"/>
      <c r="HC194" s="2"/>
      <c r="HD194" s="2"/>
      <c r="HE194" s="2"/>
      <c r="HF194" s="2"/>
      <c r="HG194" s="2"/>
      <c r="HH194" s="2"/>
      <c r="HI194" s="2"/>
      <c r="HJ194" s="2"/>
      <c r="HK194" s="2"/>
      <c r="HL194" s="2"/>
      <c r="HM194" s="2"/>
      <c r="HN194" s="2"/>
      <c r="HO194" s="2"/>
      <c r="HP194" s="2"/>
      <c r="HQ194" s="2"/>
      <c r="HR194" s="2"/>
      <c r="HS194" s="2"/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/>
      <c r="IL194" s="2"/>
      <c r="IM194" s="2"/>
      <c r="IN194" s="2"/>
      <c r="IO194" s="2"/>
      <c r="IP194" s="2"/>
      <c r="IQ194" s="2"/>
      <c r="IR194" s="2"/>
      <c r="IS194" s="2"/>
      <c r="IT194" s="2"/>
      <c r="IU194" s="2"/>
      <c r="IV194" s="2"/>
      <c r="IW194" s="2"/>
      <c r="IX194" s="2"/>
      <c r="IY194" s="2"/>
      <c r="IZ194" s="2"/>
      <c r="JA194" s="2"/>
      <c r="JB194" s="2"/>
      <c r="JC194" s="2"/>
      <c r="JD194" s="2"/>
      <c r="JE194" s="2"/>
      <c r="JF194" s="2"/>
      <c r="JG194" s="2"/>
      <c r="JH194" s="2"/>
      <c r="JI194" s="2"/>
      <c r="JJ194" s="2"/>
      <c r="JK194" s="2"/>
      <c r="JL194" s="2"/>
      <c r="JM194" s="2"/>
      <c r="JN194" s="2"/>
      <c r="JO194" s="2"/>
      <c r="JP194" s="2"/>
      <c r="JQ194" s="2"/>
      <c r="JR194" s="2"/>
      <c r="JS194" s="2"/>
      <c r="JT194" s="2"/>
      <c r="JU194" s="2"/>
      <c r="JV194" s="2"/>
      <c r="JW194" s="2"/>
      <c r="JX194" s="2"/>
      <c r="JY194" s="2"/>
      <c r="JZ194" s="2"/>
      <c r="KA194" s="2"/>
      <c r="KB194" s="2"/>
      <c r="KC194" s="2"/>
      <c r="KD194" s="2"/>
      <c r="KE194" s="2"/>
      <c r="KF194" s="2"/>
      <c r="KG194" s="2"/>
      <c r="KH194" s="2"/>
      <c r="KI194" s="2"/>
      <c r="KJ194" s="2"/>
      <c r="KK194" s="2"/>
      <c r="KL194" s="2"/>
      <c r="KM194" s="2"/>
      <c r="KN194" s="2"/>
      <c r="KO194" s="2"/>
      <c r="KP194" s="2"/>
      <c r="KQ194" s="2"/>
      <c r="KR194" s="2"/>
      <c r="KS194" s="2"/>
      <c r="KT194" s="2"/>
      <c r="KU194" s="2"/>
      <c r="KV194" s="2"/>
      <c r="KW194" s="2"/>
      <c r="KX194" s="2"/>
      <c r="KY194" s="2"/>
      <c r="KZ194" s="2"/>
      <c r="LA194" s="2"/>
      <c r="LB194" s="2"/>
      <c r="LC194" s="2"/>
      <c r="LD194" s="2"/>
      <c r="LE194" s="2"/>
      <c r="LF194" s="2"/>
      <c r="LG194" s="2"/>
      <c r="LH194" s="2"/>
      <c r="LI194" s="2"/>
      <c r="LJ194" s="2"/>
      <c r="LK194" s="2"/>
      <c r="LL194" s="2"/>
      <c r="LM194" s="2"/>
      <c r="LN194" s="2"/>
      <c r="LO194" s="2"/>
      <c r="LP194" s="2"/>
      <c r="LQ194" s="2"/>
      <c r="LR194" s="2"/>
      <c r="LS194" s="2"/>
      <c r="LT194" s="2"/>
      <c r="LU194" s="2"/>
      <c r="LV194" s="2"/>
      <c r="LW194" s="2"/>
      <c r="LX194" s="2"/>
      <c r="LY194" s="2"/>
      <c r="LZ194" s="2"/>
      <c r="MA194" s="2"/>
      <c r="MB194" s="2"/>
      <c r="MC194" s="2"/>
      <c r="MD194" s="2"/>
      <c r="ME194" s="2"/>
      <c r="MF194" s="2"/>
      <c r="MG194" s="2"/>
      <c r="MH194" s="2"/>
      <c r="MI194" s="2"/>
      <c r="MJ194" s="2"/>
      <c r="MK194" s="2"/>
      <c r="ML194" s="2"/>
      <c r="MM194" s="2"/>
      <c r="MN194" s="2"/>
      <c r="MO194" s="2"/>
      <c r="MP194" s="2"/>
      <c r="MQ194" s="2"/>
      <c r="MR194" s="2"/>
      <c r="MS194" s="2"/>
      <c r="MT194" s="2"/>
      <c r="MU194" s="2"/>
      <c r="MV194" s="2"/>
      <c r="MW194" s="2"/>
      <c r="MX194" s="2"/>
      <c r="MY194" s="2"/>
      <c r="MZ194" s="2"/>
      <c r="NA194" s="2"/>
      <c r="NB194" s="2"/>
      <c r="NC194" s="2"/>
      <c r="ND194" s="2"/>
      <c r="NE194" s="2"/>
      <c r="NF194" s="2"/>
      <c r="NG194" s="2"/>
      <c r="NH194" s="2"/>
      <c r="NI194" s="2"/>
      <c r="NJ194" s="2"/>
      <c r="NK194" s="2"/>
      <c r="NL194" s="2"/>
      <c r="NM194" s="2"/>
      <c r="NN194" s="2"/>
      <c r="NO194" s="2"/>
      <c r="NP194" s="2"/>
      <c r="NQ194" s="2"/>
      <c r="NR194" s="2"/>
      <c r="NS194" s="2"/>
      <c r="NT194" s="2"/>
      <c r="NU194" s="2"/>
      <c r="NV194" s="2"/>
      <c r="NW194" s="2"/>
      <c r="NX194" s="2"/>
      <c r="NY194" s="2"/>
      <c r="NZ194" s="2"/>
      <c r="OA194" s="2"/>
      <c r="OB194" s="2"/>
      <c r="OC194" s="2"/>
      <c r="OD194" s="2"/>
      <c r="OE194" s="2"/>
      <c r="OF194" s="2"/>
      <c r="OG194" s="2"/>
      <c r="OH194" s="2"/>
      <c r="OI194" s="2"/>
      <c r="OJ194" s="2"/>
      <c r="OK194" s="2"/>
      <c r="OL194" s="2"/>
      <c r="OM194" s="2"/>
      <c r="ON194" s="2"/>
      <c r="OO194" s="2"/>
      <c r="OP194" s="2"/>
      <c r="OQ194" s="2"/>
      <c r="OR194" s="2"/>
      <c r="OS194" s="2"/>
      <c r="OT194" s="2"/>
      <c r="OU194" s="2"/>
      <c r="OV194" s="2"/>
      <c r="OW194" s="2"/>
      <c r="OX194" s="2"/>
      <c r="OY194" s="2"/>
      <c r="OZ194" s="2"/>
      <c r="PA194" s="2"/>
      <c r="PB194" s="2"/>
      <c r="PC194" s="2"/>
      <c r="PD194" s="2"/>
      <c r="PE194" s="2"/>
      <c r="PF194" s="2"/>
      <c r="PG194" s="2"/>
      <c r="PH194" s="2"/>
      <c r="PI194" s="2"/>
      <c r="PJ194" s="2"/>
      <c r="PK194" s="2"/>
      <c r="PL194" s="2"/>
      <c r="PM194" s="2"/>
      <c r="PN194" s="2"/>
      <c r="PO194" s="2"/>
      <c r="PP194" s="2"/>
      <c r="PQ194" s="2"/>
      <c r="PR194" s="2"/>
      <c r="PS194" s="2"/>
      <c r="PT194" s="2"/>
      <c r="PU194" s="2"/>
      <c r="PV194" s="2"/>
      <c r="PW194" s="2"/>
      <c r="PX194" s="2"/>
      <c r="PY194" s="2"/>
      <c r="PZ194" s="2"/>
      <c r="QA194" s="2"/>
      <c r="QB194" s="2"/>
      <c r="QC194" s="2"/>
      <c r="QD194" s="2"/>
      <c r="QE194" s="2"/>
      <c r="QF194" s="2"/>
      <c r="QG194" s="2"/>
      <c r="QH194" s="2"/>
      <c r="QI194" s="2"/>
      <c r="QJ194" s="2"/>
      <c r="QK194" s="2"/>
      <c r="QL194" s="2"/>
      <c r="QM194" s="2"/>
      <c r="QN194" s="2"/>
      <c r="QO194" s="2"/>
      <c r="QP194" s="2"/>
      <c r="QQ194" s="2"/>
      <c r="QR194" s="2"/>
      <c r="QS194" s="2"/>
      <c r="QT194" s="2"/>
      <c r="QU194" s="2"/>
      <c r="QV194" s="2"/>
      <c r="QW194" s="2"/>
      <c r="QX194" s="2"/>
      <c r="QY194" s="2"/>
      <c r="QZ194" s="2"/>
      <c r="RA194" s="2"/>
      <c r="RB194" s="2"/>
      <c r="RC194" s="2"/>
      <c r="RD194" s="2"/>
      <c r="RE194" s="2"/>
      <c r="RF194" s="2"/>
      <c r="RG194" s="2"/>
      <c r="RH194" s="2"/>
      <c r="RI194" s="2"/>
      <c r="RJ194" s="2"/>
      <c r="RK194" s="2"/>
      <c r="RL194" s="2"/>
      <c r="RM194" s="2"/>
      <c r="RN194" s="2"/>
      <c r="RO194" s="2"/>
      <c r="RP194" s="2"/>
      <c r="RQ194" s="2"/>
      <c r="RR194" s="2"/>
      <c r="RS194" s="2"/>
      <c r="RT194" s="2"/>
      <c r="RU194" s="2"/>
      <c r="RV194" s="2"/>
      <c r="RW194" s="2"/>
      <c r="RX194" s="2"/>
      <c r="RY194" s="2"/>
      <c r="RZ194" s="2"/>
      <c r="SA194" s="2"/>
      <c r="SB194" s="2"/>
      <c r="SC194" s="2"/>
      <c r="SD194" s="2"/>
      <c r="SE194" s="2"/>
      <c r="SF194" s="2"/>
      <c r="SG194" s="2"/>
      <c r="SH194" s="2"/>
      <c r="SI194" s="2"/>
      <c r="SJ194" s="2"/>
      <c r="SK194" s="2"/>
      <c r="SL194" s="2"/>
      <c r="SM194" s="2"/>
      <c r="SN194" s="2"/>
      <c r="SO194" s="2"/>
      <c r="SP194" s="2"/>
      <c r="SQ194" s="2"/>
      <c r="SR194" s="2"/>
      <c r="SS194" s="2"/>
      <c r="ST194" s="2"/>
      <c r="SU194" s="2"/>
      <c r="SV194" s="2"/>
      <c r="SW194" s="2"/>
      <c r="SX194" s="2"/>
      <c r="SY194" s="2"/>
      <c r="SZ194" s="2"/>
      <c r="TA194" s="2"/>
      <c r="TB194" s="2"/>
      <c r="TC194" s="2"/>
      <c r="TD194" s="2"/>
      <c r="TE194" s="2"/>
      <c r="TF194" s="2"/>
      <c r="TG194" s="2"/>
      <c r="TH194" s="2"/>
      <c r="TI194" s="2"/>
      <c r="TJ194" s="2"/>
      <c r="TK194" s="2"/>
      <c r="TL194" s="2"/>
      <c r="TM194" s="2"/>
      <c r="TN194" s="2"/>
      <c r="TO194" s="2"/>
      <c r="TP194" s="2"/>
      <c r="TQ194" s="2"/>
      <c r="TR194" s="2"/>
      <c r="TS194" s="2"/>
      <c r="TT194" s="2"/>
      <c r="TU194" s="2"/>
      <c r="TV194" s="2"/>
      <c r="TW194" s="2"/>
      <c r="TX194" s="2"/>
      <c r="TY194" s="2"/>
      <c r="TZ194" s="2"/>
      <c r="UA194" s="2"/>
      <c r="UB194" s="2"/>
      <c r="UC194" s="2"/>
      <c r="UD194" s="2"/>
      <c r="UE194" s="2"/>
      <c r="UF194" s="2"/>
      <c r="UG194" s="2"/>
      <c r="UH194" s="2"/>
      <c r="UI194" s="2"/>
      <c r="UJ194" s="2"/>
      <c r="UK194" s="2"/>
      <c r="UL194" s="2"/>
      <c r="UM194" s="2"/>
      <c r="UN194" s="2"/>
      <c r="UO194" s="2"/>
      <c r="UP194" s="2"/>
      <c r="UQ194" s="2"/>
      <c r="UR194" s="2"/>
      <c r="US194" s="2"/>
      <c r="UT194" s="2"/>
      <c r="UU194" s="2"/>
      <c r="UV194" s="2"/>
      <c r="UW194" s="2"/>
      <c r="UX194" s="2"/>
      <c r="UY194" s="2"/>
      <c r="UZ194" s="2"/>
      <c r="VA194" s="2"/>
      <c r="VB194" s="2"/>
      <c r="VC194" s="2"/>
      <c r="VD194" s="2"/>
      <c r="VE194" s="2"/>
      <c r="VF194" s="2"/>
      <c r="VG194" s="2"/>
      <c r="VH194" s="2"/>
      <c r="VI194" s="2"/>
      <c r="VJ194" s="2"/>
      <c r="VK194" s="2"/>
      <c r="VL194" s="2"/>
      <c r="VM194" s="2"/>
      <c r="VN194" s="2"/>
      <c r="VO194" s="2"/>
      <c r="VP194" s="2"/>
      <c r="VQ194" s="2"/>
      <c r="VR194" s="2"/>
      <c r="VS194" s="2"/>
      <c r="VT194" s="2"/>
      <c r="VU194" s="2"/>
      <c r="VV194" s="2"/>
      <c r="VW194" s="2"/>
      <c r="VX194" s="2"/>
      <c r="VY194" s="2"/>
      <c r="VZ194" s="2"/>
      <c r="WA194" s="2"/>
      <c r="WB194" s="2"/>
      <c r="WC194" s="2"/>
      <c r="WD194" s="2"/>
      <c r="WE194" s="2"/>
      <c r="WF194" s="2"/>
      <c r="WG194" s="2"/>
      <c r="WH194" s="2"/>
      <c r="WI194" s="2"/>
      <c r="WJ194" s="2"/>
      <c r="WK194" s="2"/>
      <c r="WL194" s="2"/>
      <c r="WM194" s="2"/>
      <c r="WN194" s="2"/>
      <c r="WO194" s="2"/>
      <c r="WP194" s="2"/>
      <c r="WQ194" s="2"/>
      <c r="WR194" s="2"/>
      <c r="WS194" s="2"/>
      <c r="WT194" s="2"/>
      <c r="WU194" s="2"/>
      <c r="WV194" s="2"/>
      <c r="WW194" s="2"/>
      <c r="WX194" s="2"/>
      <c r="WY194" s="2"/>
      <c r="WZ194" s="2"/>
      <c r="XA194" s="2"/>
      <c r="XB194" s="2"/>
      <c r="XC194" s="2"/>
      <c r="XD194" s="2"/>
      <c r="XE194" s="2"/>
      <c r="XF194" s="2"/>
      <c r="XG194" s="2"/>
      <c r="XH194" s="2"/>
      <c r="XI194" s="2"/>
      <c r="XJ194" s="2"/>
      <c r="XK194" s="2"/>
      <c r="XL194" s="2"/>
      <c r="XM194" s="2"/>
      <c r="XN194" s="2"/>
      <c r="XO194" s="2"/>
      <c r="XP194" s="2"/>
      <c r="XQ194" s="2"/>
      <c r="XR194" s="2"/>
      <c r="XS194" s="2"/>
      <c r="XT194" s="2"/>
      <c r="XU194" s="2"/>
      <c r="XV194" s="2"/>
      <c r="XW194" s="2"/>
      <c r="XX194" s="2"/>
      <c r="XY194" s="2"/>
      <c r="XZ194" s="2"/>
      <c r="YA194" s="2"/>
      <c r="YB194" s="2"/>
      <c r="YC194" s="2"/>
      <c r="YD194" s="2"/>
      <c r="YE194" s="2"/>
      <c r="YF194" s="2"/>
      <c r="YG194" s="2"/>
      <c r="YH194" s="2"/>
      <c r="YI194" s="2"/>
      <c r="YJ194" s="2"/>
      <c r="YK194" s="2"/>
      <c r="YL194" s="2"/>
      <c r="YM194" s="2"/>
      <c r="YN194" s="2"/>
      <c r="YO194" s="2"/>
      <c r="YP194" s="2"/>
      <c r="YQ194" s="2"/>
      <c r="YR194" s="2"/>
      <c r="YS194" s="2"/>
      <c r="YT194" s="2"/>
      <c r="YU194" s="2"/>
      <c r="YV194" s="2"/>
      <c r="YW194" s="2"/>
      <c r="YX194" s="2"/>
      <c r="YY194" s="2"/>
      <c r="YZ194" s="2"/>
      <c r="ZA194" s="2"/>
      <c r="ZB194" s="2"/>
      <c r="ZC194" s="2"/>
      <c r="ZD194" s="2"/>
      <c r="ZE194" s="2"/>
      <c r="ZF194" s="2"/>
      <c r="ZG194" s="2"/>
      <c r="ZH194" s="2"/>
      <c r="ZI194" s="2"/>
      <c r="ZJ194" s="2"/>
      <c r="ZK194" s="2"/>
      <c r="ZL194" s="2"/>
      <c r="ZM194" s="2"/>
      <c r="ZN194" s="2"/>
      <c r="ZO194" s="2"/>
      <c r="ZP194" s="2"/>
      <c r="ZQ194" s="2"/>
      <c r="ZR194" s="2"/>
      <c r="ZS194" s="2"/>
      <c r="ZT194" s="2"/>
      <c r="ZU194" s="2"/>
      <c r="ZV194" s="2"/>
      <c r="ZW194" s="2"/>
      <c r="ZX194" s="2"/>
      <c r="ZY194" s="2"/>
      <c r="ZZ194" s="2"/>
      <c r="AAA194" s="2"/>
      <c r="AAB194" s="2"/>
      <c r="AAC194" s="2"/>
      <c r="AAD194" s="2"/>
      <c r="AAE194" s="2"/>
      <c r="AAF194" s="2"/>
      <c r="AAG194" s="2"/>
      <c r="AAH194" s="2"/>
      <c r="AAI194" s="2"/>
      <c r="AAJ194" s="2"/>
      <c r="AAK194" s="2"/>
      <c r="AAL194" s="2"/>
      <c r="AAM194" s="2"/>
      <c r="AAN194" s="2"/>
      <c r="AAO194" s="2"/>
      <c r="AAP194" s="2"/>
      <c r="AAQ194" s="2"/>
      <c r="AAR194" s="2"/>
      <c r="AAS194" s="2"/>
      <c r="AAT194" s="2"/>
      <c r="AAU194" s="2"/>
      <c r="AAV194" s="2"/>
      <c r="AAW194" s="2"/>
      <c r="AAX194" s="2"/>
      <c r="AAY194" s="2"/>
      <c r="AAZ194" s="2"/>
      <c r="ABA194" s="2"/>
      <c r="ABB194" s="2"/>
      <c r="ABC194" s="2"/>
      <c r="ABD194" s="2"/>
      <c r="ABE194" s="2"/>
      <c r="ABF194" s="2"/>
      <c r="ABG194" s="2"/>
      <c r="ABH194" s="2"/>
      <c r="ABI194" s="2"/>
      <c r="ABJ194" s="2"/>
      <c r="ABK194" s="2"/>
      <c r="ABL194" s="2"/>
      <c r="ABM194" s="2"/>
      <c r="ABN194" s="2"/>
      <c r="ABO194" s="2"/>
      <c r="ABP194" s="2"/>
      <c r="ABQ194" s="2"/>
      <c r="ABR194" s="2"/>
      <c r="ABS194" s="2"/>
    </row>
    <row r="195" spans="1:747" s="6" customFormat="1" x14ac:dyDescent="0.25">
      <c r="A195" s="3"/>
      <c r="B195" s="3"/>
      <c r="C195" s="22"/>
      <c r="D195" s="22"/>
      <c r="E195" s="24"/>
      <c r="F195" s="22"/>
      <c r="G195" s="292"/>
      <c r="H195" s="22"/>
      <c r="I195" s="292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  <c r="GU195" s="3"/>
      <c r="GV195" s="3"/>
      <c r="GW195" s="3"/>
      <c r="GX195" s="3"/>
      <c r="GY195" s="3"/>
      <c r="GZ195" s="3"/>
      <c r="HA195" s="3"/>
      <c r="HB195" s="3"/>
      <c r="HC195" s="3"/>
      <c r="HD195" s="3"/>
      <c r="HE195" s="3"/>
      <c r="HF195" s="3"/>
      <c r="HG195" s="3"/>
      <c r="HH195" s="3"/>
      <c r="HI195" s="3"/>
      <c r="HJ195" s="3"/>
      <c r="HK195" s="3"/>
      <c r="HL195" s="3"/>
      <c r="HM195" s="3"/>
      <c r="HN195" s="3"/>
      <c r="HO195" s="3"/>
      <c r="HP195" s="3"/>
      <c r="HQ195" s="3"/>
      <c r="HR195" s="3"/>
      <c r="HS195" s="3"/>
      <c r="HT195" s="3"/>
      <c r="HU195" s="3"/>
      <c r="HV195" s="3"/>
      <c r="HW195" s="3"/>
      <c r="HX195" s="3"/>
      <c r="HY195" s="3"/>
      <c r="HZ195" s="3"/>
      <c r="IA195" s="3"/>
      <c r="IB195" s="3"/>
      <c r="IC195" s="3"/>
      <c r="ID195" s="3"/>
      <c r="IE195" s="3"/>
      <c r="IF195" s="3"/>
      <c r="IG195" s="3"/>
      <c r="IH195" s="3"/>
      <c r="II195" s="3"/>
      <c r="IJ195" s="3"/>
      <c r="IK195" s="3"/>
      <c r="IL195" s="3"/>
      <c r="IM195" s="3"/>
      <c r="IN195" s="3"/>
      <c r="IO195" s="3"/>
      <c r="IP195" s="3"/>
      <c r="IQ195" s="3"/>
      <c r="IR195" s="3"/>
      <c r="IS195" s="3"/>
      <c r="IT195" s="3"/>
      <c r="IU195" s="3"/>
      <c r="IV195" s="3"/>
      <c r="IW195" s="3"/>
      <c r="IX195" s="3"/>
      <c r="IY195" s="3"/>
      <c r="IZ195" s="3"/>
      <c r="JA195" s="3"/>
      <c r="JB195" s="3"/>
      <c r="JC195" s="3"/>
      <c r="JD195" s="3"/>
      <c r="JE195" s="3"/>
      <c r="JF195" s="3"/>
      <c r="JG195" s="3"/>
      <c r="JH195" s="3"/>
      <c r="JI195" s="3"/>
      <c r="JJ195" s="3"/>
      <c r="JK195" s="3"/>
      <c r="JL195" s="3"/>
      <c r="JM195" s="3"/>
      <c r="JN195" s="3"/>
      <c r="JO195" s="3"/>
      <c r="JP195" s="3"/>
      <c r="JQ195" s="3"/>
      <c r="JR195" s="3"/>
      <c r="JS195" s="3"/>
      <c r="JT195" s="3"/>
      <c r="JU195" s="3"/>
      <c r="JV195" s="3"/>
      <c r="JW195" s="3"/>
      <c r="JX195" s="3"/>
      <c r="JY195" s="3"/>
      <c r="JZ195" s="3"/>
      <c r="KA195" s="3"/>
      <c r="KB195" s="3"/>
      <c r="KC195" s="3"/>
      <c r="KD195" s="3"/>
      <c r="KE195" s="3"/>
      <c r="KF195" s="3"/>
      <c r="KG195" s="3"/>
      <c r="KH195" s="3"/>
      <c r="KI195" s="3"/>
      <c r="KJ195" s="3"/>
      <c r="KK195" s="3"/>
      <c r="KL195" s="3"/>
      <c r="KM195" s="3"/>
      <c r="KN195" s="3"/>
      <c r="KO195" s="3"/>
      <c r="KP195" s="3"/>
      <c r="KQ195" s="3"/>
      <c r="KR195" s="3"/>
      <c r="KS195" s="3"/>
      <c r="KT195" s="3"/>
      <c r="KU195" s="3"/>
      <c r="KV195" s="3"/>
      <c r="KW195" s="3"/>
      <c r="KX195" s="3"/>
      <c r="KY195" s="3"/>
      <c r="KZ195" s="3"/>
      <c r="LA195" s="3"/>
      <c r="LB195" s="3"/>
      <c r="LC195" s="3"/>
      <c r="LD195" s="3"/>
      <c r="LE195" s="3"/>
      <c r="LF195" s="3"/>
      <c r="LG195" s="3"/>
      <c r="LH195" s="3"/>
      <c r="LI195" s="3"/>
      <c r="LJ195" s="3"/>
      <c r="LK195" s="3"/>
      <c r="LL195" s="3"/>
      <c r="LM195" s="3"/>
      <c r="LN195" s="3"/>
      <c r="LO195" s="3"/>
      <c r="LP195" s="3"/>
      <c r="LQ195" s="3"/>
      <c r="LR195" s="3"/>
      <c r="LS195" s="3"/>
      <c r="LT195" s="3"/>
      <c r="LU195" s="3"/>
      <c r="LV195" s="3"/>
      <c r="LW195" s="3"/>
      <c r="LX195" s="3"/>
      <c r="LY195" s="3"/>
      <c r="LZ195" s="3"/>
      <c r="MA195" s="3"/>
      <c r="MB195" s="3"/>
      <c r="MC195" s="3"/>
      <c r="MD195" s="3"/>
      <c r="ME195" s="3"/>
      <c r="MF195" s="3"/>
      <c r="MG195" s="3"/>
      <c r="MH195" s="3"/>
      <c r="MI195" s="3"/>
      <c r="MJ195" s="3"/>
      <c r="MK195" s="3"/>
      <c r="ML195" s="3"/>
      <c r="MM195" s="3"/>
      <c r="MN195" s="3"/>
      <c r="MO195" s="3"/>
      <c r="MP195" s="3"/>
      <c r="MQ195" s="3"/>
      <c r="MR195" s="3"/>
      <c r="MS195" s="3"/>
      <c r="MT195" s="3"/>
      <c r="MU195" s="3"/>
      <c r="MV195" s="3"/>
      <c r="MW195" s="3"/>
      <c r="MX195" s="3"/>
      <c r="MY195" s="3"/>
      <c r="MZ195" s="3"/>
      <c r="NA195" s="3"/>
      <c r="NB195" s="3"/>
      <c r="NC195" s="3"/>
      <c r="ND195" s="3"/>
      <c r="NE195" s="3"/>
      <c r="NF195" s="3"/>
      <c r="NG195" s="3"/>
      <c r="NH195" s="3"/>
      <c r="NI195" s="3"/>
      <c r="NJ195" s="3"/>
      <c r="NK195" s="3"/>
      <c r="NL195" s="3"/>
      <c r="NM195" s="3"/>
      <c r="NN195" s="3"/>
      <c r="NO195" s="3"/>
      <c r="NP195" s="3"/>
      <c r="NQ195" s="3"/>
      <c r="NR195" s="3"/>
      <c r="NS195" s="3"/>
      <c r="NT195" s="3"/>
      <c r="NU195" s="3"/>
      <c r="NV195" s="3"/>
      <c r="NW195" s="3"/>
      <c r="NX195" s="3"/>
      <c r="NY195" s="3"/>
      <c r="NZ195" s="3"/>
      <c r="OA195" s="3"/>
      <c r="OB195" s="3"/>
      <c r="OC195" s="3"/>
      <c r="OD195" s="3"/>
      <c r="OE195" s="3"/>
      <c r="OF195" s="3"/>
      <c r="OG195" s="3"/>
      <c r="OH195" s="3"/>
      <c r="OI195" s="3"/>
      <c r="OJ195" s="3"/>
      <c r="OK195" s="3"/>
      <c r="OL195" s="3"/>
      <c r="OM195" s="3"/>
      <c r="ON195" s="3"/>
      <c r="OO195" s="3"/>
      <c r="OP195" s="3"/>
      <c r="OQ195" s="3"/>
      <c r="OR195" s="3"/>
      <c r="OS195" s="3"/>
      <c r="OT195" s="3"/>
      <c r="OU195" s="3"/>
      <c r="OV195" s="3"/>
      <c r="OW195" s="3"/>
      <c r="OX195" s="3"/>
      <c r="OY195" s="3"/>
      <c r="OZ195" s="3"/>
      <c r="PA195" s="3"/>
      <c r="PB195" s="3"/>
      <c r="PC195" s="3"/>
      <c r="PD195" s="3"/>
      <c r="PE195" s="3"/>
      <c r="PF195" s="3"/>
      <c r="PG195" s="3"/>
      <c r="PH195" s="3"/>
      <c r="PI195" s="3"/>
      <c r="PJ195" s="3"/>
      <c r="PK195" s="3"/>
      <c r="PL195" s="3"/>
      <c r="PM195" s="3"/>
      <c r="PN195" s="3"/>
      <c r="PO195" s="3"/>
      <c r="PP195" s="3"/>
      <c r="PQ195" s="3"/>
      <c r="PR195" s="3"/>
      <c r="PS195" s="3"/>
      <c r="PT195" s="3"/>
      <c r="PU195" s="3"/>
      <c r="PV195" s="3"/>
      <c r="PW195" s="3"/>
      <c r="PX195" s="3"/>
      <c r="PY195" s="3"/>
      <c r="PZ195" s="3"/>
      <c r="QA195" s="3"/>
      <c r="QB195" s="3"/>
      <c r="QC195" s="3"/>
      <c r="QD195" s="3"/>
      <c r="QE195" s="3"/>
      <c r="QF195" s="3"/>
      <c r="QG195" s="3"/>
      <c r="QH195" s="3"/>
      <c r="QI195" s="3"/>
      <c r="QJ195" s="3"/>
      <c r="QK195" s="3"/>
      <c r="QL195" s="3"/>
      <c r="QM195" s="3"/>
      <c r="QN195" s="3"/>
      <c r="QO195" s="3"/>
      <c r="QP195" s="3"/>
      <c r="QQ195" s="3"/>
      <c r="QR195" s="3"/>
      <c r="QS195" s="3"/>
      <c r="QT195" s="3"/>
      <c r="QU195" s="3"/>
      <c r="QV195" s="3"/>
      <c r="QW195" s="3"/>
      <c r="QX195" s="3"/>
      <c r="QY195" s="3"/>
      <c r="QZ195" s="3"/>
      <c r="RA195" s="3"/>
      <c r="RB195" s="3"/>
      <c r="RC195" s="3"/>
      <c r="RD195" s="3"/>
      <c r="RE195" s="3"/>
      <c r="RF195" s="3"/>
      <c r="RG195" s="3"/>
      <c r="RH195" s="3"/>
      <c r="RI195" s="3"/>
      <c r="RJ195" s="3"/>
      <c r="RK195" s="3"/>
      <c r="RL195" s="3"/>
      <c r="RM195" s="3"/>
      <c r="RN195" s="3"/>
      <c r="RO195" s="3"/>
      <c r="RP195" s="3"/>
      <c r="RQ195" s="3"/>
      <c r="RR195" s="3"/>
      <c r="RS195" s="3"/>
      <c r="RT195" s="3"/>
      <c r="RU195" s="3"/>
      <c r="RV195" s="3"/>
      <c r="RW195" s="3"/>
      <c r="RX195" s="3"/>
      <c r="RY195" s="3"/>
      <c r="RZ195" s="3"/>
      <c r="SA195" s="3"/>
      <c r="SB195" s="3"/>
      <c r="SC195" s="3"/>
      <c r="SD195" s="3"/>
      <c r="SE195" s="3"/>
      <c r="SF195" s="3"/>
      <c r="SG195" s="3"/>
      <c r="SH195" s="3"/>
      <c r="SI195" s="3"/>
      <c r="SJ195" s="3"/>
      <c r="SK195" s="3"/>
      <c r="SL195" s="3"/>
      <c r="SM195" s="3"/>
      <c r="SN195" s="3"/>
      <c r="SO195" s="3"/>
      <c r="SP195" s="3"/>
      <c r="SQ195" s="3"/>
      <c r="SR195" s="3"/>
      <c r="SS195" s="3"/>
      <c r="ST195" s="3"/>
      <c r="SU195" s="3"/>
      <c r="SV195" s="3"/>
      <c r="SW195" s="3"/>
      <c r="SX195" s="3"/>
      <c r="SY195" s="3"/>
      <c r="SZ195" s="3"/>
      <c r="TA195" s="3"/>
      <c r="TB195" s="3"/>
      <c r="TC195" s="3"/>
      <c r="TD195" s="3"/>
      <c r="TE195" s="3"/>
      <c r="TF195" s="3"/>
      <c r="TG195" s="3"/>
      <c r="TH195" s="3"/>
      <c r="TI195" s="3"/>
      <c r="TJ195" s="3"/>
      <c r="TK195" s="3"/>
      <c r="TL195" s="3"/>
      <c r="TM195" s="3"/>
      <c r="TN195" s="3"/>
      <c r="TO195" s="3"/>
      <c r="TP195" s="3"/>
      <c r="TQ195" s="3"/>
      <c r="TR195" s="3"/>
      <c r="TS195" s="3"/>
      <c r="TT195" s="3"/>
      <c r="TU195" s="3"/>
      <c r="TV195" s="3"/>
      <c r="TW195" s="3"/>
      <c r="TX195" s="3"/>
      <c r="TY195" s="3"/>
      <c r="TZ195" s="3"/>
      <c r="UA195" s="3"/>
      <c r="UB195" s="3"/>
      <c r="UC195" s="3"/>
      <c r="UD195" s="3"/>
      <c r="UE195" s="3"/>
      <c r="UF195" s="3"/>
      <c r="UG195" s="3"/>
      <c r="UH195" s="3"/>
      <c r="UI195" s="3"/>
      <c r="UJ195" s="3"/>
      <c r="UK195" s="3"/>
      <c r="UL195" s="3"/>
      <c r="UM195" s="3"/>
      <c r="UN195" s="3"/>
      <c r="UO195" s="3"/>
      <c r="UP195" s="3"/>
      <c r="UQ195" s="3"/>
      <c r="UR195" s="3"/>
      <c r="US195" s="3"/>
      <c r="UT195" s="3"/>
      <c r="UU195" s="3"/>
      <c r="UV195" s="3"/>
      <c r="UW195" s="3"/>
      <c r="UX195" s="3"/>
      <c r="UY195" s="3"/>
      <c r="UZ195" s="3"/>
      <c r="VA195" s="3"/>
      <c r="VB195" s="3"/>
      <c r="VC195" s="3"/>
      <c r="VD195" s="3"/>
      <c r="VE195" s="3"/>
      <c r="VF195" s="3"/>
      <c r="VG195" s="3"/>
      <c r="VH195" s="3"/>
      <c r="VI195" s="3"/>
      <c r="VJ195" s="3"/>
      <c r="VK195" s="3"/>
      <c r="VL195" s="3"/>
      <c r="VM195" s="3"/>
      <c r="VN195" s="3"/>
      <c r="VO195" s="3"/>
      <c r="VP195" s="3"/>
      <c r="VQ195" s="3"/>
      <c r="VR195" s="3"/>
      <c r="VS195" s="3"/>
      <c r="VT195" s="3"/>
      <c r="VU195" s="3"/>
      <c r="VV195" s="3"/>
      <c r="VW195" s="3"/>
      <c r="VX195" s="3"/>
      <c r="VY195" s="3"/>
      <c r="VZ195" s="3"/>
      <c r="WA195" s="3"/>
      <c r="WB195" s="3"/>
      <c r="WC195" s="3"/>
      <c r="WD195" s="3"/>
      <c r="WE195" s="3"/>
      <c r="WF195" s="3"/>
      <c r="WG195" s="3"/>
      <c r="WH195" s="3"/>
      <c r="WI195" s="3"/>
      <c r="WJ195" s="3"/>
      <c r="WK195" s="3"/>
      <c r="WL195" s="3"/>
      <c r="WM195" s="3"/>
      <c r="WN195" s="3"/>
      <c r="WO195" s="3"/>
      <c r="WP195" s="3"/>
      <c r="WQ195" s="3"/>
      <c r="WR195" s="3"/>
      <c r="WS195" s="3"/>
      <c r="WT195" s="3"/>
      <c r="WU195" s="3"/>
      <c r="WV195" s="3"/>
      <c r="WW195" s="3"/>
      <c r="WX195" s="3"/>
      <c r="WY195" s="3"/>
      <c r="WZ195" s="3"/>
      <c r="XA195" s="3"/>
      <c r="XB195" s="3"/>
      <c r="XC195" s="3"/>
      <c r="XD195" s="3"/>
      <c r="XE195" s="3"/>
      <c r="XF195" s="3"/>
      <c r="XG195" s="3"/>
      <c r="XH195" s="3"/>
      <c r="XI195" s="3"/>
      <c r="XJ195" s="3"/>
      <c r="XK195" s="3"/>
      <c r="XL195" s="3"/>
      <c r="XM195" s="3"/>
      <c r="XN195" s="3"/>
      <c r="XO195" s="3"/>
      <c r="XP195" s="3"/>
      <c r="XQ195" s="3"/>
      <c r="XR195" s="3"/>
      <c r="XS195" s="3"/>
      <c r="XT195" s="3"/>
      <c r="XU195" s="3"/>
      <c r="XV195" s="3"/>
      <c r="XW195" s="3"/>
      <c r="XX195" s="3"/>
      <c r="XY195" s="3"/>
      <c r="XZ195" s="3"/>
      <c r="YA195" s="3"/>
      <c r="YB195" s="3"/>
      <c r="YC195" s="3"/>
      <c r="YD195" s="3"/>
      <c r="YE195" s="3"/>
      <c r="YF195" s="3"/>
      <c r="YG195" s="3"/>
      <c r="YH195" s="3"/>
      <c r="YI195" s="3"/>
      <c r="YJ195" s="3"/>
      <c r="YK195" s="3"/>
      <c r="YL195" s="3"/>
      <c r="YM195" s="3"/>
      <c r="YN195" s="3"/>
      <c r="YO195" s="3"/>
      <c r="YP195" s="3"/>
      <c r="YQ195" s="3"/>
      <c r="YR195" s="3"/>
      <c r="YS195" s="3"/>
      <c r="YT195" s="3"/>
      <c r="YU195" s="3"/>
      <c r="YV195" s="3"/>
      <c r="YW195" s="3"/>
      <c r="YX195" s="3"/>
      <c r="YY195" s="3"/>
      <c r="YZ195" s="3"/>
      <c r="ZA195" s="3"/>
      <c r="ZB195" s="3"/>
      <c r="ZC195" s="3"/>
      <c r="ZD195" s="3"/>
      <c r="ZE195" s="3"/>
      <c r="ZF195" s="3"/>
      <c r="ZG195" s="3"/>
      <c r="ZH195" s="3"/>
      <c r="ZI195" s="3"/>
      <c r="ZJ195" s="3"/>
      <c r="ZK195" s="3"/>
      <c r="ZL195" s="3"/>
      <c r="ZM195" s="3"/>
      <c r="ZN195" s="3"/>
      <c r="ZO195" s="3"/>
      <c r="ZP195" s="3"/>
      <c r="ZQ195" s="3"/>
      <c r="ZR195" s="3"/>
      <c r="ZS195" s="3"/>
      <c r="ZT195" s="3"/>
      <c r="ZU195" s="3"/>
      <c r="ZV195" s="3"/>
      <c r="ZW195" s="3"/>
      <c r="ZX195" s="3"/>
      <c r="ZY195" s="3"/>
      <c r="ZZ195" s="3"/>
      <c r="AAA195" s="3"/>
      <c r="AAB195" s="3"/>
      <c r="AAC195" s="3"/>
      <c r="AAD195" s="3"/>
      <c r="AAE195" s="3"/>
      <c r="AAF195" s="3"/>
      <c r="AAG195" s="3"/>
      <c r="AAH195" s="3"/>
      <c r="AAI195" s="3"/>
      <c r="AAJ195" s="3"/>
      <c r="AAK195" s="3"/>
      <c r="AAL195" s="3"/>
      <c r="AAM195" s="3"/>
      <c r="AAN195" s="3"/>
      <c r="AAO195" s="3"/>
      <c r="AAP195" s="3"/>
      <c r="AAQ195" s="3"/>
      <c r="AAR195" s="3"/>
      <c r="AAS195" s="3"/>
      <c r="AAT195" s="3"/>
      <c r="AAU195" s="3"/>
      <c r="AAV195" s="3"/>
      <c r="AAW195" s="3"/>
      <c r="AAX195" s="3"/>
      <c r="AAY195" s="3"/>
      <c r="AAZ195" s="3"/>
      <c r="ABA195" s="3"/>
      <c r="ABB195" s="3"/>
      <c r="ABC195" s="3"/>
      <c r="ABD195" s="3"/>
      <c r="ABE195" s="3"/>
      <c r="ABF195" s="3"/>
      <c r="ABG195" s="3"/>
      <c r="ABH195" s="3"/>
      <c r="ABI195" s="3"/>
      <c r="ABJ195" s="3"/>
      <c r="ABK195" s="3"/>
      <c r="ABL195" s="3"/>
      <c r="ABM195" s="3"/>
      <c r="ABN195" s="3"/>
      <c r="ABO195" s="3"/>
      <c r="ABP195" s="3"/>
      <c r="ABQ195" s="3"/>
      <c r="ABR195" s="3"/>
      <c r="ABS195" s="3"/>
    </row>
  </sheetData>
  <mergeCells count="22">
    <mergeCell ref="A1:I1"/>
    <mergeCell ref="A2:I2"/>
    <mergeCell ref="A3:I3"/>
    <mergeCell ref="A4:I4"/>
    <mergeCell ref="C6:C7"/>
    <mergeCell ref="D6:D7"/>
    <mergeCell ref="A104:B104"/>
    <mergeCell ref="A105:B105"/>
    <mergeCell ref="A106:B106"/>
    <mergeCell ref="F6:G6"/>
    <mergeCell ref="H6:I6"/>
    <mergeCell ref="F20:G20"/>
    <mergeCell ref="E6:E7"/>
    <mergeCell ref="A17:B17"/>
    <mergeCell ref="A20:A21"/>
    <mergeCell ref="B20:B21"/>
    <mergeCell ref="C20:C21"/>
    <mergeCell ref="D20:D21"/>
    <mergeCell ref="A6:A7"/>
    <mergeCell ref="B6:B7"/>
    <mergeCell ref="E20:E21"/>
    <mergeCell ref="H20:I20"/>
  </mergeCells>
  <pageMargins left="0.7" right="0.7" top="0.75" bottom="0.75" header="0.3" footer="0.3"/>
  <ignoredErrors>
    <ignoredError sqref="C76:D76 C59:D59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IK566"/>
  <sheetViews>
    <sheetView topLeftCell="E454" zoomScale="80" zoomScaleNormal="80" workbookViewId="0">
      <selection activeCell="J549" sqref="J549:K549"/>
    </sheetView>
  </sheetViews>
  <sheetFormatPr baseColWidth="10" defaultRowHeight="15.75" x14ac:dyDescent="0.25"/>
  <cols>
    <col min="1" max="1" width="11.42578125" style="44"/>
    <col min="2" max="2" width="28.28515625" style="44" customWidth="1"/>
    <col min="3" max="3" width="22" style="46" bestFit="1" customWidth="1"/>
    <col min="4" max="4" width="11.140625" style="45" bestFit="1" customWidth="1"/>
    <col min="5" max="5" width="22" style="45" bestFit="1" customWidth="1"/>
    <col min="6" max="6" width="11.140625" style="45" bestFit="1" customWidth="1"/>
    <col min="7" max="7" width="32.42578125" style="48" customWidth="1"/>
    <col min="8" max="8" width="22.28515625" style="45" bestFit="1" customWidth="1"/>
    <col min="9" max="9" width="10.28515625" style="47" customWidth="1"/>
    <col min="10" max="10" width="21.85546875" style="45" bestFit="1" customWidth="1"/>
    <col min="11" max="11" width="10.5703125" style="47" customWidth="1"/>
    <col min="12" max="12" width="15.140625" style="47" customWidth="1"/>
    <col min="13" max="13" width="21.5703125" style="46" customWidth="1"/>
    <col min="14" max="14" width="15" style="45" customWidth="1"/>
    <col min="15" max="15" width="22.5703125" style="45" bestFit="1" customWidth="1"/>
    <col min="16" max="16" width="20.140625" style="45" bestFit="1" customWidth="1"/>
    <col min="17" max="17" width="22.5703125" style="46" bestFit="1" customWidth="1"/>
    <col min="18" max="18" width="15.7109375" style="45" customWidth="1"/>
    <col min="19" max="19" width="24.5703125" style="44" bestFit="1" customWidth="1"/>
    <col min="20" max="20" width="18.5703125" style="44" customWidth="1"/>
    <col min="21" max="16384" width="11.42578125" style="44"/>
  </cols>
  <sheetData>
    <row r="1" spans="1:245" x14ac:dyDescent="0.25">
      <c r="B1" s="54">
        <v>2014</v>
      </c>
      <c r="C1" s="12"/>
      <c r="D1" s="66"/>
      <c r="E1" s="66"/>
      <c r="F1" s="66"/>
      <c r="G1" s="67"/>
      <c r="H1" s="66"/>
      <c r="I1" s="17"/>
      <c r="J1" s="66"/>
      <c r="K1" s="17"/>
    </row>
    <row r="2" spans="1:245" x14ac:dyDescent="0.25">
      <c r="B2" s="13"/>
      <c r="C2" s="1278" t="s">
        <v>478</v>
      </c>
      <c r="D2" s="1278"/>
      <c r="E2" s="1278" t="s">
        <v>477</v>
      </c>
      <c r="F2" s="1278"/>
      <c r="G2" s="53"/>
      <c r="H2" s="1278" t="s">
        <v>478</v>
      </c>
      <c r="I2" s="1278"/>
      <c r="J2" s="1278" t="s">
        <v>477</v>
      </c>
      <c r="K2" s="1278"/>
      <c r="L2" s="44"/>
      <c r="M2" s="44"/>
      <c r="N2" s="44"/>
      <c r="O2" s="44"/>
      <c r="P2" s="44"/>
      <c r="Q2" s="44"/>
      <c r="R2" s="44"/>
    </row>
    <row r="3" spans="1:245" ht="15.75" customHeight="1" x14ac:dyDescent="0.25">
      <c r="B3" s="1285"/>
      <c r="C3" s="1279" t="s">
        <v>476</v>
      </c>
      <c r="D3" s="1281" t="s">
        <v>280</v>
      </c>
      <c r="E3" s="1279" t="s">
        <v>476</v>
      </c>
      <c r="F3" s="1281" t="s">
        <v>280</v>
      </c>
      <c r="G3" s="1286"/>
      <c r="H3" s="1279" t="s">
        <v>476</v>
      </c>
      <c r="I3" s="1281" t="s">
        <v>280</v>
      </c>
      <c r="J3" s="1279" t="s">
        <v>476</v>
      </c>
      <c r="K3" s="1281" t="s">
        <v>280</v>
      </c>
      <c r="L3" s="44"/>
      <c r="M3" s="44"/>
      <c r="N3" s="44"/>
      <c r="O3" s="44"/>
      <c r="P3" s="44"/>
      <c r="Q3" s="44"/>
      <c r="R3" s="44"/>
    </row>
    <row r="4" spans="1:245" x14ac:dyDescent="0.25">
      <c r="B4" s="1285"/>
      <c r="C4" s="1279"/>
      <c r="D4" s="1281"/>
      <c r="E4" s="1279"/>
      <c r="F4" s="1281"/>
      <c r="G4" s="1286"/>
      <c r="H4" s="1279"/>
      <c r="I4" s="1281"/>
      <c r="J4" s="1279"/>
      <c r="K4" s="1281"/>
      <c r="L4" s="44"/>
      <c r="M4" s="44"/>
      <c r="N4" s="44"/>
      <c r="O4" s="44"/>
      <c r="P4" s="44"/>
      <c r="Q4" s="44"/>
      <c r="R4" s="44"/>
    </row>
    <row r="5" spans="1:245" s="60" customFormat="1" ht="18.75" x14ac:dyDescent="0.3">
      <c r="B5" s="1284" t="s">
        <v>2</v>
      </c>
      <c r="C5" s="1284"/>
      <c r="D5" s="1284"/>
      <c r="E5" s="1284"/>
      <c r="F5" s="1284"/>
      <c r="G5" s="1284" t="s">
        <v>199</v>
      </c>
      <c r="H5" s="1284"/>
      <c r="I5" s="1284"/>
      <c r="J5" s="1284"/>
      <c r="K5" s="1284"/>
    </row>
    <row r="6" spans="1:245" s="52" customFormat="1" ht="18" customHeight="1" x14ac:dyDescent="0.25">
      <c r="B6" s="166" t="s">
        <v>4</v>
      </c>
      <c r="C6" s="167">
        <f>'EMPRESA ESF VERTICAL'!C10</f>
        <v>30847475.420000002</v>
      </c>
      <c r="D6" s="168">
        <f>C6/$C$443</f>
        <v>0.17914155823152914</v>
      </c>
      <c r="E6" s="167">
        <f>'RECÁLCULO ESF VERTICAL '!C9</f>
        <v>30847475.419999998</v>
      </c>
      <c r="F6" s="168">
        <f>E6/E443</f>
        <v>0.17896018098670921</v>
      </c>
      <c r="G6" s="89" t="s">
        <v>201</v>
      </c>
      <c r="H6" s="132">
        <f>'EMPRESA ESF VERTICAL'!C457</f>
        <v>10276609.620000001</v>
      </c>
      <c r="I6" s="15">
        <f>H6/$H$443</f>
        <v>5.9679692927815074E-2</v>
      </c>
      <c r="J6" s="132">
        <f>'RECÁLCULO ESF VERTICAL '!C145</f>
        <v>10276609.619999999</v>
      </c>
      <c r="K6" s="119">
        <f t="shared" ref="K6:K69" si="0">J6/$J$443</f>
        <v>5.9619268433843881E-2</v>
      </c>
    </row>
    <row r="7" spans="1:245" ht="15.75" hidden="1" customHeight="1" x14ac:dyDescent="0.25">
      <c r="B7" s="86" t="s">
        <v>794</v>
      </c>
      <c r="C7" s="108">
        <v>8513811.6099999994</v>
      </c>
      <c r="D7" s="17">
        <f t="shared" ref="D7:D37" si="1">C7/$C$443</f>
        <v>4.9442538085830934E-2</v>
      </c>
      <c r="E7" s="108">
        <v>3221634.08</v>
      </c>
      <c r="F7" s="25">
        <f t="shared" ref="F7:F38" si="2">D7</f>
        <v>4.9442538085830934E-2</v>
      </c>
      <c r="G7" s="143" t="s">
        <v>793</v>
      </c>
      <c r="H7" s="118"/>
      <c r="I7" s="15">
        <f t="shared" ref="I7:I37" si="3">H7/$H$443</f>
        <v>0</v>
      </c>
      <c r="J7" s="118"/>
      <c r="K7" s="119">
        <f t="shared" si="0"/>
        <v>0</v>
      </c>
      <c r="L7" s="44"/>
      <c r="M7" s="44"/>
      <c r="N7" s="44"/>
      <c r="O7" s="44"/>
      <c r="P7" s="44"/>
      <c r="Q7" s="44"/>
      <c r="R7" s="44"/>
    </row>
    <row r="8" spans="1:245" s="57" customFormat="1" ht="15.75" hidden="1" customHeight="1" x14ac:dyDescent="0.25">
      <c r="A8" s="44"/>
      <c r="B8" s="86" t="s">
        <v>792</v>
      </c>
      <c r="C8" s="108">
        <v>303224.71000000002</v>
      </c>
      <c r="D8" s="17">
        <f t="shared" si="1"/>
        <v>1.7609268280179907E-3</v>
      </c>
      <c r="E8" s="108">
        <v>1595014.62</v>
      </c>
      <c r="F8" s="25">
        <f t="shared" si="2"/>
        <v>1.7609268280179907E-3</v>
      </c>
      <c r="G8" s="89" t="s">
        <v>205</v>
      </c>
      <c r="H8" s="118"/>
      <c r="I8" s="15">
        <f t="shared" si="3"/>
        <v>0</v>
      </c>
      <c r="J8" s="118"/>
      <c r="K8" s="119">
        <f t="shared" si="0"/>
        <v>0</v>
      </c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</row>
    <row r="9" spans="1:245" ht="15.75" hidden="1" customHeight="1" x14ac:dyDescent="0.25">
      <c r="B9" s="86" t="s">
        <v>791</v>
      </c>
      <c r="C9" s="108">
        <v>303107.20000000001</v>
      </c>
      <c r="D9" s="17">
        <f t="shared" si="1"/>
        <v>1.7602444083314145E-3</v>
      </c>
      <c r="E9" s="108">
        <v>1467565.97</v>
      </c>
      <c r="F9" s="25">
        <f t="shared" si="2"/>
        <v>1.7602444083314145E-3</v>
      </c>
      <c r="G9" s="86" t="s">
        <v>790</v>
      </c>
      <c r="H9" s="118"/>
      <c r="I9" s="15">
        <f t="shared" si="3"/>
        <v>0</v>
      </c>
      <c r="J9" s="118"/>
      <c r="K9" s="119">
        <f t="shared" si="0"/>
        <v>0</v>
      </c>
      <c r="L9" s="44"/>
      <c r="M9" s="44"/>
      <c r="N9" s="44"/>
      <c r="O9" s="44"/>
      <c r="P9" s="44"/>
      <c r="Q9" s="44"/>
      <c r="R9" s="44"/>
    </row>
    <row r="10" spans="1:245" ht="15.75" hidden="1" customHeight="1" x14ac:dyDescent="0.25">
      <c r="B10" s="86" t="s">
        <v>789</v>
      </c>
      <c r="C10" s="108">
        <v>117.51</v>
      </c>
      <c r="D10" s="17">
        <f t="shared" si="1"/>
        <v>6.8241968657631525E-7</v>
      </c>
      <c r="E10" s="108"/>
      <c r="F10" s="25">
        <f t="shared" si="2"/>
        <v>6.8241968657631525E-7</v>
      </c>
      <c r="G10" s="86" t="s">
        <v>788</v>
      </c>
      <c r="H10" s="118"/>
      <c r="I10" s="15">
        <f t="shared" si="3"/>
        <v>0</v>
      </c>
      <c r="J10" s="118"/>
      <c r="K10" s="119">
        <f t="shared" si="0"/>
        <v>0</v>
      </c>
      <c r="L10" s="44"/>
      <c r="M10" s="44"/>
      <c r="N10" s="44"/>
      <c r="O10" s="44"/>
      <c r="P10" s="44"/>
      <c r="Q10" s="44"/>
      <c r="R10" s="44"/>
    </row>
    <row r="11" spans="1:245" s="57" customFormat="1" ht="15.75" hidden="1" customHeight="1" x14ac:dyDescent="0.25">
      <c r="A11" s="44"/>
      <c r="B11" s="86" t="s">
        <v>787</v>
      </c>
      <c r="C11" s="108">
        <v>1108606.17</v>
      </c>
      <c r="D11" s="17">
        <f t="shared" si="1"/>
        <v>6.4380450605733058E-3</v>
      </c>
      <c r="E11" s="110" t="e">
        <f>E12+E131+E132+E133+E134</f>
        <v>#REF!</v>
      </c>
      <c r="F11" s="25">
        <f t="shared" si="2"/>
        <v>6.4380450605733058E-3</v>
      </c>
      <c r="G11" s="86" t="s">
        <v>786</v>
      </c>
      <c r="H11" s="118"/>
      <c r="I11" s="15">
        <f t="shared" si="3"/>
        <v>0</v>
      </c>
      <c r="J11" s="118"/>
      <c r="K11" s="119">
        <f t="shared" si="0"/>
        <v>0</v>
      </c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</row>
    <row r="12" spans="1:245" ht="15.75" hidden="1" customHeight="1" x14ac:dyDescent="0.25">
      <c r="B12" s="87" t="s">
        <v>785</v>
      </c>
      <c r="C12" s="108">
        <v>838606.17</v>
      </c>
      <c r="D12" s="17">
        <f t="shared" si="1"/>
        <v>4.8700651833236677E-3</v>
      </c>
      <c r="E12" s="108" t="e">
        <f>SUM(E13:E14)+E28+E36+SUM(E45:E47)+E59+SUM(E67:E72)</f>
        <v>#REF!</v>
      </c>
      <c r="F12" s="25">
        <f t="shared" si="2"/>
        <v>4.8700651833236677E-3</v>
      </c>
      <c r="G12" s="86" t="s">
        <v>784</v>
      </c>
      <c r="H12" s="118"/>
      <c r="I12" s="15">
        <f t="shared" si="3"/>
        <v>0</v>
      </c>
      <c r="J12" s="118"/>
      <c r="K12" s="119">
        <f t="shared" si="0"/>
        <v>0</v>
      </c>
      <c r="L12" s="44"/>
      <c r="M12" s="44"/>
      <c r="N12" s="44"/>
      <c r="O12" s="44"/>
      <c r="P12" s="44"/>
      <c r="Q12" s="44"/>
      <c r="R12" s="44"/>
    </row>
    <row r="13" spans="1:245" ht="15.75" hidden="1" customHeight="1" x14ac:dyDescent="0.25">
      <c r="B13" s="88" t="s">
        <v>783</v>
      </c>
      <c r="C13" s="108">
        <v>270000</v>
      </c>
      <c r="D13" s="17">
        <f t="shared" si="1"/>
        <v>1.5679798772496392E-3</v>
      </c>
      <c r="E13" s="108">
        <v>2958654.45</v>
      </c>
      <c r="F13" s="25">
        <f t="shared" si="2"/>
        <v>1.5679798772496392E-3</v>
      </c>
      <c r="G13" s="143" t="s">
        <v>782</v>
      </c>
      <c r="H13" s="118"/>
      <c r="I13" s="15">
        <f t="shared" si="3"/>
        <v>0</v>
      </c>
      <c r="J13" s="118"/>
      <c r="K13" s="119">
        <f t="shared" si="0"/>
        <v>0</v>
      </c>
      <c r="L13" s="44"/>
      <c r="M13" s="44"/>
      <c r="N13" s="44"/>
      <c r="O13" s="44"/>
      <c r="P13" s="44"/>
      <c r="Q13" s="44"/>
      <c r="R13" s="44"/>
    </row>
    <row r="14" spans="1:245" s="57" customFormat="1" ht="15.75" hidden="1" customHeight="1" x14ac:dyDescent="0.25">
      <c r="A14" s="44"/>
      <c r="B14" s="88" t="s">
        <v>779</v>
      </c>
      <c r="C14" s="108">
        <v>13786</v>
      </c>
      <c r="D14" s="17">
        <f t="shared" si="1"/>
        <v>8.0059891065790842E-5</v>
      </c>
      <c r="E14" s="108">
        <f>SUM(E15:E27)</f>
        <v>6138038.8377310066</v>
      </c>
      <c r="F14" s="25">
        <f t="shared" si="2"/>
        <v>8.0059891065790842E-5</v>
      </c>
      <c r="G14" s="86" t="s">
        <v>781</v>
      </c>
      <c r="H14" s="118"/>
      <c r="I14" s="15">
        <f t="shared" si="3"/>
        <v>0</v>
      </c>
      <c r="J14" s="118"/>
      <c r="K14" s="119">
        <f t="shared" si="0"/>
        <v>0</v>
      </c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/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/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/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44"/>
      <c r="FG14" s="44"/>
      <c r="FH14" s="44"/>
      <c r="FI14" s="44"/>
      <c r="FJ14" s="44"/>
      <c r="FK14" s="44"/>
      <c r="FL14" s="44"/>
      <c r="FM14" s="44"/>
      <c r="FN14" s="44"/>
      <c r="FO14" s="44"/>
      <c r="FP14" s="44"/>
      <c r="FQ14" s="44"/>
      <c r="FR14" s="44"/>
      <c r="FS14" s="44"/>
      <c r="FT14" s="44"/>
      <c r="FU14" s="44"/>
      <c r="FV14" s="44"/>
      <c r="FW14" s="44"/>
      <c r="FX14" s="44"/>
      <c r="FY14" s="44"/>
      <c r="FZ14" s="44"/>
      <c r="GA14" s="44"/>
      <c r="GB14" s="44"/>
      <c r="GC14" s="44"/>
      <c r="GD14" s="44"/>
      <c r="GE14" s="44"/>
      <c r="GF14" s="44"/>
      <c r="GG14" s="44"/>
      <c r="GH14" s="44"/>
      <c r="GI14" s="44"/>
      <c r="GJ14" s="44"/>
      <c r="GK14" s="44"/>
      <c r="GL14" s="44"/>
      <c r="GM14" s="44"/>
      <c r="GN14" s="44"/>
      <c r="GO14" s="44"/>
      <c r="GP14" s="44"/>
      <c r="GQ14" s="44"/>
      <c r="GR14" s="44"/>
      <c r="GS14" s="44"/>
      <c r="GT14" s="44"/>
      <c r="GU14" s="44"/>
      <c r="GV14" s="44"/>
      <c r="GW14" s="44"/>
      <c r="GX14" s="44"/>
      <c r="GY14" s="44"/>
      <c r="GZ14" s="44"/>
      <c r="HA14" s="44"/>
      <c r="HB14" s="44"/>
      <c r="HC14" s="44"/>
      <c r="HD14" s="44"/>
      <c r="HE14" s="44"/>
      <c r="HF14" s="44"/>
      <c r="HG14" s="44"/>
      <c r="HH14" s="44"/>
      <c r="HI14" s="44"/>
      <c r="HJ14" s="44"/>
      <c r="HK14" s="44"/>
      <c r="HL14" s="44"/>
      <c r="HM14" s="44"/>
      <c r="HN14" s="44"/>
      <c r="HO14" s="44"/>
      <c r="HP14" s="44"/>
      <c r="HQ14" s="44"/>
      <c r="HR14" s="44"/>
      <c r="HS14" s="44"/>
      <c r="HT14" s="44"/>
      <c r="HU14" s="44"/>
      <c r="HV14" s="44"/>
      <c r="HW14" s="44"/>
      <c r="HX14" s="44"/>
      <c r="HY14" s="44"/>
      <c r="HZ14" s="44"/>
      <c r="IA14" s="44"/>
      <c r="IB14" s="44"/>
      <c r="IC14" s="44"/>
      <c r="ID14" s="44"/>
      <c r="IE14" s="44"/>
      <c r="IF14" s="44"/>
      <c r="IG14" s="44"/>
      <c r="IH14" s="44"/>
      <c r="II14" s="44"/>
      <c r="IJ14" s="44"/>
      <c r="IK14" s="44"/>
    </row>
    <row r="15" spans="1:245" ht="15.75" hidden="1" customHeight="1" x14ac:dyDescent="0.25">
      <c r="B15" s="88" t="s">
        <v>780</v>
      </c>
      <c r="C15" s="108">
        <v>13286</v>
      </c>
      <c r="D15" s="17">
        <f t="shared" si="1"/>
        <v>7.7156224626439659E-5</v>
      </c>
      <c r="E15" s="108">
        <v>149482.08000000002</v>
      </c>
      <c r="F15" s="25">
        <f t="shared" si="2"/>
        <v>7.7156224626439659E-5</v>
      </c>
      <c r="G15" s="86" t="s">
        <v>779</v>
      </c>
      <c r="H15" s="118"/>
      <c r="I15" s="15">
        <f t="shared" si="3"/>
        <v>0</v>
      </c>
      <c r="J15" s="118"/>
      <c r="K15" s="119">
        <f t="shared" si="0"/>
        <v>0</v>
      </c>
      <c r="L15" s="44"/>
      <c r="M15" s="44"/>
      <c r="N15" s="44"/>
      <c r="O15" s="44"/>
      <c r="P15" s="44"/>
      <c r="Q15" s="44"/>
      <c r="R15" s="44"/>
    </row>
    <row r="16" spans="1:245" ht="15.75" hidden="1" customHeight="1" x14ac:dyDescent="0.25">
      <c r="B16" s="88" t="s">
        <v>778</v>
      </c>
      <c r="C16" s="108">
        <v>500</v>
      </c>
      <c r="D16" s="17">
        <f t="shared" si="1"/>
        <v>2.9036664393511838E-6</v>
      </c>
      <c r="E16" s="108">
        <v>653032.69000000006</v>
      </c>
      <c r="F16" s="25">
        <f t="shared" si="2"/>
        <v>2.9036664393511838E-6</v>
      </c>
      <c r="G16" s="89" t="s">
        <v>207</v>
      </c>
      <c r="H16" s="118"/>
      <c r="I16" s="15">
        <f t="shared" si="3"/>
        <v>0</v>
      </c>
      <c r="J16" s="118"/>
      <c r="K16" s="119">
        <f t="shared" si="0"/>
        <v>0</v>
      </c>
      <c r="L16" s="44"/>
      <c r="M16" s="44"/>
      <c r="N16" s="44"/>
      <c r="O16" s="44"/>
      <c r="P16" s="44"/>
      <c r="Q16" s="44"/>
      <c r="R16" s="44"/>
    </row>
    <row r="17" spans="1:245" s="57" customFormat="1" ht="15.75" hidden="1" customHeight="1" x14ac:dyDescent="0.25">
      <c r="A17" s="44"/>
      <c r="B17" s="88" t="s">
        <v>777</v>
      </c>
      <c r="C17" s="108">
        <v>1087.27</v>
      </c>
      <c r="D17" s="17">
        <f t="shared" si="1"/>
        <v>6.3141388190267236E-6</v>
      </c>
      <c r="E17" s="108">
        <v>886240.69000000006</v>
      </c>
      <c r="F17" s="25">
        <f t="shared" si="2"/>
        <v>6.3141388190267236E-6</v>
      </c>
      <c r="G17" s="86" t="s">
        <v>776</v>
      </c>
      <c r="H17" s="118"/>
      <c r="I17" s="15">
        <f t="shared" si="3"/>
        <v>0</v>
      </c>
      <c r="J17" s="118"/>
      <c r="K17" s="119">
        <f t="shared" si="0"/>
        <v>0</v>
      </c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/>
      <c r="EQ17" s="44"/>
      <c r="ER17" s="44"/>
      <c r="ES17" s="44"/>
      <c r="ET17" s="44"/>
      <c r="EU17" s="44"/>
      <c r="EV17" s="44"/>
      <c r="EW17" s="44"/>
      <c r="EX17" s="44"/>
      <c r="EY17" s="44"/>
      <c r="EZ17" s="44"/>
      <c r="FA17" s="44"/>
      <c r="FB17" s="44"/>
      <c r="FC17" s="44"/>
      <c r="FD17" s="44"/>
      <c r="FE17" s="44"/>
      <c r="FF17" s="44"/>
      <c r="FG17" s="44"/>
      <c r="FH17" s="44"/>
      <c r="FI17" s="44"/>
      <c r="FJ17" s="44"/>
      <c r="FK17" s="44"/>
      <c r="FL17" s="44"/>
      <c r="FM17" s="44"/>
      <c r="FN17" s="44"/>
      <c r="FO17" s="44"/>
      <c r="FP17" s="44"/>
      <c r="FQ17" s="44"/>
      <c r="FR17" s="44"/>
      <c r="FS17" s="44"/>
      <c r="FT17" s="44"/>
      <c r="FU17" s="44"/>
      <c r="FV17" s="44"/>
      <c r="FW17" s="44"/>
      <c r="FX17" s="44"/>
      <c r="FY17" s="44"/>
      <c r="FZ17" s="44"/>
      <c r="GA17" s="44"/>
      <c r="GB17" s="44"/>
      <c r="GC17" s="44"/>
      <c r="GD17" s="44"/>
      <c r="GE17" s="44"/>
      <c r="GF17" s="44"/>
      <c r="GG17" s="44"/>
      <c r="GH17" s="44"/>
      <c r="GI17" s="44"/>
      <c r="GJ17" s="44"/>
      <c r="GK17" s="44"/>
      <c r="GL17" s="44"/>
      <c r="GM17" s="44"/>
      <c r="GN17" s="44"/>
      <c r="GO17" s="44"/>
      <c r="GP17" s="44"/>
      <c r="GQ17" s="44"/>
      <c r="GR17" s="44"/>
      <c r="GS17" s="44"/>
      <c r="GT17" s="44"/>
      <c r="GU17" s="44"/>
      <c r="GV17" s="44"/>
      <c r="GW17" s="44"/>
      <c r="GX17" s="44"/>
      <c r="GY17" s="44"/>
      <c r="GZ17" s="44"/>
      <c r="HA17" s="44"/>
      <c r="HB17" s="44"/>
      <c r="HC17" s="44"/>
      <c r="HD17" s="44"/>
      <c r="HE17" s="44"/>
      <c r="HF17" s="44"/>
      <c r="HG17" s="44"/>
      <c r="HH17" s="44"/>
      <c r="HI17" s="44"/>
      <c r="HJ17" s="44"/>
      <c r="HK17" s="44"/>
      <c r="HL17" s="44"/>
      <c r="HM17" s="44"/>
      <c r="HN17" s="44"/>
      <c r="HO17" s="44"/>
      <c r="HP17" s="44"/>
      <c r="HQ17" s="44"/>
      <c r="HR17" s="44"/>
      <c r="HS17" s="44"/>
      <c r="HT17" s="44"/>
      <c r="HU17" s="44"/>
      <c r="HV17" s="44"/>
      <c r="HW17" s="44"/>
      <c r="HX17" s="44"/>
      <c r="HY17" s="44"/>
      <c r="HZ17" s="44"/>
      <c r="IA17" s="44"/>
      <c r="IB17" s="44"/>
      <c r="IC17" s="44"/>
      <c r="ID17" s="44"/>
      <c r="IE17" s="44"/>
      <c r="IF17" s="44"/>
      <c r="IG17" s="44"/>
      <c r="IH17" s="44"/>
      <c r="II17" s="44"/>
      <c r="IJ17" s="44"/>
      <c r="IK17" s="44"/>
    </row>
    <row r="18" spans="1:245" ht="15.75" hidden="1" customHeight="1" x14ac:dyDescent="0.25">
      <c r="B18" s="88" t="s">
        <v>775</v>
      </c>
      <c r="C18" s="108">
        <v>1087.27</v>
      </c>
      <c r="D18" s="17">
        <f t="shared" si="1"/>
        <v>6.3141388190267236E-6</v>
      </c>
      <c r="E18" s="108">
        <v>174419.87</v>
      </c>
      <c r="F18" s="25">
        <f t="shared" si="2"/>
        <v>6.3141388190267236E-6</v>
      </c>
      <c r="G18" s="86" t="s">
        <v>774</v>
      </c>
      <c r="H18" s="118"/>
      <c r="I18" s="15">
        <f t="shared" si="3"/>
        <v>0</v>
      </c>
      <c r="J18" s="118"/>
      <c r="K18" s="119">
        <f t="shared" si="0"/>
        <v>0</v>
      </c>
      <c r="L18" s="44"/>
      <c r="M18" s="44"/>
      <c r="N18" s="44"/>
      <c r="O18" s="44"/>
      <c r="P18" s="44"/>
      <c r="Q18" s="44"/>
      <c r="R18" s="44"/>
    </row>
    <row r="19" spans="1:245" s="55" customFormat="1" ht="15.75" hidden="1" customHeight="1" x14ac:dyDescent="0.25">
      <c r="A19" s="44"/>
      <c r="B19" s="89" t="s">
        <v>8</v>
      </c>
      <c r="C19" s="108">
        <v>14622744.99</v>
      </c>
      <c r="D19" s="17">
        <f t="shared" si="1"/>
        <v>8.4919147757307328E-2</v>
      </c>
      <c r="E19" s="108">
        <v>53474.11</v>
      </c>
      <c r="F19" s="25">
        <f t="shared" si="2"/>
        <v>8.4919147757307328E-2</v>
      </c>
      <c r="G19" s="86" t="s">
        <v>773</v>
      </c>
      <c r="H19" s="118"/>
      <c r="I19" s="15">
        <f t="shared" si="3"/>
        <v>0</v>
      </c>
      <c r="J19" s="118"/>
      <c r="K19" s="119">
        <f t="shared" si="0"/>
        <v>0</v>
      </c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4"/>
      <c r="EP19" s="44"/>
      <c r="EQ19" s="44"/>
      <c r="ER19" s="44"/>
      <c r="ES19" s="44"/>
      <c r="ET19" s="44"/>
      <c r="EU19" s="44"/>
      <c r="EV19" s="44"/>
      <c r="EW19" s="44"/>
      <c r="EX19" s="44"/>
      <c r="EY19" s="44"/>
      <c r="EZ19" s="44"/>
      <c r="FA19" s="44"/>
      <c r="FB19" s="44"/>
      <c r="FC19" s="44"/>
      <c r="FD19" s="44"/>
      <c r="FE19" s="44"/>
      <c r="FF19" s="44"/>
      <c r="FG19" s="44"/>
      <c r="FH19" s="44"/>
      <c r="FI19" s="44"/>
      <c r="FJ19" s="44"/>
      <c r="FK19" s="44"/>
      <c r="FL19" s="44"/>
      <c r="FM19" s="44"/>
      <c r="FN19" s="44"/>
      <c r="FO19" s="44"/>
      <c r="FP19" s="44"/>
      <c r="FQ19" s="44"/>
      <c r="FR19" s="44"/>
      <c r="FS19" s="44"/>
      <c r="FT19" s="44"/>
      <c r="FU19" s="44"/>
      <c r="FV19" s="44"/>
      <c r="FW19" s="44"/>
      <c r="FX19" s="44"/>
      <c r="FY19" s="44"/>
      <c r="FZ19" s="44"/>
      <c r="GA19" s="44"/>
      <c r="GB19" s="44"/>
      <c r="GC19" s="44"/>
      <c r="GD19" s="44"/>
      <c r="GE19" s="44"/>
      <c r="GF19" s="44"/>
      <c r="GG19" s="44"/>
      <c r="GH19" s="44"/>
      <c r="GI19" s="44"/>
      <c r="GJ19" s="44"/>
      <c r="GK19" s="44"/>
      <c r="GL19" s="44"/>
      <c r="GM19" s="44"/>
      <c r="GN19" s="44"/>
      <c r="GO19" s="44"/>
      <c r="GP19" s="44"/>
      <c r="GQ19" s="44"/>
      <c r="GR19" s="44"/>
      <c r="GS19" s="44"/>
      <c r="GT19" s="44"/>
      <c r="GU19" s="44"/>
      <c r="GV19" s="44"/>
      <c r="GW19" s="44"/>
      <c r="GX19" s="44"/>
      <c r="GY19" s="44"/>
      <c r="GZ19" s="44"/>
      <c r="HA19" s="44"/>
      <c r="HB19" s="44"/>
      <c r="HC19" s="44"/>
      <c r="HD19" s="44"/>
      <c r="HE19" s="44"/>
      <c r="HF19" s="44"/>
      <c r="HG19" s="44"/>
      <c r="HH19" s="44"/>
      <c r="HI19" s="44"/>
      <c r="HJ19" s="44"/>
      <c r="HK19" s="44"/>
      <c r="HL19" s="44"/>
      <c r="HM19" s="44"/>
      <c r="HN19" s="44"/>
      <c r="HO19" s="44"/>
      <c r="HP19" s="44"/>
      <c r="HQ19" s="44"/>
      <c r="HR19" s="44"/>
      <c r="HS19" s="44"/>
      <c r="HT19" s="44"/>
      <c r="HU19" s="44"/>
      <c r="HV19" s="44"/>
      <c r="HW19" s="44"/>
      <c r="HX19" s="44"/>
      <c r="HY19" s="44"/>
      <c r="HZ19" s="44"/>
      <c r="IA19" s="44"/>
      <c r="IB19" s="44"/>
      <c r="IC19" s="44"/>
      <c r="ID19" s="44"/>
      <c r="IE19" s="44"/>
      <c r="IF19" s="44"/>
      <c r="IG19" s="44"/>
      <c r="IH19" s="44"/>
      <c r="II19" s="44"/>
      <c r="IJ19" s="44"/>
      <c r="IK19" s="44"/>
    </row>
    <row r="20" spans="1:245" s="57" customFormat="1" ht="15.75" hidden="1" customHeight="1" x14ac:dyDescent="0.25">
      <c r="A20" s="44"/>
      <c r="B20" s="86" t="s">
        <v>772</v>
      </c>
      <c r="C20" s="108">
        <v>16634575.73</v>
      </c>
      <c r="D20" s="17">
        <f t="shared" si="1"/>
        <v>9.6602518560093442E-2</v>
      </c>
      <c r="E20" s="108">
        <v>4211.2300000000005</v>
      </c>
      <c r="F20" s="25">
        <f t="shared" si="2"/>
        <v>9.6602518560093442E-2</v>
      </c>
      <c r="G20" s="86" t="s">
        <v>771</v>
      </c>
      <c r="H20" s="118"/>
      <c r="I20" s="15">
        <f t="shared" si="3"/>
        <v>0</v>
      </c>
      <c r="J20" s="118"/>
      <c r="K20" s="119">
        <f t="shared" si="0"/>
        <v>0</v>
      </c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/>
      <c r="EQ20" s="44"/>
      <c r="ER20" s="44"/>
      <c r="ES20" s="44"/>
      <c r="ET20" s="44"/>
      <c r="EU20" s="44"/>
      <c r="EV20" s="44"/>
      <c r="EW20" s="44"/>
      <c r="EX20" s="44"/>
      <c r="EY20" s="44"/>
      <c r="EZ20" s="44"/>
      <c r="FA20" s="44"/>
      <c r="FB20" s="44"/>
      <c r="FC20" s="44"/>
      <c r="FD20" s="44"/>
      <c r="FE20" s="44"/>
      <c r="FF20" s="44"/>
      <c r="FG20" s="44"/>
      <c r="FH20" s="44"/>
      <c r="FI20" s="44"/>
      <c r="FJ20" s="44"/>
      <c r="FK20" s="44"/>
      <c r="FL20" s="44"/>
      <c r="FM20" s="44"/>
      <c r="FN20" s="44"/>
      <c r="FO20" s="44"/>
      <c r="FP20" s="44"/>
      <c r="FQ20" s="44"/>
      <c r="FR20" s="44"/>
      <c r="FS20" s="44"/>
      <c r="FT20" s="44"/>
      <c r="FU20" s="44"/>
      <c r="FV20" s="44"/>
      <c r="FW20" s="44"/>
      <c r="FX20" s="44"/>
      <c r="FY20" s="44"/>
      <c r="FZ20" s="44"/>
      <c r="GA20" s="44"/>
      <c r="GB20" s="44"/>
      <c r="GC20" s="44"/>
      <c r="GD20" s="44"/>
      <c r="GE20" s="44"/>
      <c r="GF20" s="44"/>
      <c r="GG20" s="44"/>
      <c r="GH20" s="44"/>
      <c r="GI20" s="44"/>
      <c r="GJ20" s="44"/>
      <c r="GK20" s="44"/>
      <c r="GL20" s="44"/>
      <c r="GM20" s="44"/>
      <c r="GN20" s="44"/>
      <c r="GO20" s="44"/>
      <c r="GP20" s="44"/>
      <c r="GQ20" s="44"/>
      <c r="GR20" s="44"/>
      <c r="GS20" s="44"/>
      <c r="GT20" s="44"/>
      <c r="GU20" s="44"/>
      <c r="GV20" s="44"/>
      <c r="GW20" s="44"/>
      <c r="GX20" s="44"/>
      <c r="GY20" s="44"/>
      <c r="GZ20" s="44"/>
      <c r="HA20" s="44"/>
      <c r="HB20" s="44"/>
      <c r="HC20" s="44"/>
      <c r="HD20" s="44"/>
      <c r="HE20" s="44"/>
      <c r="HF20" s="44"/>
      <c r="HG20" s="44"/>
      <c r="HH20" s="44"/>
      <c r="HI20" s="44"/>
      <c r="HJ20" s="44"/>
      <c r="HK20" s="44"/>
      <c r="HL20" s="44"/>
      <c r="HM20" s="44"/>
      <c r="HN20" s="44"/>
      <c r="HO20" s="44"/>
      <c r="HP20" s="44"/>
      <c r="HQ20" s="44"/>
      <c r="HR20" s="44"/>
      <c r="HS20" s="44"/>
      <c r="HT20" s="44"/>
      <c r="HU20" s="44"/>
      <c r="HV20" s="44"/>
      <c r="HW20" s="44"/>
      <c r="HX20" s="44"/>
      <c r="HY20" s="44"/>
      <c r="HZ20" s="44"/>
      <c r="IA20" s="44"/>
      <c r="IB20" s="44"/>
      <c r="IC20" s="44"/>
      <c r="ID20" s="44"/>
      <c r="IE20" s="44"/>
      <c r="IF20" s="44"/>
      <c r="IG20" s="44"/>
      <c r="IH20" s="44"/>
      <c r="II20" s="44"/>
      <c r="IJ20" s="44"/>
      <c r="IK20" s="44"/>
    </row>
    <row r="21" spans="1:245" ht="15.75" hidden="1" customHeight="1" x14ac:dyDescent="0.25">
      <c r="B21" s="86" t="s">
        <v>770</v>
      </c>
      <c r="C21" s="108">
        <v>16611161.880000001</v>
      </c>
      <c r="D21" s="17">
        <f t="shared" si="1"/>
        <v>9.6466546539171444E-2</v>
      </c>
      <c r="E21" s="108">
        <v>3911.21</v>
      </c>
      <c r="F21" s="25">
        <f t="shared" si="2"/>
        <v>9.6466546539171444E-2</v>
      </c>
      <c r="G21" s="86" t="s">
        <v>769</v>
      </c>
      <c r="H21" s="118"/>
      <c r="I21" s="15">
        <f t="shared" si="3"/>
        <v>0</v>
      </c>
      <c r="J21" s="118"/>
      <c r="K21" s="119">
        <f t="shared" si="0"/>
        <v>0</v>
      </c>
      <c r="L21" s="44"/>
      <c r="M21" s="44"/>
      <c r="N21" s="44"/>
      <c r="O21" s="44"/>
      <c r="P21" s="44"/>
      <c r="Q21" s="44"/>
      <c r="R21" s="44"/>
    </row>
    <row r="22" spans="1:245" ht="15.75" hidden="1" customHeight="1" x14ac:dyDescent="0.25">
      <c r="B22" s="86" t="s">
        <v>768</v>
      </c>
      <c r="C22" s="108">
        <v>276202.73</v>
      </c>
      <c r="D22" s="17">
        <f t="shared" si="1"/>
        <v>1.6040011951163526E-3</v>
      </c>
      <c r="E22" s="108">
        <v>13707.56</v>
      </c>
      <c r="F22" s="25">
        <f t="shared" si="2"/>
        <v>1.6040011951163526E-3</v>
      </c>
      <c r="G22" s="86" t="s">
        <v>767</v>
      </c>
      <c r="H22" s="118"/>
      <c r="I22" s="15">
        <f t="shared" si="3"/>
        <v>0</v>
      </c>
      <c r="J22" s="118"/>
      <c r="K22" s="119">
        <f t="shared" si="0"/>
        <v>0</v>
      </c>
      <c r="L22" s="44"/>
      <c r="M22" s="44"/>
      <c r="N22" s="44"/>
      <c r="O22" s="44"/>
      <c r="P22" s="44"/>
      <c r="Q22" s="44"/>
      <c r="R22" s="44"/>
    </row>
    <row r="23" spans="1:245" ht="15.75" hidden="1" customHeight="1" x14ac:dyDescent="0.25">
      <c r="B23" s="86" t="s">
        <v>766</v>
      </c>
      <c r="C23" s="109">
        <v>136180.47</v>
      </c>
      <c r="D23" s="19">
        <f t="shared" si="1"/>
        <v>7.9084532086814139E-4</v>
      </c>
      <c r="E23" s="108">
        <v>1654954.1500000001</v>
      </c>
      <c r="F23" s="25">
        <f t="shared" si="2"/>
        <v>7.9084532086814139E-4</v>
      </c>
      <c r="G23" s="86" t="s">
        <v>765</v>
      </c>
      <c r="H23" s="118"/>
      <c r="I23" s="15">
        <f t="shared" si="3"/>
        <v>0</v>
      </c>
      <c r="J23" s="118"/>
      <c r="K23" s="119">
        <f t="shared" si="0"/>
        <v>0</v>
      </c>
      <c r="L23" s="44"/>
      <c r="M23" s="44"/>
      <c r="N23" s="44"/>
      <c r="O23" s="44"/>
      <c r="P23" s="44"/>
      <c r="Q23" s="44"/>
      <c r="R23" s="44"/>
    </row>
    <row r="24" spans="1:245" ht="15.75" hidden="1" customHeight="1" x14ac:dyDescent="0.25">
      <c r="B24" s="86" t="s">
        <v>764</v>
      </c>
      <c r="C24" s="108">
        <v>18270.53</v>
      </c>
      <c r="D24" s="17">
        <f t="shared" si="1"/>
        <v>1.0610304958031797E-4</v>
      </c>
      <c r="E24" s="116">
        <f>SUM('[6]DIFERENCIA EN GRUPO MIO '!D50:F50)</f>
        <v>22317.287731006367</v>
      </c>
      <c r="F24" s="25">
        <f t="shared" si="2"/>
        <v>1.0610304958031797E-4</v>
      </c>
      <c r="G24" s="86" t="s">
        <v>763</v>
      </c>
      <c r="H24" s="118"/>
      <c r="I24" s="15">
        <f t="shared" si="3"/>
        <v>0</v>
      </c>
      <c r="J24" s="118"/>
      <c r="K24" s="119">
        <f t="shared" si="0"/>
        <v>0</v>
      </c>
      <c r="L24" s="44"/>
      <c r="M24" s="44"/>
      <c r="N24" s="44"/>
      <c r="O24" s="44"/>
      <c r="P24" s="44"/>
      <c r="Q24" s="44"/>
      <c r="R24" s="44"/>
    </row>
    <row r="25" spans="1:245" ht="15.75" hidden="1" customHeight="1" x14ac:dyDescent="0.25">
      <c r="B25" s="86" t="s">
        <v>762</v>
      </c>
      <c r="C25" s="108">
        <v>55706.89</v>
      </c>
      <c r="D25" s="17">
        <f t="shared" si="1"/>
        <v>3.2350845386725614E-4</v>
      </c>
      <c r="E25" s="108">
        <v>2026284.9200000002</v>
      </c>
      <c r="F25" s="25">
        <f t="shared" si="2"/>
        <v>3.2350845386725614E-4</v>
      </c>
      <c r="G25" s="86" t="s">
        <v>761</v>
      </c>
      <c r="H25" s="118"/>
      <c r="I25" s="15">
        <f t="shared" si="3"/>
        <v>0</v>
      </c>
      <c r="J25" s="118"/>
      <c r="K25" s="119">
        <f t="shared" si="0"/>
        <v>0</v>
      </c>
      <c r="L25" s="44"/>
      <c r="M25" s="44"/>
      <c r="N25" s="44"/>
      <c r="O25" s="44"/>
      <c r="P25" s="44"/>
      <c r="Q25" s="44"/>
      <c r="R25" s="44"/>
    </row>
    <row r="26" spans="1:245" ht="15.75" hidden="1" customHeight="1" x14ac:dyDescent="0.25">
      <c r="B26" s="86" t="s">
        <v>760</v>
      </c>
      <c r="C26" s="108">
        <v>36461.660000000003</v>
      </c>
      <c r="D26" s="17">
        <f t="shared" si="1"/>
        <v>2.1174499693006699E-4</v>
      </c>
      <c r="E26" s="108">
        <v>496003.04000000004</v>
      </c>
      <c r="F26" s="25">
        <f t="shared" si="2"/>
        <v>2.1174499693006699E-4</v>
      </c>
      <c r="G26" s="86" t="s">
        <v>759</v>
      </c>
      <c r="H26" s="118"/>
      <c r="I26" s="15">
        <f t="shared" si="3"/>
        <v>0</v>
      </c>
      <c r="J26" s="118"/>
      <c r="K26" s="119">
        <f t="shared" si="0"/>
        <v>0</v>
      </c>
      <c r="L26" s="44"/>
      <c r="M26" s="44"/>
      <c r="N26" s="44"/>
      <c r="O26" s="44"/>
      <c r="P26" s="44"/>
      <c r="Q26" s="44"/>
      <c r="R26" s="44"/>
    </row>
    <row r="27" spans="1:245" ht="15.75" hidden="1" customHeight="1" x14ac:dyDescent="0.25">
      <c r="B27" s="86" t="s">
        <v>758</v>
      </c>
      <c r="C27" s="108">
        <v>4146.96</v>
      </c>
      <c r="D27" s="17">
        <f t="shared" si="1"/>
        <v>2.4082777154663571E-5</v>
      </c>
      <c r="E27" s="108">
        <v>0</v>
      </c>
      <c r="F27" s="25">
        <f t="shared" si="2"/>
        <v>2.4082777154663571E-5</v>
      </c>
      <c r="G27" s="86" t="s">
        <v>757</v>
      </c>
      <c r="H27" s="118"/>
      <c r="I27" s="15">
        <f t="shared" si="3"/>
        <v>0</v>
      </c>
      <c r="J27" s="118"/>
      <c r="K27" s="119">
        <f t="shared" si="0"/>
        <v>0</v>
      </c>
      <c r="L27" s="44"/>
      <c r="M27" s="44"/>
      <c r="N27" s="44"/>
      <c r="O27" s="44"/>
      <c r="P27" s="44"/>
      <c r="Q27" s="44"/>
      <c r="R27" s="44"/>
    </row>
    <row r="28" spans="1:245" ht="15.75" hidden="1" customHeight="1" x14ac:dyDescent="0.25">
      <c r="B28" s="86" t="s">
        <v>756</v>
      </c>
      <c r="C28" s="108">
        <v>197.54</v>
      </c>
      <c r="D28" s="17">
        <f t="shared" si="1"/>
        <v>1.1471805368588657E-6</v>
      </c>
      <c r="E28" s="108">
        <f>SUM(E29:E35)</f>
        <v>44466630.303096488</v>
      </c>
      <c r="F28" s="25">
        <f t="shared" si="2"/>
        <v>1.1471805368588657E-6</v>
      </c>
      <c r="G28" s="86" t="s">
        <v>755</v>
      </c>
      <c r="H28" s="118"/>
      <c r="I28" s="15">
        <f t="shared" si="3"/>
        <v>0</v>
      </c>
      <c r="J28" s="118"/>
      <c r="K28" s="119">
        <f t="shared" si="0"/>
        <v>0</v>
      </c>
      <c r="L28" s="44"/>
      <c r="M28" s="44"/>
      <c r="N28" s="44"/>
      <c r="O28" s="44"/>
      <c r="P28" s="44"/>
      <c r="Q28" s="44"/>
      <c r="R28" s="44"/>
    </row>
    <row r="29" spans="1:245" ht="15.75" hidden="1" customHeight="1" x14ac:dyDescent="0.25">
      <c r="B29" s="86" t="s">
        <v>754</v>
      </c>
      <c r="C29" s="108">
        <v>25238.68</v>
      </c>
      <c r="D29" s="17">
        <f t="shared" si="1"/>
        <v>1.4656941617904789E-4</v>
      </c>
      <c r="E29" s="108">
        <v>13900429.859999999</v>
      </c>
      <c r="F29" s="25">
        <f t="shared" si="2"/>
        <v>1.4656941617904789E-4</v>
      </c>
      <c r="G29" s="86" t="s">
        <v>753</v>
      </c>
      <c r="H29" s="118"/>
      <c r="I29" s="15">
        <f t="shared" si="3"/>
        <v>0</v>
      </c>
      <c r="J29" s="118"/>
      <c r="K29" s="119">
        <f t="shared" si="0"/>
        <v>0</v>
      </c>
      <c r="L29" s="44"/>
      <c r="M29" s="44"/>
      <c r="N29" s="44"/>
      <c r="O29" s="44"/>
      <c r="P29" s="44"/>
      <c r="Q29" s="44"/>
      <c r="R29" s="44"/>
    </row>
    <row r="30" spans="1:245" ht="15.75" hidden="1" customHeight="1" x14ac:dyDescent="0.25">
      <c r="B30" s="86" t="s">
        <v>752</v>
      </c>
      <c r="C30" s="108">
        <v>0</v>
      </c>
      <c r="D30" s="17">
        <f t="shared" si="1"/>
        <v>0</v>
      </c>
      <c r="E30" s="108">
        <v>7052407.4199999999</v>
      </c>
      <c r="F30" s="25">
        <f t="shared" si="2"/>
        <v>0</v>
      </c>
      <c r="G30" s="86" t="s">
        <v>751</v>
      </c>
      <c r="H30" s="118"/>
      <c r="I30" s="15">
        <f t="shared" si="3"/>
        <v>0</v>
      </c>
      <c r="J30" s="118"/>
      <c r="K30" s="119">
        <f t="shared" si="0"/>
        <v>0</v>
      </c>
      <c r="L30" s="44"/>
      <c r="M30" s="44"/>
      <c r="N30" s="44"/>
      <c r="O30" s="44"/>
      <c r="P30" s="44"/>
      <c r="Q30" s="44"/>
      <c r="R30" s="44"/>
    </row>
    <row r="31" spans="1:245" ht="15.75" hidden="1" customHeight="1" x14ac:dyDescent="0.25">
      <c r="B31" s="86" t="s">
        <v>750</v>
      </c>
      <c r="C31" s="108">
        <v>129270.14</v>
      </c>
      <c r="D31" s="17">
        <f t="shared" si="1"/>
        <v>7.5071473425645813E-4</v>
      </c>
      <c r="E31" s="108">
        <v>14856540.050000001</v>
      </c>
      <c r="F31" s="25">
        <f t="shared" si="2"/>
        <v>7.5071473425645813E-4</v>
      </c>
      <c r="G31" s="86" t="s">
        <v>749</v>
      </c>
      <c r="H31" s="118"/>
      <c r="I31" s="15">
        <f t="shared" si="3"/>
        <v>0</v>
      </c>
      <c r="J31" s="118"/>
      <c r="K31" s="119">
        <f t="shared" si="0"/>
        <v>0</v>
      </c>
      <c r="L31" s="44"/>
      <c r="M31" s="44"/>
      <c r="N31" s="44"/>
      <c r="O31" s="44"/>
      <c r="P31" s="44"/>
      <c r="Q31" s="44"/>
      <c r="R31" s="44"/>
    </row>
    <row r="32" spans="1:245" ht="15.75" hidden="1" customHeight="1" x14ac:dyDescent="0.25">
      <c r="B32" s="86" t="s">
        <v>748</v>
      </c>
      <c r="C32" s="109">
        <v>63376.62</v>
      </c>
      <c r="D32" s="19">
        <f t="shared" si="1"/>
        <v>3.6804912906702607E-4</v>
      </c>
      <c r="E32" s="108">
        <v>5555063.0300000003</v>
      </c>
      <c r="F32" s="25">
        <f t="shared" si="2"/>
        <v>3.6804912906702607E-4</v>
      </c>
      <c r="G32" s="89" t="s">
        <v>209</v>
      </c>
      <c r="H32" s="118"/>
      <c r="I32" s="15">
        <f t="shared" si="3"/>
        <v>0</v>
      </c>
      <c r="J32" s="118"/>
      <c r="K32" s="119">
        <f t="shared" si="0"/>
        <v>0</v>
      </c>
      <c r="L32" s="44"/>
      <c r="M32" s="44"/>
      <c r="N32" s="44"/>
      <c r="O32" s="44"/>
      <c r="P32" s="44"/>
      <c r="Q32" s="44"/>
      <c r="R32" s="44"/>
    </row>
    <row r="33" spans="2:18" ht="15.75" hidden="1" customHeight="1" x14ac:dyDescent="0.25">
      <c r="B33" s="86" t="s">
        <v>747</v>
      </c>
      <c r="C33" s="109">
        <v>4828.4400000000005</v>
      </c>
      <c r="D33" s="19">
        <f t="shared" si="1"/>
        <v>2.8040358364841663E-5</v>
      </c>
      <c r="E33" s="116">
        <f>SUM('[6]DIFERENCIA EN GRUPO MIO '!D51:F51)</f>
        <v>156849.15309649147</v>
      </c>
      <c r="F33" s="25">
        <f t="shared" si="2"/>
        <v>2.8040358364841663E-5</v>
      </c>
      <c r="G33" s="89" t="s">
        <v>211</v>
      </c>
      <c r="H33" s="118"/>
      <c r="I33" s="15">
        <f t="shared" si="3"/>
        <v>0</v>
      </c>
      <c r="J33" s="118"/>
      <c r="K33" s="119">
        <f t="shared" si="0"/>
        <v>0</v>
      </c>
      <c r="L33" s="44"/>
      <c r="M33" s="44"/>
      <c r="N33" s="44"/>
      <c r="O33" s="44"/>
      <c r="P33" s="44"/>
      <c r="Q33" s="44"/>
      <c r="R33" s="44"/>
    </row>
    <row r="34" spans="2:18" ht="15.75" hidden="1" customHeight="1" x14ac:dyDescent="0.25">
      <c r="B34" s="86" t="s">
        <v>746</v>
      </c>
      <c r="C34" s="109">
        <v>48709.89</v>
      </c>
      <c r="D34" s="19">
        <f t="shared" si="1"/>
        <v>2.8287454571497567E-4</v>
      </c>
      <c r="E34" s="108">
        <v>2945340.79</v>
      </c>
      <c r="F34" s="25">
        <f t="shared" si="2"/>
        <v>2.8287454571497567E-4</v>
      </c>
      <c r="G34" s="86" t="s">
        <v>745</v>
      </c>
      <c r="H34" s="118"/>
      <c r="I34" s="15">
        <f t="shared" si="3"/>
        <v>0</v>
      </c>
      <c r="J34" s="118"/>
      <c r="K34" s="119">
        <f t="shared" si="0"/>
        <v>0</v>
      </c>
      <c r="L34" s="44"/>
      <c r="M34" s="44"/>
      <c r="N34" s="44"/>
      <c r="O34" s="44"/>
      <c r="P34" s="44"/>
      <c r="Q34" s="44"/>
      <c r="R34" s="44"/>
    </row>
    <row r="35" spans="2:18" ht="15.75" hidden="1" customHeight="1" x14ac:dyDescent="0.25">
      <c r="B35" s="86" t="s">
        <v>744</v>
      </c>
      <c r="C35" s="109">
        <v>4633.51</v>
      </c>
      <c r="D35" s="19">
        <f t="shared" si="1"/>
        <v>2.690833496679621E-5</v>
      </c>
      <c r="E35" s="108">
        <v>0</v>
      </c>
      <c r="F35" s="25">
        <f t="shared" si="2"/>
        <v>2.690833496679621E-5</v>
      </c>
      <c r="G35" s="86" t="s">
        <v>743</v>
      </c>
      <c r="H35" s="118"/>
      <c r="I35" s="15">
        <f t="shared" si="3"/>
        <v>0</v>
      </c>
      <c r="J35" s="118"/>
      <c r="K35" s="119">
        <f t="shared" si="0"/>
        <v>0</v>
      </c>
      <c r="L35" s="44"/>
      <c r="M35" s="44"/>
      <c r="N35" s="44"/>
      <c r="O35" s="44"/>
      <c r="P35" s="44"/>
      <c r="Q35" s="44"/>
      <c r="R35" s="44"/>
    </row>
    <row r="36" spans="2:18" ht="15.75" hidden="1" customHeight="1" x14ac:dyDescent="0.25">
      <c r="B36" s="86" t="s">
        <v>742</v>
      </c>
      <c r="C36" s="109">
        <v>674.17</v>
      </c>
      <c r="D36" s="19">
        <f t="shared" si="1"/>
        <v>3.9151296068347747E-6</v>
      </c>
      <c r="E36" s="108" t="e">
        <f>SUM(E37:E41)+E44</f>
        <v>#REF!</v>
      </c>
      <c r="F36" s="25">
        <f t="shared" si="2"/>
        <v>3.9151296068347747E-6</v>
      </c>
      <c r="G36" s="86" t="s">
        <v>741</v>
      </c>
      <c r="H36" s="118"/>
      <c r="I36" s="15">
        <f t="shared" si="3"/>
        <v>0</v>
      </c>
      <c r="J36" s="118"/>
      <c r="K36" s="119">
        <f t="shared" si="0"/>
        <v>0</v>
      </c>
      <c r="L36" s="44"/>
      <c r="M36" s="44"/>
      <c r="N36" s="44"/>
      <c r="O36" s="44"/>
      <c r="P36" s="44"/>
      <c r="Q36" s="44"/>
      <c r="R36" s="44"/>
    </row>
    <row r="37" spans="2:18" ht="15.75" hidden="1" customHeight="1" x14ac:dyDescent="0.25">
      <c r="B37" s="86" t="s">
        <v>740</v>
      </c>
      <c r="C37" s="109">
        <v>83.960000000000008</v>
      </c>
      <c r="D37" s="19">
        <f t="shared" si="1"/>
        <v>4.875836684958508E-7</v>
      </c>
      <c r="E37" s="108">
        <v>7093128.1299999999</v>
      </c>
      <c r="F37" s="25">
        <f t="shared" si="2"/>
        <v>4.875836684958508E-7</v>
      </c>
      <c r="G37" s="86" t="s">
        <v>739</v>
      </c>
      <c r="H37" s="118"/>
      <c r="I37" s="15">
        <f t="shared" si="3"/>
        <v>0</v>
      </c>
      <c r="J37" s="118"/>
      <c r="K37" s="119">
        <f t="shared" si="0"/>
        <v>0</v>
      </c>
      <c r="L37" s="44"/>
      <c r="M37" s="44"/>
      <c r="N37" s="44"/>
      <c r="O37" s="44"/>
      <c r="P37" s="44"/>
      <c r="Q37" s="44"/>
      <c r="R37" s="44"/>
    </row>
    <row r="38" spans="2:18" ht="15.75" hidden="1" customHeight="1" x14ac:dyDescent="0.25">
      <c r="B38" s="86" t="s">
        <v>738</v>
      </c>
      <c r="C38" s="109">
        <v>6963.55</v>
      </c>
      <c r="D38" s="19">
        <f t="shared" ref="D38:D69" si="4">C38/$C$443</f>
        <v>4.0439652867487872E-5</v>
      </c>
      <c r="E38" s="108">
        <v>5391061.8300000001</v>
      </c>
      <c r="F38" s="25">
        <f t="shared" si="2"/>
        <v>4.0439652867487872E-5</v>
      </c>
      <c r="G38" s="86" t="s">
        <v>737</v>
      </c>
      <c r="H38" s="118"/>
      <c r="I38" s="15">
        <f t="shared" ref="I38:I69" si="5">H38/$H$443</f>
        <v>0</v>
      </c>
      <c r="J38" s="118"/>
      <c r="K38" s="119">
        <f t="shared" si="0"/>
        <v>0</v>
      </c>
      <c r="L38" s="44"/>
      <c r="M38" s="44"/>
      <c r="N38" s="44"/>
      <c r="O38" s="44"/>
      <c r="P38" s="44"/>
      <c r="Q38" s="44"/>
      <c r="R38" s="44"/>
    </row>
    <row r="39" spans="2:18" ht="15.75" hidden="1" customHeight="1" x14ac:dyDescent="0.25">
      <c r="B39" s="86" t="s">
        <v>736</v>
      </c>
      <c r="C39" s="109">
        <v>0</v>
      </c>
      <c r="D39" s="19">
        <f t="shared" si="4"/>
        <v>0</v>
      </c>
      <c r="E39" s="108">
        <v>342164.26</v>
      </c>
      <c r="F39" s="25">
        <f t="shared" ref="F39:F70" si="6">D39</f>
        <v>0</v>
      </c>
      <c r="G39" s="86" t="s">
        <v>735</v>
      </c>
      <c r="H39" s="118"/>
      <c r="I39" s="15">
        <f t="shared" si="5"/>
        <v>0</v>
      </c>
      <c r="J39" s="118"/>
      <c r="K39" s="119">
        <f t="shared" si="0"/>
        <v>0</v>
      </c>
      <c r="L39" s="44"/>
      <c r="M39" s="44"/>
      <c r="N39" s="44"/>
      <c r="O39" s="44"/>
      <c r="P39" s="44"/>
      <c r="Q39" s="44"/>
      <c r="R39" s="44"/>
    </row>
    <row r="40" spans="2:18" ht="15.75" hidden="1" customHeight="1" x14ac:dyDescent="0.25">
      <c r="B40" s="86" t="s">
        <v>734</v>
      </c>
      <c r="C40" s="108">
        <v>314697.97000000003</v>
      </c>
      <c r="D40" s="17">
        <f t="shared" si="4"/>
        <v>1.8275558680418916E-3</v>
      </c>
      <c r="E40" s="108">
        <v>15219.48</v>
      </c>
      <c r="F40" s="25">
        <f t="shared" si="6"/>
        <v>1.8275558680418916E-3</v>
      </c>
      <c r="G40" s="86" t="s">
        <v>733</v>
      </c>
      <c r="H40" s="118"/>
      <c r="I40" s="15">
        <f t="shared" si="5"/>
        <v>0</v>
      </c>
      <c r="J40" s="118"/>
      <c r="K40" s="119">
        <f t="shared" si="0"/>
        <v>0</v>
      </c>
      <c r="L40" s="44"/>
      <c r="M40" s="44"/>
      <c r="N40" s="44"/>
      <c r="O40" s="44"/>
      <c r="P40" s="44"/>
      <c r="Q40" s="44"/>
      <c r="R40" s="44"/>
    </row>
    <row r="41" spans="2:18" ht="15.75" hidden="1" customHeight="1" x14ac:dyDescent="0.25">
      <c r="B41" s="86" t="s">
        <v>732</v>
      </c>
      <c r="C41" s="108">
        <v>97267.900000000009</v>
      </c>
      <c r="D41" s="17">
        <f t="shared" si="4"/>
        <v>5.6486707371233413E-4</v>
      </c>
      <c r="E41" s="116" t="e">
        <f>SUM(E42:E43)</f>
        <v>#REF!</v>
      </c>
      <c r="F41" s="25">
        <f t="shared" si="6"/>
        <v>5.6486707371233413E-4</v>
      </c>
      <c r="G41" s="86" t="s">
        <v>731</v>
      </c>
      <c r="H41" s="118"/>
      <c r="I41" s="15">
        <f t="shared" si="5"/>
        <v>0</v>
      </c>
      <c r="J41" s="118"/>
      <c r="K41" s="119">
        <f t="shared" si="0"/>
        <v>0</v>
      </c>
      <c r="L41" s="44"/>
      <c r="M41" s="44"/>
      <c r="N41" s="44"/>
      <c r="O41" s="44"/>
      <c r="P41" s="44"/>
      <c r="Q41" s="44"/>
      <c r="R41" s="44"/>
    </row>
    <row r="42" spans="2:18" ht="15.75" hidden="1" customHeight="1" x14ac:dyDescent="0.25">
      <c r="B42" s="86" t="s">
        <v>730</v>
      </c>
      <c r="C42" s="109">
        <v>13512.550000000001</v>
      </c>
      <c r="D42" s="19">
        <f t="shared" si="4"/>
        <v>7.8471875890109684E-5</v>
      </c>
      <c r="E42" s="116" t="e">
        <f>SUM('[6]DIFERENCIA EN GRUPO MIO '!D52:F52)</f>
        <v>#REF!</v>
      </c>
      <c r="F42" s="25">
        <f t="shared" si="6"/>
        <v>7.8471875890109684E-5</v>
      </c>
      <c r="G42" s="89" t="s">
        <v>213</v>
      </c>
      <c r="H42" s="118"/>
      <c r="I42" s="15">
        <f t="shared" si="5"/>
        <v>0</v>
      </c>
      <c r="J42" s="118"/>
      <c r="K42" s="119">
        <f t="shared" si="0"/>
        <v>0</v>
      </c>
      <c r="L42" s="44"/>
      <c r="M42" s="44"/>
      <c r="N42" s="44"/>
      <c r="O42" s="44"/>
      <c r="P42" s="44"/>
      <c r="Q42" s="44"/>
      <c r="R42" s="44"/>
    </row>
    <row r="43" spans="2:18" ht="31.5" hidden="1" customHeight="1" x14ac:dyDescent="0.25">
      <c r="B43" s="86" t="s">
        <v>729</v>
      </c>
      <c r="C43" s="109">
        <v>155660.86000000002</v>
      </c>
      <c r="D43" s="19">
        <f t="shared" si="4"/>
        <v>9.0397443020508639E-4</v>
      </c>
      <c r="E43" s="116">
        <f>SUM('[6]DIFERENCIA EN GRUPO MIO '!D53:F53)</f>
        <v>141631.23431471363</v>
      </c>
      <c r="F43" s="25">
        <f t="shared" si="6"/>
        <v>9.0397443020508639E-4</v>
      </c>
      <c r="G43" s="86" t="s">
        <v>466</v>
      </c>
      <c r="H43" s="118"/>
      <c r="I43" s="15">
        <f t="shared" si="5"/>
        <v>0</v>
      </c>
      <c r="J43" s="118"/>
      <c r="K43" s="119">
        <f t="shared" si="0"/>
        <v>0</v>
      </c>
      <c r="L43" s="44"/>
      <c r="M43" s="44"/>
      <c r="N43" s="44"/>
      <c r="O43" s="44"/>
      <c r="P43" s="44"/>
      <c r="Q43" s="44"/>
      <c r="R43" s="44"/>
    </row>
    <row r="44" spans="2:18" ht="15.75" hidden="1" customHeight="1" x14ac:dyDescent="0.25">
      <c r="B44" s="86" t="s">
        <v>728</v>
      </c>
      <c r="C44" s="109">
        <v>8697.9500000000007</v>
      </c>
      <c r="D44" s="19">
        <f t="shared" si="4"/>
        <v>5.0511891012309261E-5</v>
      </c>
      <c r="E44" s="108">
        <v>0</v>
      </c>
      <c r="F44" s="25">
        <f t="shared" si="6"/>
        <v>5.0511891012309261E-5</v>
      </c>
      <c r="G44" s="86" t="s">
        <v>468</v>
      </c>
      <c r="H44" s="118"/>
      <c r="I44" s="15">
        <f t="shared" si="5"/>
        <v>0</v>
      </c>
      <c r="J44" s="118"/>
      <c r="K44" s="119">
        <f t="shared" si="0"/>
        <v>0</v>
      </c>
      <c r="L44" s="44"/>
      <c r="M44" s="44"/>
      <c r="N44" s="44"/>
      <c r="O44" s="44"/>
      <c r="P44" s="44"/>
      <c r="Q44" s="44"/>
      <c r="R44" s="44"/>
    </row>
    <row r="45" spans="2:18" ht="15.75" hidden="1" customHeight="1" x14ac:dyDescent="0.25">
      <c r="B45" s="86" t="s">
        <v>727</v>
      </c>
      <c r="C45" s="109">
        <v>2424.12</v>
      </c>
      <c r="D45" s="19">
        <f t="shared" si="4"/>
        <v>1.4077671777919983E-5</v>
      </c>
      <c r="E45" s="108">
        <v>6104146.75</v>
      </c>
      <c r="F45" s="25">
        <f t="shared" si="6"/>
        <v>1.4077671777919983E-5</v>
      </c>
      <c r="G45" s="86" t="s">
        <v>470</v>
      </c>
      <c r="H45" s="118"/>
      <c r="I45" s="15">
        <f t="shared" si="5"/>
        <v>0</v>
      </c>
      <c r="J45" s="118"/>
      <c r="K45" s="119">
        <f t="shared" si="0"/>
        <v>0</v>
      </c>
      <c r="L45" s="44"/>
      <c r="M45" s="44"/>
      <c r="N45" s="44"/>
      <c r="O45" s="44"/>
      <c r="P45" s="44"/>
      <c r="Q45" s="44"/>
      <c r="R45" s="44"/>
    </row>
    <row r="46" spans="2:18" ht="15.75" hidden="1" customHeight="1" x14ac:dyDescent="0.25">
      <c r="B46" s="86" t="s">
        <v>726</v>
      </c>
      <c r="C46" s="109">
        <v>623.93000000000006</v>
      </c>
      <c r="D46" s="19">
        <f t="shared" si="4"/>
        <v>3.6233692030087686E-6</v>
      </c>
      <c r="E46" s="108">
        <v>410191.31</v>
      </c>
      <c r="F46" s="25">
        <f t="shared" si="6"/>
        <v>3.6233692030087686E-6</v>
      </c>
      <c r="G46" s="86" t="s">
        <v>472</v>
      </c>
      <c r="H46" s="118"/>
      <c r="I46" s="15">
        <f t="shared" si="5"/>
        <v>0</v>
      </c>
      <c r="J46" s="118"/>
      <c r="K46" s="119">
        <f t="shared" si="0"/>
        <v>0</v>
      </c>
      <c r="L46" s="44"/>
      <c r="M46" s="44"/>
      <c r="N46" s="44"/>
      <c r="O46" s="44"/>
      <c r="P46" s="44"/>
      <c r="Q46" s="44"/>
      <c r="R46" s="44"/>
    </row>
    <row r="47" spans="2:18" ht="15.75" hidden="1" customHeight="1" x14ac:dyDescent="0.25">
      <c r="B47" s="86" t="s">
        <v>725</v>
      </c>
      <c r="C47" s="109">
        <v>36510.660000000003</v>
      </c>
      <c r="D47" s="19">
        <f t="shared" si="4"/>
        <v>2.1202955624112342E-4</v>
      </c>
      <c r="E47" s="108">
        <f>SUM(E48:E58)</f>
        <v>6581707.3085404448</v>
      </c>
      <c r="F47" s="25">
        <f t="shared" si="6"/>
        <v>2.1202955624112342E-4</v>
      </c>
      <c r="G47" s="89" t="s">
        <v>215</v>
      </c>
      <c r="H47" s="118"/>
      <c r="I47" s="15">
        <f t="shared" si="5"/>
        <v>0</v>
      </c>
      <c r="J47" s="118"/>
      <c r="K47" s="119">
        <f t="shared" si="0"/>
        <v>0</v>
      </c>
      <c r="L47" s="44"/>
      <c r="M47" s="44"/>
      <c r="N47" s="44"/>
      <c r="O47" s="44"/>
      <c r="P47" s="44"/>
      <c r="Q47" s="44"/>
      <c r="R47" s="44"/>
    </row>
    <row r="48" spans="2:18" ht="15.75" hidden="1" customHeight="1" x14ac:dyDescent="0.25">
      <c r="B48" s="86" t="s">
        <v>724</v>
      </c>
      <c r="C48" s="109">
        <v>0</v>
      </c>
      <c r="D48" s="19">
        <f t="shared" si="4"/>
        <v>0</v>
      </c>
      <c r="E48" s="108">
        <v>567485.07000000007</v>
      </c>
      <c r="F48" s="25">
        <f t="shared" si="6"/>
        <v>0</v>
      </c>
      <c r="G48" s="89" t="s">
        <v>217</v>
      </c>
      <c r="H48" s="118"/>
      <c r="I48" s="15">
        <f t="shared" si="5"/>
        <v>0</v>
      </c>
      <c r="J48" s="118"/>
      <c r="K48" s="119">
        <f t="shared" si="0"/>
        <v>0</v>
      </c>
      <c r="L48" s="44"/>
      <c r="M48" s="44"/>
      <c r="N48" s="44"/>
      <c r="O48" s="44"/>
      <c r="P48" s="44"/>
      <c r="Q48" s="44"/>
      <c r="R48" s="44"/>
    </row>
    <row r="49" spans="2:18" ht="15.75" hidden="1" customHeight="1" x14ac:dyDescent="0.25">
      <c r="B49" s="86" t="s">
        <v>723</v>
      </c>
      <c r="C49" s="109">
        <v>142672.75</v>
      </c>
      <c r="D49" s="19">
        <f t="shared" si="4"/>
        <v>8.2854815196988321E-4</v>
      </c>
      <c r="E49" s="108">
        <v>455096.85000000003</v>
      </c>
      <c r="F49" s="25">
        <f t="shared" si="6"/>
        <v>8.2854815196988321E-4</v>
      </c>
      <c r="G49" s="86" t="s">
        <v>722</v>
      </c>
      <c r="H49" s="118"/>
      <c r="I49" s="15">
        <f t="shared" si="5"/>
        <v>0</v>
      </c>
      <c r="J49" s="118"/>
      <c r="K49" s="119">
        <f t="shared" si="0"/>
        <v>0</v>
      </c>
      <c r="L49" s="44"/>
      <c r="M49" s="44"/>
      <c r="N49" s="44"/>
      <c r="O49" s="44"/>
      <c r="P49" s="44"/>
      <c r="Q49" s="44"/>
      <c r="R49" s="44"/>
    </row>
    <row r="50" spans="2:18" ht="15.75" hidden="1" customHeight="1" x14ac:dyDescent="0.25">
      <c r="B50" s="86" t="s">
        <v>721</v>
      </c>
      <c r="C50" s="109">
        <v>39263</v>
      </c>
      <c r="D50" s="19">
        <f t="shared" si="4"/>
        <v>2.2801331081649106E-4</v>
      </c>
      <c r="E50" s="108">
        <v>727382.14</v>
      </c>
      <c r="F50" s="25">
        <f t="shared" si="6"/>
        <v>2.2801331081649106E-4</v>
      </c>
      <c r="G50" s="86" t="s">
        <v>720</v>
      </c>
      <c r="H50" s="118"/>
      <c r="I50" s="15">
        <f t="shared" si="5"/>
        <v>0</v>
      </c>
      <c r="J50" s="118"/>
      <c r="K50" s="119">
        <f t="shared" si="0"/>
        <v>0</v>
      </c>
      <c r="L50" s="44"/>
      <c r="M50" s="44"/>
      <c r="N50" s="44"/>
      <c r="O50" s="44"/>
      <c r="P50" s="44"/>
      <c r="Q50" s="44"/>
      <c r="R50" s="44"/>
    </row>
    <row r="51" spans="2:18" ht="15.75" hidden="1" customHeight="1" x14ac:dyDescent="0.25">
      <c r="B51" s="86" t="s">
        <v>719</v>
      </c>
      <c r="C51" s="109">
        <v>13446.95</v>
      </c>
      <c r="D51" s="19">
        <f t="shared" si="4"/>
        <v>7.8090914853266811E-5</v>
      </c>
      <c r="E51" s="108">
        <v>256131.88</v>
      </c>
      <c r="F51" s="25">
        <f t="shared" si="6"/>
        <v>7.8090914853266811E-5</v>
      </c>
      <c r="G51" s="89" t="s">
        <v>219</v>
      </c>
      <c r="H51" s="118"/>
      <c r="I51" s="15">
        <f t="shared" si="5"/>
        <v>0</v>
      </c>
      <c r="J51" s="118"/>
      <c r="K51" s="119">
        <f t="shared" si="0"/>
        <v>0</v>
      </c>
      <c r="L51" s="44"/>
      <c r="M51" s="44"/>
      <c r="N51" s="44"/>
      <c r="O51" s="44"/>
      <c r="P51" s="44"/>
      <c r="Q51" s="44"/>
      <c r="R51" s="44"/>
    </row>
    <row r="52" spans="2:18" ht="15.75" hidden="1" customHeight="1" x14ac:dyDescent="0.25">
      <c r="B52" s="86" t="s">
        <v>718</v>
      </c>
      <c r="C52" s="109">
        <v>59511.76</v>
      </c>
      <c r="D52" s="19">
        <f t="shared" si="4"/>
        <v>3.4560460051744443E-4</v>
      </c>
      <c r="E52" s="116">
        <f>SUM('[6]DIFERENCIA EN GRUPO MIO '!D54:F54)</f>
        <v>3478336.3185404451</v>
      </c>
      <c r="F52" s="25">
        <f t="shared" si="6"/>
        <v>3.4560460051744443E-4</v>
      </c>
      <c r="G52" s="86" t="s">
        <v>717</v>
      </c>
      <c r="H52" s="118"/>
      <c r="I52" s="15">
        <f t="shared" si="5"/>
        <v>0</v>
      </c>
      <c r="J52" s="118"/>
      <c r="K52" s="119">
        <f t="shared" si="0"/>
        <v>0</v>
      </c>
      <c r="L52" s="44"/>
      <c r="M52" s="44"/>
      <c r="N52" s="44"/>
      <c r="O52" s="44"/>
      <c r="P52" s="44"/>
      <c r="Q52" s="44"/>
      <c r="R52" s="44"/>
    </row>
    <row r="53" spans="2:18" ht="15.75" hidden="1" customHeight="1" x14ac:dyDescent="0.25">
      <c r="B53" s="86" t="s">
        <v>716</v>
      </c>
      <c r="C53" s="109">
        <v>11687.09</v>
      </c>
      <c r="D53" s="19">
        <f t="shared" si="4"/>
        <v>6.7870822013353652E-5</v>
      </c>
      <c r="E53" s="108">
        <v>48579.15</v>
      </c>
      <c r="F53" s="25">
        <f t="shared" si="6"/>
        <v>6.7870822013353652E-5</v>
      </c>
      <c r="G53" s="86" t="s">
        <v>715</v>
      </c>
      <c r="H53" s="118"/>
      <c r="I53" s="15">
        <f t="shared" si="5"/>
        <v>0</v>
      </c>
      <c r="J53" s="118"/>
      <c r="K53" s="119">
        <f t="shared" si="0"/>
        <v>0</v>
      </c>
      <c r="L53" s="44"/>
      <c r="M53" s="44"/>
      <c r="N53" s="44"/>
      <c r="O53" s="44"/>
      <c r="P53" s="44"/>
      <c r="Q53" s="44"/>
      <c r="R53" s="44"/>
    </row>
    <row r="54" spans="2:18" ht="15.75" hidden="1" customHeight="1" x14ac:dyDescent="0.25">
      <c r="B54" s="86" t="s">
        <v>714</v>
      </c>
      <c r="C54" s="109">
        <v>1701.1200000000001</v>
      </c>
      <c r="D54" s="19">
        <f t="shared" si="4"/>
        <v>9.8789701066181727E-6</v>
      </c>
      <c r="E54" s="108">
        <v>608344.48</v>
      </c>
      <c r="F54" s="25">
        <f t="shared" si="6"/>
        <v>9.8789701066181727E-6</v>
      </c>
      <c r="G54" s="86" t="s">
        <v>713</v>
      </c>
      <c r="H54" s="118"/>
      <c r="I54" s="15">
        <f t="shared" si="5"/>
        <v>0</v>
      </c>
      <c r="J54" s="118"/>
      <c r="K54" s="119">
        <f t="shared" si="0"/>
        <v>0</v>
      </c>
      <c r="L54" s="44"/>
      <c r="M54" s="44"/>
      <c r="N54" s="44"/>
      <c r="O54" s="44"/>
      <c r="P54" s="44"/>
      <c r="Q54" s="44"/>
      <c r="R54" s="44"/>
    </row>
    <row r="55" spans="2:18" ht="15.75" hidden="1" customHeight="1" x14ac:dyDescent="0.25">
      <c r="B55" s="86" t="s">
        <v>712</v>
      </c>
      <c r="C55" s="109">
        <v>205.95000000000002</v>
      </c>
      <c r="D55" s="19">
        <f t="shared" si="4"/>
        <v>1.1960202063687527E-6</v>
      </c>
      <c r="E55" s="108">
        <v>352617.34</v>
      </c>
      <c r="F55" s="25">
        <f t="shared" si="6"/>
        <v>1.1960202063687527E-6</v>
      </c>
      <c r="G55" s="86" t="s">
        <v>711</v>
      </c>
      <c r="H55" s="118"/>
      <c r="I55" s="15">
        <f t="shared" si="5"/>
        <v>0</v>
      </c>
      <c r="J55" s="118"/>
      <c r="K55" s="119">
        <f t="shared" si="0"/>
        <v>0</v>
      </c>
      <c r="L55" s="44"/>
      <c r="M55" s="44"/>
      <c r="N55" s="44"/>
      <c r="O55" s="44"/>
      <c r="P55" s="44"/>
      <c r="Q55" s="44"/>
      <c r="R55" s="44"/>
    </row>
    <row r="56" spans="2:18" ht="15.75" hidden="1" customHeight="1" x14ac:dyDescent="0.25">
      <c r="B56" s="86" t="s">
        <v>710</v>
      </c>
      <c r="C56" s="109">
        <v>16856.88</v>
      </c>
      <c r="D56" s="19">
        <f t="shared" si="4"/>
        <v>9.7893513456340372E-5</v>
      </c>
      <c r="E56" s="108">
        <v>0</v>
      </c>
      <c r="F56" s="25">
        <f t="shared" si="6"/>
        <v>9.7893513456340372E-5</v>
      </c>
      <c r="G56" s="86" t="s">
        <v>221</v>
      </c>
      <c r="H56" s="118"/>
      <c r="I56" s="15">
        <f t="shared" si="5"/>
        <v>0</v>
      </c>
      <c r="J56" s="118"/>
      <c r="K56" s="119">
        <f t="shared" si="0"/>
        <v>0</v>
      </c>
      <c r="L56" s="44"/>
      <c r="M56" s="44"/>
      <c r="N56" s="44"/>
      <c r="O56" s="44"/>
      <c r="P56" s="44"/>
      <c r="Q56" s="44"/>
      <c r="R56" s="44"/>
    </row>
    <row r="57" spans="2:18" ht="15.75" hidden="1" customHeight="1" x14ac:dyDescent="0.25">
      <c r="B57" s="86" t="s">
        <v>709</v>
      </c>
      <c r="C57" s="109">
        <v>0</v>
      </c>
      <c r="D57" s="19">
        <f t="shared" si="4"/>
        <v>0</v>
      </c>
      <c r="E57" s="108">
        <v>0</v>
      </c>
      <c r="F57" s="25">
        <f t="shared" si="6"/>
        <v>0</v>
      </c>
      <c r="G57" s="86" t="s">
        <v>223</v>
      </c>
      <c r="H57" s="118"/>
      <c r="I57" s="15">
        <f t="shared" si="5"/>
        <v>0</v>
      </c>
      <c r="J57" s="118"/>
      <c r="K57" s="119">
        <f t="shared" si="0"/>
        <v>0</v>
      </c>
      <c r="L57" s="44"/>
      <c r="M57" s="44"/>
      <c r="N57" s="44"/>
      <c r="O57" s="44"/>
      <c r="P57" s="44"/>
      <c r="Q57" s="44"/>
      <c r="R57" s="44"/>
    </row>
    <row r="58" spans="2:18" ht="15.75" hidden="1" customHeight="1" x14ac:dyDescent="0.25">
      <c r="B58" s="86" t="s">
        <v>708</v>
      </c>
      <c r="C58" s="109">
        <v>257536.66</v>
      </c>
      <c r="D58" s="19">
        <f t="shared" si="4"/>
        <v>1.495601113089193E-3</v>
      </c>
      <c r="E58" s="108">
        <v>87734.080000000002</v>
      </c>
      <c r="F58" s="25">
        <f t="shared" si="6"/>
        <v>1.495601113089193E-3</v>
      </c>
      <c r="G58" s="86" t="s">
        <v>225</v>
      </c>
      <c r="H58" s="118"/>
      <c r="I58" s="15">
        <f t="shared" si="5"/>
        <v>0</v>
      </c>
      <c r="J58" s="118"/>
      <c r="K58" s="119">
        <f t="shared" si="0"/>
        <v>0</v>
      </c>
      <c r="L58" s="44"/>
      <c r="M58" s="44"/>
      <c r="N58" s="44"/>
      <c r="O58" s="44"/>
      <c r="P58" s="44"/>
      <c r="Q58" s="44"/>
      <c r="R58" s="44"/>
    </row>
    <row r="59" spans="2:18" ht="15.75" hidden="1" customHeight="1" x14ac:dyDescent="0.25">
      <c r="B59" s="86" t="s">
        <v>707</v>
      </c>
      <c r="C59" s="109">
        <v>108494.82</v>
      </c>
      <c r="D59" s="19">
        <f t="shared" si="4"/>
        <v>6.3006553535489525E-4</v>
      </c>
      <c r="E59" s="108">
        <f>SUM(E60:E66)</f>
        <v>3094542.6957722576</v>
      </c>
      <c r="F59" s="25">
        <f t="shared" si="6"/>
        <v>6.3006553535489525E-4</v>
      </c>
      <c r="G59" s="86" t="s">
        <v>227</v>
      </c>
      <c r="H59" s="118"/>
      <c r="I59" s="15">
        <f t="shared" si="5"/>
        <v>0</v>
      </c>
      <c r="J59" s="118"/>
      <c r="K59" s="119">
        <f t="shared" si="0"/>
        <v>0</v>
      </c>
      <c r="L59" s="44"/>
      <c r="M59" s="44"/>
      <c r="N59" s="44"/>
      <c r="O59" s="44"/>
      <c r="P59" s="44"/>
      <c r="Q59" s="44"/>
      <c r="R59" s="44"/>
    </row>
    <row r="60" spans="2:18" ht="15.75" hidden="1" customHeight="1" x14ac:dyDescent="0.25">
      <c r="B60" s="86" t="s">
        <v>706</v>
      </c>
      <c r="C60" s="109">
        <v>40241.51</v>
      </c>
      <c r="D60" s="19">
        <f t="shared" si="4"/>
        <v>2.3369584411163014E-4</v>
      </c>
      <c r="E60" s="108">
        <v>99488.010000000009</v>
      </c>
      <c r="F60" s="25">
        <f t="shared" si="6"/>
        <v>2.3369584411163014E-4</v>
      </c>
      <c r="G60" s="86" t="s">
        <v>229</v>
      </c>
      <c r="H60" s="118"/>
      <c r="I60" s="15">
        <f t="shared" si="5"/>
        <v>0</v>
      </c>
      <c r="J60" s="118"/>
      <c r="K60" s="119">
        <f t="shared" si="0"/>
        <v>0</v>
      </c>
      <c r="L60" s="44"/>
      <c r="M60" s="44"/>
      <c r="N60" s="44"/>
      <c r="O60" s="44"/>
      <c r="P60" s="44"/>
      <c r="Q60" s="44"/>
      <c r="R60" s="44"/>
    </row>
    <row r="61" spans="2:18" ht="31.5" hidden="1" customHeight="1" x14ac:dyDescent="0.25">
      <c r="B61" s="86" t="s">
        <v>705</v>
      </c>
      <c r="C61" s="109">
        <v>58054.85</v>
      </c>
      <c r="D61" s="19">
        <f t="shared" si="4"/>
        <v>3.3714383917313417E-4</v>
      </c>
      <c r="E61" s="108">
        <v>205103.25</v>
      </c>
      <c r="F61" s="25">
        <f t="shared" si="6"/>
        <v>3.3714383917313417E-4</v>
      </c>
      <c r="G61" s="86" t="s">
        <v>231</v>
      </c>
      <c r="H61" s="118"/>
      <c r="I61" s="15">
        <f t="shared" si="5"/>
        <v>0</v>
      </c>
      <c r="J61" s="118"/>
      <c r="K61" s="119">
        <f t="shared" si="0"/>
        <v>0</v>
      </c>
      <c r="L61" s="44"/>
      <c r="M61" s="44"/>
      <c r="N61" s="44"/>
      <c r="O61" s="44"/>
      <c r="P61" s="44"/>
      <c r="Q61" s="44"/>
      <c r="R61" s="44"/>
    </row>
    <row r="62" spans="2:18" ht="15.75" hidden="1" customHeight="1" x14ac:dyDescent="0.25">
      <c r="B62" s="86" t="s">
        <v>704</v>
      </c>
      <c r="C62" s="109">
        <v>24429.360000000001</v>
      </c>
      <c r="D62" s="19">
        <f t="shared" si="4"/>
        <v>1.4186942553365647E-4</v>
      </c>
      <c r="E62" s="108">
        <v>757759.8</v>
      </c>
      <c r="F62" s="25">
        <f t="shared" si="6"/>
        <v>1.4186942553365647E-4</v>
      </c>
      <c r="G62" s="86" t="s">
        <v>306</v>
      </c>
      <c r="H62" s="118"/>
      <c r="I62" s="15">
        <f t="shared" si="5"/>
        <v>0</v>
      </c>
      <c r="J62" s="118"/>
      <c r="K62" s="119">
        <f t="shared" si="0"/>
        <v>0</v>
      </c>
      <c r="L62" s="44"/>
      <c r="M62" s="44"/>
      <c r="N62" s="44"/>
      <c r="O62" s="44"/>
      <c r="P62" s="44"/>
      <c r="Q62" s="44"/>
      <c r="R62" s="44"/>
    </row>
    <row r="63" spans="2:18" ht="15.75" hidden="1" customHeight="1" x14ac:dyDescent="0.25">
      <c r="B63" s="86" t="s">
        <v>703</v>
      </c>
      <c r="C63" s="109">
        <v>2949.32</v>
      </c>
      <c r="D63" s="19">
        <f t="shared" si="4"/>
        <v>1.7127683005814467E-5</v>
      </c>
      <c r="E63" s="108">
        <v>4184.6499999999996</v>
      </c>
      <c r="F63" s="25">
        <f t="shared" si="6"/>
        <v>1.7127683005814467E-5</v>
      </c>
      <c r="G63" s="144" t="s">
        <v>308</v>
      </c>
      <c r="H63" s="118"/>
      <c r="I63" s="15">
        <f t="shared" si="5"/>
        <v>0</v>
      </c>
      <c r="J63" s="118"/>
      <c r="K63" s="119">
        <f t="shared" si="0"/>
        <v>0</v>
      </c>
      <c r="L63" s="44"/>
      <c r="M63" s="44"/>
      <c r="N63" s="44"/>
      <c r="O63" s="44"/>
      <c r="P63" s="44"/>
      <c r="Q63" s="44"/>
      <c r="R63" s="44"/>
    </row>
    <row r="64" spans="2:18" ht="15.75" hidden="1" customHeight="1" x14ac:dyDescent="0.25">
      <c r="B64" s="86" t="s">
        <v>702</v>
      </c>
      <c r="C64" s="109">
        <v>204.39000000000001</v>
      </c>
      <c r="D64" s="19">
        <f t="shared" si="4"/>
        <v>1.1869607670779771E-6</v>
      </c>
      <c r="E64" s="116">
        <f>SUM('[6]DIFERENCIA EN GRUPO MIO '!D55:F55)</f>
        <v>819442.57577225752</v>
      </c>
      <c r="F64" s="25">
        <f t="shared" si="6"/>
        <v>1.1869607670779771E-6</v>
      </c>
      <c r="G64" s="145" t="s">
        <v>309</v>
      </c>
      <c r="H64" s="118"/>
      <c r="I64" s="15">
        <f t="shared" si="5"/>
        <v>0</v>
      </c>
      <c r="J64" s="118"/>
      <c r="K64" s="119">
        <f t="shared" si="0"/>
        <v>0</v>
      </c>
      <c r="L64" s="44"/>
      <c r="M64" s="44"/>
      <c r="N64" s="44"/>
      <c r="O64" s="44"/>
      <c r="P64" s="44"/>
      <c r="Q64" s="44"/>
      <c r="R64" s="44"/>
    </row>
    <row r="65" spans="2:18" ht="15.75" hidden="1" customHeight="1" x14ac:dyDescent="0.25">
      <c r="B65" s="86" t="s">
        <v>701</v>
      </c>
      <c r="C65" s="109">
        <v>23162.41</v>
      </c>
      <c r="D65" s="19">
        <f t="shared" si="4"/>
        <v>1.3451182514298451E-4</v>
      </c>
      <c r="E65" s="108">
        <v>1208564.4099999999</v>
      </c>
      <c r="F65" s="25">
        <f t="shared" si="6"/>
        <v>1.3451182514298451E-4</v>
      </c>
      <c r="G65" s="146" t="s">
        <v>232</v>
      </c>
      <c r="H65" s="118"/>
      <c r="I65" s="15">
        <f t="shared" si="5"/>
        <v>0</v>
      </c>
      <c r="J65" s="118"/>
      <c r="K65" s="119">
        <f t="shared" si="0"/>
        <v>0</v>
      </c>
      <c r="L65" s="44"/>
      <c r="M65" s="44"/>
      <c r="N65" s="44"/>
      <c r="O65" s="44"/>
      <c r="P65" s="44"/>
      <c r="Q65" s="44"/>
      <c r="R65" s="44"/>
    </row>
    <row r="66" spans="2:18" ht="15.75" hidden="1" customHeight="1" x14ac:dyDescent="0.25">
      <c r="B66" s="86" t="s">
        <v>700</v>
      </c>
      <c r="C66" s="109">
        <v>0</v>
      </c>
      <c r="D66" s="19">
        <f t="shared" si="4"/>
        <v>0</v>
      </c>
      <c r="E66" s="108">
        <v>0</v>
      </c>
      <c r="F66" s="25">
        <f t="shared" si="6"/>
        <v>0</v>
      </c>
      <c r="G66" s="147" t="s">
        <v>234</v>
      </c>
      <c r="H66" s="118"/>
      <c r="I66" s="15">
        <f t="shared" si="5"/>
        <v>0</v>
      </c>
      <c r="J66" s="118"/>
      <c r="K66" s="119">
        <f t="shared" si="0"/>
        <v>0</v>
      </c>
      <c r="L66" s="44"/>
      <c r="M66" s="44"/>
      <c r="N66" s="44"/>
      <c r="O66" s="44"/>
      <c r="P66" s="44"/>
      <c r="Q66" s="44"/>
      <c r="R66" s="44"/>
    </row>
    <row r="67" spans="2:18" ht="15.75" hidden="1" customHeight="1" x14ac:dyDescent="0.25">
      <c r="B67" s="86" t="s">
        <v>699</v>
      </c>
      <c r="C67" s="109">
        <v>933894.59</v>
      </c>
      <c r="D67" s="19">
        <f t="shared" si="4"/>
        <v>5.4234367577492672E-3</v>
      </c>
      <c r="E67" s="108">
        <v>3151935.24</v>
      </c>
      <c r="F67" s="25">
        <f t="shared" si="6"/>
        <v>5.4234367577492672E-3</v>
      </c>
      <c r="G67" s="89" t="s">
        <v>236</v>
      </c>
      <c r="H67" s="118"/>
      <c r="I67" s="15">
        <f t="shared" si="5"/>
        <v>0</v>
      </c>
      <c r="J67" s="118"/>
      <c r="K67" s="119">
        <f t="shared" si="0"/>
        <v>0</v>
      </c>
      <c r="L67" s="44"/>
      <c r="M67" s="44"/>
      <c r="N67" s="44"/>
      <c r="O67" s="44"/>
      <c r="P67" s="44"/>
      <c r="Q67" s="44"/>
      <c r="R67" s="44"/>
    </row>
    <row r="68" spans="2:18" ht="15.75" hidden="1" customHeight="1" x14ac:dyDescent="0.25">
      <c r="B68" s="86" t="s">
        <v>698</v>
      </c>
      <c r="C68" s="109">
        <v>31441.93</v>
      </c>
      <c r="D68" s="19">
        <f t="shared" si="4"/>
        <v>1.8259375385885833E-4</v>
      </c>
      <c r="E68" s="108">
        <v>6256934.4699999997</v>
      </c>
      <c r="F68" s="25">
        <f t="shared" si="6"/>
        <v>1.8259375385885833E-4</v>
      </c>
      <c r="G68" s="86" t="s">
        <v>685</v>
      </c>
      <c r="H68" s="118"/>
      <c r="I68" s="15">
        <f t="shared" si="5"/>
        <v>0</v>
      </c>
      <c r="J68" s="118"/>
      <c r="K68" s="119">
        <f t="shared" si="0"/>
        <v>0</v>
      </c>
      <c r="L68" s="44"/>
      <c r="M68" s="44"/>
      <c r="N68" s="44"/>
      <c r="O68" s="44"/>
      <c r="P68" s="44"/>
      <c r="Q68" s="44"/>
      <c r="R68" s="44"/>
    </row>
    <row r="69" spans="2:18" ht="15.75" hidden="1" customHeight="1" x14ac:dyDescent="0.25">
      <c r="B69" s="86" t="s">
        <v>697</v>
      </c>
      <c r="C69" s="109">
        <v>1746.41</v>
      </c>
      <c r="D69" s="19">
        <f t="shared" si="4"/>
        <v>1.0141984212694603E-5</v>
      </c>
      <c r="E69" s="108">
        <v>872552.29</v>
      </c>
      <c r="F69" s="25">
        <f t="shared" si="6"/>
        <v>1.0141984212694603E-5</v>
      </c>
      <c r="G69" s="86" t="s">
        <v>683</v>
      </c>
      <c r="H69" s="118"/>
      <c r="I69" s="15">
        <f t="shared" si="5"/>
        <v>0</v>
      </c>
      <c r="J69" s="118"/>
      <c r="K69" s="119">
        <f t="shared" si="0"/>
        <v>0</v>
      </c>
      <c r="L69" s="44"/>
      <c r="M69" s="44"/>
      <c r="N69" s="44"/>
      <c r="O69" s="44"/>
      <c r="P69" s="44"/>
      <c r="Q69" s="44"/>
      <c r="R69" s="44"/>
    </row>
    <row r="70" spans="2:18" ht="15.75" hidden="1" customHeight="1" x14ac:dyDescent="0.25">
      <c r="B70" s="86" t="s">
        <v>696</v>
      </c>
      <c r="C70" s="109">
        <v>710340.81</v>
      </c>
      <c r="D70" s="19">
        <f t="shared" ref="D70:D101" si="7">C70/$C$443</f>
        <v>4.1251855409970718E-3</v>
      </c>
      <c r="E70" s="108">
        <v>1545112.1400000001</v>
      </c>
      <c r="F70" s="25">
        <f t="shared" si="6"/>
        <v>4.1251855409970718E-3</v>
      </c>
      <c r="G70" s="86" t="s">
        <v>681</v>
      </c>
      <c r="H70" s="118"/>
      <c r="I70" s="15">
        <f t="shared" ref="I70:I101" si="8">H70/$H$443</f>
        <v>0</v>
      </c>
      <c r="J70" s="118"/>
      <c r="K70" s="119">
        <f t="shared" ref="K70:K133" si="9">J70/$J$443</f>
        <v>0</v>
      </c>
      <c r="L70" s="44"/>
      <c r="M70" s="44"/>
      <c r="N70" s="44"/>
      <c r="O70" s="44"/>
      <c r="P70" s="44"/>
      <c r="Q70" s="44"/>
      <c r="R70" s="44"/>
    </row>
    <row r="71" spans="2:18" ht="15.75" hidden="1" customHeight="1" x14ac:dyDescent="0.25">
      <c r="B71" s="86" t="s">
        <v>695</v>
      </c>
      <c r="C71" s="109">
        <v>83329.790000000008</v>
      </c>
      <c r="D71" s="19">
        <f t="shared" si="7"/>
        <v>4.8392382924236383E-4</v>
      </c>
      <c r="E71" s="108">
        <v>554147.23</v>
      </c>
      <c r="F71" s="25">
        <f t="shared" ref="F71:F102" si="10">D71</f>
        <v>4.8392382924236383E-4</v>
      </c>
      <c r="G71" s="86" t="s">
        <v>679</v>
      </c>
      <c r="H71" s="118"/>
      <c r="I71" s="15">
        <f t="shared" si="8"/>
        <v>0</v>
      </c>
      <c r="J71" s="118"/>
      <c r="K71" s="119">
        <f t="shared" si="9"/>
        <v>0</v>
      </c>
      <c r="L71" s="44"/>
      <c r="M71" s="44"/>
      <c r="N71" s="44"/>
      <c r="O71" s="44"/>
      <c r="P71" s="44"/>
      <c r="Q71" s="44"/>
      <c r="R71" s="44"/>
    </row>
    <row r="72" spans="2:18" ht="15.75" hidden="1" customHeight="1" x14ac:dyDescent="0.25">
      <c r="B72" s="86" t="s">
        <v>694</v>
      </c>
      <c r="C72" s="109">
        <v>17289.11</v>
      </c>
      <c r="D72" s="19">
        <f t="shared" si="7"/>
        <v>1.004036169465019E-4</v>
      </c>
      <c r="E72" s="108" t="e">
        <f>E73+E87+E95+E104+E105+E106+E118+SUM(E126:E130)</f>
        <v>#REF!</v>
      </c>
      <c r="F72" s="25">
        <f t="shared" si="10"/>
        <v>1.004036169465019E-4</v>
      </c>
      <c r="G72" s="86" t="s">
        <v>677</v>
      </c>
      <c r="H72" s="118"/>
      <c r="I72" s="15">
        <f t="shared" si="8"/>
        <v>0</v>
      </c>
      <c r="J72" s="118"/>
      <c r="K72" s="119">
        <f t="shared" si="9"/>
        <v>0</v>
      </c>
      <c r="L72" s="44"/>
      <c r="M72" s="44"/>
      <c r="N72" s="44"/>
      <c r="O72" s="44"/>
      <c r="P72" s="44"/>
      <c r="Q72" s="44"/>
      <c r="R72" s="44"/>
    </row>
    <row r="73" spans="2:18" ht="15.75" hidden="1" customHeight="1" x14ac:dyDescent="0.25">
      <c r="B73" s="86" t="s">
        <v>693</v>
      </c>
      <c r="C73" s="109">
        <v>1958.46</v>
      </c>
      <c r="D73" s="19">
        <f t="shared" si="7"/>
        <v>1.137342914962344E-5</v>
      </c>
      <c r="E73" s="108" t="e">
        <f>SUM(E74:E86)</f>
        <v>#REF!</v>
      </c>
      <c r="F73" s="25">
        <f t="shared" si="10"/>
        <v>1.137342914962344E-5</v>
      </c>
      <c r="G73" s="86" t="s">
        <v>675</v>
      </c>
      <c r="H73" s="118"/>
      <c r="I73" s="15">
        <f t="shared" si="8"/>
        <v>0</v>
      </c>
      <c r="J73" s="118"/>
      <c r="K73" s="119">
        <f t="shared" si="9"/>
        <v>0</v>
      </c>
      <c r="L73" s="44"/>
      <c r="M73" s="44"/>
      <c r="N73" s="44"/>
      <c r="O73" s="44"/>
      <c r="P73" s="44"/>
      <c r="Q73" s="44"/>
      <c r="R73" s="44"/>
    </row>
    <row r="74" spans="2:18" ht="15.75" hidden="1" customHeight="1" x14ac:dyDescent="0.25">
      <c r="B74" s="86" t="s">
        <v>692</v>
      </c>
      <c r="C74" s="109">
        <v>87788.08</v>
      </c>
      <c r="D74" s="19">
        <f t="shared" si="7"/>
        <v>5.0981460334215373E-4</v>
      </c>
      <c r="E74" s="108">
        <v>-20214.75</v>
      </c>
      <c r="F74" s="25">
        <f t="shared" si="10"/>
        <v>5.0981460334215373E-4</v>
      </c>
      <c r="G74" s="86" t="s">
        <v>673</v>
      </c>
      <c r="H74" s="118"/>
      <c r="I74" s="15">
        <f t="shared" si="8"/>
        <v>0</v>
      </c>
      <c r="J74" s="118"/>
      <c r="K74" s="119">
        <f t="shared" si="9"/>
        <v>0</v>
      </c>
      <c r="L74" s="44"/>
      <c r="M74" s="44"/>
      <c r="N74" s="44"/>
      <c r="O74" s="44"/>
      <c r="P74" s="44"/>
      <c r="Q74" s="44"/>
      <c r="R74" s="44"/>
    </row>
    <row r="75" spans="2:18" ht="15.75" hidden="1" customHeight="1" x14ac:dyDescent="0.25">
      <c r="B75" s="86" t="s">
        <v>691</v>
      </c>
      <c r="C75" s="109">
        <v>0</v>
      </c>
      <c r="D75" s="19">
        <f t="shared" si="7"/>
        <v>0</v>
      </c>
      <c r="E75" s="108">
        <v>-110940.47</v>
      </c>
      <c r="F75" s="25">
        <f t="shared" si="10"/>
        <v>0</v>
      </c>
      <c r="G75" s="86" t="s">
        <v>671</v>
      </c>
      <c r="H75" s="118"/>
      <c r="I75" s="15">
        <f t="shared" si="8"/>
        <v>0</v>
      </c>
      <c r="J75" s="118"/>
      <c r="K75" s="119">
        <f t="shared" si="9"/>
        <v>0</v>
      </c>
      <c r="L75" s="44"/>
      <c r="M75" s="44"/>
      <c r="N75" s="44"/>
      <c r="O75" s="44"/>
      <c r="P75" s="44"/>
      <c r="Q75" s="44"/>
      <c r="R75" s="44"/>
    </row>
    <row r="76" spans="2:18" ht="15.75" hidden="1" customHeight="1" x14ac:dyDescent="0.25">
      <c r="B76" s="86" t="s">
        <v>690</v>
      </c>
      <c r="C76" s="109">
        <v>198185.4</v>
      </c>
      <c r="D76" s="19">
        <f t="shared" si="7"/>
        <v>1.1509285894987801E-3</v>
      </c>
      <c r="E76" s="108">
        <v>-110337.11</v>
      </c>
      <c r="F76" s="25">
        <f t="shared" si="10"/>
        <v>1.1509285894987801E-3</v>
      </c>
      <c r="G76" s="86" t="s">
        <v>669</v>
      </c>
      <c r="H76" s="118"/>
      <c r="I76" s="15">
        <f t="shared" si="8"/>
        <v>0</v>
      </c>
      <c r="J76" s="118"/>
      <c r="K76" s="119">
        <f t="shared" si="9"/>
        <v>0</v>
      </c>
      <c r="L76" s="44"/>
      <c r="M76" s="44"/>
      <c r="N76" s="44"/>
      <c r="O76" s="44"/>
      <c r="P76" s="44"/>
      <c r="Q76" s="44"/>
      <c r="R76" s="44"/>
    </row>
    <row r="77" spans="2:18" ht="15.75" hidden="1" customHeight="1" x14ac:dyDescent="0.25">
      <c r="B77" s="86" t="s">
        <v>689</v>
      </c>
      <c r="C77" s="109">
        <v>104214.07</v>
      </c>
      <c r="D77" s="19">
        <f t="shared" si="7"/>
        <v>6.0520579513439012E-4</v>
      </c>
      <c r="E77" s="108">
        <v>-41708.93</v>
      </c>
      <c r="F77" s="25">
        <f t="shared" si="10"/>
        <v>6.0520579513439012E-4</v>
      </c>
      <c r="G77" s="86" t="s">
        <v>667</v>
      </c>
      <c r="H77" s="118"/>
      <c r="I77" s="15">
        <f t="shared" si="8"/>
        <v>0</v>
      </c>
      <c r="J77" s="118"/>
      <c r="K77" s="119">
        <f t="shared" si="9"/>
        <v>0</v>
      </c>
      <c r="L77" s="44"/>
      <c r="M77" s="44"/>
      <c r="N77" s="44"/>
      <c r="O77" s="44"/>
      <c r="P77" s="44"/>
      <c r="Q77" s="44"/>
      <c r="R77" s="44"/>
    </row>
    <row r="78" spans="2:18" ht="15.75" hidden="1" customHeight="1" x14ac:dyDescent="0.25">
      <c r="B78" s="86" t="s">
        <v>688</v>
      </c>
      <c r="C78" s="109">
        <v>12182.14</v>
      </c>
      <c r="D78" s="19">
        <f t="shared" si="7"/>
        <v>7.0745742154955263E-5</v>
      </c>
      <c r="E78" s="108">
        <v>-21338.18</v>
      </c>
      <c r="F78" s="25">
        <f t="shared" si="10"/>
        <v>7.0745742154955263E-5</v>
      </c>
      <c r="G78" s="147" t="s">
        <v>238</v>
      </c>
      <c r="H78" s="118"/>
      <c r="I78" s="15">
        <f t="shared" si="8"/>
        <v>0</v>
      </c>
      <c r="J78" s="118"/>
      <c r="K78" s="119">
        <f t="shared" si="9"/>
        <v>0</v>
      </c>
      <c r="L78" s="44"/>
      <c r="M78" s="44"/>
      <c r="N78" s="44"/>
      <c r="O78" s="44"/>
      <c r="P78" s="44"/>
      <c r="Q78" s="44"/>
      <c r="R78" s="44"/>
    </row>
    <row r="79" spans="2:18" ht="31.5" hidden="1" customHeight="1" x14ac:dyDescent="0.25">
      <c r="B79" s="86" t="s">
        <v>687</v>
      </c>
      <c r="C79" s="109">
        <v>52470.03</v>
      </c>
      <c r="D79" s="19">
        <f t="shared" si="7"/>
        <v>3.0471093036549957E-4</v>
      </c>
      <c r="E79" s="108">
        <v>-413.91</v>
      </c>
      <c r="F79" s="25">
        <f t="shared" si="10"/>
        <v>3.0471093036549957E-4</v>
      </c>
      <c r="G79" s="89" t="s">
        <v>240</v>
      </c>
      <c r="H79" s="118"/>
      <c r="I79" s="15">
        <f t="shared" si="8"/>
        <v>0</v>
      </c>
      <c r="J79" s="118"/>
      <c r="K79" s="119">
        <f t="shared" si="9"/>
        <v>0</v>
      </c>
      <c r="L79" s="44"/>
      <c r="M79" s="44"/>
      <c r="N79" s="44"/>
      <c r="O79" s="44"/>
      <c r="P79" s="44"/>
      <c r="Q79" s="44"/>
      <c r="R79" s="44"/>
    </row>
    <row r="80" spans="2:18" ht="15.75" hidden="1" customHeight="1" x14ac:dyDescent="0.25">
      <c r="B80" s="86" t="s">
        <v>686</v>
      </c>
      <c r="C80" s="109">
        <v>13419.02</v>
      </c>
      <c r="D80" s="19">
        <f t="shared" si="7"/>
        <v>7.7928716045964645E-5</v>
      </c>
      <c r="E80" s="108">
        <v>-939.12</v>
      </c>
      <c r="F80" s="25">
        <f t="shared" si="10"/>
        <v>7.7928716045964645E-5</v>
      </c>
      <c r="G80" s="86" t="s">
        <v>685</v>
      </c>
      <c r="H80" s="118"/>
      <c r="I80" s="15">
        <f t="shared" si="8"/>
        <v>0</v>
      </c>
      <c r="J80" s="118"/>
      <c r="K80" s="119">
        <f t="shared" si="9"/>
        <v>0</v>
      </c>
      <c r="L80" s="44"/>
      <c r="M80" s="44"/>
      <c r="N80" s="44"/>
      <c r="O80" s="44"/>
      <c r="P80" s="44"/>
      <c r="Q80" s="44"/>
      <c r="R80" s="44"/>
    </row>
    <row r="81" spans="2:18" ht="15.75" hidden="1" customHeight="1" x14ac:dyDescent="0.25">
      <c r="B81" s="86" t="s">
        <v>684</v>
      </c>
      <c r="C81" s="109">
        <v>2111.64</v>
      </c>
      <c r="D81" s="19">
        <f t="shared" si="7"/>
        <v>1.2262996399983068E-5</v>
      </c>
      <c r="E81" s="108">
        <v>-2540.65</v>
      </c>
      <c r="F81" s="25">
        <f t="shared" si="10"/>
        <v>1.2262996399983068E-5</v>
      </c>
      <c r="G81" s="86" t="s">
        <v>683</v>
      </c>
      <c r="H81" s="118"/>
      <c r="I81" s="15">
        <f t="shared" si="8"/>
        <v>0</v>
      </c>
      <c r="J81" s="118"/>
      <c r="K81" s="119">
        <f t="shared" si="9"/>
        <v>0</v>
      </c>
      <c r="L81" s="44"/>
      <c r="M81" s="44"/>
      <c r="N81" s="44"/>
      <c r="O81" s="44"/>
      <c r="P81" s="44"/>
      <c r="Q81" s="44"/>
      <c r="R81" s="44"/>
    </row>
    <row r="82" spans="2:18" ht="15.75" hidden="1" customHeight="1" x14ac:dyDescent="0.25">
      <c r="B82" s="86" t="s">
        <v>682</v>
      </c>
      <c r="C82" s="109">
        <v>360.51</v>
      </c>
      <c r="D82" s="19">
        <f t="shared" si="7"/>
        <v>2.0936015761009904E-6</v>
      </c>
      <c r="E82" s="108">
        <v>-146658.85</v>
      </c>
      <c r="F82" s="25">
        <f t="shared" si="10"/>
        <v>2.0936015761009904E-6</v>
      </c>
      <c r="G82" s="86" t="s">
        <v>681</v>
      </c>
      <c r="H82" s="118"/>
      <c r="I82" s="15">
        <f t="shared" si="8"/>
        <v>0</v>
      </c>
      <c r="J82" s="118"/>
      <c r="K82" s="119">
        <f t="shared" si="9"/>
        <v>0</v>
      </c>
      <c r="L82" s="44"/>
      <c r="M82" s="44"/>
      <c r="N82" s="44"/>
      <c r="O82" s="44"/>
      <c r="P82" s="44"/>
      <c r="Q82" s="44"/>
      <c r="R82" s="44"/>
    </row>
    <row r="83" spans="2:18" ht="15.75" hidden="1" customHeight="1" x14ac:dyDescent="0.25">
      <c r="B83" s="86" t="s">
        <v>680</v>
      </c>
      <c r="C83" s="109">
        <v>13427.99</v>
      </c>
      <c r="D83" s="19">
        <f t="shared" si="7"/>
        <v>7.7980807821886609E-5</v>
      </c>
      <c r="E83" s="116" t="e">
        <f>-'[6]DIFERENCIA EN GRUPO MIO '!G50</f>
        <v>#REF!</v>
      </c>
      <c r="F83" s="25">
        <f t="shared" si="10"/>
        <v>7.7980807821886609E-5</v>
      </c>
      <c r="G83" s="86" t="s">
        <v>679</v>
      </c>
      <c r="H83" s="118"/>
      <c r="I83" s="15">
        <f t="shared" si="8"/>
        <v>0</v>
      </c>
      <c r="J83" s="118"/>
      <c r="K83" s="119">
        <f t="shared" si="9"/>
        <v>0</v>
      </c>
      <c r="L83" s="44"/>
      <c r="M83" s="44"/>
      <c r="N83" s="44"/>
      <c r="O83" s="44"/>
      <c r="P83" s="44"/>
      <c r="Q83" s="44"/>
      <c r="R83" s="44"/>
    </row>
    <row r="84" spans="2:18" ht="15.75" hidden="1" customHeight="1" x14ac:dyDescent="0.25">
      <c r="B84" s="86" t="s">
        <v>678</v>
      </c>
      <c r="C84" s="109">
        <v>0</v>
      </c>
      <c r="D84" s="19">
        <f t="shared" si="7"/>
        <v>0</v>
      </c>
      <c r="E84" s="108">
        <v>-16358.4</v>
      </c>
      <c r="F84" s="25">
        <f t="shared" si="10"/>
        <v>0</v>
      </c>
      <c r="G84" s="86" t="s">
        <v>677</v>
      </c>
      <c r="H84" s="118"/>
      <c r="I84" s="15">
        <f t="shared" si="8"/>
        <v>0</v>
      </c>
      <c r="J84" s="118"/>
      <c r="K84" s="119">
        <f t="shared" si="9"/>
        <v>0</v>
      </c>
      <c r="L84" s="44"/>
      <c r="M84" s="44"/>
      <c r="N84" s="44"/>
      <c r="O84" s="44"/>
      <c r="P84" s="44"/>
      <c r="Q84" s="44"/>
      <c r="R84" s="44"/>
    </row>
    <row r="85" spans="2:18" ht="15.75" hidden="1" customHeight="1" x14ac:dyDescent="0.25">
      <c r="B85" s="86" t="s">
        <v>676</v>
      </c>
      <c r="C85" s="109">
        <v>154521.76999999999</v>
      </c>
      <c r="D85" s="19">
        <f t="shared" si="7"/>
        <v>8.9735935539628513E-4</v>
      </c>
      <c r="E85" s="108">
        <v>-4110.28</v>
      </c>
      <c r="F85" s="25">
        <f t="shared" si="10"/>
        <v>8.9735935539628513E-4</v>
      </c>
      <c r="G85" s="86" t="s">
        <v>675</v>
      </c>
      <c r="H85" s="118"/>
      <c r="I85" s="15">
        <f t="shared" si="8"/>
        <v>0</v>
      </c>
      <c r="J85" s="118"/>
      <c r="K85" s="119">
        <f t="shared" si="9"/>
        <v>0</v>
      </c>
      <c r="L85" s="44"/>
      <c r="M85" s="44"/>
      <c r="N85" s="44"/>
      <c r="O85" s="44"/>
      <c r="P85" s="44"/>
      <c r="Q85" s="44"/>
      <c r="R85" s="44"/>
    </row>
    <row r="86" spans="2:18" ht="15.75" hidden="1" customHeight="1" x14ac:dyDescent="0.25">
      <c r="B86" s="86" t="s">
        <v>674</v>
      </c>
      <c r="C86" s="109">
        <v>63814.21</v>
      </c>
      <c r="D86" s="19">
        <f t="shared" si="7"/>
        <v>3.7059035986141743E-4</v>
      </c>
      <c r="E86" s="108">
        <v>0</v>
      </c>
      <c r="F86" s="25">
        <f t="shared" si="10"/>
        <v>3.7059035986141743E-4</v>
      </c>
      <c r="G86" s="86" t="s">
        <v>673</v>
      </c>
      <c r="H86" s="118"/>
      <c r="I86" s="15">
        <f t="shared" si="8"/>
        <v>0</v>
      </c>
      <c r="J86" s="118"/>
      <c r="K86" s="119">
        <f t="shared" si="9"/>
        <v>0</v>
      </c>
      <c r="L86" s="44"/>
      <c r="M86" s="44"/>
      <c r="N86" s="44"/>
      <c r="O86" s="44"/>
      <c r="P86" s="44"/>
      <c r="Q86" s="44"/>
      <c r="R86" s="44"/>
    </row>
    <row r="87" spans="2:18" ht="15.75" hidden="1" customHeight="1" x14ac:dyDescent="0.25">
      <c r="B87" s="86" t="s">
        <v>672</v>
      </c>
      <c r="C87" s="109">
        <v>9057.7199999999993</v>
      </c>
      <c r="D87" s="19">
        <f t="shared" si="7"/>
        <v>5.2601195162080005E-5</v>
      </c>
      <c r="E87" s="108" t="e">
        <f>SUM(E88:E94)</f>
        <v>#REF!</v>
      </c>
      <c r="F87" s="25">
        <f t="shared" si="10"/>
        <v>5.2601195162080005E-5</v>
      </c>
      <c r="G87" s="86" t="s">
        <v>671</v>
      </c>
      <c r="H87" s="118"/>
      <c r="I87" s="15">
        <f t="shared" si="8"/>
        <v>0</v>
      </c>
      <c r="J87" s="118"/>
      <c r="K87" s="119">
        <f t="shared" si="9"/>
        <v>0</v>
      </c>
      <c r="L87" s="44"/>
      <c r="M87" s="44"/>
      <c r="N87" s="44"/>
      <c r="O87" s="44"/>
      <c r="P87" s="44"/>
      <c r="Q87" s="44"/>
      <c r="R87" s="44"/>
    </row>
    <row r="88" spans="2:18" ht="15.75" hidden="1" customHeight="1" x14ac:dyDescent="0.25">
      <c r="B88" s="86" t="s">
        <v>670</v>
      </c>
      <c r="C88" s="109">
        <v>57932.01</v>
      </c>
      <c r="D88" s="19">
        <f t="shared" si="7"/>
        <v>3.3643046640231437E-4</v>
      </c>
      <c r="E88" s="108">
        <v>-1279455.6200000001</v>
      </c>
      <c r="F88" s="25">
        <f t="shared" si="10"/>
        <v>3.3643046640231437E-4</v>
      </c>
      <c r="G88" s="86" t="s">
        <v>669</v>
      </c>
      <c r="H88" s="118"/>
      <c r="I88" s="15">
        <f t="shared" si="8"/>
        <v>0</v>
      </c>
      <c r="J88" s="118"/>
      <c r="K88" s="119">
        <f t="shared" si="9"/>
        <v>0</v>
      </c>
      <c r="L88" s="44"/>
      <c r="M88" s="44"/>
      <c r="N88" s="44"/>
      <c r="O88" s="44"/>
      <c r="P88" s="44"/>
      <c r="Q88" s="44"/>
      <c r="R88" s="44"/>
    </row>
    <row r="89" spans="2:18" ht="15.75" hidden="1" customHeight="1" x14ac:dyDescent="0.25">
      <c r="B89" s="86" t="s">
        <v>668</v>
      </c>
      <c r="C89" s="109">
        <v>11225.31</v>
      </c>
      <c r="D89" s="19">
        <f t="shared" si="7"/>
        <v>6.5189111836626469E-5</v>
      </c>
      <c r="E89" s="108">
        <v>-2288059.7400000002</v>
      </c>
      <c r="F89" s="25">
        <f t="shared" si="10"/>
        <v>6.5189111836626469E-5</v>
      </c>
      <c r="G89" s="86" t="s">
        <v>667</v>
      </c>
      <c r="H89" s="118"/>
      <c r="I89" s="15">
        <f t="shared" si="8"/>
        <v>0</v>
      </c>
      <c r="J89" s="118"/>
      <c r="K89" s="119">
        <f t="shared" si="9"/>
        <v>0</v>
      </c>
      <c r="L89" s="44"/>
      <c r="M89" s="44"/>
      <c r="N89" s="44"/>
      <c r="O89" s="44"/>
      <c r="P89" s="44"/>
      <c r="Q89" s="44"/>
      <c r="R89" s="44"/>
    </row>
    <row r="90" spans="2:18" ht="15.75" hidden="1" customHeight="1" x14ac:dyDescent="0.25">
      <c r="B90" s="86" t="s">
        <v>666</v>
      </c>
      <c r="C90" s="109">
        <v>2102.0300000000002</v>
      </c>
      <c r="D90" s="19">
        <f t="shared" si="7"/>
        <v>1.2207187931018739E-5</v>
      </c>
      <c r="E90" s="108">
        <v>-1219838.73</v>
      </c>
      <c r="F90" s="25">
        <f t="shared" si="10"/>
        <v>1.2207187931018739E-5</v>
      </c>
      <c r="G90" s="89" t="s">
        <v>311</v>
      </c>
      <c r="H90" s="118"/>
      <c r="I90" s="15">
        <f t="shared" si="8"/>
        <v>0</v>
      </c>
      <c r="J90" s="118"/>
      <c r="K90" s="119">
        <f t="shared" si="9"/>
        <v>0</v>
      </c>
      <c r="L90" s="44"/>
      <c r="M90" s="44"/>
      <c r="N90" s="44"/>
      <c r="O90" s="44"/>
      <c r="P90" s="44"/>
      <c r="Q90" s="44"/>
      <c r="R90" s="44"/>
    </row>
    <row r="91" spans="2:18" ht="15.75" hidden="1" customHeight="1" x14ac:dyDescent="0.25">
      <c r="B91" s="86" t="s">
        <v>665</v>
      </c>
      <c r="C91" s="109">
        <v>245.82</v>
      </c>
      <c r="D91" s="19">
        <f t="shared" si="7"/>
        <v>1.427558568242616E-6</v>
      </c>
      <c r="E91" s="108">
        <v>-423262.45</v>
      </c>
      <c r="F91" s="25">
        <f t="shared" si="10"/>
        <v>1.427558568242616E-6</v>
      </c>
      <c r="G91" s="147" t="s">
        <v>242</v>
      </c>
      <c r="H91" s="118"/>
      <c r="I91" s="15">
        <f t="shared" si="8"/>
        <v>0</v>
      </c>
      <c r="J91" s="118"/>
      <c r="K91" s="119">
        <f t="shared" si="9"/>
        <v>0</v>
      </c>
      <c r="L91" s="44"/>
      <c r="M91" s="44"/>
      <c r="N91" s="44"/>
      <c r="O91" s="44"/>
      <c r="P91" s="44"/>
      <c r="Q91" s="44"/>
      <c r="R91" s="44"/>
    </row>
    <row r="92" spans="2:18" ht="15.75" hidden="1" customHeight="1" x14ac:dyDescent="0.25">
      <c r="B92" s="86" t="s">
        <v>664</v>
      </c>
      <c r="C92" s="109">
        <v>10144.67</v>
      </c>
      <c r="D92" s="19">
        <f t="shared" si="7"/>
        <v>5.8913475634585547E-5</v>
      </c>
      <c r="E92" s="116" t="e">
        <f>-'[6]DIFERENCIA EN GRUPO MIO '!G51</f>
        <v>#REF!</v>
      </c>
      <c r="F92" s="25">
        <f t="shared" si="10"/>
        <v>5.8913475634585547E-5</v>
      </c>
      <c r="G92" s="147" t="s">
        <v>244</v>
      </c>
      <c r="H92" s="118"/>
      <c r="I92" s="15">
        <f t="shared" si="8"/>
        <v>0</v>
      </c>
      <c r="J92" s="118"/>
      <c r="K92" s="119">
        <f t="shared" si="9"/>
        <v>0</v>
      </c>
      <c r="L92" s="44"/>
      <c r="M92" s="44"/>
      <c r="N92" s="44"/>
      <c r="O92" s="44"/>
      <c r="P92" s="44"/>
      <c r="Q92" s="44"/>
      <c r="R92" s="44"/>
    </row>
    <row r="93" spans="2:18" ht="15.75" hidden="1" customHeight="1" x14ac:dyDescent="0.25">
      <c r="B93" s="86" t="s">
        <v>663</v>
      </c>
      <c r="C93" s="109">
        <v>0</v>
      </c>
      <c r="D93" s="19">
        <f t="shared" si="7"/>
        <v>0</v>
      </c>
      <c r="E93" s="108">
        <v>-24438.560000000001</v>
      </c>
      <c r="F93" s="25">
        <f t="shared" si="10"/>
        <v>0</v>
      </c>
      <c r="G93" s="147" t="s">
        <v>246</v>
      </c>
      <c r="H93" s="118"/>
      <c r="I93" s="15">
        <f t="shared" si="8"/>
        <v>0</v>
      </c>
      <c r="J93" s="118"/>
      <c r="K93" s="119">
        <f t="shared" si="9"/>
        <v>0</v>
      </c>
      <c r="L93" s="44"/>
      <c r="M93" s="44"/>
      <c r="N93" s="44"/>
      <c r="O93" s="44"/>
      <c r="P93" s="44"/>
      <c r="Q93" s="44"/>
      <c r="R93" s="44"/>
    </row>
    <row r="94" spans="2:18" ht="15.75" hidden="1" customHeight="1" x14ac:dyDescent="0.25">
      <c r="B94" s="86" t="s">
        <v>662</v>
      </c>
      <c r="C94" s="109">
        <v>4548871.4000000004</v>
      </c>
      <c r="D94" s="19">
        <f t="shared" si="7"/>
        <v>2.6416810442208873E-2</v>
      </c>
      <c r="E94" s="108">
        <v>0</v>
      </c>
      <c r="F94" s="25">
        <f t="shared" si="10"/>
        <v>2.6416810442208873E-2</v>
      </c>
      <c r="G94" s="147" t="s">
        <v>248</v>
      </c>
      <c r="H94" s="118"/>
      <c r="I94" s="15">
        <f t="shared" si="8"/>
        <v>0</v>
      </c>
      <c r="J94" s="118"/>
      <c r="K94" s="119">
        <f t="shared" si="9"/>
        <v>0</v>
      </c>
      <c r="L94" s="44"/>
      <c r="M94" s="44"/>
      <c r="N94" s="44"/>
      <c r="O94" s="44"/>
      <c r="P94" s="44"/>
      <c r="Q94" s="44"/>
      <c r="R94" s="44"/>
    </row>
    <row r="95" spans="2:18" ht="15.75" hidden="1" customHeight="1" x14ac:dyDescent="0.25">
      <c r="B95" s="86" t="s">
        <v>661</v>
      </c>
      <c r="C95" s="109">
        <v>3442273.62</v>
      </c>
      <c r="D95" s="19">
        <f t="shared" si="7"/>
        <v>1.9990428770915822E-2</v>
      </c>
      <c r="E95" s="108" t="e">
        <f>SUM(E96:E100)+E103</f>
        <v>#REF!</v>
      </c>
      <c r="F95" s="25">
        <f t="shared" si="10"/>
        <v>1.9990428770915822E-2</v>
      </c>
      <c r="G95" s="143" t="s">
        <v>250</v>
      </c>
      <c r="H95" s="118"/>
      <c r="I95" s="15">
        <f t="shared" si="8"/>
        <v>0</v>
      </c>
      <c r="J95" s="118"/>
      <c r="K95" s="119">
        <f t="shared" si="9"/>
        <v>0</v>
      </c>
      <c r="L95" s="44"/>
      <c r="M95" s="44"/>
      <c r="N95" s="44"/>
      <c r="O95" s="44"/>
      <c r="P95" s="44"/>
      <c r="Q95" s="44"/>
      <c r="R95" s="44"/>
    </row>
    <row r="96" spans="2:18" ht="15.75" hidden="1" customHeight="1" x14ac:dyDescent="0.25">
      <c r="B96" s="86" t="s">
        <v>660</v>
      </c>
      <c r="C96" s="109">
        <v>846592.82000000007</v>
      </c>
      <c r="D96" s="19">
        <f t="shared" si="7"/>
        <v>4.9164463184593558E-3</v>
      </c>
      <c r="E96" s="108">
        <v>-588449.93000000005</v>
      </c>
      <c r="F96" s="25">
        <f t="shared" si="10"/>
        <v>4.9164463184593558E-3</v>
      </c>
      <c r="G96" s="143" t="s">
        <v>313</v>
      </c>
      <c r="H96" s="118"/>
      <c r="I96" s="15">
        <f t="shared" si="8"/>
        <v>0</v>
      </c>
      <c r="J96" s="118"/>
      <c r="K96" s="119">
        <f t="shared" si="9"/>
        <v>0</v>
      </c>
      <c r="L96" s="44"/>
      <c r="M96" s="44"/>
      <c r="N96" s="44"/>
      <c r="O96" s="44"/>
      <c r="P96" s="44"/>
      <c r="Q96" s="44"/>
      <c r="R96" s="44"/>
    </row>
    <row r="97" spans="2:18" ht="15.75" hidden="1" customHeight="1" x14ac:dyDescent="0.25">
      <c r="B97" s="86" t="s">
        <v>659</v>
      </c>
      <c r="C97" s="109">
        <v>63150.8</v>
      </c>
      <c r="D97" s="19">
        <f t="shared" si="7"/>
        <v>3.6673771715635753E-4</v>
      </c>
      <c r="E97" s="108">
        <v>-1836184.98</v>
      </c>
      <c r="F97" s="25">
        <f t="shared" si="10"/>
        <v>3.6673771715635753E-4</v>
      </c>
      <c r="G97" s="147" t="s">
        <v>252</v>
      </c>
      <c r="H97" s="118"/>
      <c r="I97" s="15">
        <f t="shared" si="8"/>
        <v>0</v>
      </c>
      <c r="J97" s="118"/>
      <c r="K97" s="119">
        <f t="shared" si="9"/>
        <v>0</v>
      </c>
      <c r="L97" s="44"/>
      <c r="M97" s="44"/>
      <c r="N97" s="44"/>
      <c r="O97" s="44"/>
      <c r="P97" s="44"/>
      <c r="Q97" s="44"/>
      <c r="R97" s="44"/>
    </row>
    <row r="98" spans="2:18" ht="15.75" hidden="1" customHeight="1" x14ac:dyDescent="0.25">
      <c r="B98" s="86" t="s">
        <v>658</v>
      </c>
      <c r="C98" s="109">
        <v>174668.85</v>
      </c>
      <c r="D98" s="19">
        <f t="shared" si="7"/>
        <v>1.014360155490132E-3</v>
      </c>
      <c r="E98" s="108">
        <v>-257831.74000000002</v>
      </c>
      <c r="F98" s="25">
        <f t="shared" si="10"/>
        <v>1.014360155490132E-3</v>
      </c>
      <c r="G98" s="143" t="s">
        <v>254</v>
      </c>
      <c r="H98" s="118"/>
      <c r="I98" s="15">
        <f t="shared" si="8"/>
        <v>0</v>
      </c>
      <c r="J98" s="118"/>
      <c r="K98" s="119">
        <f t="shared" si="9"/>
        <v>0</v>
      </c>
      <c r="L98" s="44"/>
      <c r="M98" s="44"/>
      <c r="N98" s="44"/>
      <c r="O98" s="44"/>
      <c r="P98" s="44"/>
      <c r="Q98" s="44"/>
      <c r="R98" s="44"/>
    </row>
    <row r="99" spans="2:18" ht="15.75" hidden="1" customHeight="1" x14ac:dyDescent="0.25">
      <c r="B99" s="86" t="s">
        <v>657</v>
      </c>
      <c r="C99" s="109">
        <v>22185.31</v>
      </c>
      <c r="D99" s="19">
        <f t="shared" si="7"/>
        <v>1.2883748018720443E-4</v>
      </c>
      <c r="E99" s="108">
        <v>-13359.79</v>
      </c>
      <c r="F99" s="25">
        <f t="shared" si="10"/>
        <v>1.2883748018720443E-4</v>
      </c>
      <c r="G99" s="143" t="s">
        <v>256</v>
      </c>
      <c r="H99" s="118"/>
      <c r="I99" s="15">
        <f t="shared" si="8"/>
        <v>0</v>
      </c>
      <c r="J99" s="118"/>
      <c r="K99" s="119">
        <f t="shared" si="9"/>
        <v>0</v>
      </c>
      <c r="L99" s="44"/>
      <c r="M99" s="44"/>
      <c r="N99" s="44"/>
      <c r="O99" s="44"/>
      <c r="P99" s="44"/>
      <c r="Q99" s="44"/>
      <c r="R99" s="44"/>
    </row>
    <row r="100" spans="2:18" ht="15.75" hidden="1" customHeight="1" x14ac:dyDescent="0.25">
      <c r="B100" s="86" t="s">
        <v>656</v>
      </c>
      <c r="C100" s="109">
        <v>9655308.4700000007</v>
      </c>
      <c r="D100" s="19">
        <f t="shared" si="7"/>
        <v>5.6071590331844459E-2</v>
      </c>
      <c r="E100" s="116" t="e">
        <f>SUM(E101:E102)</f>
        <v>#REF!</v>
      </c>
      <c r="F100" s="25">
        <f t="shared" si="10"/>
        <v>5.6071590331844459E-2</v>
      </c>
      <c r="G100" s="143" t="s">
        <v>315</v>
      </c>
      <c r="H100" s="118"/>
      <c r="I100" s="15">
        <f t="shared" si="8"/>
        <v>0</v>
      </c>
      <c r="J100" s="118"/>
      <c r="K100" s="119">
        <f t="shared" si="9"/>
        <v>0</v>
      </c>
      <c r="L100" s="44"/>
      <c r="M100" s="44"/>
      <c r="N100" s="44"/>
      <c r="O100" s="44"/>
      <c r="P100" s="44"/>
      <c r="Q100" s="44"/>
      <c r="R100" s="44"/>
    </row>
    <row r="101" spans="2:18" ht="15.75" hidden="1" customHeight="1" x14ac:dyDescent="0.25">
      <c r="B101" s="86" t="s">
        <v>655</v>
      </c>
      <c r="C101" s="109">
        <v>657032.05000000005</v>
      </c>
      <c r="D101" s="19">
        <f t="shared" si="7"/>
        <v>3.8156038263262183E-3</v>
      </c>
      <c r="E101" s="116" t="e">
        <f>-'[6]DIFERENCIA EN GRUPO MIO '!G52</f>
        <v>#REF!</v>
      </c>
      <c r="F101" s="25">
        <f t="shared" si="10"/>
        <v>3.8156038263262183E-3</v>
      </c>
      <c r="G101" s="143" t="s">
        <v>317</v>
      </c>
      <c r="H101" s="118"/>
      <c r="I101" s="15">
        <f t="shared" si="8"/>
        <v>0</v>
      </c>
      <c r="J101" s="118"/>
      <c r="K101" s="119">
        <f t="shared" si="9"/>
        <v>0</v>
      </c>
      <c r="L101" s="44"/>
      <c r="M101" s="44"/>
      <c r="N101" s="44"/>
      <c r="O101" s="44"/>
      <c r="P101" s="44"/>
      <c r="Q101" s="44"/>
      <c r="R101" s="44"/>
    </row>
    <row r="102" spans="2:18" ht="15.75" hidden="1" customHeight="1" x14ac:dyDescent="0.25">
      <c r="B102" s="86" t="s">
        <v>654</v>
      </c>
      <c r="C102" s="109">
        <v>1078374.02</v>
      </c>
      <c r="D102" s="19">
        <f t="shared" ref="D102:D133" si="11">C102/$C$443</f>
        <v>6.2624769018844451E-3</v>
      </c>
      <c r="E102" s="116" t="e">
        <f>-'[6]DIFERENCIA EN GRUPO MIO '!G53</f>
        <v>#REF!</v>
      </c>
      <c r="F102" s="25">
        <f t="shared" si="10"/>
        <v>6.2624769018844451E-3</v>
      </c>
      <c r="G102" s="147" t="s">
        <v>319</v>
      </c>
      <c r="H102" s="118"/>
      <c r="I102" s="15">
        <f t="shared" ref="I102:I133" si="12">H102/$H$443</f>
        <v>0</v>
      </c>
      <c r="J102" s="118"/>
      <c r="K102" s="119">
        <f t="shared" si="9"/>
        <v>0</v>
      </c>
      <c r="L102" s="44"/>
      <c r="M102" s="44"/>
      <c r="N102" s="44"/>
      <c r="O102" s="44"/>
      <c r="P102" s="44"/>
      <c r="Q102" s="44"/>
      <c r="R102" s="44"/>
    </row>
    <row r="103" spans="2:18" ht="15.75" hidden="1" customHeight="1" x14ac:dyDescent="0.25">
      <c r="B103" s="86" t="s">
        <v>653</v>
      </c>
      <c r="C103" s="109">
        <v>402427.99</v>
      </c>
      <c r="D103" s="19">
        <f t="shared" si="11"/>
        <v>2.3370332976371077E-3</v>
      </c>
      <c r="E103" s="108">
        <v>0</v>
      </c>
      <c r="F103" s="25">
        <f t="shared" ref="F103:F134" si="13">D103</f>
        <v>2.3370332976371077E-3</v>
      </c>
      <c r="G103" s="143" t="s">
        <v>321</v>
      </c>
      <c r="H103" s="118"/>
      <c r="I103" s="15">
        <f t="shared" si="12"/>
        <v>0</v>
      </c>
      <c r="J103" s="118"/>
      <c r="K103" s="119">
        <f t="shared" si="9"/>
        <v>0</v>
      </c>
      <c r="L103" s="44"/>
      <c r="M103" s="44"/>
      <c r="N103" s="44"/>
      <c r="O103" s="44"/>
      <c r="P103" s="44"/>
      <c r="Q103" s="44"/>
      <c r="R103" s="44"/>
    </row>
    <row r="104" spans="2:18" ht="15.75" hidden="1" customHeight="1" x14ac:dyDescent="0.25">
      <c r="B104" s="86" t="s">
        <v>652</v>
      </c>
      <c r="C104" s="109">
        <v>2078351.6500000001</v>
      </c>
      <c r="D104" s="19">
        <f t="shared" si="11"/>
        <v>1.2069679870550317E-2</v>
      </c>
      <c r="E104" s="108">
        <v>-3521865.0700000003</v>
      </c>
      <c r="F104" s="25">
        <f t="shared" si="13"/>
        <v>1.2069679870550317E-2</v>
      </c>
      <c r="G104" s="143" t="s">
        <v>323</v>
      </c>
      <c r="H104" s="118"/>
      <c r="I104" s="15">
        <f t="shared" si="12"/>
        <v>0</v>
      </c>
      <c r="J104" s="118"/>
      <c r="K104" s="119">
        <f t="shared" si="9"/>
        <v>0</v>
      </c>
      <c r="L104" s="44"/>
      <c r="M104" s="44"/>
      <c r="N104" s="44"/>
      <c r="O104" s="44"/>
      <c r="P104" s="44"/>
      <c r="Q104" s="44"/>
      <c r="R104" s="44"/>
    </row>
    <row r="105" spans="2:18" ht="15.75" hidden="1" customHeight="1" x14ac:dyDescent="0.25">
      <c r="B105" s="86" t="s">
        <v>651</v>
      </c>
      <c r="C105" s="109">
        <v>515531.08</v>
      </c>
      <c r="D105" s="19">
        <f t="shared" si="11"/>
        <v>2.9938605908769408E-3</v>
      </c>
      <c r="E105" s="108">
        <v>-297021.63</v>
      </c>
      <c r="F105" s="25">
        <f t="shared" si="13"/>
        <v>2.9938605908769408E-3</v>
      </c>
      <c r="G105" s="148" t="s">
        <v>325</v>
      </c>
      <c r="H105" s="118"/>
      <c r="I105" s="15">
        <f t="shared" si="12"/>
        <v>0</v>
      </c>
      <c r="J105" s="118"/>
      <c r="K105" s="119">
        <f t="shared" si="9"/>
        <v>0</v>
      </c>
      <c r="L105" s="44"/>
      <c r="M105" s="44"/>
      <c r="N105" s="44"/>
      <c r="O105" s="44"/>
      <c r="P105" s="44"/>
      <c r="Q105" s="44"/>
      <c r="R105" s="44"/>
    </row>
    <row r="106" spans="2:18" ht="15.75" hidden="1" customHeight="1" x14ac:dyDescent="0.25">
      <c r="B106" s="86" t="s">
        <v>650</v>
      </c>
      <c r="C106" s="109">
        <v>786406.55</v>
      </c>
      <c r="D106" s="19">
        <f t="shared" si="11"/>
        <v>4.5669246138418974E-3</v>
      </c>
      <c r="E106" s="108" t="e">
        <f>SUM(E107:E117)</f>
        <v>#REF!</v>
      </c>
      <c r="F106" s="25">
        <f t="shared" si="13"/>
        <v>4.5669246138418974E-3</v>
      </c>
      <c r="G106" s="149" t="s">
        <v>257</v>
      </c>
      <c r="H106" s="118"/>
      <c r="I106" s="15">
        <f t="shared" si="12"/>
        <v>0</v>
      </c>
      <c r="J106" s="118"/>
      <c r="K106" s="119">
        <f t="shared" si="9"/>
        <v>0</v>
      </c>
      <c r="L106" s="44"/>
      <c r="M106" s="44"/>
      <c r="N106" s="44"/>
      <c r="O106" s="44"/>
      <c r="P106" s="44"/>
      <c r="Q106" s="44"/>
      <c r="R106" s="44"/>
    </row>
    <row r="107" spans="2:18" ht="15.75" hidden="1" customHeight="1" x14ac:dyDescent="0.25">
      <c r="B107" s="86" t="s">
        <v>649</v>
      </c>
      <c r="C107" s="109">
        <v>530949.15</v>
      </c>
      <c r="D107" s="19">
        <f t="shared" si="11"/>
        <v>3.0833984557140752E-3</v>
      </c>
      <c r="E107" s="108">
        <v>-485299.17</v>
      </c>
      <c r="F107" s="25">
        <f t="shared" si="13"/>
        <v>3.0833984557140752E-3</v>
      </c>
      <c r="G107" s="150"/>
      <c r="H107" s="118"/>
      <c r="I107" s="15">
        <f t="shared" si="12"/>
        <v>0</v>
      </c>
      <c r="J107" s="118"/>
      <c r="K107" s="119">
        <f t="shared" si="9"/>
        <v>0</v>
      </c>
      <c r="L107" s="44"/>
      <c r="M107" s="44"/>
      <c r="N107" s="44"/>
      <c r="O107" s="44"/>
      <c r="P107" s="44"/>
      <c r="Q107" s="44"/>
      <c r="R107" s="44"/>
    </row>
    <row r="108" spans="2:18" ht="15.75" hidden="1" customHeight="1" x14ac:dyDescent="0.25">
      <c r="B108" s="86" t="s">
        <v>648</v>
      </c>
      <c r="C108" s="109">
        <v>964161.1</v>
      </c>
      <c r="D108" s="19">
        <f t="shared" si="11"/>
        <v>5.5992044563958412E-3</v>
      </c>
      <c r="E108" s="108">
        <v>-378061.44</v>
      </c>
      <c r="F108" s="25">
        <f t="shared" si="13"/>
        <v>5.5992044563958412E-3</v>
      </c>
      <c r="G108" s="150"/>
      <c r="H108" s="118"/>
      <c r="I108" s="15">
        <f t="shared" si="12"/>
        <v>0</v>
      </c>
      <c r="J108" s="118"/>
      <c r="K108" s="119">
        <f t="shared" si="9"/>
        <v>0</v>
      </c>
      <c r="L108" s="44"/>
      <c r="M108" s="44"/>
      <c r="N108" s="44"/>
      <c r="O108" s="44"/>
      <c r="P108" s="44"/>
      <c r="Q108" s="44"/>
      <c r="R108" s="44"/>
    </row>
    <row r="109" spans="2:18" ht="15.75" hidden="1" customHeight="1" x14ac:dyDescent="0.25">
      <c r="B109" s="86" t="s">
        <v>647</v>
      </c>
      <c r="C109" s="109">
        <v>4808.68</v>
      </c>
      <c r="D109" s="19">
        <f t="shared" si="11"/>
        <v>2.7925605467158504E-5</v>
      </c>
      <c r="E109" s="108">
        <v>-8953.68</v>
      </c>
      <c r="F109" s="25">
        <f t="shared" si="13"/>
        <v>2.7925605467158504E-5</v>
      </c>
      <c r="G109" s="150"/>
      <c r="H109" s="118"/>
      <c r="I109" s="15">
        <f t="shared" si="12"/>
        <v>0</v>
      </c>
      <c r="J109" s="118"/>
      <c r="K109" s="119">
        <f t="shared" si="9"/>
        <v>0</v>
      </c>
      <c r="L109" s="44"/>
      <c r="M109" s="44"/>
      <c r="N109" s="44"/>
      <c r="O109" s="44"/>
      <c r="P109" s="44"/>
      <c r="Q109" s="44"/>
      <c r="R109" s="44"/>
    </row>
    <row r="110" spans="2:18" ht="15.75" hidden="1" customHeight="1" x14ac:dyDescent="0.25">
      <c r="B110" s="86" t="s">
        <v>646</v>
      </c>
      <c r="C110" s="109">
        <v>4447.8</v>
      </c>
      <c r="D110" s="19">
        <f t="shared" si="11"/>
        <v>2.5829855177892391E-5</v>
      </c>
      <c r="E110" s="108">
        <v>-358121.91000000003</v>
      </c>
      <c r="F110" s="25">
        <f t="shared" si="13"/>
        <v>2.5829855177892391E-5</v>
      </c>
      <c r="G110" s="150"/>
      <c r="H110" s="118"/>
      <c r="I110" s="15">
        <f t="shared" si="12"/>
        <v>0</v>
      </c>
      <c r="J110" s="118"/>
      <c r="K110" s="119">
        <f t="shared" si="9"/>
        <v>0</v>
      </c>
      <c r="L110" s="44"/>
      <c r="M110" s="44"/>
      <c r="N110" s="44"/>
      <c r="O110" s="44"/>
      <c r="P110" s="44"/>
      <c r="Q110" s="44"/>
      <c r="R110" s="44"/>
    </row>
    <row r="111" spans="2:18" ht="15.75" hidden="1" customHeight="1" x14ac:dyDescent="0.25">
      <c r="B111" s="86" t="s">
        <v>645</v>
      </c>
      <c r="C111" s="108">
        <v>0</v>
      </c>
      <c r="D111" s="17">
        <f t="shared" si="11"/>
        <v>0</v>
      </c>
      <c r="E111" s="108">
        <v>-16835.04</v>
      </c>
      <c r="F111" s="25">
        <f t="shared" si="13"/>
        <v>0</v>
      </c>
      <c r="G111" s="150"/>
      <c r="H111" s="118"/>
      <c r="I111" s="15">
        <f t="shared" si="12"/>
        <v>0</v>
      </c>
      <c r="J111" s="118"/>
      <c r="K111" s="119">
        <f t="shared" si="9"/>
        <v>0</v>
      </c>
      <c r="L111" s="44"/>
      <c r="M111" s="44"/>
      <c r="N111" s="44"/>
      <c r="O111" s="44"/>
      <c r="P111" s="44"/>
      <c r="Q111" s="44"/>
      <c r="R111" s="44"/>
    </row>
    <row r="112" spans="2:18" ht="15.75" hidden="1" customHeight="1" x14ac:dyDescent="0.25">
      <c r="B112" s="86" t="s">
        <v>644</v>
      </c>
      <c r="C112" s="109">
        <v>2632818.4</v>
      </c>
      <c r="D112" s="19">
        <f t="shared" si="11"/>
        <v>1.5289652857972562E-2</v>
      </c>
      <c r="E112" s="108">
        <v>-62449.35</v>
      </c>
      <c r="F112" s="25">
        <f t="shared" si="13"/>
        <v>1.5289652857972562E-2</v>
      </c>
      <c r="G112" s="150"/>
      <c r="H112" s="118"/>
      <c r="I112" s="15">
        <f t="shared" si="12"/>
        <v>0</v>
      </c>
      <c r="J112" s="118"/>
      <c r="K112" s="119">
        <f t="shared" si="9"/>
        <v>0</v>
      </c>
      <c r="L112" s="44"/>
      <c r="M112" s="44"/>
      <c r="N112" s="44"/>
      <c r="O112" s="44"/>
      <c r="P112" s="44"/>
      <c r="Q112" s="44"/>
      <c r="R112" s="44"/>
    </row>
    <row r="113" spans="2:18" ht="15.75" hidden="1" customHeight="1" x14ac:dyDescent="0.25">
      <c r="B113" s="86" t="s">
        <v>643</v>
      </c>
      <c r="C113" s="108">
        <v>6442.92</v>
      </c>
      <c r="D113" s="17">
        <f t="shared" si="11"/>
        <v>3.7416181150849057E-5</v>
      </c>
      <c r="E113" s="116" t="e">
        <f>-'[6]DIFERENCIA EN GRUPO MIO '!G54</f>
        <v>#REF!</v>
      </c>
      <c r="F113" s="25">
        <f t="shared" si="13"/>
        <v>3.7416181150849057E-5</v>
      </c>
      <c r="G113" s="150"/>
      <c r="H113" s="118"/>
      <c r="I113" s="15">
        <f t="shared" si="12"/>
        <v>0</v>
      </c>
      <c r="J113" s="118"/>
      <c r="K113" s="119">
        <f t="shared" si="9"/>
        <v>0</v>
      </c>
      <c r="L113" s="44"/>
      <c r="M113" s="44"/>
      <c r="N113" s="44"/>
      <c r="O113" s="44"/>
      <c r="P113" s="44"/>
      <c r="Q113" s="44"/>
      <c r="R113" s="44"/>
    </row>
    <row r="114" spans="2:18" ht="15.75" hidden="1" customHeight="1" x14ac:dyDescent="0.25">
      <c r="B114" s="86" t="s">
        <v>642</v>
      </c>
      <c r="C114" s="109">
        <v>3.27</v>
      </c>
      <c r="D114" s="19">
        <f t="shared" si="11"/>
        <v>1.8989978513356742E-8</v>
      </c>
      <c r="E114" s="108">
        <v>-13617.15</v>
      </c>
      <c r="F114" s="25">
        <f t="shared" si="13"/>
        <v>1.8989978513356742E-8</v>
      </c>
      <c r="G114" s="150"/>
      <c r="H114" s="118"/>
      <c r="I114" s="15">
        <f t="shared" si="12"/>
        <v>0</v>
      </c>
      <c r="J114" s="118"/>
      <c r="K114" s="119">
        <f t="shared" si="9"/>
        <v>0</v>
      </c>
      <c r="L114" s="44"/>
      <c r="M114" s="44"/>
      <c r="N114" s="44"/>
      <c r="O114" s="44"/>
      <c r="P114" s="44"/>
      <c r="Q114" s="44"/>
      <c r="R114" s="44"/>
    </row>
    <row r="115" spans="2:18" ht="15.75" hidden="1" customHeight="1" x14ac:dyDescent="0.25">
      <c r="B115" s="86" t="s">
        <v>641</v>
      </c>
      <c r="C115" s="109">
        <v>3.27</v>
      </c>
      <c r="D115" s="19">
        <f t="shared" si="11"/>
        <v>1.8989978513356742E-8</v>
      </c>
      <c r="E115" s="108">
        <v>0</v>
      </c>
      <c r="F115" s="25">
        <f t="shared" si="13"/>
        <v>1.8989978513356742E-8</v>
      </c>
      <c r="G115" s="150"/>
      <c r="H115" s="118"/>
      <c r="I115" s="15">
        <f t="shared" si="12"/>
        <v>0</v>
      </c>
      <c r="J115" s="118"/>
      <c r="K115" s="119">
        <f t="shared" si="9"/>
        <v>0</v>
      </c>
      <c r="L115" s="44"/>
      <c r="M115" s="44"/>
      <c r="N115" s="44"/>
      <c r="O115" s="44"/>
      <c r="P115" s="44"/>
      <c r="Q115" s="44"/>
      <c r="R115" s="44"/>
    </row>
    <row r="116" spans="2:18" ht="15.75" hidden="1" customHeight="1" x14ac:dyDescent="0.25">
      <c r="B116" s="86" t="s">
        <v>640</v>
      </c>
      <c r="C116" s="109">
        <v>671.29</v>
      </c>
      <c r="D116" s="19">
        <f t="shared" si="11"/>
        <v>3.8984044881441125E-6</v>
      </c>
      <c r="E116" s="108">
        <v>0</v>
      </c>
      <c r="F116" s="25">
        <f t="shared" si="13"/>
        <v>3.8984044881441125E-6</v>
      </c>
      <c r="G116" s="150"/>
      <c r="H116" s="118"/>
      <c r="I116" s="15">
        <f t="shared" si="12"/>
        <v>0</v>
      </c>
      <c r="J116" s="118"/>
      <c r="K116" s="119">
        <f t="shared" si="9"/>
        <v>0</v>
      </c>
      <c r="L116" s="44"/>
      <c r="M116" s="44"/>
      <c r="N116" s="44"/>
      <c r="O116" s="44"/>
      <c r="P116" s="44"/>
      <c r="Q116" s="44"/>
      <c r="R116" s="44"/>
    </row>
    <row r="117" spans="2:18" ht="15.75" hidden="1" customHeight="1" x14ac:dyDescent="0.25">
      <c r="B117" s="86" t="s">
        <v>639</v>
      </c>
      <c r="C117" s="109">
        <v>671.29</v>
      </c>
      <c r="D117" s="19">
        <f t="shared" si="11"/>
        <v>3.8984044881441125E-6</v>
      </c>
      <c r="E117" s="108">
        <v>0</v>
      </c>
      <c r="F117" s="25">
        <f t="shared" si="13"/>
        <v>3.8984044881441125E-6</v>
      </c>
      <c r="G117" s="150"/>
      <c r="H117" s="118"/>
      <c r="I117" s="15">
        <f t="shared" si="12"/>
        <v>0</v>
      </c>
      <c r="J117" s="118"/>
      <c r="K117" s="119">
        <f t="shared" si="9"/>
        <v>0</v>
      </c>
      <c r="L117" s="44"/>
      <c r="M117" s="44"/>
      <c r="N117" s="44"/>
      <c r="O117" s="44"/>
      <c r="P117" s="44"/>
      <c r="Q117" s="44"/>
      <c r="R117" s="44"/>
    </row>
    <row r="118" spans="2:18" ht="15.75" hidden="1" customHeight="1" x14ac:dyDescent="0.25">
      <c r="B118" s="86" t="s">
        <v>638</v>
      </c>
      <c r="C118" s="109">
        <v>3525.29</v>
      </c>
      <c r="D118" s="19">
        <f t="shared" si="11"/>
        <v>2.0472532523960671E-5</v>
      </c>
      <c r="E118" s="108" t="e">
        <f>SUM(E119:E125)</f>
        <v>#REF!</v>
      </c>
      <c r="F118" s="25">
        <f t="shared" si="13"/>
        <v>2.0472532523960671E-5</v>
      </c>
      <c r="G118" s="150"/>
      <c r="H118" s="118"/>
      <c r="I118" s="15">
        <f t="shared" si="12"/>
        <v>0</v>
      </c>
      <c r="J118" s="118"/>
      <c r="K118" s="119">
        <f t="shared" si="9"/>
        <v>0</v>
      </c>
      <c r="L118" s="44"/>
      <c r="M118" s="44"/>
      <c r="N118" s="44"/>
      <c r="O118" s="44"/>
      <c r="P118" s="44"/>
      <c r="Q118" s="44"/>
      <c r="R118" s="44"/>
    </row>
    <row r="119" spans="2:18" ht="15.75" hidden="1" customHeight="1" x14ac:dyDescent="0.25">
      <c r="B119" s="86" t="s">
        <v>637</v>
      </c>
      <c r="C119" s="109">
        <v>0.04</v>
      </c>
      <c r="D119" s="19">
        <f t="shared" si="11"/>
        <v>2.3229331514809471E-10</v>
      </c>
      <c r="E119" s="108">
        <v>-97062.37</v>
      </c>
      <c r="F119" s="25">
        <f t="shared" si="13"/>
        <v>2.3229331514809471E-10</v>
      </c>
      <c r="G119" s="150"/>
      <c r="H119" s="118"/>
      <c r="I119" s="15">
        <f t="shared" si="12"/>
        <v>0</v>
      </c>
      <c r="J119" s="118"/>
      <c r="K119" s="119">
        <f t="shared" si="9"/>
        <v>0</v>
      </c>
      <c r="L119" s="44"/>
      <c r="M119" s="44"/>
      <c r="N119" s="44"/>
      <c r="O119" s="44"/>
      <c r="P119" s="44"/>
      <c r="Q119" s="44"/>
      <c r="R119" s="44"/>
    </row>
    <row r="120" spans="2:18" ht="15.75" hidden="1" customHeight="1" x14ac:dyDescent="0.25">
      <c r="B120" s="86" t="s">
        <v>636</v>
      </c>
      <c r="C120" s="109">
        <v>2347.59</v>
      </c>
      <c r="D120" s="19">
        <f t="shared" si="11"/>
        <v>1.3633236592712893E-5</v>
      </c>
      <c r="E120" s="108">
        <v>-66048.81</v>
      </c>
      <c r="F120" s="25">
        <f t="shared" si="13"/>
        <v>1.3633236592712893E-5</v>
      </c>
      <c r="G120" s="150"/>
      <c r="H120" s="118"/>
      <c r="I120" s="15">
        <f t="shared" si="12"/>
        <v>0</v>
      </c>
      <c r="J120" s="118"/>
      <c r="K120" s="119">
        <f t="shared" si="9"/>
        <v>0</v>
      </c>
      <c r="L120" s="44"/>
      <c r="M120" s="44"/>
      <c r="N120" s="44"/>
      <c r="O120" s="44"/>
      <c r="P120" s="44"/>
      <c r="Q120" s="44"/>
      <c r="R120" s="44"/>
    </row>
    <row r="121" spans="2:18" ht="15.75" hidden="1" customHeight="1" x14ac:dyDescent="0.25">
      <c r="B121" s="86" t="s">
        <v>635</v>
      </c>
      <c r="C121" s="109">
        <v>1177.6600000000001</v>
      </c>
      <c r="D121" s="19">
        <f t="shared" si="11"/>
        <v>6.8390636379326311E-6</v>
      </c>
      <c r="E121" s="108">
        <v>-294868.85000000003</v>
      </c>
      <c r="F121" s="25">
        <f t="shared" si="13"/>
        <v>6.8390636379326311E-6</v>
      </c>
      <c r="G121" s="150"/>
      <c r="H121" s="118"/>
      <c r="I121" s="15">
        <f t="shared" si="12"/>
        <v>0</v>
      </c>
      <c r="J121" s="118"/>
      <c r="K121" s="119">
        <f t="shared" si="9"/>
        <v>0</v>
      </c>
      <c r="L121" s="44"/>
      <c r="M121" s="44"/>
      <c r="N121" s="44"/>
      <c r="O121" s="44"/>
      <c r="P121" s="44"/>
      <c r="Q121" s="44"/>
      <c r="R121" s="44"/>
    </row>
    <row r="122" spans="2:18" ht="15.75" hidden="1" customHeight="1" x14ac:dyDescent="0.25">
      <c r="B122" s="86" t="s">
        <v>634</v>
      </c>
      <c r="C122" s="109">
        <v>0</v>
      </c>
      <c r="D122" s="19">
        <f t="shared" si="11"/>
        <v>0</v>
      </c>
      <c r="E122" s="108">
        <v>-1822.1200000000001</v>
      </c>
      <c r="F122" s="25">
        <f t="shared" si="13"/>
        <v>0</v>
      </c>
      <c r="G122" s="150"/>
      <c r="H122" s="118"/>
      <c r="I122" s="15">
        <f t="shared" si="12"/>
        <v>0</v>
      </c>
      <c r="J122" s="118"/>
      <c r="K122" s="119">
        <f t="shared" si="9"/>
        <v>0</v>
      </c>
      <c r="L122" s="44"/>
      <c r="M122" s="44"/>
      <c r="N122" s="44"/>
      <c r="O122" s="44"/>
      <c r="P122" s="44"/>
      <c r="Q122" s="44"/>
      <c r="R122" s="44"/>
    </row>
    <row r="123" spans="2:18" ht="15.75" hidden="1" customHeight="1" x14ac:dyDescent="0.25">
      <c r="B123" s="86" t="s">
        <v>633</v>
      </c>
      <c r="C123" s="109">
        <v>110.72</v>
      </c>
      <c r="D123" s="19">
        <f t="shared" si="11"/>
        <v>6.4298789632992617E-7</v>
      </c>
      <c r="E123" s="116" t="e">
        <f>-'[6]DIFERENCIA EN GRUPO MIO '!G55</f>
        <v>#REF!</v>
      </c>
      <c r="F123" s="25">
        <f t="shared" si="13"/>
        <v>6.4298789632992617E-7</v>
      </c>
      <c r="G123" s="150"/>
      <c r="H123" s="118"/>
      <c r="I123" s="15">
        <f t="shared" si="12"/>
        <v>0</v>
      </c>
      <c r="J123" s="118"/>
      <c r="K123" s="119">
        <f t="shared" si="9"/>
        <v>0</v>
      </c>
      <c r="L123" s="44"/>
      <c r="M123" s="44"/>
      <c r="N123" s="44"/>
      <c r="O123" s="44"/>
      <c r="P123" s="44"/>
      <c r="Q123" s="44"/>
      <c r="R123" s="44"/>
    </row>
    <row r="124" spans="2:18" ht="15.75" hidden="1" customHeight="1" x14ac:dyDescent="0.25">
      <c r="B124" s="86" t="s">
        <v>632</v>
      </c>
      <c r="C124" s="109">
        <v>2.54</v>
      </c>
      <c r="D124" s="19">
        <f t="shared" si="11"/>
        <v>1.4750625511904015E-8</v>
      </c>
      <c r="E124" s="108">
        <v>-9184.9600000000009</v>
      </c>
      <c r="F124" s="25">
        <f t="shared" si="13"/>
        <v>1.4750625511904015E-8</v>
      </c>
      <c r="G124" s="150"/>
      <c r="H124" s="118"/>
      <c r="I124" s="15">
        <f t="shared" si="12"/>
        <v>0</v>
      </c>
      <c r="J124" s="118"/>
      <c r="K124" s="119">
        <f t="shared" si="9"/>
        <v>0</v>
      </c>
      <c r="L124" s="44"/>
      <c r="M124" s="44"/>
      <c r="N124" s="44"/>
      <c r="O124" s="44"/>
      <c r="P124" s="44"/>
      <c r="Q124" s="44"/>
      <c r="R124" s="44"/>
    </row>
    <row r="125" spans="2:18" ht="15.75" hidden="1" customHeight="1" x14ac:dyDescent="0.25">
      <c r="B125" s="86" t="s">
        <v>631</v>
      </c>
      <c r="C125" s="109">
        <v>69.67</v>
      </c>
      <c r="D125" s="19">
        <f t="shared" si="11"/>
        <v>4.0459688165919399E-7</v>
      </c>
      <c r="E125" s="108">
        <v>0</v>
      </c>
      <c r="F125" s="25">
        <f t="shared" si="13"/>
        <v>4.0459688165919399E-7</v>
      </c>
      <c r="G125" s="150"/>
      <c r="H125" s="118"/>
      <c r="I125" s="15">
        <f t="shared" si="12"/>
        <v>0</v>
      </c>
      <c r="J125" s="118"/>
      <c r="K125" s="119">
        <f t="shared" si="9"/>
        <v>0</v>
      </c>
      <c r="L125" s="44"/>
      <c r="M125" s="44"/>
      <c r="N125" s="44"/>
      <c r="O125" s="44"/>
      <c r="P125" s="44"/>
      <c r="Q125" s="44"/>
      <c r="R125" s="44"/>
    </row>
    <row r="126" spans="2:18" ht="15.75" hidden="1" customHeight="1" x14ac:dyDescent="0.25">
      <c r="B126" s="86" t="s">
        <v>630</v>
      </c>
      <c r="C126" s="109">
        <v>38.51</v>
      </c>
      <c r="D126" s="19">
        <f t="shared" si="11"/>
        <v>2.2364038915882817E-7</v>
      </c>
      <c r="E126" s="108">
        <v>-1153787.33</v>
      </c>
      <c r="F126" s="25">
        <f t="shared" si="13"/>
        <v>2.2364038915882817E-7</v>
      </c>
      <c r="G126" s="150"/>
      <c r="H126" s="118"/>
      <c r="I126" s="15">
        <f t="shared" si="12"/>
        <v>0</v>
      </c>
      <c r="J126" s="118"/>
      <c r="K126" s="119">
        <f t="shared" si="9"/>
        <v>0</v>
      </c>
      <c r="L126" s="44"/>
      <c r="M126" s="44"/>
      <c r="N126" s="44"/>
      <c r="O126" s="44"/>
      <c r="P126" s="44"/>
      <c r="Q126" s="44"/>
      <c r="R126" s="44"/>
    </row>
    <row r="127" spans="2:18" ht="15.75" hidden="1" customHeight="1" x14ac:dyDescent="0.25">
      <c r="B127" s="86" t="s">
        <v>629</v>
      </c>
      <c r="C127" s="109">
        <v>0</v>
      </c>
      <c r="D127" s="19">
        <f t="shared" si="11"/>
        <v>0</v>
      </c>
      <c r="E127" s="108">
        <v>-398538.23</v>
      </c>
      <c r="F127" s="25">
        <f t="shared" si="13"/>
        <v>0</v>
      </c>
      <c r="G127" s="150"/>
      <c r="H127" s="118"/>
      <c r="I127" s="15">
        <f t="shared" si="12"/>
        <v>0</v>
      </c>
      <c r="J127" s="118"/>
      <c r="K127" s="119">
        <f t="shared" si="9"/>
        <v>0</v>
      </c>
      <c r="L127" s="44"/>
      <c r="M127" s="44"/>
      <c r="N127" s="44"/>
      <c r="O127" s="44"/>
      <c r="P127" s="44"/>
      <c r="Q127" s="44"/>
      <c r="R127" s="44"/>
    </row>
    <row r="128" spans="2:18" ht="15.75" hidden="1" customHeight="1" x14ac:dyDescent="0.25">
      <c r="B128" s="86" t="s">
        <v>628</v>
      </c>
      <c r="C128" s="108">
        <v>0</v>
      </c>
      <c r="D128" s="17">
        <f t="shared" si="11"/>
        <v>0</v>
      </c>
      <c r="E128" s="108">
        <v>-301028.94</v>
      </c>
      <c r="F128" s="25">
        <f t="shared" si="13"/>
        <v>0</v>
      </c>
      <c r="G128" s="150"/>
      <c r="H128" s="118"/>
      <c r="I128" s="15">
        <f t="shared" si="12"/>
        <v>0</v>
      </c>
      <c r="J128" s="118"/>
      <c r="K128" s="119">
        <f t="shared" si="9"/>
        <v>0</v>
      </c>
      <c r="L128" s="44"/>
      <c r="M128" s="44"/>
      <c r="N128" s="44"/>
      <c r="O128" s="44"/>
      <c r="P128" s="44"/>
      <c r="Q128" s="44"/>
      <c r="R128" s="44"/>
    </row>
    <row r="129" spans="2:18" ht="15.75" hidden="1" customHeight="1" x14ac:dyDescent="0.25">
      <c r="B129" s="86" t="s">
        <v>627</v>
      </c>
      <c r="C129" s="108">
        <v>0</v>
      </c>
      <c r="D129" s="17">
        <f t="shared" si="11"/>
        <v>0</v>
      </c>
      <c r="E129" s="108">
        <v>-632151.82000000007</v>
      </c>
      <c r="F129" s="25">
        <f t="shared" si="13"/>
        <v>0</v>
      </c>
      <c r="G129" s="150"/>
      <c r="H129" s="118"/>
      <c r="I129" s="15">
        <f t="shared" si="12"/>
        <v>0</v>
      </c>
      <c r="J129" s="118"/>
      <c r="K129" s="119">
        <f t="shared" si="9"/>
        <v>0</v>
      </c>
      <c r="L129" s="44"/>
      <c r="M129" s="44"/>
      <c r="N129" s="44"/>
      <c r="O129" s="44"/>
      <c r="P129" s="44"/>
      <c r="Q129" s="44"/>
      <c r="R129" s="44"/>
    </row>
    <row r="130" spans="2:18" ht="15.75" hidden="1" customHeight="1" x14ac:dyDescent="0.25">
      <c r="B130" s="86" t="s">
        <v>626</v>
      </c>
      <c r="C130" s="108">
        <v>267.52</v>
      </c>
      <c r="D130" s="17">
        <f t="shared" si="11"/>
        <v>1.5535776917104573E-6</v>
      </c>
      <c r="E130" s="108">
        <v>-120012.83</v>
      </c>
      <c r="F130" s="25">
        <f t="shared" si="13"/>
        <v>1.5535776917104573E-6</v>
      </c>
      <c r="G130" s="150"/>
      <c r="H130" s="118"/>
      <c r="I130" s="15">
        <f t="shared" si="12"/>
        <v>0</v>
      </c>
      <c r="J130" s="118"/>
      <c r="K130" s="119">
        <f t="shared" si="9"/>
        <v>0</v>
      </c>
      <c r="L130" s="44"/>
      <c r="M130" s="44"/>
      <c r="N130" s="44"/>
      <c r="O130" s="44"/>
      <c r="P130" s="44"/>
      <c r="Q130" s="44"/>
      <c r="R130" s="44"/>
    </row>
    <row r="131" spans="2:18" ht="15.75" hidden="1" customHeight="1" x14ac:dyDescent="0.25">
      <c r="B131" s="86" t="s">
        <v>625</v>
      </c>
      <c r="C131" s="108">
        <v>267.52</v>
      </c>
      <c r="D131" s="17">
        <f t="shared" si="11"/>
        <v>1.5535776917104573E-6</v>
      </c>
      <c r="E131" s="108">
        <v>3913838.58</v>
      </c>
      <c r="F131" s="25">
        <f t="shared" si="13"/>
        <v>1.5535776917104573E-6</v>
      </c>
      <c r="G131" s="150"/>
      <c r="H131" s="118"/>
      <c r="I131" s="15">
        <f t="shared" si="12"/>
        <v>0</v>
      </c>
      <c r="J131" s="118"/>
      <c r="K131" s="119">
        <f t="shared" si="9"/>
        <v>0</v>
      </c>
      <c r="L131" s="44"/>
      <c r="M131" s="44"/>
      <c r="N131" s="44"/>
      <c r="O131" s="44"/>
      <c r="P131" s="44"/>
      <c r="Q131" s="44"/>
      <c r="R131" s="44"/>
    </row>
    <row r="132" spans="2:18" ht="15.75" hidden="1" customHeight="1" x14ac:dyDescent="0.25">
      <c r="B132" s="86" t="s">
        <v>624</v>
      </c>
      <c r="C132" s="108">
        <v>22.97</v>
      </c>
      <c r="D132" s="17">
        <f t="shared" si="11"/>
        <v>1.3339443622379339E-7</v>
      </c>
      <c r="E132" s="108">
        <v>34399.440000000002</v>
      </c>
      <c r="F132" s="25">
        <f t="shared" si="13"/>
        <v>1.3339443622379339E-7</v>
      </c>
      <c r="G132" s="150"/>
      <c r="H132" s="118"/>
      <c r="I132" s="15">
        <f t="shared" si="12"/>
        <v>0</v>
      </c>
      <c r="J132" s="118"/>
      <c r="K132" s="119">
        <f t="shared" si="9"/>
        <v>0</v>
      </c>
      <c r="L132" s="44"/>
      <c r="M132" s="44"/>
      <c r="N132" s="44"/>
      <c r="O132" s="44"/>
      <c r="P132" s="44"/>
      <c r="Q132" s="44"/>
      <c r="R132" s="44"/>
    </row>
    <row r="133" spans="2:18" ht="15.75" hidden="1" customHeight="1" x14ac:dyDescent="0.25">
      <c r="B133" s="86" t="s">
        <v>623</v>
      </c>
      <c r="C133" s="108">
        <v>15.98</v>
      </c>
      <c r="D133" s="17">
        <f t="shared" si="11"/>
        <v>9.2801179401663843E-8</v>
      </c>
      <c r="E133" s="108">
        <v>3538726.42</v>
      </c>
      <c r="F133" s="25">
        <f t="shared" si="13"/>
        <v>9.2801179401663843E-8</v>
      </c>
      <c r="G133" s="150"/>
      <c r="H133" s="118"/>
      <c r="I133" s="15">
        <f t="shared" si="12"/>
        <v>0</v>
      </c>
      <c r="J133" s="118"/>
      <c r="K133" s="119">
        <f t="shared" si="9"/>
        <v>0</v>
      </c>
      <c r="L133" s="44"/>
      <c r="M133" s="44"/>
      <c r="N133" s="44"/>
      <c r="O133" s="44"/>
      <c r="P133" s="44"/>
      <c r="Q133" s="44"/>
      <c r="R133" s="44"/>
    </row>
    <row r="134" spans="2:18" ht="15.75" hidden="1" customHeight="1" x14ac:dyDescent="0.25">
      <c r="B134" s="88" t="s">
        <v>622</v>
      </c>
      <c r="C134" s="108">
        <v>6.99</v>
      </c>
      <c r="D134" s="17">
        <f t="shared" ref="D134:D165" si="14">C134/$C$443</f>
        <v>4.059325682212955E-8</v>
      </c>
      <c r="E134" s="108">
        <v>59750.21</v>
      </c>
      <c r="F134" s="25">
        <f t="shared" si="13"/>
        <v>4.059325682212955E-8</v>
      </c>
      <c r="G134" s="150"/>
      <c r="H134" s="118"/>
      <c r="I134" s="15">
        <f>H134/$H$443</f>
        <v>0</v>
      </c>
      <c r="J134" s="118"/>
      <c r="K134" s="119">
        <f t="shared" ref="K134:K197" si="15">J134/$J$443</f>
        <v>0</v>
      </c>
      <c r="L134" s="44"/>
      <c r="M134" s="44"/>
      <c r="N134" s="44"/>
      <c r="O134" s="44"/>
      <c r="P134" s="44"/>
      <c r="Q134" s="44"/>
      <c r="R134" s="44"/>
    </row>
    <row r="135" spans="2:18" ht="18.75" hidden="1" customHeight="1" thickBot="1" x14ac:dyDescent="0.3">
      <c r="B135" s="88" t="s">
        <v>621</v>
      </c>
      <c r="C135" s="108">
        <v>1841.8600000000001</v>
      </c>
      <c r="D135" s="17">
        <f t="shared" si="14"/>
        <v>1.0696294135966743E-5</v>
      </c>
      <c r="E135" s="117" t="e">
        <f>#REF!+E11</f>
        <v>#REF!</v>
      </c>
      <c r="F135" s="25">
        <f t="shared" ref="F135:F166" si="16">D135</f>
        <v>1.0696294135966743E-5</v>
      </c>
      <c r="G135" s="150"/>
      <c r="H135" s="118"/>
      <c r="I135" s="15">
        <f t="shared" ref="I135:I166" si="17">H135/$H$443</f>
        <v>0</v>
      </c>
      <c r="J135" s="118"/>
      <c r="K135" s="119">
        <f t="shared" si="15"/>
        <v>0</v>
      </c>
      <c r="L135" s="44"/>
      <c r="M135" s="44"/>
      <c r="N135" s="44"/>
      <c r="O135" s="44"/>
      <c r="P135" s="44"/>
      <c r="Q135" s="44"/>
      <c r="R135" s="44"/>
    </row>
    <row r="136" spans="2:18" ht="15.75" hidden="1" customHeight="1" x14ac:dyDescent="0.25">
      <c r="B136" s="88" t="s">
        <v>620</v>
      </c>
      <c r="C136" s="108">
        <v>18.2</v>
      </c>
      <c r="D136" s="17">
        <f t="shared" si="14"/>
        <v>1.0569345839238309E-7</v>
      </c>
      <c r="E136" s="118"/>
      <c r="F136" s="25">
        <f t="shared" si="16"/>
        <v>1.0569345839238309E-7</v>
      </c>
      <c r="G136" s="150"/>
      <c r="H136" s="118"/>
      <c r="I136" s="15">
        <f t="shared" si="17"/>
        <v>0</v>
      </c>
      <c r="J136" s="118"/>
      <c r="K136" s="119">
        <f t="shared" si="15"/>
        <v>0</v>
      </c>
      <c r="L136" s="44"/>
      <c r="M136" s="44"/>
      <c r="N136" s="44"/>
      <c r="O136" s="44"/>
      <c r="P136" s="44"/>
      <c r="Q136" s="44"/>
      <c r="R136" s="44"/>
    </row>
    <row r="137" spans="2:18" ht="15.75" hidden="1" customHeight="1" x14ac:dyDescent="0.25">
      <c r="B137" s="88" t="s">
        <v>619</v>
      </c>
      <c r="C137" s="108">
        <v>1214.43</v>
      </c>
      <c r="D137" s="17">
        <f t="shared" si="14"/>
        <v>7.0525992678825169E-6</v>
      </c>
      <c r="E137" s="118"/>
      <c r="F137" s="25">
        <f t="shared" si="16"/>
        <v>7.0525992678825169E-6</v>
      </c>
      <c r="G137" s="150"/>
      <c r="H137" s="118"/>
      <c r="I137" s="15">
        <f t="shared" si="17"/>
        <v>0</v>
      </c>
      <c r="J137" s="118"/>
      <c r="K137" s="119">
        <f t="shared" si="15"/>
        <v>0</v>
      </c>
      <c r="L137" s="44"/>
      <c r="M137" s="44"/>
      <c r="N137" s="44"/>
      <c r="O137" s="44"/>
      <c r="P137" s="44"/>
      <c r="Q137" s="44"/>
      <c r="R137" s="44"/>
    </row>
    <row r="138" spans="2:18" ht="15.75" hidden="1" customHeight="1" x14ac:dyDescent="0.25">
      <c r="B138" s="86" t="s">
        <v>618</v>
      </c>
      <c r="C138" s="108">
        <v>609.23</v>
      </c>
      <c r="D138" s="17">
        <f t="shared" si="14"/>
        <v>3.5380014096918436E-6</v>
      </c>
      <c r="E138" s="118"/>
      <c r="F138" s="25">
        <f t="shared" si="16"/>
        <v>3.5380014096918436E-6</v>
      </c>
      <c r="G138" s="150"/>
      <c r="H138" s="118"/>
      <c r="I138" s="15">
        <f t="shared" si="17"/>
        <v>0</v>
      </c>
      <c r="J138" s="118"/>
      <c r="K138" s="119">
        <f t="shared" si="15"/>
        <v>0</v>
      </c>
      <c r="L138" s="44"/>
      <c r="M138" s="44"/>
      <c r="N138" s="44"/>
      <c r="O138" s="44"/>
      <c r="P138" s="44"/>
      <c r="Q138" s="44"/>
      <c r="R138" s="44"/>
    </row>
    <row r="139" spans="2:18" ht="15.75" hidden="1" customHeight="1" x14ac:dyDescent="0.25">
      <c r="B139" s="86" t="s">
        <v>617</v>
      </c>
      <c r="C139" s="108">
        <v>0</v>
      </c>
      <c r="D139" s="17">
        <f t="shared" si="14"/>
        <v>0</v>
      </c>
      <c r="E139" s="118"/>
      <c r="F139" s="25">
        <f t="shared" si="16"/>
        <v>0</v>
      </c>
      <c r="G139" s="150"/>
      <c r="H139" s="118"/>
      <c r="I139" s="15">
        <f t="shared" si="17"/>
        <v>0</v>
      </c>
      <c r="J139" s="118"/>
      <c r="K139" s="119">
        <f t="shared" si="15"/>
        <v>0</v>
      </c>
      <c r="L139" s="44"/>
      <c r="M139" s="44"/>
      <c r="N139" s="44"/>
      <c r="O139" s="44"/>
      <c r="P139" s="44"/>
      <c r="Q139" s="44"/>
      <c r="R139" s="44"/>
    </row>
    <row r="140" spans="2:18" ht="15.75" hidden="1" customHeight="1" x14ac:dyDescent="0.25">
      <c r="B140" s="86" t="s">
        <v>616</v>
      </c>
      <c r="C140" s="108">
        <v>0</v>
      </c>
      <c r="D140" s="17">
        <f t="shared" si="14"/>
        <v>0</v>
      </c>
      <c r="E140" s="118"/>
      <c r="F140" s="25">
        <f t="shared" si="16"/>
        <v>0</v>
      </c>
      <c r="G140" s="150"/>
      <c r="H140" s="118"/>
      <c r="I140" s="15">
        <f t="shared" si="17"/>
        <v>0</v>
      </c>
      <c r="J140" s="118"/>
      <c r="K140" s="119">
        <f t="shared" si="15"/>
        <v>0</v>
      </c>
      <c r="L140" s="44"/>
      <c r="M140" s="44"/>
      <c r="N140" s="44"/>
      <c r="O140" s="44"/>
      <c r="P140" s="44"/>
      <c r="Q140" s="44"/>
      <c r="R140" s="44"/>
    </row>
    <row r="141" spans="2:18" ht="15.75" hidden="1" customHeight="1" x14ac:dyDescent="0.25">
      <c r="B141" s="88" t="s">
        <v>615</v>
      </c>
      <c r="C141" s="108">
        <v>16970.93</v>
      </c>
      <c r="D141" s="17">
        <f t="shared" si="14"/>
        <v>9.8555839771156375E-5</v>
      </c>
      <c r="E141" s="118"/>
      <c r="F141" s="25">
        <f t="shared" si="16"/>
        <v>9.8555839771156375E-5</v>
      </c>
      <c r="G141" s="150"/>
      <c r="H141" s="118"/>
      <c r="I141" s="15">
        <f t="shared" si="17"/>
        <v>0</v>
      </c>
      <c r="J141" s="118"/>
      <c r="K141" s="119">
        <f t="shared" si="15"/>
        <v>0</v>
      </c>
      <c r="L141" s="44"/>
      <c r="M141" s="44"/>
      <c r="N141" s="44"/>
      <c r="O141" s="44"/>
      <c r="P141" s="44"/>
      <c r="Q141" s="44"/>
      <c r="R141" s="44"/>
    </row>
    <row r="142" spans="2:18" ht="15.75" hidden="1" customHeight="1" x14ac:dyDescent="0.25">
      <c r="B142" s="88" t="s">
        <v>614</v>
      </c>
      <c r="C142" s="108">
        <v>14756.44</v>
      </c>
      <c r="D142" s="17">
        <f t="shared" si="14"/>
        <v>8.569555918459877E-5</v>
      </c>
      <c r="E142" s="118"/>
      <c r="F142" s="25">
        <f t="shared" si="16"/>
        <v>8.569555918459877E-5</v>
      </c>
      <c r="G142" s="150"/>
      <c r="H142" s="118"/>
      <c r="I142" s="15">
        <f t="shared" si="17"/>
        <v>0</v>
      </c>
      <c r="J142" s="118"/>
      <c r="K142" s="119">
        <f t="shared" si="15"/>
        <v>0</v>
      </c>
      <c r="L142" s="44"/>
      <c r="M142" s="44"/>
      <c r="N142" s="44"/>
      <c r="O142" s="44"/>
      <c r="P142" s="44"/>
      <c r="Q142" s="44"/>
      <c r="R142" s="44"/>
    </row>
    <row r="143" spans="2:18" ht="15.75" hidden="1" customHeight="1" x14ac:dyDescent="0.25">
      <c r="B143" s="88" t="s">
        <v>613</v>
      </c>
      <c r="C143" s="108">
        <v>18.53</v>
      </c>
      <c r="D143" s="17">
        <f t="shared" si="14"/>
        <v>1.0760987824235488E-7</v>
      </c>
      <c r="E143" s="118"/>
      <c r="F143" s="25">
        <f t="shared" si="16"/>
        <v>1.0760987824235488E-7</v>
      </c>
      <c r="G143" s="150"/>
      <c r="H143" s="118"/>
      <c r="I143" s="15">
        <f t="shared" si="17"/>
        <v>0</v>
      </c>
      <c r="J143" s="118"/>
      <c r="K143" s="119">
        <f t="shared" si="15"/>
        <v>0</v>
      </c>
      <c r="L143" s="44"/>
      <c r="M143" s="44"/>
      <c r="N143" s="44"/>
      <c r="O143" s="44"/>
      <c r="P143" s="44"/>
      <c r="Q143" s="44"/>
      <c r="R143" s="44"/>
    </row>
    <row r="144" spans="2:18" ht="15.75" hidden="1" customHeight="1" x14ac:dyDescent="0.25">
      <c r="B144" s="88" t="s">
        <v>612</v>
      </c>
      <c r="C144" s="108">
        <v>10218.51</v>
      </c>
      <c r="D144" s="17">
        <f t="shared" si="14"/>
        <v>5.9342289094348932E-5</v>
      </c>
      <c r="E144" s="118"/>
      <c r="F144" s="25">
        <f t="shared" si="16"/>
        <v>5.9342289094348932E-5</v>
      </c>
      <c r="G144" s="150"/>
      <c r="H144" s="118"/>
      <c r="I144" s="15">
        <f t="shared" si="17"/>
        <v>0</v>
      </c>
      <c r="J144" s="118"/>
      <c r="K144" s="119">
        <f t="shared" si="15"/>
        <v>0</v>
      </c>
      <c r="L144" s="44"/>
      <c r="M144" s="44"/>
      <c r="N144" s="44"/>
      <c r="O144" s="44"/>
      <c r="P144" s="44"/>
      <c r="Q144" s="44"/>
      <c r="R144" s="44"/>
    </row>
    <row r="145" spans="1:245" ht="15.75" hidden="1" customHeight="1" x14ac:dyDescent="0.25">
      <c r="B145" s="88" t="s">
        <v>611</v>
      </c>
      <c r="C145" s="108">
        <v>4519.4000000000005</v>
      </c>
      <c r="D145" s="17">
        <f t="shared" si="14"/>
        <v>2.6245660212007484E-5</v>
      </c>
      <c r="E145" s="118"/>
      <c r="F145" s="25">
        <f t="shared" si="16"/>
        <v>2.6245660212007484E-5</v>
      </c>
      <c r="G145" s="150"/>
      <c r="H145" s="118"/>
      <c r="I145" s="15">
        <f t="shared" si="17"/>
        <v>0</v>
      </c>
      <c r="J145" s="118"/>
      <c r="K145" s="119">
        <f t="shared" si="15"/>
        <v>0</v>
      </c>
      <c r="L145" s="44"/>
      <c r="M145" s="44"/>
      <c r="N145" s="44"/>
      <c r="O145" s="44"/>
      <c r="P145" s="44"/>
      <c r="Q145" s="44"/>
      <c r="R145" s="44"/>
    </row>
    <row r="146" spans="1:245" ht="15.75" hidden="1" customHeight="1" x14ac:dyDescent="0.25">
      <c r="B146" s="86" t="s">
        <v>610</v>
      </c>
      <c r="C146" s="108">
        <v>0</v>
      </c>
      <c r="D146" s="17">
        <f t="shared" si="14"/>
        <v>0</v>
      </c>
      <c r="E146" s="118"/>
      <c r="F146" s="25">
        <f t="shared" si="16"/>
        <v>0</v>
      </c>
      <c r="G146" s="150"/>
      <c r="H146" s="118"/>
      <c r="I146" s="15">
        <f t="shared" si="17"/>
        <v>0</v>
      </c>
      <c r="J146" s="118"/>
      <c r="K146" s="119">
        <f t="shared" si="15"/>
        <v>0</v>
      </c>
      <c r="L146" s="44"/>
      <c r="M146" s="44"/>
      <c r="N146" s="44"/>
      <c r="O146" s="44"/>
      <c r="P146" s="44"/>
      <c r="Q146" s="44"/>
      <c r="R146" s="44"/>
    </row>
    <row r="147" spans="1:245" ht="15.75" hidden="1" customHeight="1" x14ac:dyDescent="0.25">
      <c r="B147" s="88" t="s">
        <v>609</v>
      </c>
      <c r="C147" s="108">
        <v>2214.4900000000002</v>
      </c>
      <c r="D147" s="17">
        <f t="shared" si="14"/>
        <v>1.2860280586557609E-5</v>
      </c>
      <c r="E147" s="118"/>
      <c r="F147" s="25">
        <f t="shared" si="16"/>
        <v>1.2860280586557609E-5</v>
      </c>
      <c r="G147" s="150"/>
      <c r="H147" s="118"/>
      <c r="I147" s="15">
        <f t="shared" si="17"/>
        <v>0</v>
      </c>
      <c r="J147" s="118"/>
      <c r="K147" s="119">
        <f t="shared" si="15"/>
        <v>0</v>
      </c>
      <c r="L147" s="44"/>
      <c r="M147" s="44"/>
      <c r="N147" s="44"/>
      <c r="O147" s="44"/>
      <c r="P147" s="44"/>
      <c r="Q147" s="44"/>
      <c r="R147" s="44"/>
    </row>
    <row r="148" spans="1:245" ht="15.75" hidden="1" customHeight="1" x14ac:dyDescent="0.25">
      <c r="B148" s="88" t="s">
        <v>608</v>
      </c>
      <c r="C148" s="108">
        <v>2214.4900000000002</v>
      </c>
      <c r="D148" s="17">
        <f t="shared" si="14"/>
        <v>1.2860280586557609E-5</v>
      </c>
      <c r="E148" s="118"/>
      <c r="F148" s="25">
        <f t="shared" si="16"/>
        <v>1.2860280586557609E-5</v>
      </c>
      <c r="G148" s="150"/>
      <c r="H148" s="118"/>
      <c r="I148" s="15">
        <f t="shared" si="17"/>
        <v>0</v>
      </c>
      <c r="J148" s="118"/>
      <c r="K148" s="119">
        <f t="shared" si="15"/>
        <v>0</v>
      </c>
      <c r="L148" s="44"/>
      <c r="M148" s="44"/>
      <c r="N148" s="44"/>
      <c r="O148" s="44"/>
      <c r="P148" s="44"/>
      <c r="Q148" s="44"/>
      <c r="R148" s="44"/>
    </row>
    <row r="149" spans="1:245" s="57" customFormat="1" ht="15.75" hidden="1" customHeight="1" x14ac:dyDescent="0.25">
      <c r="A149" s="44"/>
      <c r="B149" s="88" t="s">
        <v>607</v>
      </c>
      <c r="C149" s="108">
        <v>28079.37</v>
      </c>
      <c r="D149" s="17">
        <f t="shared" si="14"/>
        <v>1.6306624861424891E-4</v>
      </c>
      <c r="E149" s="118"/>
      <c r="F149" s="25">
        <f t="shared" si="16"/>
        <v>1.6306624861424891E-4</v>
      </c>
      <c r="G149" s="150"/>
      <c r="H149" s="118"/>
      <c r="I149" s="15">
        <f t="shared" si="17"/>
        <v>0</v>
      </c>
      <c r="J149" s="118"/>
      <c r="K149" s="119">
        <f t="shared" si="15"/>
        <v>0</v>
      </c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  <c r="Z149" s="44"/>
      <c r="AA149" s="44"/>
      <c r="AB149" s="44"/>
      <c r="AC149" s="44"/>
      <c r="AD149" s="44"/>
      <c r="AE149" s="44"/>
      <c r="AF149" s="44"/>
      <c r="AG149" s="44"/>
      <c r="AH149" s="44"/>
      <c r="AI149" s="44"/>
      <c r="AJ149" s="44"/>
      <c r="AK149" s="44"/>
      <c r="AL149" s="44"/>
      <c r="AM149" s="44"/>
      <c r="AN149" s="44"/>
      <c r="AO149" s="44"/>
      <c r="AP149" s="44"/>
      <c r="AQ149" s="44"/>
      <c r="AR149" s="44"/>
      <c r="AS149" s="44"/>
      <c r="AT149" s="44"/>
      <c r="AU149" s="44"/>
      <c r="AV149" s="44"/>
      <c r="AW149" s="44"/>
      <c r="AX149" s="44"/>
      <c r="AY149" s="44"/>
      <c r="AZ149" s="44"/>
      <c r="BA149" s="44"/>
      <c r="BB149" s="44"/>
      <c r="BC149" s="44"/>
      <c r="BD149" s="44"/>
      <c r="BE149" s="44"/>
      <c r="BF149" s="44"/>
      <c r="BG149" s="44"/>
      <c r="BH149" s="44"/>
      <c r="BI149" s="44"/>
      <c r="BJ149" s="44"/>
      <c r="BK149" s="44"/>
      <c r="BL149" s="44"/>
      <c r="BM149" s="44"/>
      <c r="BN149" s="44"/>
      <c r="BO149" s="44"/>
      <c r="BP149" s="44"/>
      <c r="BQ149" s="44"/>
      <c r="BR149" s="44"/>
      <c r="BS149" s="44"/>
      <c r="BT149" s="44"/>
      <c r="BU149" s="44"/>
      <c r="BV149" s="44"/>
      <c r="BW149" s="44"/>
      <c r="BX149" s="44"/>
      <c r="BY149" s="44"/>
      <c r="BZ149" s="44"/>
      <c r="CA149" s="44"/>
      <c r="CB149" s="44"/>
      <c r="CC149" s="44"/>
      <c r="CD149" s="44"/>
      <c r="CE149" s="44"/>
      <c r="CF149" s="44"/>
      <c r="CG149" s="44"/>
      <c r="CH149" s="44"/>
      <c r="CI149" s="44"/>
      <c r="CJ149" s="44"/>
      <c r="CK149" s="44"/>
      <c r="CL149" s="44"/>
      <c r="CM149" s="44"/>
      <c r="CN149" s="44"/>
      <c r="CO149" s="44"/>
      <c r="CP149" s="44"/>
      <c r="CQ149" s="44"/>
      <c r="CR149" s="44"/>
      <c r="CS149" s="44"/>
      <c r="CT149" s="44"/>
      <c r="CU149" s="44"/>
      <c r="CV149" s="44"/>
      <c r="CW149" s="44"/>
      <c r="CX149" s="44"/>
      <c r="CY149" s="44"/>
      <c r="CZ149" s="44"/>
      <c r="DA149" s="44"/>
      <c r="DB149" s="44"/>
      <c r="DC149" s="44"/>
      <c r="DD149" s="44"/>
      <c r="DE149" s="44"/>
      <c r="DF149" s="44"/>
      <c r="DG149" s="44"/>
      <c r="DH149" s="44"/>
      <c r="DI149" s="44"/>
      <c r="DJ149" s="44"/>
      <c r="DK149" s="44"/>
      <c r="DL149" s="44"/>
      <c r="DM149" s="44"/>
      <c r="DN149" s="44"/>
      <c r="DO149" s="44"/>
      <c r="DP149" s="44"/>
      <c r="DQ149" s="44"/>
      <c r="DR149" s="44"/>
      <c r="DS149" s="44"/>
      <c r="DT149" s="44"/>
      <c r="DU149" s="44"/>
      <c r="DV149" s="44"/>
      <c r="DW149" s="44"/>
      <c r="DX149" s="44"/>
      <c r="DY149" s="44"/>
      <c r="DZ149" s="44"/>
      <c r="EA149" s="44"/>
      <c r="EB149" s="44"/>
      <c r="EC149" s="44"/>
      <c r="ED149" s="44"/>
      <c r="EE149" s="44"/>
      <c r="EF149" s="44"/>
      <c r="EG149" s="44"/>
      <c r="EH149" s="44"/>
      <c r="EI149" s="44"/>
      <c r="EJ149" s="44"/>
      <c r="EK149" s="44"/>
      <c r="EL149" s="44"/>
      <c r="EM149" s="44"/>
      <c r="EN149" s="44"/>
      <c r="EO149" s="44"/>
      <c r="EP149" s="44"/>
      <c r="EQ149" s="44"/>
      <c r="ER149" s="44"/>
      <c r="ES149" s="44"/>
      <c r="ET149" s="44"/>
      <c r="EU149" s="44"/>
      <c r="EV149" s="44"/>
      <c r="EW149" s="44"/>
      <c r="EX149" s="44"/>
      <c r="EY149" s="44"/>
      <c r="EZ149" s="44"/>
      <c r="FA149" s="44"/>
      <c r="FB149" s="44"/>
      <c r="FC149" s="44"/>
      <c r="FD149" s="44"/>
      <c r="FE149" s="44"/>
      <c r="FF149" s="44"/>
      <c r="FG149" s="44"/>
      <c r="FH149" s="44"/>
      <c r="FI149" s="44"/>
      <c r="FJ149" s="44"/>
      <c r="FK149" s="44"/>
      <c r="FL149" s="44"/>
      <c r="FM149" s="44"/>
      <c r="FN149" s="44"/>
      <c r="FO149" s="44"/>
      <c r="FP149" s="44"/>
      <c r="FQ149" s="44"/>
      <c r="FR149" s="44"/>
      <c r="FS149" s="44"/>
      <c r="FT149" s="44"/>
      <c r="FU149" s="44"/>
      <c r="FV149" s="44"/>
      <c r="FW149" s="44"/>
      <c r="FX149" s="44"/>
      <c r="FY149" s="44"/>
      <c r="FZ149" s="44"/>
      <c r="GA149" s="44"/>
      <c r="GB149" s="44"/>
      <c r="GC149" s="44"/>
      <c r="GD149" s="44"/>
      <c r="GE149" s="44"/>
      <c r="GF149" s="44"/>
      <c r="GG149" s="44"/>
      <c r="GH149" s="44"/>
      <c r="GI149" s="44"/>
      <c r="GJ149" s="44"/>
      <c r="GK149" s="44"/>
      <c r="GL149" s="44"/>
      <c r="GM149" s="44"/>
      <c r="GN149" s="44"/>
      <c r="GO149" s="44"/>
      <c r="GP149" s="44"/>
      <c r="GQ149" s="44"/>
      <c r="GR149" s="44"/>
      <c r="GS149" s="44"/>
      <c r="GT149" s="44"/>
      <c r="GU149" s="44"/>
      <c r="GV149" s="44"/>
      <c r="GW149" s="44"/>
      <c r="GX149" s="44"/>
      <c r="GY149" s="44"/>
      <c r="GZ149" s="44"/>
      <c r="HA149" s="44"/>
      <c r="HB149" s="44"/>
      <c r="HC149" s="44"/>
      <c r="HD149" s="44"/>
      <c r="HE149" s="44"/>
      <c r="HF149" s="44"/>
      <c r="HG149" s="44"/>
      <c r="HH149" s="44"/>
      <c r="HI149" s="44"/>
      <c r="HJ149" s="44"/>
      <c r="HK149" s="44"/>
      <c r="HL149" s="44"/>
      <c r="HM149" s="44"/>
      <c r="HN149" s="44"/>
      <c r="HO149" s="44"/>
      <c r="HP149" s="44"/>
      <c r="HQ149" s="44"/>
      <c r="HR149" s="44"/>
      <c r="HS149" s="44"/>
      <c r="HT149" s="44"/>
      <c r="HU149" s="44"/>
      <c r="HV149" s="44"/>
      <c r="HW149" s="44"/>
      <c r="HX149" s="44"/>
      <c r="HY149" s="44"/>
      <c r="HZ149" s="44"/>
      <c r="IA149" s="44"/>
      <c r="IB149" s="44"/>
      <c r="IC149" s="44"/>
      <c r="ID149" s="44"/>
      <c r="IE149" s="44"/>
      <c r="IF149" s="44"/>
      <c r="IG149" s="44"/>
      <c r="IH149" s="44"/>
      <c r="II149" s="44"/>
      <c r="IJ149" s="44"/>
      <c r="IK149" s="44"/>
    </row>
    <row r="150" spans="1:245" ht="15.75" hidden="1" customHeight="1" x14ac:dyDescent="0.25">
      <c r="B150" s="88" t="s">
        <v>606</v>
      </c>
      <c r="C150" s="108">
        <v>37.46</v>
      </c>
      <c r="D150" s="17">
        <f t="shared" si="14"/>
        <v>2.1754268963619071E-7</v>
      </c>
      <c r="E150" s="118"/>
      <c r="F150" s="25">
        <f t="shared" si="16"/>
        <v>2.1754268963619071E-7</v>
      </c>
      <c r="G150" s="150"/>
      <c r="H150" s="118"/>
      <c r="I150" s="15">
        <f t="shared" si="17"/>
        <v>0</v>
      </c>
      <c r="J150" s="118"/>
      <c r="K150" s="119">
        <f t="shared" si="15"/>
        <v>0</v>
      </c>
      <c r="L150" s="44"/>
      <c r="M150" s="44"/>
      <c r="N150" s="44"/>
      <c r="O150" s="44"/>
      <c r="P150" s="44"/>
      <c r="Q150" s="44"/>
      <c r="R150" s="44"/>
    </row>
    <row r="151" spans="1:245" ht="15.75" hidden="1" customHeight="1" x14ac:dyDescent="0.25">
      <c r="B151" s="88" t="s">
        <v>605</v>
      </c>
      <c r="C151" s="108">
        <v>28041.91</v>
      </c>
      <c r="D151" s="17">
        <f t="shared" si="14"/>
        <v>1.6284870592461271E-4</v>
      </c>
      <c r="E151" s="118"/>
      <c r="F151" s="25">
        <f t="shared" si="16"/>
        <v>1.6284870592461271E-4</v>
      </c>
      <c r="G151" s="150"/>
      <c r="H151" s="118"/>
      <c r="I151" s="15">
        <f t="shared" si="17"/>
        <v>0</v>
      </c>
      <c r="J151" s="118"/>
      <c r="K151" s="119">
        <f t="shared" si="15"/>
        <v>0</v>
      </c>
      <c r="L151" s="44"/>
      <c r="M151" s="44"/>
      <c r="N151" s="44"/>
      <c r="O151" s="44"/>
      <c r="P151" s="44"/>
      <c r="Q151" s="44"/>
      <c r="R151" s="44"/>
    </row>
    <row r="152" spans="1:245" s="57" customFormat="1" ht="15.75" hidden="1" customHeight="1" x14ac:dyDescent="0.25">
      <c r="A152" s="44"/>
      <c r="B152" s="86" t="s">
        <v>604</v>
      </c>
      <c r="C152" s="108">
        <v>-2039910.11</v>
      </c>
      <c r="D152" s="17">
        <f t="shared" si="14"/>
        <v>-1.1846437051400364E-2</v>
      </c>
      <c r="E152" s="118"/>
      <c r="F152" s="25">
        <f t="shared" si="16"/>
        <v>-1.1846437051400364E-2</v>
      </c>
      <c r="G152" s="150"/>
      <c r="H152" s="118"/>
      <c r="I152" s="15">
        <f t="shared" si="17"/>
        <v>0</v>
      </c>
      <c r="J152" s="118"/>
      <c r="K152" s="119">
        <f t="shared" si="15"/>
        <v>0</v>
      </c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  <c r="AA152" s="44"/>
      <c r="AB152" s="44"/>
      <c r="AC152" s="44"/>
      <c r="AD152" s="44"/>
      <c r="AE152" s="44"/>
      <c r="AF152" s="44"/>
      <c r="AG152" s="44"/>
      <c r="AH152" s="44"/>
      <c r="AI152" s="44"/>
      <c r="AJ152" s="44"/>
      <c r="AK152" s="44"/>
      <c r="AL152" s="44"/>
      <c r="AM152" s="44"/>
      <c r="AN152" s="44"/>
      <c r="AO152" s="44"/>
      <c r="AP152" s="44"/>
      <c r="AQ152" s="44"/>
      <c r="AR152" s="44"/>
      <c r="AS152" s="44"/>
      <c r="AT152" s="44"/>
      <c r="AU152" s="44"/>
      <c r="AV152" s="44"/>
      <c r="AW152" s="44"/>
      <c r="AX152" s="44"/>
      <c r="AY152" s="44"/>
      <c r="AZ152" s="44"/>
      <c r="BA152" s="44"/>
      <c r="BB152" s="44"/>
      <c r="BC152" s="44"/>
      <c r="BD152" s="44"/>
      <c r="BE152" s="44"/>
      <c r="BF152" s="44"/>
      <c r="BG152" s="44"/>
      <c r="BH152" s="44"/>
      <c r="BI152" s="44"/>
      <c r="BJ152" s="44"/>
      <c r="BK152" s="44"/>
      <c r="BL152" s="44"/>
      <c r="BM152" s="44"/>
      <c r="BN152" s="44"/>
      <c r="BO152" s="44"/>
      <c r="BP152" s="44"/>
      <c r="BQ152" s="44"/>
      <c r="BR152" s="44"/>
      <c r="BS152" s="44"/>
      <c r="BT152" s="44"/>
      <c r="BU152" s="44"/>
      <c r="BV152" s="44"/>
      <c r="BW152" s="44"/>
      <c r="BX152" s="44"/>
      <c r="BY152" s="44"/>
      <c r="BZ152" s="44"/>
      <c r="CA152" s="44"/>
      <c r="CB152" s="44"/>
      <c r="CC152" s="44"/>
      <c r="CD152" s="44"/>
      <c r="CE152" s="44"/>
      <c r="CF152" s="44"/>
      <c r="CG152" s="44"/>
      <c r="CH152" s="44"/>
      <c r="CI152" s="44"/>
      <c r="CJ152" s="44"/>
      <c r="CK152" s="44"/>
      <c r="CL152" s="44"/>
      <c r="CM152" s="44"/>
      <c r="CN152" s="44"/>
      <c r="CO152" s="44"/>
      <c r="CP152" s="44"/>
      <c r="CQ152" s="44"/>
      <c r="CR152" s="44"/>
      <c r="CS152" s="44"/>
      <c r="CT152" s="44"/>
      <c r="CU152" s="44"/>
      <c r="CV152" s="44"/>
      <c r="CW152" s="44"/>
      <c r="CX152" s="44"/>
      <c r="CY152" s="44"/>
      <c r="CZ152" s="44"/>
      <c r="DA152" s="44"/>
      <c r="DB152" s="44"/>
      <c r="DC152" s="44"/>
      <c r="DD152" s="44"/>
      <c r="DE152" s="44"/>
      <c r="DF152" s="44"/>
      <c r="DG152" s="44"/>
      <c r="DH152" s="44"/>
      <c r="DI152" s="44"/>
      <c r="DJ152" s="44"/>
      <c r="DK152" s="44"/>
      <c r="DL152" s="44"/>
      <c r="DM152" s="44"/>
      <c r="DN152" s="44"/>
      <c r="DO152" s="44"/>
      <c r="DP152" s="44"/>
      <c r="DQ152" s="44"/>
      <c r="DR152" s="44"/>
      <c r="DS152" s="44"/>
      <c r="DT152" s="44"/>
      <c r="DU152" s="44"/>
      <c r="DV152" s="44"/>
      <c r="DW152" s="44"/>
      <c r="DX152" s="44"/>
      <c r="DY152" s="44"/>
      <c r="DZ152" s="44"/>
      <c r="EA152" s="44"/>
      <c r="EB152" s="44"/>
      <c r="EC152" s="44"/>
      <c r="ED152" s="44"/>
      <c r="EE152" s="44"/>
      <c r="EF152" s="44"/>
      <c r="EG152" s="44"/>
      <c r="EH152" s="44"/>
      <c r="EI152" s="44"/>
      <c r="EJ152" s="44"/>
      <c r="EK152" s="44"/>
      <c r="EL152" s="44"/>
      <c r="EM152" s="44"/>
      <c r="EN152" s="44"/>
      <c r="EO152" s="44"/>
      <c r="EP152" s="44"/>
      <c r="EQ152" s="44"/>
      <c r="ER152" s="44"/>
      <c r="ES152" s="44"/>
      <c r="ET152" s="44"/>
      <c r="EU152" s="44"/>
      <c r="EV152" s="44"/>
      <c r="EW152" s="44"/>
      <c r="EX152" s="44"/>
      <c r="EY152" s="44"/>
      <c r="EZ152" s="44"/>
      <c r="FA152" s="44"/>
      <c r="FB152" s="44"/>
      <c r="FC152" s="44"/>
      <c r="FD152" s="44"/>
      <c r="FE152" s="44"/>
      <c r="FF152" s="44"/>
      <c r="FG152" s="44"/>
      <c r="FH152" s="44"/>
      <c r="FI152" s="44"/>
      <c r="FJ152" s="44"/>
      <c r="FK152" s="44"/>
      <c r="FL152" s="44"/>
      <c r="FM152" s="44"/>
      <c r="FN152" s="44"/>
      <c r="FO152" s="44"/>
      <c r="FP152" s="44"/>
      <c r="FQ152" s="44"/>
      <c r="FR152" s="44"/>
      <c r="FS152" s="44"/>
      <c r="FT152" s="44"/>
      <c r="FU152" s="44"/>
      <c r="FV152" s="44"/>
      <c r="FW152" s="44"/>
      <c r="FX152" s="44"/>
      <c r="FY152" s="44"/>
      <c r="FZ152" s="44"/>
      <c r="GA152" s="44"/>
      <c r="GB152" s="44"/>
      <c r="GC152" s="44"/>
      <c r="GD152" s="44"/>
      <c r="GE152" s="44"/>
      <c r="GF152" s="44"/>
      <c r="GG152" s="44"/>
      <c r="GH152" s="44"/>
      <c r="GI152" s="44"/>
      <c r="GJ152" s="44"/>
      <c r="GK152" s="44"/>
      <c r="GL152" s="44"/>
      <c r="GM152" s="44"/>
      <c r="GN152" s="44"/>
      <c r="GO152" s="44"/>
      <c r="GP152" s="44"/>
      <c r="GQ152" s="44"/>
      <c r="GR152" s="44"/>
      <c r="GS152" s="44"/>
      <c r="GT152" s="44"/>
      <c r="GU152" s="44"/>
      <c r="GV152" s="44"/>
      <c r="GW152" s="44"/>
      <c r="GX152" s="44"/>
      <c r="GY152" s="44"/>
      <c r="GZ152" s="44"/>
      <c r="HA152" s="44"/>
      <c r="HB152" s="44"/>
      <c r="HC152" s="44"/>
      <c r="HD152" s="44"/>
      <c r="HE152" s="44"/>
      <c r="HF152" s="44"/>
      <c r="HG152" s="44"/>
      <c r="HH152" s="44"/>
      <c r="HI152" s="44"/>
      <c r="HJ152" s="44"/>
      <c r="HK152" s="44"/>
      <c r="HL152" s="44"/>
      <c r="HM152" s="44"/>
      <c r="HN152" s="44"/>
      <c r="HO152" s="44"/>
      <c r="HP152" s="44"/>
      <c r="HQ152" s="44"/>
      <c r="HR152" s="44"/>
      <c r="HS152" s="44"/>
      <c r="HT152" s="44"/>
      <c r="HU152" s="44"/>
      <c r="HV152" s="44"/>
      <c r="HW152" s="44"/>
      <c r="HX152" s="44"/>
      <c r="HY152" s="44"/>
      <c r="HZ152" s="44"/>
      <c r="IA152" s="44"/>
      <c r="IB152" s="44"/>
      <c r="IC152" s="44"/>
      <c r="ID152" s="44"/>
      <c r="IE152" s="44"/>
      <c r="IF152" s="44"/>
      <c r="IG152" s="44"/>
      <c r="IH152" s="44"/>
      <c r="II152" s="44"/>
      <c r="IJ152" s="44"/>
      <c r="IK152" s="44"/>
    </row>
    <row r="153" spans="1:245" ht="15.75" hidden="1" customHeight="1" x14ac:dyDescent="0.25">
      <c r="B153" s="86" t="s">
        <v>603</v>
      </c>
      <c r="C153" s="108">
        <v>-2039910.11</v>
      </c>
      <c r="D153" s="17">
        <f t="shared" si="14"/>
        <v>-1.1846437051400364E-2</v>
      </c>
      <c r="E153" s="118"/>
      <c r="F153" s="25">
        <f t="shared" si="16"/>
        <v>-1.1846437051400364E-2</v>
      </c>
      <c r="G153" s="150"/>
      <c r="H153" s="118"/>
      <c r="I153" s="15">
        <f t="shared" si="17"/>
        <v>0</v>
      </c>
      <c r="J153" s="118"/>
      <c r="K153" s="119">
        <f t="shared" si="15"/>
        <v>0</v>
      </c>
      <c r="L153" s="44"/>
      <c r="M153" s="44"/>
      <c r="N153" s="44"/>
      <c r="O153" s="44"/>
      <c r="P153" s="44"/>
      <c r="Q153" s="44"/>
      <c r="R153" s="44"/>
    </row>
    <row r="154" spans="1:245" ht="15.75" hidden="1" customHeight="1" x14ac:dyDescent="0.25">
      <c r="B154" s="88" t="s">
        <v>602</v>
      </c>
      <c r="C154" s="108">
        <v>-139568.75</v>
      </c>
      <c r="D154" s="17">
        <f t="shared" si="14"/>
        <v>-8.1052219071439105E-4</v>
      </c>
      <c r="E154" s="118"/>
      <c r="F154" s="25">
        <f t="shared" si="16"/>
        <v>-8.1052219071439105E-4</v>
      </c>
      <c r="G154" s="150"/>
      <c r="H154" s="118"/>
      <c r="I154" s="15">
        <f t="shared" si="17"/>
        <v>0</v>
      </c>
      <c r="J154" s="118"/>
      <c r="K154" s="119">
        <f t="shared" si="15"/>
        <v>0</v>
      </c>
      <c r="L154" s="44"/>
      <c r="M154" s="44"/>
      <c r="N154" s="44"/>
      <c r="O154" s="44"/>
      <c r="P154" s="44"/>
      <c r="Q154" s="44"/>
      <c r="R154" s="44"/>
    </row>
    <row r="155" spans="1:245" ht="15.75" hidden="1" customHeight="1" x14ac:dyDescent="0.25">
      <c r="B155" s="88" t="s">
        <v>601</v>
      </c>
      <c r="C155" s="108">
        <v>-1256768.99</v>
      </c>
      <c r="D155" s="17">
        <f t="shared" si="14"/>
        <v>-7.2984758765605668E-3</v>
      </c>
      <c r="E155" s="118"/>
      <c r="F155" s="25">
        <f t="shared" si="16"/>
        <v>-7.2984758765605668E-3</v>
      </c>
      <c r="G155" s="150"/>
      <c r="H155" s="118"/>
      <c r="I155" s="15">
        <f t="shared" si="17"/>
        <v>0</v>
      </c>
      <c r="J155" s="118"/>
      <c r="K155" s="119">
        <f t="shared" si="15"/>
        <v>0</v>
      </c>
      <c r="L155" s="44"/>
      <c r="M155" s="44"/>
      <c r="N155" s="44"/>
      <c r="O155" s="44"/>
      <c r="P155" s="44"/>
      <c r="Q155" s="44"/>
      <c r="R155" s="44"/>
    </row>
    <row r="156" spans="1:245" ht="15.75" hidden="1" customHeight="1" x14ac:dyDescent="0.25">
      <c r="B156" s="88" t="s">
        <v>600</v>
      </c>
      <c r="C156" s="108">
        <v>-643572.37</v>
      </c>
      <c r="D156" s="17">
        <f t="shared" si="14"/>
        <v>-3.7374389841254053E-3</v>
      </c>
      <c r="E156" s="118"/>
      <c r="F156" s="25">
        <f t="shared" si="16"/>
        <v>-3.7374389841254053E-3</v>
      </c>
      <c r="G156" s="150"/>
      <c r="H156" s="118"/>
      <c r="I156" s="15">
        <f t="shared" si="17"/>
        <v>0</v>
      </c>
      <c r="J156" s="118"/>
      <c r="K156" s="119">
        <f t="shared" si="15"/>
        <v>0</v>
      </c>
      <c r="L156" s="44"/>
      <c r="M156" s="44"/>
      <c r="N156" s="44"/>
      <c r="O156" s="44"/>
      <c r="P156" s="44"/>
      <c r="Q156" s="44"/>
      <c r="R156" s="44"/>
    </row>
    <row r="157" spans="1:245" s="56" customFormat="1" ht="15.75" hidden="1" customHeight="1" x14ac:dyDescent="0.25">
      <c r="A157" s="52"/>
      <c r="B157" s="89" t="s">
        <v>10</v>
      </c>
      <c r="C157" s="110">
        <v>3221634.08</v>
      </c>
      <c r="D157" s="15">
        <f t="shared" si="14"/>
        <v>1.8709101515932056E-2</v>
      </c>
      <c r="E157" s="119"/>
      <c r="F157" s="25">
        <f t="shared" si="16"/>
        <v>1.8709101515932056E-2</v>
      </c>
      <c r="G157" s="150"/>
      <c r="H157" s="118"/>
      <c r="I157" s="15">
        <f t="shared" si="17"/>
        <v>0</v>
      </c>
      <c r="J157" s="118"/>
      <c r="K157" s="119">
        <f t="shared" si="15"/>
        <v>0</v>
      </c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  <c r="AA157" s="52"/>
      <c r="AB157" s="52"/>
      <c r="AC157" s="52"/>
      <c r="AD157" s="52"/>
      <c r="AE157" s="52"/>
      <c r="AF157" s="52"/>
      <c r="AG157" s="52"/>
      <c r="AH157" s="52"/>
      <c r="AI157" s="52"/>
      <c r="AJ157" s="52"/>
      <c r="AK157" s="52"/>
      <c r="AL157" s="52"/>
      <c r="AM157" s="52"/>
      <c r="AN157" s="52"/>
      <c r="AO157" s="52"/>
      <c r="AP157" s="52"/>
      <c r="AQ157" s="52"/>
      <c r="AR157" s="52"/>
      <c r="AS157" s="52"/>
      <c r="AT157" s="52"/>
      <c r="AU157" s="52"/>
      <c r="AV157" s="52"/>
      <c r="AW157" s="52"/>
      <c r="AX157" s="52"/>
      <c r="AY157" s="52"/>
      <c r="AZ157" s="52"/>
      <c r="BA157" s="52"/>
      <c r="BB157" s="52"/>
      <c r="BC157" s="52"/>
      <c r="BD157" s="52"/>
      <c r="BE157" s="52"/>
      <c r="BF157" s="52"/>
      <c r="BG157" s="52"/>
      <c r="BH157" s="52"/>
      <c r="BI157" s="52"/>
      <c r="BJ157" s="52"/>
      <c r="BK157" s="52"/>
      <c r="BL157" s="52"/>
      <c r="BM157" s="52"/>
      <c r="BN157" s="52"/>
      <c r="BO157" s="52"/>
      <c r="BP157" s="52"/>
      <c r="BQ157" s="52"/>
      <c r="BR157" s="52"/>
      <c r="BS157" s="52"/>
      <c r="BT157" s="52"/>
      <c r="BU157" s="52"/>
      <c r="BV157" s="52"/>
      <c r="BW157" s="52"/>
      <c r="BX157" s="52"/>
      <c r="BY157" s="52"/>
      <c r="BZ157" s="52"/>
      <c r="CA157" s="52"/>
      <c r="CB157" s="52"/>
      <c r="CC157" s="52"/>
      <c r="CD157" s="52"/>
      <c r="CE157" s="52"/>
      <c r="CF157" s="52"/>
      <c r="CG157" s="52"/>
      <c r="CH157" s="52"/>
      <c r="CI157" s="52"/>
      <c r="CJ157" s="52"/>
      <c r="CK157" s="52"/>
      <c r="CL157" s="52"/>
      <c r="CM157" s="52"/>
      <c r="CN157" s="52"/>
      <c r="CO157" s="52"/>
      <c r="CP157" s="52"/>
      <c r="CQ157" s="52"/>
      <c r="CR157" s="52"/>
      <c r="CS157" s="52"/>
      <c r="CT157" s="52"/>
      <c r="CU157" s="52"/>
      <c r="CV157" s="52"/>
      <c r="CW157" s="52"/>
      <c r="CX157" s="52"/>
      <c r="CY157" s="52"/>
      <c r="CZ157" s="52"/>
      <c r="DA157" s="52"/>
      <c r="DB157" s="52"/>
      <c r="DC157" s="52"/>
      <c r="DD157" s="52"/>
      <c r="DE157" s="52"/>
      <c r="DF157" s="52"/>
      <c r="DG157" s="52"/>
      <c r="DH157" s="52"/>
      <c r="DI157" s="52"/>
      <c r="DJ157" s="52"/>
      <c r="DK157" s="52"/>
      <c r="DL157" s="52"/>
      <c r="DM157" s="52"/>
      <c r="DN157" s="52"/>
      <c r="DO157" s="52"/>
      <c r="DP157" s="52"/>
      <c r="DQ157" s="52"/>
      <c r="DR157" s="52"/>
      <c r="DS157" s="52"/>
      <c r="DT157" s="52"/>
      <c r="DU157" s="52"/>
      <c r="DV157" s="52"/>
      <c r="DW157" s="52"/>
      <c r="DX157" s="52"/>
      <c r="DY157" s="52"/>
      <c r="DZ157" s="52"/>
      <c r="EA157" s="52"/>
      <c r="EB157" s="52"/>
      <c r="EC157" s="52"/>
      <c r="ED157" s="52"/>
      <c r="EE157" s="52"/>
      <c r="EF157" s="52"/>
      <c r="EG157" s="52"/>
      <c r="EH157" s="52"/>
      <c r="EI157" s="52"/>
      <c r="EJ157" s="52"/>
      <c r="EK157" s="52"/>
      <c r="EL157" s="52"/>
      <c r="EM157" s="52"/>
      <c r="EN157" s="52"/>
      <c r="EO157" s="52"/>
      <c r="EP157" s="52"/>
      <c r="EQ157" s="52"/>
      <c r="ER157" s="52"/>
      <c r="ES157" s="52"/>
      <c r="ET157" s="52"/>
      <c r="EU157" s="52"/>
      <c r="EV157" s="52"/>
      <c r="EW157" s="52"/>
      <c r="EX157" s="52"/>
      <c r="EY157" s="52"/>
      <c r="EZ157" s="52"/>
      <c r="FA157" s="52"/>
      <c r="FB157" s="52"/>
      <c r="FC157" s="52"/>
      <c r="FD157" s="52"/>
      <c r="FE157" s="52"/>
      <c r="FF157" s="52"/>
      <c r="FG157" s="52"/>
      <c r="FH157" s="52"/>
      <c r="FI157" s="52"/>
      <c r="FJ157" s="52"/>
      <c r="FK157" s="52"/>
      <c r="FL157" s="52"/>
      <c r="FM157" s="52"/>
      <c r="FN157" s="52"/>
      <c r="FO157" s="52"/>
      <c r="FP157" s="52"/>
      <c r="FQ157" s="52"/>
      <c r="FR157" s="52"/>
      <c r="FS157" s="52"/>
      <c r="FT157" s="52"/>
      <c r="FU157" s="52"/>
      <c r="FV157" s="52"/>
      <c r="FW157" s="52"/>
      <c r="FX157" s="52"/>
      <c r="FY157" s="52"/>
      <c r="FZ157" s="52"/>
      <c r="GA157" s="52"/>
      <c r="GB157" s="52"/>
      <c r="GC157" s="52"/>
      <c r="GD157" s="52"/>
      <c r="GE157" s="52"/>
      <c r="GF157" s="52"/>
      <c r="GG157" s="52"/>
      <c r="GH157" s="52"/>
      <c r="GI157" s="52"/>
      <c r="GJ157" s="52"/>
      <c r="GK157" s="52"/>
      <c r="GL157" s="52"/>
      <c r="GM157" s="52"/>
      <c r="GN157" s="52"/>
      <c r="GO157" s="52"/>
      <c r="GP157" s="52"/>
      <c r="GQ157" s="52"/>
      <c r="GR157" s="52"/>
      <c r="GS157" s="52"/>
      <c r="GT157" s="52"/>
      <c r="GU157" s="52"/>
      <c r="GV157" s="52"/>
      <c r="GW157" s="52"/>
      <c r="GX157" s="52"/>
      <c r="GY157" s="52"/>
      <c r="GZ157" s="52"/>
      <c r="HA157" s="52"/>
      <c r="HB157" s="52"/>
      <c r="HC157" s="52"/>
      <c r="HD157" s="52"/>
      <c r="HE157" s="52"/>
      <c r="HF157" s="52"/>
      <c r="HG157" s="52"/>
      <c r="HH157" s="52"/>
      <c r="HI157" s="52"/>
      <c r="HJ157" s="52"/>
      <c r="HK157" s="52"/>
      <c r="HL157" s="52"/>
      <c r="HM157" s="52"/>
      <c r="HN157" s="52"/>
      <c r="HO157" s="52"/>
      <c r="HP157" s="52"/>
      <c r="HQ157" s="52"/>
      <c r="HR157" s="52"/>
      <c r="HS157" s="52"/>
      <c r="HT157" s="52"/>
      <c r="HU157" s="52"/>
      <c r="HV157" s="52"/>
      <c r="HW157" s="52"/>
      <c r="HX157" s="52"/>
      <c r="HY157" s="52"/>
      <c r="HZ157" s="52"/>
      <c r="IA157" s="52"/>
      <c r="IB157" s="52"/>
      <c r="IC157" s="52"/>
      <c r="ID157" s="52"/>
      <c r="IE157" s="52"/>
      <c r="IF157" s="52"/>
      <c r="IG157" s="52"/>
      <c r="IH157" s="52"/>
      <c r="II157" s="52"/>
      <c r="IJ157" s="52"/>
      <c r="IK157" s="52"/>
    </row>
    <row r="158" spans="1:245" s="56" customFormat="1" ht="15.75" hidden="1" customHeight="1" x14ac:dyDescent="0.25">
      <c r="A158" s="52"/>
      <c r="B158" s="89" t="s">
        <v>12</v>
      </c>
      <c r="C158" s="110">
        <v>1595014.62</v>
      </c>
      <c r="D158" s="15">
        <f t="shared" si="14"/>
        <v>9.2627808447369644E-3</v>
      </c>
      <c r="E158" s="119"/>
      <c r="F158" s="25">
        <f t="shared" si="16"/>
        <v>9.2627808447369644E-3</v>
      </c>
      <c r="G158" s="150"/>
      <c r="H158" s="118"/>
      <c r="I158" s="15">
        <f t="shared" si="17"/>
        <v>0</v>
      </c>
      <c r="J158" s="118"/>
      <c r="K158" s="119">
        <f t="shared" si="15"/>
        <v>0</v>
      </c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  <c r="AA158" s="52"/>
      <c r="AB158" s="52"/>
      <c r="AC158" s="52"/>
      <c r="AD158" s="52"/>
      <c r="AE158" s="52"/>
      <c r="AF158" s="52"/>
      <c r="AG158" s="52"/>
      <c r="AH158" s="52"/>
      <c r="AI158" s="52"/>
      <c r="AJ158" s="52"/>
      <c r="AK158" s="52"/>
      <c r="AL158" s="52"/>
      <c r="AM158" s="52"/>
    </row>
    <row r="159" spans="1:245" s="57" customFormat="1" ht="15.75" hidden="1" customHeight="1" x14ac:dyDescent="0.25">
      <c r="A159" s="44"/>
      <c r="B159" s="86" t="s">
        <v>599</v>
      </c>
      <c r="C159" s="108">
        <v>1233549.44</v>
      </c>
      <c r="D159" s="17">
        <f t="shared" si="14"/>
        <v>7.1636322204168936E-3</v>
      </c>
      <c r="E159" s="118"/>
      <c r="F159" s="25">
        <f t="shared" si="16"/>
        <v>7.1636322204168936E-3</v>
      </c>
      <c r="G159" s="150"/>
      <c r="H159" s="118"/>
      <c r="I159" s="15">
        <f t="shared" si="17"/>
        <v>0</v>
      </c>
      <c r="J159" s="118"/>
      <c r="K159" s="119">
        <f t="shared" si="15"/>
        <v>0</v>
      </c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  <c r="Z159" s="44"/>
      <c r="AA159" s="44"/>
      <c r="AB159" s="44"/>
      <c r="AC159" s="44"/>
      <c r="AD159" s="44"/>
      <c r="AE159" s="44"/>
      <c r="AF159" s="44"/>
      <c r="AG159" s="44"/>
      <c r="AH159" s="44"/>
      <c r="AI159" s="44"/>
      <c r="AJ159" s="44"/>
      <c r="AK159" s="44"/>
      <c r="AL159" s="44"/>
      <c r="AM159" s="44"/>
    </row>
    <row r="160" spans="1:245" ht="15.75" hidden="1" customHeight="1" x14ac:dyDescent="0.25">
      <c r="B160" s="86" t="s">
        <v>598</v>
      </c>
      <c r="C160" s="109">
        <v>906755.12</v>
      </c>
      <c r="D160" s="19">
        <f t="shared" si="14"/>
        <v>5.2658288213077113E-3</v>
      </c>
      <c r="E160" s="120"/>
      <c r="F160" s="25">
        <f t="shared" si="16"/>
        <v>5.2658288213077113E-3</v>
      </c>
      <c r="G160" s="150"/>
      <c r="H160" s="118"/>
      <c r="I160" s="15">
        <f t="shared" si="17"/>
        <v>0</v>
      </c>
      <c r="J160" s="118"/>
      <c r="K160" s="119">
        <f t="shared" si="15"/>
        <v>0</v>
      </c>
      <c r="L160" s="44"/>
      <c r="M160" s="44"/>
      <c r="N160" s="44"/>
      <c r="O160" s="44"/>
      <c r="P160" s="44"/>
      <c r="Q160" s="44"/>
      <c r="R160" s="44"/>
    </row>
    <row r="161" spans="1:39" ht="15.75" hidden="1" customHeight="1" x14ac:dyDescent="0.25">
      <c r="B161" s="86" t="s">
        <v>597</v>
      </c>
      <c r="C161" s="109">
        <v>8494.16</v>
      </c>
      <c r="D161" s="19">
        <f t="shared" si="14"/>
        <v>4.9328414644958505E-5</v>
      </c>
      <c r="E161" s="120"/>
      <c r="F161" s="25">
        <f t="shared" si="16"/>
        <v>4.9328414644958505E-5</v>
      </c>
      <c r="G161" s="150"/>
      <c r="H161" s="118"/>
      <c r="I161" s="15">
        <f t="shared" si="17"/>
        <v>0</v>
      </c>
      <c r="J161" s="118"/>
      <c r="K161" s="119">
        <f t="shared" si="15"/>
        <v>0</v>
      </c>
      <c r="L161" s="44"/>
      <c r="M161" s="44"/>
      <c r="N161" s="44"/>
      <c r="O161" s="44"/>
      <c r="P161" s="44"/>
      <c r="Q161" s="44"/>
      <c r="R161" s="44"/>
    </row>
    <row r="162" spans="1:39" ht="15.75" hidden="1" customHeight="1" x14ac:dyDescent="0.25">
      <c r="B162" s="86" t="s">
        <v>596</v>
      </c>
      <c r="C162" s="109">
        <v>266003.08</v>
      </c>
      <c r="D162" s="19">
        <f t="shared" si="14"/>
        <v>1.5447684323200964E-3</v>
      </c>
      <c r="E162" s="120"/>
      <c r="F162" s="25">
        <f t="shared" si="16"/>
        <v>1.5447684323200964E-3</v>
      </c>
      <c r="G162" s="150"/>
      <c r="H162" s="118"/>
      <c r="I162" s="15">
        <f t="shared" si="17"/>
        <v>0</v>
      </c>
      <c r="J162" s="118"/>
      <c r="K162" s="119">
        <f t="shared" si="15"/>
        <v>0</v>
      </c>
      <c r="L162" s="44"/>
      <c r="M162" s="44"/>
      <c r="N162" s="44"/>
      <c r="O162" s="44"/>
      <c r="P162" s="44"/>
      <c r="Q162" s="44"/>
      <c r="R162" s="44"/>
    </row>
    <row r="163" spans="1:39" ht="15.75" hidden="1" customHeight="1" x14ac:dyDescent="0.25">
      <c r="B163" s="86" t="s">
        <v>595</v>
      </c>
      <c r="C163" s="109">
        <v>1164.9100000000001</v>
      </c>
      <c r="D163" s="19">
        <f t="shared" si="14"/>
        <v>6.7650201437291754E-6</v>
      </c>
      <c r="E163" s="120"/>
      <c r="F163" s="25">
        <f t="shared" si="16"/>
        <v>6.7650201437291754E-6</v>
      </c>
      <c r="G163" s="150"/>
      <c r="H163" s="118"/>
      <c r="I163" s="15">
        <f t="shared" si="17"/>
        <v>0</v>
      </c>
      <c r="J163" s="118"/>
      <c r="K163" s="119">
        <f t="shared" si="15"/>
        <v>0</v>
      </c>
      <c r="L163" s="44"/>
      <c r="M163" s="44"/>
      <c r="N163" s="44"/>
      <c r="O163" s="44"/>
      <c r="P163" s="44"/>
      <c r="Q163" s="44"/>
      <c r="R163" s="44"/>
    </row>
    <row r="164" spans="1:39" ht="15.75" hidden="1" customHeight="1" x14ac:dyDescent="0.25">
      <c r="B164" s="86" t="s">
        <v>594</v>
      </c>
      <c r="C164" s="109">
        <v>21286.510000000002</v>
      </c>
      <c r="D164" s="19">
        <f t="shared" si="14"/>
        <v>1.2361784939582675E-4</v>
      </c>
      <c r="E164" s="120"/>
      <c r="F164" s="25">
        <f t="shared" si="16"/>
        <v>1.2361784939582675E-4</v>
      </c>
      <c r="G164" s="150"/>
      <c r="H164" s="118"/>
      <c r="I164" s="15">
        <f t="shared" si="17"/>
        <v>0</v>
      </c>
      <c r="J164" s="118"/>
      <c r="K164" s="119">
        <f t="shared" si="15"/>
        <v>0</v>
      </c>
      <c r="L164" s="44"/>
      <c r="M164" s="44"/>
      <c r="N164" s="44"/>
      <c r="O164" s="44"/>
      <c r="P164" s="44"/>
      <c r="Q164" s="44"/>
      <c r="R164" s="44"/>
    </row>
    <row r="165" spans="1:39" ht="15.75" hidden="1" customHeight="1" x14ac:dyDescent="0.25">
      <c r="B165" s="86" t="s">
        <v>593</v>
      </c>
      <c r="C165" s="109">
        <v>25749.58</v>
      </c>
      <c r="D165" s="19">
        <f t="shared" si="14"/>
        <v>1.4953638254677692E-4</v>
      </c>
      <c r="E165" s="120"/>
      <c r="F165" s="25">
        <f t="shared" si="16"/>
        <v>1.4953638254677692E-4</v>
      </c>
      <c r="G165" s="150"/>
      <c r="H165" s="118"/>
      <c r="I165" s="15">
        <f t="shared" si="17"/>
        <v>0</v>
      </c>
      <c r="J165" s="118"/>
      <c r="K165" s="119">
        <f t="shared" si="15"/>
        <v>0</v>
      </c>
      <c r="L165" s="44"/>
      <c r="M165" s="44"/>
      <c r="N165" s="44"/>
      <c r="O165" s="44"/>
      <c r="P165" s="44"/>
      <c r="Q165" s="44"/>
      <c r="R165" s="44"/>
    </row>
    <row r="166" spans="1:39" ht="15.75" hidden="1" customHeight="1" x14ac:dyDescent="0.25">
      <c r="B166" s="86" t="s">
        <v>592</v>
      </c>
      <c r="C166" s="109">
        <v>4096.08</v>
      </c>
      <c r="D166" s="19">
        <f t="shared" ref="D166:D190" si="18">C166/$C$443</f>
        <v>2.3787300057795194E-5</v>
      </c>
      <c r="E166" s="120"/>
      <c r="F166" s="25">
        <f t="shared" si="16"/>
        <v>2.3787300057795194E-5</v>
      </c>
      <c r="G166" s="150"/>
      <c r="H166" s="118"/>
      <c r="I166" s="15">
        <f t="shared" si="17"/>
        <v>0</v>
      </c>
      <c r="J166" s="118"/>
      <c r="K166" s="119">
        <f t="shared" si="15"/>
        <v>0</v>
      </c>
      <c r="L166" s="44"/>
      <c r="M166" s="44"/>
      <c r="N166" s="44"/>
      <c r="O166" s="44"/>
      <c r="P166" s="44"/>
      <c r="Q166" s="44"/>
      <c r="R166" s="44"/>
    </row>
    <row r="167" spans="1:39" s="57" customFormat="1" ht="15.75" hidden="1" customHeight="1" x14ac:dyDescent="0.25">
      <c r="A167" s="44"/>
      <c r="B167" s="86" t="s">
        <v>591</v>
      </c>
      <c r="C167" s="109">
        <v>168492.07</v>
      </c>
      <c r="D167" s="19">
        <f t="shared" si="18"/>
        <v>9.7848953791162098E-4</v>
      </c>
      <c r="E167" s="120"/>
      <c r="F167" s="25">
        <f t="shared" ref="F167:F190" si="19">D167</f>
        <v>9.7848953791162098E-4</v>
      </c>
      <c r="G167" s="150"/>
      <c r="H167" s="118"/>
      <c r="I167" s="15">
        <f t="shared" ref="I167:I191" si="20">H167/$H$443</f>
        <v>0</v>
      </c>
      <c r="J167" s="118"/>
      <c r="K167" s="119">
        <f t="shared" si="15"/>
        <v>0</v>
      </c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  <c r="AA167" s="44"/>
      <c r="AB167" s="44"/>
      <c r="AC167" s="44"/>
      <c r="AD167" s="44"/>
      <c r="AE167" s="44"/>
      <c r="AF167" s="44"/>
      <c r="AG167" s="44"/>
      <c r="AH167" s="44"/>
      <c r="AI167" s="44"/>
      <c r="AJ167" s="44"/>
      <c r="AK167" s="44"/>
      <c r="AL167" s="44"/>
      <c r="AM167" s="44"/>
    </row>
    <row r="168" spans="1:39" ht="15.75" hidden="1" customHeight="1" x14ac:dyDescent="0.25">
      <c r="B168" s="86" t="s">
        <v>590</v>
      </c>
      <c r="C168" s="109">
        <v>13239.64</v>
      </c>
      <c r="D168" s="19">
        <f t="shared" si="18"/>
        <v>7.6886996674183013E-5</v>
      </c>
      <c r="E168" s="120"/>
      <c r="F168" s="25">
        <f t="shared" si="19"/>
        <v>7.6886996674183013E-5</v>
      </c>
      <c r="G168" s="150"/>
      <c r="H168" s="118"/>
      <c r="I168" s="15">
        <f t="shared" si="20"/>
        <v>0</v>
      </c>
      <c r="J168" s="118"/>
      <c r="K168" s="119">
        <f t="shared" si="15"/>
        <v>0</v>
      </c>
      <c r="L168" s="44"/>
      <c r="M168" s="44"/>
      <c r="N168" s="44"/>
      <c r="O168" s="44"/>
      <c r="P168" s="44"/>
      <c r="Q168" s="44"/>
      <c r="R168" s="44"/>
    </row>
    <row r="169" spans="1:39" ht="15.75" hidden="1" customHeight="1" x14ac:dyDescent="0.25">
      <c r="B169" s="86" t="s">
        <v>589</v>
      </c>
      <c r="C169" s="108">
        <v>40710</v>
      </c>
      <c r="D169" s="17">
        <f t="shared" si="18"/>
        <v>2.3641652149197339E-4</v>
      </c>
      <c r="E169" s="118"/>
      <c r="F169" s="25">
        <f t="shared" si="19"/>
        <v>2.3641652149197339E-4</v>
      </c>
      <c r="G169" s="150"/>
      <c r="H169" s="118"/>
      <c r="I169" s="15">
        <f t="shared" si="20"/>
        <v>0</v>
      </c>
      <c r="J169" s="118"/>
      <c r="K169" s="119">
        <f t="shared" si="15"/>
        <v>0</v>
      </c>
      <c r="L169" s="44"/>
      <c r="M169" s="44"/>
      <c r="N169" s="44"/>
      <c r="O169" s="44"/>
      <c r="P169" s="44"/>
      <c r="Q169" s="44"/>
      <c r="R169" s="44"/>
    </row>
    <row r="170" spans="1:39" ht="15.75" hidden="1" customHeight="1" x14ac:dyDescent="0.25">
      <c r="B170" s="86" t="s">
        <v>588</v>
      </c>
      <c r="C170" s="108">
        <v>7005.6</v>
      </c>
      <c r="D170" s="17">
        <f t="shared" si="18"/>
        <v>4.0683851215037309E-5</v>
      </c>
      <c r="E170" s="118"/>
      <c r="F170" s="25">
        <f t="shared" si="19"/>
        <v>4.0683851215037309E-5</v>
      </c>
      <c r="G170" s="150"/>
      <c r="H170" s="118"/>
      <c r="I170" s="15">
        <f t="shared" si="20"/>
        <v>0</v>
      </c>
      <c r="J170" s="118"/>
      <c r="K170" s="119">
        <f t="shared" si="15"/>
        <v>0</v>
      </c>
      <c r="L170" s="44"/>
      <c r="M170" s="44"/>
      <c r="N170" s="44"/>
      <c r="O170" s="44"/>
      <c r="P170" s="44"/>
      <c r="Q170" s="44"/>
      <c r="R170" s="44"/>
    </row>
    <row r="171" spans="1:39" ht="15.75" hidden="1" customHeight="1" x14ac:dyDescent="0.25">
      <c r="B171" s="86" t="s">
        <v>587</v>
      </c>
      <c r="C171" s="108">
        <v>42425.97</v>
      </c>
      <c r="D171" s="17">
        <f t="shared" si="18"/>
        <v>2.463817304918403E-4</v>
      </c>
      <c r="E171" s="118"/>
      <c r="F171" s="25">
        <f t="shared" si="19"/>
        <v>2.463817304918403E-4</v>
      </c>
      <c r="G171" s="150"/>
      <c r="H171" s="118"/>
      <c r="I171" s="15">
        <f t="shared" si="20"/>
        <v>0</v>
      </c>
      <c r="J171" s="118"/>
      <c r="K171" s="119">
        <f t="shared" si="15"/>
        <v>0</v>
      </c>
      <c r="L171" s="44"/>
      <c r="M171" s="44"/>
      <c r="N171" s="44"/>
      <c r="O171" s="44"/>
      <c r="P171" s="44"/>
      <c r="Q171" s="44"/>
      <c r="R171" s="44"/>
    </row>
    <row r="172" spans="1:39" ht="15.75" hidden="1" customHeight="1" x14ac:dyDescent="0.25">
      <c r="B172" s="86" t="s">
        <v>586</v>
      </c>
      <c r="C172" s="108">
        <v>0</v>
      </c>
      <c r="D172" s="17">
        <f t="shared" si="18"/>
        <v>0</v>
      </c>
      <c r="E172" s="118"/>
      <c r="F172" s="25">
        <f t="shared" si="19"/>
        <v>0</v>
      </c>
      <c r="G172" s="150"/>
      <c r="H172" s="118"/>
      <c r="I172" s="15">
        <f t="shared" si="20"/>
        <v>0</v>
      </c>
      <c r="J172" s="118"/>
      <c r="K172" s="119">
        <f t="shared" si="15"/>
        <v>0</v>
      </c>
      <c r="L172" s="44"/>
      <c r="M172" s="44"/>
      <c r="N172" s="44"/>
      <c r="O172" s="44"/>
      <c r="P172" s="44"/>
      <c r="Q172" s="44"/>
      <c r="R172" s="44"/>
    </row>
    <row r="173" spans="1:39" ht="15.75" hidden="1" customHeight="1" x14ac:dyDescent="0.25">
      <c r="B173" s="86" t="s">
        <v>585</v>
      </c>
      <c r="C173" s="108">
        <v>0</v>
      </c>
      <c r="D173" s="17">
        <f t="shared" si="18"/>
        <v>0</v>
      </c>
      <c r="E173" s="118"/>
      <c r="F173" s="25">
        <f t="shared" si="19"/>
        <v>0</v>
      </c>
      <c r="G173" s="150"/>
      <c r="H173" s="118"/>
      <c r="I173" s="15">
        <f t="shared" si="20"/>
        <v>0</v>
      </c>
      <c r="J173" s="118"/>
      <c r="K173" s="119">
        <f t="shared" si="15"/>
        <v>0</v>
      </c>
      <c r="L173" s="44"/>
      <c r="M173" s="44"/>
      <c r="N173" s="44"/>
      <c r="O173" s="44"/>
      <c r="P173" s="44"/>
      <c r="Q173" s="44"/>
      <c r="R173" s="44"/>
    </row>
    <row r="174" spans="1:39" ht="31.5" hidden="1" customHeight="1" x14ac:dyDescent="0.25">
      <c r="B174" s="86" t="s">
        <v>584</v>
      </c>
      <c r="C174" s="108">
        <v>0</v>
      </c>
      <c r="D174" s="17">
        <f t="shared" si="18"/>
        <v>0</v>
      </c>
      <c r="E174" s="118"/>
      <c r="F174" s="25">
        <f t="shared" si="19"/>
        <v>0</v>
      </c>
      <c r="G174" s="150"/>
      <c r="H174" s="118"/>
      <c r="I174" s="15">
        <f t="shared" si="20"/>
        <v>0</v>
      </c>
      <c r="J174" s="118"/>
      <c r="K174" s="119">
        <f t="shared" si="15"/>
        <v>0</v>
      </c>
      <c r="L174" s="44"/>
      <c r="M174" s="44"/>
      <c r="N174" s="44"/>
      <c r="O174" s="44"/>
      <c r="P174" s="44"/>
      <c r="Q174" s="44"/>
      <c r="R174" s="44"/>
    </row>
    <row r="175" spans="1:39" ht="15.75" hidden="1" customHeight="1" x14ac:dyDescent="0.25">
      <c r="B175" s="86" t="s">
        <v>583</v>
      </c>
      <c r="C175" s="108">
        <v>0</v>
      </c>
      <c r="D175" s="17">
        <f t="shared" si="18"/>
        <v>0</v>
      </c>
      <c r="E175" s="118"/>
      <c r="F175" s="25">
        <f t="shared" si="19"/>
        <v>0</v>
      </c>
      <c r="G175" s="150"/>
      <c r="H175" s="118"/>
      <c r="I175" s="15">
        <f t="shared" si="20"/>
        <v>0</v>
      </c>
      <c r="J175" s="118"/>
      <c r="K175" s="119">
        <f t="shared" si="15"/>
        <v>0</v>
      </c>
      <c r="L175" s="44"/>
      <c r="M175" s="44"/>
      <c r="N175" s="44"/>
      <c r="O175" s="44"/>
      <c r="P175" s="44"/>
      <c r="Q175" s="44"/>
      <c r="R175" s="44"/>
    </row>
    <row r="176" spans="1:39" ht="31.5" hidden="1" customHeight="1" x14ac:dyDescent="0.25">
      <c r="B176" s="86" t="s">
        <v>582</v>
      </c>
      <c r="C176" s="108">
        <v>0</v>
      </c>
      <c r="D176" s="17">
        <f t="shared" si="18"/>
        <v>0</v>
      </c>
      <c r="E176" s="118"/>
      <c r="F176" s="25">
        <f t="shared" si="19"/>
        <v>0</v>
      </c>
      <c r="G176" s="150"/>
      <c r="H176" s="118"/>
      <c r="I176" s="15">
        <f t="shared" si="20"/>
        <v>0</v>
      </c>
      <c r="J176" s="118"/>
      <c r="K176" s="119">
        <f t="shared" si="15"/>
        <v>0</v>
      </c>
      <c r="L176" s="44"/>
      <c r="M176" s="44"/>
      <c r="N176" s="44"/>
      <c r="O176" s="44"/>
      <c r="P176" s="44"/>
      <c r="Q176" s="44"/>
      <c r="R176" s="44"/>
    </row>
    <row r="177" spans="1:39" ht="15.75" hidden="1" customHeight="1" x14ac:dyDescent="0.25">
      <c r="B177" s="86" t="s">
        <v>581</v>
      </c>
      <c r="C177" s="109">
        <v>5492.52</v>
      </c>
      <c r="D177" s="19">
        <f t="shared" si="18"/>
        <v>3.1896891982930329E-5</v>
      </c>
      <c r="E177" s="120"/>
      <c r="F177" s="25">
        <f t="shared" si="19"/>
        <v>3.1896891982930329E-5</v>
      </c>
      <c r="G177" s="150"/>
      <c r="H177" s="118"/>
      <c r="I177" s="15">
        <f t="shared" si="20"/>
        <v>0</v>
      </c>
      <c r="J177" s="118"/>
      <c r="K177" s="119">
        <f t="shared" si="15"/>
        <v>0</v>
      </c>
      <c r="L177" s="44"/>
      <c r="M177" s="44"/>
      <c r="N177" s="44"/>
      <c r="O177" s="44"/>
      <c r="P177" s="44"/>
      <c r="Q177" s="44"/>
      <c r="R177" s="44"/>
    </row>
    <row r="178" spans="1:39" ht="15.75" hidden="1" customHeight="1" x14ac:dyDescent="0.25">
      <c r="B178" s="86" t="s">
        <v>580</v>
      </c>
      <c r="C178" s="108">
        <v>49801.8</v>
      </c>
      <c r="D178" s="17">
        <f t="shared" si="18"/>
        <v>2.8921563055855958E-4</v>
      </c>
      <c r="E178" s="118"/>
      <c r="F178" s="25">
        <f t="shared" si="19"/>
        <v>2.8921563055855958E-4</v>
      </c>
      <c r="G178" s="150"/>
      <c r="H178" s="118"/>
      <c r="I178" s="15">
        <f t="shared" si="20"/>
        <v>0</v>
      </c>
      <c r="J178" s="118"/>
      <c r="K178" s="119">
        <f t="shared" si="15"/>
        <v>0</v>
      </c>
      <c r="L178" s="44"/>
      <c r="M178" s="44"/>
      <c r="N178" s="44"/>
      <c r="O178" s="44"/>
      <c r="P178" s="44"/>
      <c r="Q178" s="44"/>
      <c r="R178" s="44"/>
    </row>
    <row r="179" spans="1:39" ht="15.75" hidden="1" customHeight="1" x14ac:dyDescent="0.25">
      <c r="B179" s="86" t="s">
        <v>579</v>
      </c>
      <c r="C179" s="109">
        <v>9816.5400000000009</v>
      </c>
      <c r="D179" s="19">
        <f t="shared" si="18"/>
        <v>5.7007915497096946E-5</v>
      </c>
      <c r="E179" s="120"/>
      <c r="F179" s="25">
        <f t="shared" si="19"/>
        <v>5.7007915497096946E-5</v>
      </c>
      <c r="G179" s="150"/>
      <c r="H179" s="118"/>
      <c r="I179" s="15">
        <f t="shared" si="20"/>
        <v>0</v>
      </c>
      <c r="J179" s="118"/>
      <c r="K179" s="119">
        <f t="shared" si="15"/>
        <v>0</v>
      </c>
      <c r="L179" s="44"/>
      <c r="M179" s="44"/>
      <c r="N179" s="44"/>
      <c r="O179" s="44"/>
      <c r="P179" s="44"/>
      <c r="Q179" s="44"/>
      <c r="R179" s="44"/>
    </row>
    <row r="180" spans="1:39" s="57" customFormat="1" ht="15.75" hidden="1" customHeight="1" x14ac:dyDescent="0.25">
      <c r="A180" s="44"/>
      <c r="B180" s="86" t="s">
        <v>578</v>
      </c>
      <c r="C180" s="108">
        <v>120705.03</v>
      </c>
      <c r="D180" s="17">
        <f t="shared" si="18"/>
        <v>7.009742893437557E-4</v>
      </c>
      <c r="E180" s="118"/>
      <c r="F180" s="25">
        <f t="shared" si="19"/>
        <v>7.009742893437557E-4</v>
      </c>
      <c r="G180" s="150"/>
      <c r="H180" s="118"/>
      <c r="I180" s="15">
        <f t="shared" si="20"/>
        <v>0</v>
      </c>
      <c r="J180" s="118"/>
      <c r="K180" s="119">
        <f t="shared" si="15"/>
        <v>0</v>
      </c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  <c r="Z180" s="44"/>
      <c r="AA180" s="44"/>
      <c r="AB180" s="44"/>
      <c r="AC180" s="44"/>
      <c r="AD180" s="44"/>
      <c r="AE180" s="44"/>
      <c r="AF180" s="44"/>
      <c r="AG180" s="44"/>
      <c r="AH180" s="44"/>
      <c r="AI180" s="44"/>
      <c r="AJ180" s="44"/>
      <c r="AK180" s="44"/>
      <c r="AL180" s="44"/>
      <c r="AM180" s="44"/>
    </row>
    <row r="181" spans="1:39" ht="15.75" hidden="1" customHeight="1" x14ac:dyDescent="0.25">
      <c r="B181" s="86" t="s">
        <v>577</v>
      </c>
      <c r="C181" s="108">
        <v>23169.18</v>
      </c>
      <c r="D181" s="17">
        <f t="shared" si="18"/>
        <v>1.3455114078657332E-4</v>
      </c>
      <c r="E181" s="118"/>
      <c r="F181" s="25">
        <f t="shared" si="19"/>
        <v>1.3455114078657332E-4</v>
      </c>
      <c r="G181" s="150"/>
      <c r="H181" s="118"/>
      <c r="I181" s="15">
        <f t="shared" si="20"/>
        <v>0</v>
      </c>
      <c r="J181" s="118"/>
      <c r="K181" s="119">
        <f t="shared" si="15"/>
        <v>0</v>
      </c>
      <c r="L181" s="44"/>
      <c r="M181" s="44"/>
      <c r="N181" s="44"/>
      <c r="O181" s="44"/>
      <c r="P181" s="44"/>
      <c r="Q181" s="44"/>
      <c r="R181" s="44"/>
    </row>
    <row r="182" spans="1:39" ht="15.75" hidden="1" customHeight="1" x14ac:dyDescent="0.25">
      <c r="B182" s="86" t="s">
        <v>576</v>
      </c>
      <c r="C182" s="108">
        <v>97411.62</v>
      </c>
      <c r="D182" s="17">
        <f t="shared" si="18"/>
        <v>5.6570170359366114E-4</v>
      </c>
      <c r="E182" s="118"/>
      <c r="F182" s="25">
        <f t="shared" si="19"/>
        <v>5.6570170359366114E-4</v>
      </c>
      <c r="G182" s="150"/>
      <c r="H182" s="118"/>
      <c r="I182" s="15">
        <f t="shared" si="20"/>
        <v>0</v>
      </c>
      <c r="J182" s="118"/>
      <c r="K182" s="119">
        <f t="shared" si="15"/>
        <v>0</v>
      </c>
      <c r="L182" s="44"/>
      <c r="M182" s="44"/>
      <c r="N182" s="44"/>
      <c r="O182" s="44"/>
      <c r="P182" s="44"/>
      <c r="Q182" s="44"/>
      <c r="R182" s="44"/>
    </row>
    <row r="183" spans="1:39" ht="15.75" hidden="1" customHeight="1" x14ac:dyDescent="0.25">
      <c r="B183" s="86" t="s">
        <v>575</v>
      </c>
      <c r="C183" s="108">
        <v>0</v>
      </c>
      <c r="D183" s="17">
        <f t="shared" si="18"/>
        <v>0</v>
      </c>
      <c r="E183" s="118"/>
      <c r="F183" s="25">
        <f t="shared" si="19"/>
        <v>0</v>
      </c>
      <c r="G183" s="150"/>
      <c r="H183" s="118"/>
      <c r="I183" s="15">
        <f t="shared" si="20"/>
        <v>0</v>
      </c>
      <c r="J183" s="118"/>
      <c r="K183" s="119">
        <f t="shared" si="15"/>
        <v>0</v>
      </c>
      <c r="L183" s="44"/>
      <c r="M183" s="44"/>
      <c r="N183" s="44"/>
      <c r="O183" s="44"/>
      <c r="P183" s="44"/>
      <c r="Q183" s="44"/>
      <c r="R183" s="44"/>
    </row>
    <row r="184" spans="1:39" ht="15.75" hidden="1" customHeight="1" x14ac:dyDescent="0.25">
      <c r="B184" s="86" t="s">
        <v>574</v>
      </c>
      <c r="C184" s="108">
        <v>124.23</v>
      </c>
      <c r="D184" s="17">
        <f t="shared" si="18"/>
        <v>7.2144496352119519E-7</v>
      </c>
      <c r="E184" s="118"/>
      <c r="F184" s="25">
        <f t="shared" si="19"/>
        <v>7.2144496352119519E-7</v>
      </c>
      <c r="G184" s="150"/>
      <c r="H184" s="118"/>
      <c r="I184" s="15">
        <f t="shared" si="20"/>
        <v>0</v>
      </c>
      <c r="J184" s="118"/>
      <c r="K184" s="119">
        <f t="shared" si="15"/>
        <v>0</v>
      </c>
      <c r="L184" s="44"/>
      <c r="M184" s="44"/>
      <c r="N184" s="44"/>
      <c r="O184" s="44"/>
      <c r="P184" s="44"/>
      <c r="Q184" s="44"/>
      <c r="R184" s="44"/>
    </row>
    <row r="185" spans="1:39" s="57" customFormat="1" ht="15.75" hidden="1" customHeight="1" x14ac:dyDescent="0.25">
      <c r="A185" s="44"/>
      <c r="B185" s="86" t="s">
        <v>573</v>
      </c>
      <c r="C185" s="108">
        <v>72268.08</v>
      </c>
      <c r="D185" s="17">
        <f t="shared" si="18"/>
        <v>4.1968479706469303E-4</v>
      </c>
      <c r="E185" s="118"/>
      <c r="F185" s="25">
        <f t="shared" si="19"/>
        <v>4.1968479706469303E-4</v>
      </c>
      <c r="G185" s="150"/>
      <c r="H185" s="118"/>
      <c r="I185" s="15">
        <f t="shared" si="20"/>
        <v>0</v>
      </c>
      <c r="J185" s="118"/>
      <c r="K185" s="119">
        <f t="shared" si="15"/>
        <v>0</v>
      </c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  <c r="AA185" s="44"/>
      <c r="AB185" s="44"/>
      <c r="AC185" s="44"/>
      <c r="AD185" s="44"/>
      <c r="AE185" s="44"/>
      <c r="AF185" s="44"/>
      <c r="AG185" s="44"/>
      <c r="AH185" s="44"/>
      <c r="AI185" s="44"/>
      <c r="AJ185" s="44"/>
      <c r="AK185" s="44"/>
      <c r="AL185" s="44"/>
      <c r="AM185" s="44"/>
    </row>
    <row r="186" spans="1:39" ht="15.75" hidden="1" customHeight="1" x14ac:dyDescent="0.25">
      <c r="B186" s="86" t="s">
        <v>572</v>
      </c>
      <c r="C186" s="108">
        <v>8805.92</v>
      </c>
      <c r="D186" s="17">
        <f t="shared" si="18"/>
        <v>5.1138908743222752E-5</v>
      </c>
      <c r="E186" s="118"/>
      <c r="F186" s="25">
        <f t="shared" si="19"/>
        <v>5.1138908743222752E-5</v>
      </c>
      <c r="G186" s="150"/>
      <c r="H186" s="118"/>
      <c r="I186" s="15">
        <f t="shared" si="20"/>
        <v>0</v>
      </c>
      <c r="J186" s="118"/>
      <c r="K186" s="119">
        <f t="shared" si="15"/>
        <v>0</v>
      </c>
      <c r="L186" s="44"/>
      <c r="M186" s="44"/>
      <c r="N186" s="44"/>
      <c r="O186" s="44"/>
      <c r="P186" s="44"/>
      <c r="Q186" s="44"/>
      <c r="R186" s="44"/>
    </row>
    <row r="187" spans="1:39" ht="15.75" hidden="1" customHeight="1" x14ac:dyDescent="0.25">
      <c r="B187" s="86" t="s">
        <v>571</v>
      </c>
      <c r="C187" s="108">
        <v>63462.16</v>
      </c>
      <c r="D187" s="17">
        <f t="shared" si="18"/>
        <v>3.6854588832147027E-4</v>
      </c>
      <c r="E187" s="118"/>
      <c r="F187" s="25">
        <f t="shared" si="19"/>
        <v>3.6854588832147027E-4</v>
      </c>
      <c r="G187" s="150"/>
      <c r="H187" s="118"/>
      <c r="I187" s="15">
        <f t="shared" si="20"/>
        <v>0</v>
      </c>
      <c r="J187" s="118"/>
      <c r="K187" s="119">
        <f t="shared" si="15"/>
        <v>0</v>
      </c>
      <c r="L187" s="44"/>
      <c r="M187" s="44"/>
      <c r="N187" s="44"/>
      <c r="O187" s="44"/>
      <c r="P187" s="44"/>
      <c r="Q187" s="44"/>
      <c r="R187" s="44"/>
    </row>
    <row r="188" spans="1:39" s="56" customFormat="1" ht="15.75" hidden="1" customHeight="1" x14ac:dyDescent="0.25">
      <c r="A188" s="52"/>
      <c r="B188" s="89" t="s">
        <v>14</v>
      </c>
      <c r="C188" s="110">
        <v>1467565.97</v>
      </c>
      <c r="D188" s="15">
        <f t="shared" si="18"/>
        <v>8.5226441092457333E-3</v>
      </c>
      <c r="E188" s="119"/>
      <c r="F188" s="25">
        <f t="shared" si="19"/>
        <v>8.5226441092457333E-3</v>
      </c>
      <c r="G188" s="150"/>
      <c r="H188" s="118"/>
      <c r="I188" s="15">
        <f t="shared" si="20"/>
        <v>0</v>
      </c>
      <c r="J188" s="118"/>
      <c r="K188" s="119">
        <f t="shared" si="15"/>
        <v>0</v>
      </c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  <c r="AA188" s="52"/>
      <c r="AB188" s="52"/>
      <c r="AC188" s="52"/>
      <c r="AD188" s="52"/>
      <c r="AE188" s="52"/>
      <c r="AF188" s="52"/>
      <c r="AG188" s="52"/>
      <c r="AH188" s="52"/>
      <c r="AI188" s="52"/>
      <c r="AJ188" s="52"/>
      <c r="AK188" s="52"/>
      <c r="AL188" s="52"/>
      <c r="AM188" s="52"/>
    </row>
    <row r="189" spans="1:39" s="57" customFormat="1" ht="15.75" hidden="1" customHeight="1" x14ac:dyDescent="0.25">
      <c r="A189" s="44"/>
      <c r="B189" s="86" t="s">
        <v>570</v>
      </c>
      <c r="C189" s="108">
        <v>1467565.97</v>
      </c>
      <c r="D189" s="17">
        <f t="shared" si="18"/>
        <v>8.5226441092457333E-3</v>
      </c>
      <c r="E189" s="118"/>
      <c r="F189" s="25">
        <f t="shared" si="19"/>
        <v>8.5226441092457333E-3</v>
      </c>
      <c r="G189" s="150"/>
      <c r="H189" s="118"/>
      <c r="I189" s="15">
        <f t="shared" si="20"/>
        <v>0</v>
      </c>
      <c r="J189" s="118"/>
      <c r="K189" s="119">
        <f t="shared" si="15"/>
        <v>0</v>
      </c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  <c r="AA189" s="44"/>
      <c r="AB189" s="44"/>
      <c r="AC189" s="44"/>
      <c r="AD189" s="44"/>
      <c r="AE189" s="44"/>
      <c r="AF189" s="44"/>
      <c r="AG189" s="44"/>
      <c r="AH189" s="44"/>
      <c r="AI189" s="44"/>
      <c r="AJ189" s="44"/>
      <c r="AK189" s="44"/>
      <c r="AL189" s="44"/>
      <c r="AM189" s="44"/>
    </row>
    <row r="190" spans="1:39" ht="15.75" hidden="1" customHeight="1" x14ac:dyDescent="0.25">
      <c r="B190" s="86" t="s">
        <v>569</v>
      </c>
      <c r="C190" s="108">
        <v>1467565.97</v>
      </c>
      <c r="D190" s="17">
        <f t="shared" si="18"/>
        <v>8.5226441092457333E-3</v>
      </c>
      <c r="E190" s="118"/>
      <c r="F190" s="25">
        <f t="shared" si="19"/>
        <v>8.5226441092457333E-3</v>
      </c>
      <c r="G190" s="150"/>
      <c r="H190" s="118"/>
      <c r="I190" s="15">
        <f t="shared" si="20"/>
        <v>0</v>
      </c>
      <c r="J190" s="118"/>
      <c r="K190" s="119">
        <f t="shared" si="15"/>
        <v>0</v>
      </c>
      <c r="L190" s="44"/>
      <c r="M190" s="44"/>
      <c r="N190" s="44"/>
      <c r="O190" s="44"/>
      <c r="P190" s="44"/>
      <c r="Q190" s="44"/>
      <c r="R190" s="44"/>
    </row>
    <row r="191" spans="1:39" s="51" customFormat="1" x14ac:dyDescent="0.25">
      <c r="A191" s="52"/>
      <c r="B191" s="90"/>
      <c r="C191" s="90"/>
      <c r="D191" s="14"/>
      <c r="E191" s="90"/>
      <c r="F191" s="101"/>
      <c r="G191" s="151" t="s">
        <v>215</v>
      </c>
      <c r="H191" s="132">
        <f>'EMPRESA ESF VERTICAL'!C500</f>
        <v>20648400.199999999</v>
      </c>
      <c r="I191" s="15">
        <f t="shared" si="20"/>
        <v>0.11991213337406459</v>
      </c>
      <c r="J191" s="132">
        <f>'RECÁLCULO ESF VERTICAL '!C156</f>
        <v>20930588.249968611</v>
      </c>
      <c r="K191" s="119">
        <f t="shared" si="15"/>
        <v>0.12142782546926574</v>
      </c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  <c r="AA191" s="52"/>
      <c r="AB191" s="52"/>
      <c r="AC191" s="52"/>
      <c r="AD191" s="52"/>
      <c r="AE191" s="52"/>
      <c r="AF191" s="52"/>
      <c r="AG191" s="52"/>
      <c r="AH191" s="52"/>
      <c r="AI191" s="52"/>
      <c r="AJ191" s="52"/>
      <c r="AK191" s="52"/>
      <c r="AL191" s="52"/>
      <c r="AM191" s="52"/>
    </row>
    <row r="192" spans="1:39" s="56" customFormat="1" ht="25.5" hidden="1" x14ac:dyDescent="0.25">
      <c r="A192" s="52"/>
      <c r="B192" s="91" t="s">
        <v>18</v>
      </c>
      <c r="C192" s="111">
        <v>133801897.34</v>
      </c>
      <c r="D192" s="72">
        <f t="shared" ref="D192:D255" si="21">C192/$C$443</f>
        <v>0.77703215765534095</v>
      </c>
      <c r="E192" s="112" t="e">
        <f>#REF!</f>
        <v>#REF!</v>
      </c>
      <c r="F192" s="102" t="e">
        <f>#REF!</f>
        <v>#REF!</v>
      </c>
      <c r="G192" s="152" t="e">
        <v>#REF!</v>
      </c>
      <c r="H192" s="121" t="e">
        <f>#REF!</f>
        <v>#REF!</v>
      </c>
      <c r="I192" s="17" t="e">
        <f>#REF!</f>
        <v>#REF!</v>
      </c>
      <c r="J192" s="121" t="e">
        <f>#REF!</f>
        <v>#REF!</v>
      </c>
      <c r="K192" s="119" t="e">
        <f t="shared" si="15"/>
        <v>#REF!</v>
      </c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  <c r="AA192" s="52"/>
      <c r="AB192" s="52"/>
      <c r="AC192" s="52"/>
      <c r="AD192" s="52"/>
      <c r="AE192" s="52"/>
      <c r="AF192" s="52"/>
      <c r="AG192" s="52"/>
      <c r="AH192" s="52"/>
      <c r="AI192" s="52"/>
      <c r="AJ192" s="52"/>
      <c r="AK192" s="52"/>
      <c r="AL192" s="52"/>
      <c r="AM192" s="52"/>
    </row>
    <row r="193" spans="2:18" ht="15.75" hidden="1" customHeight="1" x14ac:dyDescent="0.25">
      <c r="B193" s="86" t="s">
        <v>568</v>
      </c>
      <c r="C193" s="108">
        <v>346448.54</v>
      </c>
      <c r="D193" s="17">
        <f t="shared" si="21"/>
        <v>2.0119419971204324E-3</v>
      </c>
      <c r="E193" s="112">
        <v>8148039.8613449028</v>
      </c>
      <c r="F193" s="103" t="e">
        <f>#REF!</f>
        <v>#REF!</v>
      </c>
      <c r="G193" s="151"/>
      <c r="H193" s="119"/>
      <c r="I193" s="15"/>
      <c r="J193" s="119"/>
      <c r="K193" s="119">
        <f t="shared" si="15"/>
        <v>0</v>
      </c>
      <c r="L193" s="44"/>
      <c r="M193" s="44"/>
      <c r="N193" s="44"/>
      <c r="O193" s="44"/>
      <c r="P193" s="44"/>
      <c r="Q193" s="44"/>
      <c r="R193" s="44"/>
    </row>
    <row r="194" spans="2:18" ht="15.75" hidden="1" customHeight="1" x14ac:dyDescent="0.25">
      <c r="B194" s="86" t="s">
        <v>567</v>
      </c>
      <c r="C194" s="108">
        <v>123265.22</v>
      </c>
      <c r="D194" s="17">
        <f t="shared" si="21"/>
        <v>7.1584216490648068E-4</v>
      </c>
      <c r="E194" s="108">
        <v>149482.08000000002</v>
      </c>
      <c r="F194" s="103" t="e">
        <f>#REF!</f>
        <v>#REF!</v>
      </c>
      <c r="G194" s="151"/>
      <c r="H194" s="119"/>
      <c r="I194" s="15"/>
      <c r="J194" s="119"/>
      <c r="K194" s="119">
        <f t="shared" si="15"/>
        <v>0</v>
      </c>
      <c r="L194" s="44"/>
      <c r="M194" s="44"/>
      <c r="N194" s="44"/>
      <c r="O194" s="44"/>
      <c r="P194" s="44"/>
      <c r="Q194" s="44"/>
      <c r="R194" s="44"/>
    </row>
    <row r="195" spans="2:18" ht="15.75" hidden="1" customHeight="1" x14ac:dyDescent="0.25">
      <c r="B195" s="86" t="s">
        <v>566</v>
      </c>
      <c r="C195" s="108">
        <v>300048.90000000002</v>
      </c>
      <c r="D195" s="17">
        <f t="shared" si="21"/>
        <v>1.7424838421884791E-3</v>
      </c>
      <c r="E195" s="108">
        <v>653032.69000000006</v>
      </c>
      <c r="F195" s="103" t="e">
        <f>#REF!</f>
        <v>#REF!</v>
      </c>
      <c r="G195" s="151"/>
      <c r="H195" s="119"/>
      <c r="I195" s="15"/>
      <c r="J195" s="119"/>
      <c r="K195" s="119">
        <f t="shared" si="15"/>
        <v>0</v>
      </c>
      <c r="L195" s="44"/>
      <c r="M195" s="44"/>
      <c r="N195" s="44"/>
      <c r="O195" s="44"/>
      <c r="P195" s="44"/>
      <c r="Q195" s="44"/>
      <c r="R195" s="44"/>
    </row>
    <row r="196" spans="2:18" ht="15.75" hidden="1" customHeight="1" x14ac:dyDescent="0.25">
      <c r="B196" s="86" t="s">
        <v>565</v>
      </c>
      <c r="C196" s="108">
        <v>176721.94</v>
      </c>
      <c r="D196" s="17">
        <f t="shared" si="21"/>
        <v>1.0262831325500671E-3</v>
      </c>
      <c r="E196" s="108">
        <v>886240.69000000006</v>
      </c>
      <c r="F196" s="103" t="e">
        <f>#REF!</f>
        <v>#REF!</v>
      </c>
      <c r="G196" s="151"/>
      <c r="H196" s="119"/>
      <c r="I196" s="15"/>
      <c r="J196" s="119"/>
      <c r="K196" s="119">
        <f t="shared" si="15"/>
        <v>0</v>
      </c>
      <c r="L196" s="44"/>
      <c r="M196" s="44"/>
      <c r="N196" s="44"/>
      <c r="O196" s="44"/>
      <c r="P196" s="44"/>
      <c r="Q196" s="44"/>
      <c r="R196" s="44"/>
    </row>
    <row r="197" spans="2:18" ht="15.75" hidden="1" customHeight="1" x14ac:dyDescent="0.25">
      <c r="B197" s="86" t="s">
        <v>564</v>
      </c>
      <c r="C197" s="108">
        <v>252.08</v>
      </c>
      <c r="D197" s="17">
        <f t="shared" si="21"/>
        <v>1.4639124720632928E-6</v>
      </c>
      <c r="E197" s="108">
        <v>174419.87</v>
      </c>
      <c r="F197" s="103" t="e">
        <f>#REF!</f>
        <v>#REF!</v>
      </c>
      <c r="G197" s="151"/>
      <c r="H197" s="119"/>
      <c r="I197" s="15"/>
      <c r="J197" s="119"/>
      <c r="K197" s="119">
        <f t="shared" si="15"/>
        <v>0</v>
      </c>
      <c r="L197" s="44"/>
      <c r="M197" s="44"/>
      <c r="N197" s="44"/>
      <c r="O197" s="44"/>
      <c r="P197" s="44"/>
      <c r="Q197" s="44"/>
      <c r="R197" s="44"/>
    </row>
    <row r="198" spans="2:18" ht="15.75" hidden="1" customHeight="1" x14ac:dyDescent="0.25">
      <c r="B198" s="86" t="s">
        <v>563</v>
      </c>
      <c r="C198" s="108">
        <v>431.82</v>
      </c>
      <c r="D198" s="17">
        <f t="shared" si="21"/>
        <v>2.5077224836812564E-6</v>
      </c>
      <c r="E198" s="108">
        <v>53474.11</v>
      </c>
      <c r="F198" s="103" t="e">
        <f>#REF!</f>
        <v>#REF!</v>
      </c>
      <c r="G198" s="151"/>
      <c r="H198" s="119"/>
      <c r="I198" s="15"/>
      <c r="J198" s="119"/>
      <c r="K198" s="119">
        <f t="shared" ref="K198:K261" si="22">J198/$J$443</f>
        <v>0</v>
      </c>
      <c r="L198" s="44"/>
      <c r="M198" s="44"/>
      <c r="N198" s="44"/>
      <c r="O198" s="44"/>
      <c r="P198" s="44"/>
      <c r="Q198" s="44"/>
      <c r="R198" s="44"/>
    </row>
    <row r="199" spans="2:18" ht="15.75" hidden="1" customHeight="1" x14ac:dyDescent="0.25">
      <c r="B199" s="86" t="s">
        <v>562</v>
      </c>
      <c r="C199" s="108">
        <v>2959.2000000000003</v>
      </c>
      <c r="D199" s="17">
        <f t="shared" si="21"/>
        <v>1.7185059454656048E-5</v>
      </c>
      <c r="E199" s="108">
        <v>4211.2300000000005</v>
      </c>
      <c r="F199" s="103" t="e">
        <f>#REF!</f>
        <v>#REF!</v>
      </c>
      <c r="G199" s="151"/>
      <c r="H199" s="119"/>
      <c r="I199" s="15"/>
      <c r="J199" s="119"/>
      <c r="K199" s="119">
        <f t="shared" si="22"/>
        <v>0</v>
      </c>
      <c r="L199" s="44"/>
      <c r="M199" s="44"/>
      <c r="N199" s="44"/>
      <c r="O199" s="44"/>
      <c r="P199" s="44"/>
      <c r="Q199" s="44"/>
      <c r="R199" s="44"/>
    </row>
    <row r="200" spans="2:18" ht="15.75" hidden="1" customHeight="1" x14ac:dyDescent="0.25">
      <c r="B200" s="86" t="s">
        <v>561</v>
      </c>
      <c r="C200" s="108">
        <v>871965.47</v>
      </c>
      <c r="D200" s="17">
        <f t="shared" si="21"/>
        <v>5.0637937430241626E-3</v>
      </c>
      <c r="E200" s="108">
        <v>3911.21</v>
      </c>
      <c r="F200" s="103" t="e">
        <f>#REF!</f>
        <v>#REF!</v>
      </c>
      <c r="G200" s="151"/>
      <c r="H200" s="119"/>
      <c r="I200" s="15"/>
      <c r="J200" s="119"/>
      <c r="K200" s="119">
        <f t="shared" si="22"/>
        <v>0</v>
      </c>
      <c r="L200" s="44"/>
      <c r="M200" s="44"/>
      <c r="N200" s="44"/>
      <c r="O200" s="44"/>
      <c r="P200" s="44"/>
      <c r="Q200" s="44"/>
      <c r="R200" s="44"/>
    </row>
    <row r="201" spans="2:18" ht="15.75" hidden="1" customHeight="1" x14ac:dyDescent="0.25">
      <c r="B201" s="86" t="s">
        <v>560</v>
      </c>
      <c r="C201" s="108">
        <v>48999.73</v>
      </c>
      <c r="D201" s="17">
        <f t="shared" si="21"/>
        <v>2.8455774307653878E-4</v>
      </c>
      <c r="E201" s="108">
        <v>13707.56</v>
      </c>
      <c r="F201" s="103" t="e">
        <f>#REF!</f>
        <v>#REF!</v>
      </c>
      <c r="G201" s="151"/>
      <c r="H201" s="119"/>
      <c r="I201" s="15"/>
      <c r="J201" s="119"/>
      <c r="K201" s="119">
        <f t="shared" si="22"/>
        <v>0</v>
      </c>
      <c r="L201" s="44"/>
      <c r="M201" s="44"/>
      <c r="N201" s="44"/>
      <c r="O201" s="44"/>
      <c r="P201" s="44"/>
      <c r="Q201" s="44"/>
      <c r="R201" s="44"/>
    </row>
    <row r="202" spans="2:18" ht="15.75" hidden="1" customHeight="1" x14ac:dyDescent="0.25">
      <c r="B202" s="86" t="s">
        <v>559</v>
      </c>
      <c r="C202" s="108">
        <v>1027250.1900000001</v>
      </c>
      <c r="D202" s="17">
        <f t="shared" si="21"/>
        <v>5.9655838030402549E-3</v>
      </c>
      <c r="E202" s="108">
        <v>1654954.1500000001</v>
      </c>
      <c r="F202" s="103" t="e">
        <f>#REF!</f>
        <v>#REF!</v>
      </c>
      <c r="G202" s="151"/>
      <c r="H202" s="119"/>
      <c r="I202" s="15"/>
      <c r="J202" s="119"/>
      <c r="K202" s="119">
        <f t="shared" si="22"/>
        <v>0</v>
      </c>
      <c r="L202" s="44"/>
      <c r="M202" s="44"/>
      <c r="N202" s="44"/>
      <c r="O202" s="44"/>
      <c r="P202" s="44"/>
      <c r="Q202" s="44"/>
      <c r="R202" s="44"/>
    </row>
    <row r="203" spans="2:18" ht="15.75" hidden="1" customHeight="1" x14ac:dyDescent="0.25">
      <c r="B203" s="86" t="s">
        <v>558</v>
      </c>
      <c r="C203" s="108">
        <v>60311.360000000001</v>
      </c>
      <c r="D203" s="17">
        <f t="shared" si="21"/>
        <v>3.5024814388725487E-4</v>
      </c>
      <c r="E203" s="116">
        <v>2032318.3113449023</v>
      </c>
      <c r="F203" s="103" t="e">
        <f>#REF!</f>
        <v>#REF!</v>
      </c>
      <c r="G203" s="151"/>
      <c r="H203" s="119"/>
      <c r="I203" s="15"/>
      <c r="J203" s="119"/>
      <c r="K203" s="119">
        <f t="shared" si="22"/>
        <v>0</v>
      </c>
      <c r="L203" s="44"/>
      <c r="M203" s="44"/>
      <c r="N203" s="44"/>
      <c r="O203" s="44"/>
      <c r="P203" s="44"/>
      <c r="Q203" s="44"/>
      <c r="R203" s="44"/>
    </row>
    <row r="204" spans="2:18" ht="15.75" hidden="1" customHeight="1" x14ac:dyDescent="0.25">
      <c r="B204" s="86" t="s">
        <v>557</v>
      </c>
      <c r="C204" s="108">
        <v>0</v>
      </c>
      <c r="D204" s="17">
        <f t="shared" si="21"/>
        <v>0</v>
      </c>
      <c r="E204" s="108">
        <v>2026284.9200000002</v>
      </c>
      <c r="F204" s="103" t="e">
        <f>#REF!</f>
        <v>#REF!</v>
      </c>
      <c r="G204" s="151"/>
      <c r="H204" s="119"/>
      <c r="I204" s="15"/>
      <c r="J204" s="119"/>
      <c r="K204" s="119">
        <f t="shared" si="22"/>
        <v>0</v>
      </c>
      <c r="L204" s="44"/>
      <c r="M204" s="44"/>
      <c r="N204" s="44"/>
      <c r="O204" s="44"/>
      <c r="P204" s="44"/>
      <c r="Q204" s="44"/>
      <c r="R204" s="44"/>
    </row>
    <row r="205" spans="2:18" hidden="1" x14ac:dyDescent="0.25">
      <c r="B205" s="86" t="s">
        <v>22</v>
      </c>
      <c r="C205" s="108">
        <v>8142391.3200000003</v>
      </c>
      <c r="D205" s="17">
        <f t="shared" si="21"/>
        <v>4.7285576823896773E-2</v>
      </c>
      <c r="E205" s="108" t="e">
        <f>#REF!</f>
        <v>#REF!</v>
      </c>
      <c r="F205" s="25" t="e">
        <f>#REF!</f>
        <v>#REF!</v>
      </c>
      <c r="G205" s="150" t="e">
        <v>#REF!</v>
      </c>
      <c r="H205" s="121" t="e">
        <f>#REF!</f>
        <v>#REF!</v>
      </c>
      <c r="I205" s="17" t="e">
        <f>#REF!</f>
        <v>#REF!</v>
      </c>
      <c r="J205" s="121" t="e">
        <f>#REF!</f>
        <v>#REF!</v>
      </c>
      <c r="K205" s="119" t="e">
        <f t="shared" si="22"/>
        <v>#REF!</v>
      </c>
      <c r="L205" s="44"/>
      <c r="M205" s="44"/>
      <c r="N205" s="44"/>
      <c r="O205" s="44"/>
      <c r="P205" s="44"/>
      <c r="Q205" s="44"/>
      <c r="R205" s="44"/>
    </row>
    <row r="206" spans="2:18" ht="15.75" hidden="1" customHeight="1" x14ac:dyDescent="0.25">
      <c r="B206" s="86" t="s">
        <v>24</v>
      </c>
      <c r="C206" s="108">
        <v>149482.08000000002</v>
      </c>
      <c r="D206" s="17">
        <f t="shared" si="21"/>
        <v>8.6809219796081776E-4</v>
      </c>
      <c r="E206" s="108">
        <v>0</v>
      </c>
      <c r="F206" s="25" t="e">
        <f>#REF!</f>
        <v>#REF!</v>
      </c>
      <c r="G206" s="150"/>
      <c r="H206" s="118"/>
      <c r="I206" s="17"/>
      <c r="J206" s="118"/>
      <c r="K206" s="119">
        <f t="shared" si="22"/>
        <v>0</v>
      </c>
      <c r="L206" s="44"/>
      <c r="M206" s="44"/>
      <c r="N206" s="44"/>
      <c r="O206" s="44"/>
      <c r="P206" s="44"/>
      <c r="Q206" s="44"/>
      <c r="R206" s="44"/>
    </row>
    <row r="207" spans="2:18" ht="15.75" hidden="1" customHeight="1" x14ac:dyDescent="0.25">
      <c r="B207" s="86" t="s">
        <v>26</v>
      </c>
      <c r="C207" s="108">
        <v>653032.69000000006</v>
      </c>
      <c r="D207" s="17">
        <f t="shared" si="21"/>
        <v>3.7923782115044514E-3</v>
      </c>
      <c r="E207" s="108">
        <v>80492598.952656284</v>
      </c>
      <c r="F207" s="25" t="e">
        <f>#REF!</f>
        <v>#REF!</v>
      </c>
      <c r="G207" s="150"/>
      <c r="H207" s="118"/>
      <c r="I207" s="17"/>
      <c r="J207" s="118"/>
      <c r="K207" s="119">
        <f t="shared" si="22"/>
        <v>0</v>
      </c>
      <c r="L207" s="44"/>
      <c r="M207" s="44"/>
      <c r="N207" s="44"/>
      <c r="O207" s="44"/>
      <c r="P207" s="44"/>
      <c r="Q207" s="44"/>
      <c r="R207" s="44"/>
    </row>
    <row r="208" spans="2:18" ht="15.75" hidden="1" customHeight="1" x14ac:dyDescent="0.25">
      <c r="B208" s="86" t="s">
        <v>28</v>
      </c>
      <c r="C208" s="108">
        <v>886240.69000000006</v>
      </c>
      <c r="D208" s="17">
        <f t="shared" si="21"/>
        <v>5.1466946974808728E-3</v>
      </c>
      <c r="E208" s="108">
        <v>13900429.859999999</v>
      </c>
      <c r="F208" s="25" t="e">
        <f>#REF!</f>
        <v>#REF!</v>
      </c>
      <c r="G208" s="150"/>
      <c r="H208" s="118"/>
      <c r="I208" s="17"/>
      <c r="J208" s="118"/>
      <c r="K208" s="119">
        <f t="shared" si="22"/>
        <v>0</v>
      </c>
      <c r="L208" s="44"/>
      <c r="M208" s="44"/>
      <c r="N208" s="44"/>
      <c r="O208" s="44"/>
      <c r="P208" s="44"/>
      <c r="Q208" s="44"/>
      <c r="R208" s="44"/>
    </row>
    <row r="209" spans="2:18" ht="15.75" hidden="1" customHeight="1" x14ac:dyDescent="0.25">
      <c r="B209" s="86" t="s">
        <v>30</v>
      </c>
      <c r="C209" s="108">
        <v>174419.87</v>
      </c>
      <c r="D209" s="17">
        <f t="shared" si="21"/>
        <v>1.0129142457499928E-3</v>
      </c>
      <c r="E209" s="108">
        <v>7052407.4199999999</v>
      </c>
      <c r="F209" s="25" t="e">
        <f>#REF!</f>
        <v>#REF!</v>
      </c>
      <c r="G209" s="150"/>
      <c r="H209" s="118"/>
      <c r="I209" s="17"/>
      <c r="J209" s="118"/>
      <c r="K209" s="119">
        <f t="shared" si="22"/>
        <v>0</v>
      </c>
      <c r="L209" s="44"/>
      <c r="M209" s="44"/>
      <c r="N209" s="44"/>
      <c r="O209" s="44"/>
      <c r="P209" s="44"/>
      <c r="Q209" s="44"/>
      <c r="R209" s="44"/>
    </row>
    <row r="210" spans="2:18" ht="15.75" hidden="1" customHeight="1" x14ac:dyDescent="0.25">
      <c r="B210" s="86" t="s">
        <v>32</v>
      </c>
      <c r="C210" s="108">
        <v>53474.11</v>
      </c>
      <c r="D210" s="17">
        <f t="shared" si="21"/>
        <v>3.1054195716234706E-4</v>
      </c>
      <c r="E210" s="108">
        <v>14856540.050000001</v>
      </c>
      <c r="F210" s="25" t="e">
        <f>#REF!</f>
        <v>#REF!</v>
      </c>
      <c r="G210" s="150"/>
      <c r="H210" s="118"/>
      <c r="I210" s="17"/>
      <c r="J210" s="118"/>
      <c r="K210" s="119">
        <f t="shared" si="22"/>
        <v>0</v>
      </c>
      <c r="L210" s="44"/>
      <c r="M210" s="44"/>
      <c r="N210" s="44"/>
      <c r="O210" s="44"/>
      <c r="P210" s="44"/>
      <c r="Q210" s="44"/>
      <c r="R210" s="44"/>
    </row>
    <row r="211" spans="2:18" ht="15.75" hidden="1" customHeight="1" x14ac:dyDescent="0.25">
      <c r="B211" s="86" t="s">
        <v>34</v>
      </c>
      <c r="C211" s="108">
        <v>4211.2300000000005</v>
      </c>
      <c r="D211" s="17">
        <f t="shared" si="21"/>
        <v>2.4456014438777774E-5</v>
      </c>
      <c r="E211" s="108">
        <v>5555063.0300000003</v>
      </c>
      <c r="F211" s="25" t="e">
        <f>#REF!</f>
        <v>#REF!</v>
      </c>
      <c r="G211" s="150"/>
      <c r="H211" s="118"/>
      <c r="I211" s="17"/>
      <c r="J211" s="118"/>
      <c r="K211" s="119">
        <f t="shared" si="22"/>
        <v>0</v>
      </c>
      <c r="L211" s="44"/>
      <c r="M211" s="44"/>
      <c r="N211" s="44"/>
      <c r="O211" s="44"/>
      <c r="P211" s="44"/>
      <c r="Q211" s="44"/>
      <c r="R211" s="44"/>
    </row>
    <row r="212" spans="2:18" ht="15.75" hidden="1" customHeight="1" x14ac:dyDescent="0.25">
      <c r="B212" s="86" t="s">
        <v>36</v>
      </c>
      <c r="C212" s="108">
        <v>3911.21</v>
      </c>
      <c r="D212" s="17">
        <f t="shared" si="21"/>
        <v>2.2713698428509489E-5</v>
      </c>
      <c r="E212" s="116">
        <v>36182817.802656271</v>
      </c>
      <c r="F212" s="25" t="e">
        <f>#REF!</f>
        <v>#REF!</v>
      </c>
      <c r="G212" s="150"/>
      <c r="H212" s="118"/>
      <c r="I212" s="17"/>
      <c r="J212" s="118"/>
      <c r="K212" s="119">
        <f t="shared" si="22"/>
        <v>0</v>
      </c>
      <c r="L212" s="44"/>
      <c r="M212" s="44"/>
      <c r="N212" s="44"/>
      <c r="O212" s="44"/>
      <c r="P212" s="44"/>
      <c r="Q212" s="44"/>
      <c r="R212" s="44"/>
    </row>
    <row r="213" spans="2:18" ht="15.75" hidden="1" customHeight="1" x14ac:dyDescent="0.25">
      <c r="B213" s="86" t="s">
        <v>38</v>
      </c>
      <c r="C213" s="108">
        <v>13707.56</v>
      </c>
      <c r="D213" s="17">
        <f t="shared" si="21"/>
        <v>7.9604363874785425E-5</v>
      </c>
      <c r="E213" s="108">
        <v>2945340.79</v>
      </c>
      <c r="F213" s="25" t="e">
        <f>#REF!</f>
        <v>#REF!</v>
      </c>
      <c r="G213" s="150"/>
      <c r="H213" s="118"/>
      <c r="I213" s="17"/>
      <c r="J213" s="118"/>
      <c r="K213" s="119">
        <f t="shared" si="22"/>
        <v>0</v>
      </c>
      <c r="L213" s="44"/>
      <c r="M213" s="44"/>
      <c r="N213" s="44"/>
      <c r="O213" s="44"/>
      <c r="P213" s="44"/>
      <c r="Q213" s="44"/>
      <c r="R213" s="44"/>
    </row>
    <row r="214" spans="2:18" ht="15.75" hidden="1" customHeight="1" x14ac:dyDescent="0.25">
      <c r="B214" s="86" t="s">
        <v>40</v>
      </c>
      <c r="C214" s="108">
        <v>1654954.1500000001</v>
      </c>
      <c r="D214" s="17">
        <f t="shared" si="21"/>
        <v>9.6108696480399318E-3</v>
      </c>
      <c r="E214" s="108">
        <v>0</v>
      </c>
      <c r="F214" s="25" t="e">
        <f>#REF!</f>
        <v>#REF!</v>
      </c>
      <c r="G214" s="150"/>
      <c r="H214" s="118"/>
      <c r="I214" s="17"/>
      <c r="J214" s="118"/>
      <c r="K214" s="119">
        <f t="shared" si="22"/>
        <v>0</v>
      </c>
      <c r="L214" s="44"/>
      <c r="M214" s="44"/>
      <c r="N214" s="44"/>
      <c r="O214" s="44"/>
      <c r="P214" s="44"/>
      <c r="Q214" s="44"/>
      <c r="R214" s="44"/>
    </row>
    <row r="215" spans="2:18" ht="26.25" hidden="1" thickBot="1" x14ac:dyDescent="0.3">
      <c r="B215" s="86" t="s">
        <v>42</v>
      </c>
      <c r="C215" s="108">
        <v>2026669.77</v>
      </c>
      <c r="D215" s="17">
        <f t="shared" si="21"/>
        <v>1.1769545989593165E-2</v>
      </c>
      <c r="E215" s="108" t="e">
        <f>#REF!</f>
        <v>#REF!</v>
      </c>
      <c r="F215" s="25" t="e">
        <f>#REF!</f>
        <v>#REF!</v>
      </c>
      <c r="G215" s="153" t="e">
        <v>#REF!</v>
      </c>
      <c r="H215" s="133" t="e">
        <f>#REF!</f>
        <v>#REF!</v>
      </c>
      <c r="I215" s="20" t="e">
        <f>#REF!</f>
        <v>#REF!</v>
      </c>
      <c r="J215" s="141" t="e">
        <f>#REF!</f>
        <v>#REF!</v>
      </c>
      <c r="K215" s="119" t="e">
        <f t="shared" si="22"/>
        <v>#REF!</v>
      </c>
      <c r="L215" s="44"/>
      <c r="M215" s="44"/>
      <c r="N215" s="44"/>
      <c r="O215" s="44"/>
      <c r="P215" s="44"/>
      <c r="Q215" s="44"/>
      <c r="R215" s="44"/>
    </row>
    <row r="216" spans="2:18" ht="15.75" hidden="1" customHeight="1" x14ac:dyDescent="0.25">
      <c r="B216" s="86" t="s">
        <v>44</v>
      </c>
      <c r="C216" s="108">
        <v>2026284.9200000002</v>
      </c>
      <c r="D216" s="17">
        <f t="shared" si="21"/>
        <v>1.1767311037534797E-2</v>
      </c>
      <c r="E216" s="108">
        <v>7093128.1299999999</v>
      </c>
      <c r="F216" s="25" t="e">
        <f>#REF!</f>
        <v>#REF!</v>
      </c>
      <c r="G216" s="150"/>
      <c r="H216" s="118"/>
      <c r="I216" s="17"/>
      <c r="J216" s="118"/>
      <c r="K216" s="119">
        <f t="shared" si="22"/>
        <v>0</v>
      </c>
      <c r="L216" s="44"/>
      <c r="M216" s="44"/>
      <c r="N216" s="44"/>
      <c r="O216" s="44"/>
      <c r="P216" s="44"/>
      <c r="Q216" s="44"/>
      <c r="R216" s="44"/>
    </row>
    <row r="217" spans="2:18" ht="15.75" hidden="1" customHeight="1" x14ac:dyDescent="0.25">
      <c r="B217" s="86" t="s">
        <v>46</v>
      </c>
      <c r="C217" s="108">
        <v>496003.04000000004</v>
      </c>
      <c r="D217" s="17">
        <f t="shared" si="21"/>
        <v>2.8804547621283259E-3</v>
      </c>
      <c r="E217" s="108">
        <v>5391061.8300000001</v>
      </c>
      <c r="F217" s="25" t="e">
        <f>#REF!</f>
        <v>#REF!</v>
      </c>
      <c r="G217" s="150"/>
      <c r="H217" s="118"/>
      <c r="I217" s="17"/>
      <c r="J217" s="118"/>
      <c r="K217" s="119">
        <f t="shared" si="22"/>
        <v>0</v>
      </c>
      <c r="L217" s="44"/>
      <c r="M217" s="44"/>
      <c r="N217" s="44"/>
      <c r="O217" s="44"/>
      <c r="P217" s="44"/>
      <c r="Q217" s="44"/>
      <c r="R217" s="44"/>
    </row>
    <row r="218" spans="2:18" ht="15.75" hidden="1" customHeight="1" x14ac:dyDescent="0.25">
      <c r="B218" s="86" t="s">
        <v>282</v>
      </c>
      <c r="C218" s="108">
        <v>0</v>
      </c>
      <c r="D218" s="17">
        <f t="shared" si="21"/>
        <v>0</v>
      </c>
      <c r="E218" s="108">
        <v>342164.26</v>
      </c>
      <c r="F218" s="25" t="e">
        <f>#REF!</f>
        <v>#REF!</v>
      </c>
      <c r="G218" s="150"/>
      <c r="H218" s="118"/>
      <c r="I218" s="17"/>
      <c r="J218" s="118"/>
      <c r="K218" s="119">
        <f t="shared" si="22"/>
        <v>0</v>
      </c>
      <c r="L218" s="44"/>
      <c r="M218" s="44"/>
      <c r="N218" s="44"/>
      <c r="O218" s="44"/>
      <c r="P218" s="44"/>
      <c r="Q218" s="44"/>
      <c r="R218" s="44"/>
    </row>
    <row r="219" spans="2:18" hidden="1" x14ac:dyDescent="0.25">
      <c r="B219" s="86" t="s">
        <v>48</v>
      </c>
      <c r="C219" s="108">
        <v>80392282.820000008</v>
      </c>
      <c r="D219" s="17">
        <f t="shared" si="21"/>
        <v>0.46686474721452553</v>
      </c>
      <c r="E219" s="108" t="e">
        <f>#REF!</f>
        <v>#REF!</v>
      </c>
      <c r="F219" s="25" t="e">
        <f>#REF!</f>
        <v>#REF!</v>
      </c>
      <c r="G219" s="154" t="e">
        <v>#REF!</v>
      </c>
      <c r="H219" s="118"/>
      <c r="I219" s="17"/>
      <c r="J219" s="118"/>
      <c r="K219" s="119">
        <f t="shared" si="22"/>
        <v>0</v>
      </c>
      <c r="L219" s="44"/>
      <c r="M219" s="44"/>
      <c r="N219" s="44"/>
      <c r="O219" s="44"/>
      <c r="P219" s="44"/>
      <c r="Q219" s="44"/>
      <c r="R219" s="44"/>
    </row>
    <row r="220" spans="2:18" ht="15.75" hidden="1" customHeight="1" x14ac:dyDescent="0.25">
      <c r="B220" s="86" t="s">
        <v>50</v>
      </c>
      <c r="C220" s="108">
        <v>13900429.859999999</v>
      </c>
      <c r="D220" s="17">
        <f t="shared" si="21"/>
        <v>8.0724423354074148E-2</v>
      </c>
      <c r="E220" s="116">
        <v>15244198.408578051</v>
      </c>
      <c r="F220" s="25" t="e">
        <f>#REF!</f>
        <v>#REF!</v>
      </c>
      <c r="G220" s="150"/>
      <c r="H220" s="118"/>
      <c r="I220" s="17"/>
      <c r="J220" s="118"/>
      <c r="K220" s="119">
        <f t="shared" si="22"/>
        <v>0</v>
      </c>
      <c r="L220" s="44"/>
      <c r="M220" s="44"/>
      <c r="N220" s="44"/>
      <c r="O220" s="44"/>
      <c r="P220" s="44"/>
      <c r="Q220" s="44"/>
      <c r="R220" s="44"/>
    </row>
    <row r="221" spans="2:18" ht="15.75" hidden="1" customHeight="1" x14ac:dyDescent="0.25">
      <c r="B221" s="86" t="s">
        <v>52</v>
      </c>
      <c r="C221" s="108">
        <v>7052407.4199999999</v>
      </c>
      <c r="D221" s="17">
        <f t="shared" si="21"/>
        <v>4.095567748417054E-2</v>
      </c>
      <c r="E221" s="116">
        <v>7533676.7357179029</v>
      </c>
      <c r="F221" s="25" t="e">
        <f>#REF!</f>
        <v>#REF!</v>
      </c>
      <c r="G221" s="150"/>
      <c r="H221" s="118"/>
      <c r="I221" s="17"/>
      <c r="J221" s="118"/>
      <c r="K221" s="119">
        <f t="shared" si="22"/>
        <v>0</v>
      </c>
      <c r="L221" s="44"/>
      <c r="M221" s="44"/>
      <c r="N221" s="44"/>
      <c r="O221" s="44"/>
      <c r="P221" s="44"/>
      <c r="Q221" s="44"/>
      <c r="R221" s="44"/>
    </row>
    <row r="222" spans="2:18" ht="15.75" hidden="1" customHeight="1" x14ac:dyDescent="0.25">
      <c r="B222" s="86" t="s">
        <v>54</v>
      </c>
      <c r="C222" s="108">
        <v>14856540.050000001</v>
      </c>
      <c r="D222" s="17">
        <f t="shared" si="21"/>
        <v>8.6276873496123521E-2</v>
      </c>
      <c r="E222" s="116">
        <v>7710521.6728601484</v>
      </c>
      <c r="F222" s="25" t="e">
        <f>#REF!</f>
        <v>#REF!</v>
      </c>
      <c r="G222" s="150"/>
      <c r="H222" s="118"/>
      <c r="I222" s="17"/>
      <c r="J222" s="118"/>
      <c r="K222" s="119">
        <f t="shared" si="22"/>
        <v>0</v>
      </c>
      <c r="L222" s="44"/>
      <c r="M222" s="44"/>
      <c r="N222" s="44"/>
      <c r="O222" s="44"/>
      <c r="P222" s="44"/>
      <c r="Q222" s="44"/>
      <c r="R222" s="44"/>
    </row>
    <row r="223" spans="2:18" ht="15.75" hidden="1" customHeight="1" x14ac:dyDescent="0.25">
      <c r="B223" s="86" t="s">
        <v>56</v>
      </c>
      <c r="C223" s="108">
        <v>5555063.0300000003</v>
      </c>
      <c r="D223" s="17">
        <f t="shared" si="21"/>
        <v>3.2260100177382997E-2</v>
      </c>
      <c r="E223" s="108">
        <v>0</v>
      </c>
      <c r="F223" s="25" t="e">
        <f>#REF!</f>
        <v>#REF!</v>
      </c>
      <c r="G223" s="150"/>
      <c r="H223" s="118"/>
      <c r="I223" s="17"/>
      <c r="J223" s="118"/>
      <c r="K223" s="119">
        <f t="shared" si="22"/>
        <v>0</v>
      </c>
      <c r="L223" s="44"/>
      <c r="M223" s="44"/>
      <c r="N223" s="44"/>
      <c r="O223" s="44"/>
      <c r="P223" s="44"/>
      <c r="Q223" s="44"/>
      <c r="R223" s="44"/>
    </row>
    <row r="224" spans="2:18" hidden="1" x14ac:dyDescent="0.25">
      <c r="B224" s="86" t="s">
        <v>58</v>
      </c>
      <c r="C224" s="108">
        <v>36082501.670000002</v>
      </c>
      <c r="D224" s="17">
        <f t="shared" si="21"/>
        <v>0.20954309829402409</v>
      </c>
      <c r="E224" s="108" t="e">
        <f>#REF!</f>
        <v>#REF!</v>
      </c>
      <c r="F224" s="25" t="e">
        <f>#REF!</f>
        <v>#REF!</v>
      </c>
      <c r="G224" s="155" t="e">
        <v>#REF!</v>
      </c>
      <c r="H224" s="134" t="e">
        <f>#REF!</f>
        <v>#REF!</v>
      </c>
      <c r="I224" s="16" t="e">
        <f>#REF!</f>
        <v>#REF!</v>
      </c>
      <c r="J224" s="142" t="e">
        <f>#REF!</f>
        <v>#REF!</v>
      </c>
      <c r="K224" s="119" t="e">
        <f t="shared" si="22"/>
        <v>#REF!</v>
      </c>
      <c r="L224" s="44"/>
      <c r="M224" s="44"/>
      <c r="N224" s="44"/>
      <c r="O224" s="44"/>
      <c r="P224" s="44"/>
      <c r="Q224" s="44"/>
      <c r="R224" s="44"/>
    </row>
    <row r="225" spans="2:18" ht="15.75" hidden="1" customHeight="1" x14ac:dyDescent="0.25">
      <c r="B225" s="86" t="s">
        <v>60</v>
      </c>
      <c r="C225" s="108">
        <v>2945340.79</v>
      </c>
      <c r="D225" s="17">
        <f t="shared" si="21"/>
        <v>1.7104574408750205E-2</v>
      </c>
      <c r="E225" s="108">
        <v>410191.31</v>
      </c>
      <c r="F225" s="25" t="e">
        <f>#REF!</f>
        <v>#REF!</v>
      </c>
      <c r="G225" s="150"/>
      <c r="H225" s="118"/>
      <c r="I225" s="17"/>
      <c r="J225" s="118"/>
      <c r="K225" s="119">
        <f t="shared" si="22"/>
        <v>0</v>
      </c>
      <c r="L225" s="44"/>
      <c r="M225" s="44"/>
      <c r="N225" s="44"/>
      <c r="O225" s="44"/>
      <c r="P225" s="44"/>
      <c r="Q225" s="44"/>
      <c r="R225" s="44"/>
    </row>
    <row r="226" spans="2:18" ht="15.75" hidden="1" customHeight="1" x14ac:dyDescent="0.25">
      <c r="B226" s="86" t="s">
        <v>284</v>
      </c>
      <c r="C226" s="108">
        <v>0</v>
      </c>
      <c r="D226" s="17">
        <f t="shared" si="21"/>
        <v>0</v>
      </c>
      <c r="E226" s="108">
        <v>4658146.9476689212</v>
      </c>
      <c r="F226" s="25" t="e">
        <f>#REF!</f>
        <v>#REF!</v>
      </c>
      <c r="G226" s="150"/>
      <c r="H226" s="118"/>
      <c r="I226" s="17"/>
      <c r="J226" s="118"/>
      <c r="K226" s="119">
        <f t="shared" si="22"/>
        <v>0</v>
      </c>
      <c r="L226" s="44"/>
      <c r="M226" s="44"/>
      <c r="N226" s="44"/>
      <c r="O226" s="44"/>
      <c r="P226" s="44"/>
      <c r="Q226" s="44"/>
      <c r="R226" s="44"/>
    </row>
    <row r="227" spans="2:18" ht="38.25" hidden="1" x14ac:dyDescent="0.25">
      <c r="B227" s="86" t="s">
        <v>62</v>
      </c>
      <c r="C227" s="108">
        <v>28044094.91</v>
      </c>
      <c r="D227" s="17">
        <f t="shared" si="21"/>
        <v>0.16286139442429273</v>
      </c>
      <c r="E227" s="108" t="e">
        <f>#REF!</f>
        <v>#REF!</v>
      </c>
      <c r="F227" s="25" t="e">
        <f>#REF!</f>
        <v>#REF!</v>
      </c>
      <c r="G227" s="87" t="e">
        <v>#REF!</v>
      </c>
      <c r="H227" s="108" t="e">
        <f>#REF!</f>
        <v>#REF!</v>
      </c>
      <c r="I227" s="17" t="e">
        <f>#REF!</f>
        <v>#REF!</v>
      </c>
      <c r="J227" s="121" t="e">
        <f>#REF!</f>
        <v>#REF!</v>
      </c>
      <c r="K227" s="119" t="e">
        <f t="shared" si="22"/>
        <v>#REF!</v>
      </c>
      <c r="L227" s="44"/>
      <c r="M227" s="44"/>
      <c r="N227" s="44"/>
      <c r="O227" s="44"/>
      <c r="P227" s="44"/>
      <c r="Q227" s="44"/>
      <c r="R227" s="44"/>
    </row>
    <row r="228" spans="2:18" ht="15.75" hidden="1" customHeight="1" x14ac:dyDescent="0.25">
      <c r="B228" s="86" t="s">
        <v>64</v>
      </c>
      <c r="C228" s="108">
        <v>7093128.1299999999</v>
      </c>
      <c r="D228" s="17">
        <f t="shared" si="21"/>
        <v>4.1192156202197641E-2</v>
      </c>
      <c r="E228" s="108">
        <v>455096.85000000003</v>
      </c>
      <c r="F228" s="25" t="e">
        <f>#REF!</f>
        <v>#REF!</v>
      </c>
      <c r="G228" s="150"/>
      <c r="H228" s="118"/>
      <c r="I228" s="17"/>
      <c r="J228" s="118"/>
      <c r="K228" s="119">
        <f t="shared" si="22"/>
        <v>0</v>
      </c>
      <c r="L228" s="44"/>
      <c r="M228" s="44"/>
      <c r="N228" s="44"/>
      <c r="O228" s="44"/>
      <c r="P228" s="44"/>
      <c r="Q228" s="44"/>
      <c r="R228" s="44"/>
    </row>
    <row r="229" spans="2:18" ht="15.75" hidden="1" customHeight="1" x14ac:dyDescent="0.25">
      <c r="B229" s="86" t="s">
        <v>66</v>
      </c>
      <c r="C229" s="108">
        <v>5391061.8300000001</v>
      </c>
      <c r="D229" s="17">
        <f t="shared" si="21"/>
        <v>3.1307690616476355E-2</v>
      </c>
      <c r="E229" s="108">
        <v>727382.14</v>
      </c>
      <c r="F229" s="25" t="e">
        <f>#REF!</f>
        <v>#REF!</v>
      </c>
      <c r="G229" s="150"/>
      <c r="H229" s="118"/>
      <c r="I229" s="17"/>
      <c r="J229" s="118"/>
      <c r="K229" s="119">
        <f t="shared" si="22"/>
        <v>0</v>
      </c>
      <c r="L229" s="44"/>
      <c r="M229" s="44"/>
      <c r="N229" s="44"/>
      <c r="O229" s="44"/>
      <c r="P229" s="44"/>
      <c r="Q229" s="44"/>
      <c r="R229" s="44"/>
    </row>
    <row r="230" spans="2:18" ht="15.75" hidden="1" customHeight="1" x14ac:dyDescent="0.25">
      <c r="B230" s="86" t="s">
        <v>68</v>
      </c>
      <c r="C230" s="108">
        <v>342164.26</v>
      </c>
      <c r="D230" s="17">
        <f t="shared" si="21"/>
        <v>1.9870617570148653E-3</v>
      </c>
      <c r="E230" s="108">
        <v>256131.88</v>
      </c>
      <c r="F230" s="25" t="e">
        <f>#REF!</f>
        <v>#REF!</v>
      </c>
      <c r="G230" s="150"/>
      <c r="H230" s="118"/>
      <c r="I230" s="17"/>
      <c r="J230" s="118"/>
      <c r="K230" s="119">
        <f t="shared" si="22"/>
        <v>0</v>
      </c>
      <c r="L230" s="44"/>
      <c r="M230" s="44"/>
      <c r="N230" s="44"/>
      <c r="O230" s="44"/>
      <c r="P230" s="44"/>
      <c r="Q230" s="44"/>
      <c r="R230" s="44"/>
    </row>
    <row r="231" spans="2:18" ht="15.75" hidden="1" customHeight="1" x14ac:dyDescent="0.25">
      <c r="B231" s="86" t="s">
        <v>70</v>
      </c>
      <c r="C231" s="108">
        <v>15219.48</v>
      </c>
      <c r="D231" s="17">
        <f t="shared" si="21"/>
        <v>8.8384586600753106E-5</v>
      </c>
      <c r="E231" s="116">
        <v>1554775.9576689212</v>
      </c>
      <c r="F231" s="25" t="e">
        <f>#REF!</f>
        <v>#REF!</v>
      </c>
      <c r="G231" s="150"/>
      <c r="H231" s="118"/>
      <c r="I231" s="17"/>
      <c r="J231" s="118"/>
      <c r="K231" s="119">
        <f t="shared" si="22"/>
        <v>0</v>
      </c>
      <c r="L231" s="44"/>
      <c r="M231" s="44"/>
      <c r="N231" s="44"/>
      <c r="O231" s="44"/>
      <c r="P231" s="44"/>
      <c r="Q231" s="44"/>
      <c r="R231" s="44"/>
    </row>
    <row r="232" spans="2:18" hidden="1" x14ac:dyDescent="0.25">
      <c r="B232" s="86" t="s">
        <v>72</v>
      </c>
      <c r="C232" s="108">
        <v>15202521.210000001</v>
      </c>
      <c r="D232" s="17">
        <f t="shared" si="21"/>
        <v>8.8286101262003105E-2</v>
      </c>
      <c r="E232" s="108" t="e">
        <f>#REF!</f>
        <v>#REF!</v>
      </c>
      <c r="F232" s="25" t="e">
        <f>#REF!</f>
        <v>#REF!</v>
      </c>
      <c r="G232" s="150" t="e">
        <v>#REF!</v>
      </c>
      <c r="H232" s="108">
        <v>0</v>
      </c>
      <c r="I232" s="17">
        <v>0</v>
      </c>
      <c r="J232" s="108">
        <v>0</v>
      </c>
      <c r="K232" s="119">
        <f t="shared" si="22"/>
        <v>0</v>
      </c>
      <c r="L232" s="44"/>
      <c r="M232" s="44"/>
      <c r="N232" s="44"/>
      <c r="O232" s="44"/>
      <c r="P232" s="44"/>
      <c r="Q232" s="44"/>
      <c r="R232" s="44"/>
    </row>
    <row r="233" spans="2:18" ht="25.5" hidden="1" x14ac:dyDescent="0.25">
      <c r="B233" s="86" t="s">
        <v>74</v>
      </c>
      <c r="C233" s="108">
        <v>7512737.9299999997</v>
      </c>
      <c r="D233" s="17">
        <f t="shared" si="21"/>
        <v>4.3628969989963365E-2</v>
      </c>
      <c r="E233" s="108" t="e">
        <f>#REF!</f>
        <v>#REF!</v>
      </c>
      <c r="F233" s="25" t="e">
        <f>#REF!</f>
        <v>#REF!</v>
      </c>
      <c r="G233" s="156" t="e">
        <v>#REF!</v>
      </c>
      <c r="H233" s="134" t="e">
        <f>#REF!</f>
        <v>#REF!</v>
      </c>
      <c r="I233" s="16" t="e">
        <f>#REF!</f>
        <v>#REF!</v>
      </c>
      <c r="J233" s="142" t="e">
        <f>#REF!</f>
        <v>#REF!</v>
      </c>
      <c r="K233" s="119" t="e">
        <f t="shared" si="22"/>
        <v>#REF!</v>
      </c>
      <c r="L233" s="44"/>
      <c r="M233" s="44"/>
      <c r="N233" s="44"/>
      <c r="O233" s="44"/>
      <c r="P233" s="44"/>
      <c r="Q233" s="44"/>
      <c r="R233" s="44"/>
    </row>
    <row r="234" spans="2:18" ht="25.5" hidden="1" x14ac:dyDescent="0.25">
      <c r="B234" s="86" t="s">
        <v>76</v>
      </c>
      <c r="C234" s="108">
        <v>7689783.2800000003</v>
      </c>
      <c r="D234" s="17">
        <f t="shared" si="21"/>
        <v>4.4657131272039741E-2</v>
      </c>
      <c r="E234" s="108" t="e">
        <f>#REF!</f>
        <v>#REF!</v>
      </c>
      <c r="F234" s="25" t="e">
        <f>#REF!</f>
        <v>#REF!</v>
      </c>
      <c r="G234" s="88" t="e">
        <v>#REF!</v>
      </c>
      <c r="H234" s="108" t="e">
        <f>#REF!</f>
        <v>#REF!</v>
      </c>
      <c r="I234" s="17" t="e">
        <f>#REF!</f>
        <v>#REF!</v>
      </c>
      <c r="J234" s="121" t="e">
        <f>#REF!</f>
        <v>#REF!</v>
      </c>
      <c r="K234" s="119" t="e">
        <f t="shared" si="22"/>
        <v>#REF!</v>
      </c>
      <c r="L234" s="44"/>
      <c r="M234" s="44"/>
      <c r="N234" s="44"/>
      <c r="O234" s="44"/>
      <c r="P234" s="44"/>
      <c r="Q234" s="44"/>
      <c r="R234" s="44"/>
    </row>
    <row r="235" spans="2:18" ht="15.75" hidden="1" customHeight="1" x14ac:dyDescent="0.25">
      <c r="B235" s="86" t="s">
        <v>286</v>
      </c>
      <c r="C235" s="108">
        <v>0</v>
      </c>
      <c r="D235" s="17">
        <f t="shared" si="21"/>
        <v>0</v>
      </c>
      <c r="E235" s="108">
        <v>0</v>
      </c>
      <c r="F235" s="25" t="e">
        <f>#REF!</f>
        <v>#REF!</v>
      </c>
      <c r="G235" s="150"/>
      <c r="H235" s="118"/>
      <c r="I235" s="17"/>
      <c r="J235" s="118"/>
      <c r="K235" s="119">
        <f t="shared" si="22"/>
        <v>0</v>
      </c>
      <c r="L235" s="44"/>
      <c r="M235" s="44"/>
      <c r="N235" s="44"/>
      <c r="O235" s="44"/>
      <c r="P235" s="44"/>
      <c r="Q235" s="44"/>
      <c r="R235" s="44"/>
    </row>
    <row r="236" spans="2:18" ht="15.75" hidden="1" customHeight="1" x14ac:dyDescent="0.25">
      <c r="B236" s="86" t="s">
        <v>78</v>
      </c>
      <c r="C236" s="108">
        <v>6104146.75</v>
      </c>
      <c r="D236" s="17">
        <f t="shared" si="21"/>
        <v>3.5448812117699201E-2</v>
      </c>
      <c r="E236" s="108">
        <v>0</v>
      </c>
      <c r="F236" s="25" t="e">
        <f>#REF!</f>
        <v>#REF!</v>
      </c>
      <c r="G236" s="150"/>
      <c r="H236" s="118"/>
      <c r="I236" s="17"/>
      <c r="J236" s="118"/>
      <c r="K236" s="119">
        <f t="shared" si="22"/>
        <v>0</v>
      </c>
      <c r="L236" s="44"/>
      <c r="M236" s="44"/>
      <c r="N236" s="44"/>
      <c r="O236" s="44"/>
      <c r="P236" s="44"/>
      <c r="Q236" s="44"/>
      <c r="R236" s="44"/>
    </row>
    <row r="237" spans="2:18" ht="15.75" hidden="1" customHeight="1" x14ac:dyDescent="0.25">
      <c r="B237" s="86" t="s">
        <v>556</v>
      </c>
      <c r="C237" s="108">
        <v>1645275.42</v>
      </c>
      <c r="D237" s="17">
        <f t="shared" si="21"/>
        <v>9.554662041086846E-3</v>
      </c>
      <c r="E237" s="108">
        <v>87734.080000000002</v>
      </c>
      <c r="F237" s="25" t="e">
        <f>#REF!</f>
        <v>#REF!</v>
      </c>
      <c r="G237" s="150"/>
      <c r="H237" s="118"/>
      <c r="I237" s="17"/>
      <c r="J237" s="118"/>
      <c r="K237" s="119">
        <f t="shared" si="22"/>
        <v>0</v>
      </c>
      <c r="L237" s="44"/>
      <c r="M237" s="44"/>
      <c r="N237" s="44"/>
      <c r="O237" s="44"/>
      <c r="P237" s="44"/>
      <c r="Q237" s="44"/>
      <c r="R237" s="44"/>
    </row>
    <row r="238" spans="2:18" ht="15.75" hidden="1" customHeight="1" x14ac:dyDescent="0.25">
      <c r="B238" s="86" t="s">
        <v>555</v>
      </c>
      <c r="C238" s="108">
        <v>1481613.02</v>
      </c>
      <c r="D238" s="17">
        <f t="shared" si="21"/>
        <v>8.6042200045595083E-3</v>
      </c>
      <c r="E238" s="108">
        <v>12345016.977251817</v>
      </c>
      <c r="F238" s="25" t="e">
        <f>#REF!</f>
        <v>#REF!</v>
      </c>
      <c r="G238" s="150"/>
      <c r="H238" s="118"/>
      <c r="I238" s="17"/>
      <c r="J238" s="118"/>
      <c r="K238" s="119">
        <f t="shared" si="22"/>
        <v>0</v>
      </c>
      <c r="L238" s="44"/>
      <c r="M238" s="44"/>
      <c r="N238" s="44"/>
      <c r="O238" s="44"/>
      <c r="P238" s="44"/>
      <c r="Q238" s="44"/>
      <c r="R238" s="44"/>
    </row>
    <row r="239" spans="2:18" ht="15.75" hidden="1" customHeight="1" x14ac:dyDescent="0.25">
      <c r="B239" s="86" t="s">
        <v>554</v>
      </c>
      <c r="C239" s="108">
        <v>1484105.25</v>
      </c>
      <c r="D239" s="17">
        <f t="shared" si="21"/>
        <v>8.6186932137797979E-3</v>
      </c>
      <c r="E239" s="108">
        <v>99488.010000000009</v>
      </c>
      <c r="F239" s="25" t="e">
        <f>#REF!</f>
        <v>#REF!</v>
      </c>
      <c r="G239" s="150"/>
      <c r="H239" s="118"/>
      <c r="I239" s="17"/>
      <c r="J239" s="118"/>
      <c r="K239" s="119">
        <f t="shared" si="22"/>
        <v>0</v>
      </c>
      <c r="L239" s="44"/>
      <c r="M239" s="44"/>
      <c r="N239" s="44"/>
      <c r="O239" s="44"/>
      <c r="P239" s="44"/>
      <c r="Q239" s="44"/>
      <c r="R239" s="44"/>
    </row>
    <row r="240" spans="2:18" ht="15.75" hidden="1" customHeight="1" x14ac:dyDescent="0.25">
      <c r="B240" s="86" t="s">
        <v>553</v>
      </c>
      <c r="C240" s="108">
        <v>1493153.06</v>
      </c>
      <c r="D240" s="17">
        <f t="shared" si="21"/>
        <v>8.6712368582730504E-3</v>
      </c>
      <c r="E240" s="108">
        <v>205103.25</v>
      </c>
      <c r="F240" s="25" t="e">
        <f>#REF!</f>
        <v>#REF!</v>
      </c>
      <c r="G240" s="150"/>
      <c r="H240" s="118"/>
      <c r="I240" s="17"/>
      <c r="J240" s="118"/>
      <c r="K240" s="119">
        <f t="shared" si="22"/>
        <v>0</v>
      </c>
      <c r="L240" s="44"/>
      <c r="M240" s="44"/>
      <c r="N240" s="44"/>
      <c r="O240" s="44"/>
      <c r="P240" s="44"/>
      <c r="Q240" s="44"/>
      <c r="R240" s="44"/>
    </row>
    <row r="241" spans="2:18" ht="15.75" hidden="1" customHeight="1" x14ac:dyDescent="0.25">
      <c r="B241" s="86" t="s">
        <v>80</v>
      </c>
      <c r="C241" s="108">
        <v>410191.31</v>
      </c>
      <c r="D241" s="17">
        <f t="shared" si="21"/>
        <v>2.3821174811209955E-3</v>
      </c>
      <c r="E241" s="108">
        <v>757759.8</v>
      </c>
      <c r="F241" s="25" t="e">
        <f>#REF!</f>
        <v>#REF!</v>
      </c>
      <c r="G241" s="150"/>
      <c r="H241" s="118"/>
      <c r="I241" s="17"/>
      <c r="J241" s="118"/>
      <c r="K241" s="119">
        <f t="shared" si="22"/>
        <v>0</v>
      </c>
      <c r="L241" s="44"/>
      <c r="M241" s="44"/>
      <c r="N241" s="44"/>
      <c r="O241" s="44"/>
      <c r="P241" s="44"/>
      <c r="Q241" s="44"/>
      <c r="R241" s="44"/>
    </row>
    <row r="242" spans="2:18" ht="15.75" hidden="1" customHeight="1" x14ac:dyDescent="0.25">
      <c r="B242" s="86" t="s">
        <v>552</v>
      </c>
      <c r="C242" s="108">
        <v>21188.61</v>
      </c>
      <c r="D242" s="17">
        <f t="shared" si="21"/>
        <v>1.2304931150700177E-4</v>
      </c>
      <c r="E242" s="108">
        <v>4184.6499999999996</v>
      </c>
      <c r="F242" s="25" t="e">
        <f>#REF!</f>
        <v>#REF!</v>
      </c>
      <c r="G242" s="150"/>
      <c r="H242" s="118"/>
      <c r="I242" s="17"/>
      <c r="J242" s="118"/>
      <c r="K242" s="119">
        <f t="shared" si="22"/>
        <v>0</v>
      </c>
      <c r="L242" s="44"/>
      <c r="M242" s="44"/>
      <c r="N242" s="44"/>
      <c r="O242" s="44"/>
      <c r="P242" s="44"/>
      <c r="Q242" s="44"/>
      <c r="R242" s="44"/>
    </row>
    <row r="243" spans="2:18" ht="15.75" hidden="1" customHeight="1" x14ac:dyDescent="0.25">
      <c r="B243" s="86" t="s">
        <v>551</v>
      </c>
      <c r="C243" s="108">
        <v>19225.400000000001</v>
      </c>
      <c r="D243" s="17">
        <f t="shared" si="21"/>
        <v>1.1164829752620451E-4</v>
      </c>
      <c r="E243" s="116">
        <v>10069916.857251815</v>
      </c>
      <c r="F243" s="25" t="e">
        <f>#REF!</f>
        <v>#REF!</v>
      </c>
      <c r="G243" s="150"/>
      <c r="H243" s="118"/>
      <c r="I243" s="17"/>
      <c r="J243" s="118"/>
      <c r="K243" s="119">
        <f t="shared" si="22"/>
        <v>0</v>
      </c>
      <c r="L243" s="44"/>
      <c r="M243" s="44"/>
      <c r="N243" s="44"/>
      <c r="O243" s="44"/>
      <c r="P243" s="44"/>
      <c r="Q243" s="44"/>
      <c r="R243" s="44"/>
    </row>
    <row r="244" spans="2:18" ht="15.75" hidden="1" customHeight="1" x14ac:dyDescent="0.25">
      <c r="B244" s="86" t="s">
        <v>550</v>
      </c>
      <c r="C244" s="108">
        <v>17517.28</v>
      </c>
      <c r="D244" s="17">
        <f t="shared" si="21"/>
        <v>1.0172867608943541E-4</v>
      </c>
      <c r="E244" s="108">
        <v>1208564.4099999999</v>
      </c>
      <c r="F244" s="25" t="e">
        <f>#REF!</f>
        <v>#REF!</v>
      </c>
      <c r="G244" s="150"/>
      <c r="H244" s="118"/>
      <c r="I244" s="17"/>
      <c r="J244" s="118"/>
      <c r="K244" s="119">
        <f t="shared" si="22"/>
        <v>0</v>
      </c>
      <c r="L244" s="44"/>
      <c r="M244" s="44"/>
      <c r="N244" s="44"/>
      <c r="O244" s="44"/>
      <c r="P244" s="44"/>
      <c r="Q244" s="44"/>
      <c r="R244" s="44"/>
    </row>
    <row r="245" spans="2:18" ht="15.75" hidden="1" customHeight="1" x14ac:dyDescent="0.25">
      <c r="B245" s="86" t="s">
        <v>549</v>
      </c>
      <c r="C245" s="108">
        <v>18368.400000000001</v>
      </c>
      <c r="D245" s="17">
        <f t="shared" si="21"/>
        <v>1.0667141324915658E-4</v>
      </c>
      <c r="E245" s="108">
        <v>0</v>
      </c>
      <c r="F245" s="25" t="e">
        <f>#REF!</f>
        <v>#REF!</v>
      </c>
      <c r="G245" s="150"/>
      <c r="H245" s="118"/>
      <c r="I245" s="17"/>
      <c r="J245" s="118"/>
      <c r="K245" s="119">
        <f t="shared" si="22"/>
        <v>0</v>
      </c>
      <c r="L245" s="44"/>
      <c r="M245" s="44"/>
      <c r="N245" s="44"/>
      <c r="O245" s="44"/>
      <c r="P245" s="44"/>
      <c r="Q245" s="44"/>
      <c r="R245" s="44"/>
    </row>
    <row r="246" spans="2:18" ht="15.75" hidden="1" customHeight="1" x14ac:dyDescent="0.25">
      <c r="B246" s="86" t="s">
        <v>548</v>
      </c>
      <c r="C246" s="108">
        <v>333891.62</v>
      </c>
      <c r="D246" s="17">
        <f t="shared" si="21"/>
        <v>1.939019782749197E-3</v>
      </c>
      <c r="E246" s="108">
        <v>3151935.24</v>
      </c>
      <c r="F246" s="25" t="e">
        <f>#REF!</f>
        <v>#REF!</v>
      </c>
      <c r="G246" s="150"/>
      <c r="H246" s="118"/>
      <c r="I246" s="17"/>
      <c r="J246" s="118"/>
      <c r="K246" s="119">
        <f t="shared" si="22"/>
        <v>0</v>
      </c>
      <c r="L246" s="44"/>
      <c r="M246" s="44"/>
      <c r="N246" s="44"/>
      <c r="O246" s="44"/>
      <c r="P246" s="44"/>
      <c r="Q246" s="44"/>
      <c r="R246" s="44"/>
    </row>
    <row r="247" spans="2:18" ht="25.5" hidden="1" x14ac:dyDescent="0.25">
      <c r="B247" s="86" t="s">
        <v>82</v>
      </c>
      <c r="C247" s="108">
        <v>4653913.93</v>
      </c>
      <c r="D247" s="17">
        <f t="shared" si="21"/>
        <v>2.7026827380339947E-2</v>
      </c>
      <c r="E247" s="108" t="e">
        <f>#REF!</f>
        <v>#REF!</v>
      </c>
      <c r="F247" s="25" t="e">
        <f>#REF!</f>
        <v>#REF!</v>
      </c>
      <c r="G247" s="88" t="e">
        <v>#REF!</v>
      </c>
      <c r="H247" s="108" t="e">
        <f>#REF!</f>
        <v>#REF!</v>
      </c>
      <c r="I247" s="17" t="e">
        <f>#REF!</f>
        <v>#REF!</v>
      </c>
      <c r="J247" s="121" t="e">
        <f>#REF!</f>
        <v>#REF!</v>
      </c>
      <c r="K247" s="119" t="e">
        <f t="shared" si="22"/>
        <v>#REF!</v>
      </c>
      <c r="L247" s="44"/>
      <c r="M247" s="44"/>
      <c r="N247" s="44"/>
      <c r="O247" s="44"/>
      <c r="P247" s="44"/>
      <c r="Q247" s="44"/>
      <c r="R247" s="44"/>
    </row>
    <row r="248" spans="2:18" ht="15.75" hidden="1" customHeight="1" x14ac:dyDescent="0.25">
      <c r="B248" s="86" t="s">
        <v>84</v>
      </c>
      <c r="C248" s="108">
        <v>567485.07000000007</v>
      </c>
      <c r="D248" s="17">
        <f t="shared" si="21"/>
        <v>3.2955747051837151E-3</v>
      </c>
      <c r="E248" s="108" t="e">
        <f>#REF!</f>
        <v>#REF!</v>
      </c>
      <c r="F248" s="25" t="e">
        <f>#REF!</f>
        <v>#REF!</v>
      </c>
      <c r="G248" s="150"/>
      <c r="H248" s="118"/>
      <c r="I248" s="17"/>
      <c r="J248" s="118"/>
      <c r="K248" s="119">
        <f t="shared" si="22"/>
        <v>0</v>
      </c>
      <c r="L248" s="44"/>
      <c r="M248" s="44"/>
      <c r="N248" s="44"/>
      <c r="O248" s="44"/>
      <c r="P248" s="44"/>
      <c r="Q248" s="44"/>
      <c r="R248" s="44"/>
    </row>
    <row r="249" spans="2:18" ht="15.75" hidden="1" customHeight="1" x14ac:dyDescent="0.25">
      <c r="B249" s="86" t="s">
        <v>86</v>
      </c>
      <c r="C249" s="108">
        <v>455096.85000000003</v>
      </c>
      <c r="D249" s="17">
        <f t="shared" si="21"/>
        <v>2.64289889999888E-3</v>
      </c>
      <c r="E249" s="108" t="e">
        <f>#REF!</f>
        <v>#REF!</v>
      </c>
      <c r="F249" s="25" t="e">
        <f>#REF!</f>
        <v>#REF!</v>
      </c>
      <c r="G249" s="150"/>
      <c r="H249" s="118"/>
      <c r="I249" s="17"/>
      <c r="J249" s="118"/>
      <c r="K249" s="119">
        <f t="shared" si="22"/>
        <v>0</v>
      </c>
      <c r="L249" s="44"/>
      <c r="M249" s="44"/>
      <c r="N249" s="44"/>
      <c r="O249" s="44"/>
      <c r="P249" s="44"/>
      <c r="Q249" s="44"/>
      <c r="R249" s="44"/>
    </row>
    <row r="250" spans="2:18" ht="15.75" hidden="1" customHeight="1" x14ac:dyDescent="0.25">
      <c r="B250" s="86" t="s">
        <v>88</v>
      </c>
      <c r="C250" s="108">
        <v>727382.14</v>
      </c>
      <c r="D250" s="17">
        <f t="shared" si="21"/>
        <v>4.224150217002889E-3</v>
      </c>
      <c r="E250" s="108" t="e">
        <f>#REF!</f>
        <v>#REF!</v>
      </c>
      <c r="F250" s="25" t="e">
        <f>#REF!</f>
        <v>#REF!</v>
      </c>
      <c r="G250" s="150"/>
      <c r="H250" s="118"/>
      <c r="I250" s="17"/>
      <c r="J250" s="118"/>
      <c r="K250" s="119">
        <f t="shared" si="22"/>
        <v>0</v>
      </c>
      <c r="L250" s="44"/>
      <c r="M250" s="44"/>
      <c r="N250" s="44"/>
      <c r="O250" s="44"/>
      <c r="P250" s="44"/>
      <c r="Q250" s="44"/>
      <c r="R250" s="44"/>
    </row>
    <row r="251" spans="2:18" ht="15.75" hidden="1" customHeight="1" x14ac:dyDescent="0.25">
      <c r="B251" s="86" t="s">
        <v>90</v>
      </c>
      <c r="C251" s="108">
        <v>256131.88</v>
      </c>
      <c r="D251" s="17">
        <f t="shared" si="21"/>
        <v>1.4874430880078495E-3</v>
      </c>
      <c r="E251" s="108" t="e">
        <f>#REF!</f>
        <v>#REF!</v>
      </c>
      <c r="F251" s="25" t="e">
        <f>#REF!</f>
        <v>#REF!</v>
      </c>
      <c r="G251" s="150"/>
      <c r="H251" s="118"/>
      <c r="I251" s="17"/>
      <c r="J251" s="118"/>
      <c r="K251" s="119">
        <f t="shared" si="22"/>
        <v>0</v>
      </c>
      <c r="L251" s="44"/>
      <c r="M251" s="44"/>
      <c r="N251" s="44"/>
      <c r="O251" s="44"/>
      <c r="P251" s="44"/>
      <c r="Q251" s="44"/>
      <c r="R251" s="44"/>
    </row>
    <row r="252" spans="2:18" hidden="1" x14ac:dyDescent="0.25">
      <c r="B252" s="86" t="s">
        <v>92</v>
      </c>
      <c r="C252" s="108">
        <v>1550542.94</v>
      </c>
      <c r="D252" s="17">
        <f t="shared" si="21"/>
        <v>9.0045189953018318E-3</v>
      </c>
      <c r="E252" s="108" t="e">
        <f>#REF!</f>
        <v>#REF!</v>
      </c>
      <c r="F252" s="25" t="e">
        <f>#REF!</f>
        <v>#REF!</v>
      </c>
      <c r="G252" s="150" t="e">
        <v>#REF!</v>
      </c>
      <c r="H252" s="108">
        <v>0</v>
      </c>
      <c r="I252" s="17">
        <v>0</v>
      </c>
      <c r="J252" s="121">
        <v>0</v>
      </c>
      <c r="K252" s="119">
        <f t="shared" si="22"/>
        <v>0</v>
      </c>
      <c r="L252" s="44"/>
      <c r="M252" s="44"/>
      <c r="N252" s="44"/>
      <c r="O252" s="44"/>
      <c r="P252" s="44"/>
      <c r="Q252" s="44"/>
      <c r="R252" s="44"/>
    </row>
    <row r="253" spans="2:18" ht="15.75" hidden="1" customHeight="1" x14ac:dyDescent="0.25">
      <c r="B253" s="86" t="s">
        <v>94</v>
      </c>
      <c r="C253" s="108">
        <v>48579.15</v>
      </c>
      <c r="D253" s="17">
        <f t="shared" si="21"/>
        <v>2.8211529501441415E-4</v>
      </c>
      <c r="E253" s="108" t="e">
        <f>#REF!</f>
        <v>#REF!</v>
      </c>
      <c r="F253" s="25" t="e">
        <f>#REF!</f>
        <v>#REF!</v>
      </c>
      <c r="G253" s="150"/>
      <c r="H253" s="108"/>
      <c r="I253" s="17"/>
      <c r="J253" s="121"/>
      <c r="K253" s="119">
        <f t="shared" si="22"/>
        <v>0</v>
      </c>
      <c r="L253" s="44"/>
      <c r="M253" s="44"/>
      <c r="N253" s="44"/>
      <c r="O253" s="44"/>
      <c r="P253" s="44"/>
      <c r="Q253" s="44"/>
      <c r="R253" s="44"/>
    </row>
    <row r="254" spans="2:18" ht="15.75" hidden="1" customHeight="1" x14ac:dyDescent="0.25">
      <c r="B254" s="86" t="s">
        <v>96</v>
      </c>
      <c r="C254" s="108">
        <v>608344.48</v>
      </c>
      <c r="D254" s="17">
        <f t="shared" si="21"/>
        <v>3.5328589002810947E-3</v>
      </c>
      <c r="E254" s="108" t="e">
        <f>#REF!</f>
        <v>#REF!</v>
      </c>
      <c r="F254" s="25" t="e">
        <f>#REF!</f>
        <v>#REF!</v>
      </c>
      <c r="G254" s="150"/>
      <c r="H254" s="108"/>
      <c r="I254" s="17"/>
      <c r="J254" s="121"/>
      <c r="K254" s="119">
        <f t="shared" si="22"/>
        <v>0</v>
      </c>
      <c r="L254" s="44"/>
      <c r="M254" s="44"/>
      <c r="N254" s="44"/>
      <c r="O254" s="44"/>
      <c r="P254" s="44"/>
      <c r="Q254" s="44"/>
      <c r="R254" s="44"/>
    </row>
    <row r="255" spans="2:18" ht="15.75" hidden="1" customHeight="1" x14ac:dyDescent="0.25">
      <c r="B255" s="86" t="s">
        <v>98</v>
      </c>
      <c r="C255" s="108">
        <v>352617.34</v>
      </c>
      <c r="D255" s="17">
        <f t="shared" si="21"/>
        <v>2.0477662721825715E-3</v>
      </c>
      <c r="E255" s="108" t="e">
        <f>#REF!</f>
        <v>#REF!</v>
      </c>
      <c r="F255" s="25" t="e">
        <f>#REF!</f>
        <v>#REF!</v>
      </c>
      <c r="G255" s="150"/>
      <c r="H255" s="108"/>
      <c r="I255" s="17"/>
      <c r="J255" s="121"/>
      <c r="K255" s="119">
        <f t="shared" si="22"/>
        <v>0</v>
      </c>
      <c r="L255" s="44"/>
      <c r="M255" s="44"/>
      <c r="N255" s="44"/>
      <c r="O255" s="44"/>
      <c r="P255" s="44"/>
      <c r="Q255" s="44"/>
      <c r="R255" s="44"/>
    </row>
    <row r="256" spans="2:18" ht="15.75" hidden="1" customHeight="1" x14ac:dyDescent="0.25">
      <c r="B256" s="86" t="s">
        <v>288</v>
      </c>
      <c r="C256" s="108">
        <v>0</v>
      </c>
      <c r="D256" s="17">
        <f t="shared" ref="D256:D319" si="23">C256/$C$443</f>
        <v>0</v>
      </c>
      <c r="E256" s="108" t="e">
        <f>#REF!</f>
        <v>#REF!</v>
      </c>
      <c r="F256" s="25" t="e">
        <f>#REF!</f>
        <v>#REF!</v>
      </c>
      <c r="G256" s="150"/>
      <c r="H256" s="108"/>
      <c r="I256" s="17"/>
      <c r="J256" s="121"/>
      <c r="K256" s="119">
        <f t="shared" si="22"/>
        <v>0</v>
      </c>
      <c r="L256" s="44"/>
      <c r="M256" s="44"/>
      <c r="N256" s="44"/>
      <c r="O256" s="44"/>
      <c r="P256" s="44"/>
      <c r="Q256" s="44"/>
      <c r="R256" s="44"/>
    </row>
    <row r="257" spans="1:39" ht="15.75" hidden="1" customHeight="1" x14ac:dyDescent="0.25">
      <c r="B257" s="86" t="s">
        <v>290</v>
      </c>
      <c r="C257" s="108">
        <v>0</v>
      </c>
      <c r="D257" s="17">
        <f t="shared" si="23"/>
        <v>0</v>
      </c>
      <c r="E257" s="108" t="e">
        <f>#REF!</f>
        <v>#REF!</v>
      </c>
      <c r="F257" s="25" t="e">
        <f>#REF!</f>
        <v>#REF!</v>
      </c>
      <c r="G257" s="150"/>
      <c r="H257" s="108"/>
      <c r="I257" s="17"/>
      <c r="J257" s="121"/>
      <c r="K257" s="119">
        <f t="shared" si="22"/>
        <v>0</v>
      </c>
      <c r="L257" s="44"/>
      <c r="M257" s="44"/>
      <c r="N257" s="44"/>
      <c r="O257" s="44"/>
      <c r="P257" s="44"/>
      <c r="Q257" s="44"/>
      <c r="R257" s="44"/>
    </row>
    <row r="258" spans="1:39" ht="15.75" hidden="1" customHeight="1" x14ac:dyDescent="0.25">
      <c r="B258" s="86" t="s">
        <v>100</v>
      </c>
      <c r="C258" s="108">
        <v>87734.080000000002</v>
      </c>
      <c r="D258" s="17">
        <f t="shared" si="23"/>
        <v>5.095010073667038E-4</v>
      </c>
      <c r="E258" s="108" t="e">
        <f>#REF!</f>
        <v>#REF!</v>
      </c>
      <c r="F258" s="25" t="e">
        <f>#REF!</f>
        <v>#REF!</v>
      </c>
      <c r="G258" s="150"/>
      <c r="H258" s="108"/>
      <c r="I258" s="17"/>
      <c r="J258" s="121"/>
      <c r="K258" s="119">
        <f t="shared" si="22"/>
        <v>0</v>
      </c>
      <c r="L258" s="44"/>
      <c r="M258" s="44"/>
      <c r="N258" s="44"/>
      <c r="O258" s="44"/>
      <c r="P258" s="44"/>
      <c r="Q258" s="44"/>
      <c r="R258" s="44"/>
    </row>
    <row r="259" spans="1:39" hidden="1" x14ac:dyDescent="0.25">
      <c r="B259" s="86" t="s">
        <v>102</v>
      </c>
      <c r="C259" s="108">
        <v>12317029.18</v>
      </c>
      <c r="D259" s="17">
        <f t="shared" si="23"/>
        <v>7.1529088524950463E-2</v>
      </c>
      <c r="E259" s="108" t="e">
        <f>#REF!</f>
        <v>#REF!</v>
      </c>
      <c r="F259" s="25" t="e">
        <f>#REF!</f>
        <v>#REF!</v>
      </c>
      <c r="G259" s="150" t="e">
        <v>#REF!</v>
      </c>
      <c r="H259" s="108">
        <v>0</v>
      </c>
      <c r="I259" s="17">
        <v>0</v>
      </c>
      <c r="J259" s="121">
        <v>0</v>
      </c>
      <c r="K259" s="119">
        <f t="shared" si="22"/>
        <v>0</v>
      </c>
      <c r="L259" s="44"/>
      <c r="M259" s="44"/>
      <c r="N259" s="44"/>
      <c r="O259" s="44"/>
      <c r="P259" s="44"/>
      <c r="Q259" s="44"/>
      <c r="R259" s="44"/>
    </row>
    <row r="260" spans="1:39" ht="15.75" hidden="1" customHeight="1" x14ac:dyDescent="0.25">
      <c r="B260" s="86" t="s">
        <v>104</v>
      </c>
      <c r="C260" s="108">
        <v>99488.010000000009</v>
      </c>
      <c r="D260" s="17">
        <f t="shared" si="23"/>
        <v>5.7775999150967E-4</v>
      </c>
      <c r="E260" s="108" t="e">
        <f>#REF!</f>
        <v>#REF!</v>
      </c>
      <c r="F260" s="25" t="e">
        <f>#REF!</f>
        <v>#REF!</v>
      </c>
      <c r="G260" s="150"/>
      <c r="H260" s="118"/>
      <c r="I260" s="17"/>
      <c r="J260" s="118"/>
      <c r="K260" s="119">
        <f t="shared" si="22"/>
        <v>0</v>
      </c>
      <c r="L260" s="44"/>
      <c r="M260" s="44"/>
      <c r="N260" s="44"/>
      <c r="O260" s="44"/>
      <c r="P260" s="44"/>
      <c r="Q260" s="44"/>
      <c r="R260" s="44"/>
    </row>
    <row r="261" spans="1:39" ht="15.75" hidden="1" customHeight="1" x14ac:dyDescent="0.25">
      <c r="B261" s="86" t="s">
        <v>106</v>
      </c>
      <c r="C261" s="108">
        <v>205103.25</v>
      </c>
      <c r="D261" s="17">
        <f t="shared" si="23"/>
        <v>1.1911028472537115E-3</v>
      </c>
      <c r="E261" s="108" t="e">
        <f>#REF!</f>
        <v>#REF!</v>
      </c>
      <c r="F261" s="25" t="e">
        <f>#REF!</f>
        <v>#REF!</v>
      </c>
      <c r="G261" s="150"/>
      <c r="H261" s="118"/>
      <c r="I261" s="17"/>
      <c r="J261" s="118"/>
      <c r="K261" s="119">
        <f t="shared" si="22"/>
        <v>0</v>
      </c>
      <c r="L261" s="44"/>
      <c r="M261" s="44"/>
      <c r="N261" s="44"/>
      <c r="O261" s="44"/>
      <c r="P261" s="44"/>
      <c r="Q261" s="44"/>
      <c r="R261" s="44"/>
    </row>
    <row r="262" spans="1:39" ht="15.75" hidden="1" customHeight="1" x14ac:dyDescent="0.25">
      <c r="B262" s="86" t="s">
        <v>108</v>
      </c>
      <c r="C262" s="108">
        <v>757759.8</v>
      </c>
      <c r="D262" s="17">
        <f t="shared" si="23"/>
        <v>4.4005634006989303E-3</v>
      </c>
      <c r="E262" s="108" t="e">
        <f>#REF!</f>
        <v>#REF!</v>
      </c>
      <c r="F262" s="25" t="e">
        <f>#REF!</f>
        <v>#REF!</v>
      </c>
      <c r="G262" s="150"/>
      <c r="H262" s="118"/>
      <c r="I262" s="17"/>
      <c r="J262" s="118"/>
      <c r="K262" s="119">
        <f t="shared" ref="K262:K325" si="24">J262/$J$443</f>
        <v>0</v>
      </c>
      <c r="L262" s="44"/>
      <c r="M262" s="44"/>
      <c r="N262" s="44"/>
      <c r="O262" s="44"/>
      <c r="P262" s="44"/>
      <c r="Q262" s="44"/>
      <c r="R262" s="44"/>
    </row>
    <row r="263" spans="1:39" ht="15.75" hidden="1" customHeight="1" x14ac:dyDescent="0.25">
      <c r="B263" s="86" t="s">
        <v>110</v>
      </c>
      <c r="C263" s="108">
        <v>4184.6499999999996</v>
      </c>
      <c r="D263" s="17">
        <f t="shared" si="23"/>
        <v>2.4301655530861862E-5</v>
      </c>
      <c r="E263" s="108" t="e">
        <f>#REF!</f>
        <v>#REF!</v>
      </c>
      <c r="F263" s="25" t="e">
        <f>#REF!</f>
        <v>#REF!</v>
      </c>
      <c r="G263" s="150"/>
      <c r="H263" s="118"/>
      <c r="I263" s="17"/>
      <c r="J263" s="118"/>
      <c r="K263" s="119">
        <f t="shared" si="24"/>
        <v>0</v>
      </c>
      <c r="L263" s="44"/>
      <c r="M263" s="44"/>
      <c r="N263" s="44"/>
      <c r="O263" s="44"/>
      <c r="P263" s="44"/>
      <c r="Q263" s="44"/>
      <c r="R263" s="44"/>
    </row>
    <row r="264" spans="1:39" ht="25.5" hidden="1" x14ac:dyDescent="0.25">
      <c r="B264" s="86" t="s">
        <v>112</v>
      </c>
      <c r="C264" s="108">
        <v>10041929.060000001</v>
      </c>
      <c r="D264" s="17">
        <f t="shared" si="23"/>
        <v>5.8316824795734766E-2</v>
      </c>
      <c r="E264" s="108" t="e">
        <f>#REF!</f>
        <v>#REF!</v>
      </c>
      <c r="F264" s="25" t="e">
        <f>#REF!</f>
        <v>#REF!</v>
      </c>
      <c r="G264" s="156" t="e">
        <v>#REF!</v>
      </c>
      <c r="H264" s="134">
        <v>0</v>
      </c>
      <c r="I264" s="16">
        <v>0</v>
      </c>
      <c r="J264" s="134">
        <v>0</v>
      </c>
      <c r="K264" s="119">
        <f t="shared" si="24"/>
        <v>0</v>
      </c>
      <c r="L264" s="44"/>
      <c r="M264" s="44"/>
      <c r="N264" s="44"/>
      <c r="O264" s="44"/>
      <c r="P264" s="44"/>
      <c r="Q264" s="44"/>
      <c r="R264" s="44"/>
    </row>
    <row r="265" spans="1:39" ht="15.75" hidden="1" customHeight="1" x14ac:dyDescent="0.25">
      <c r="B265" s="86" t="s">
        <v>114</v>
      </c>
      <c r="C265" s="108">
        <v>1208564.4099999999</v>
      </c>
      <c r="D265" s="17">
        <f t="shared" si="23"/>
        <v>7.0185358342225281E-3</v>
      </c>
      <c r="E265" s="112" t="e">
        <f>#REF!</f>
        <v>#REF!</v>
      </c>
      <c r="F265" s="25">
        <f t="shared" ref="F265:F303" si="25">D265</f>
        <v>7.0185358342225281E-3</v>
      </c>
      <c r="G265" s="88"/>
      <c r="H265" s="108"/>
      <c r="I265" s="17"/>
      <c r="J265" s="121"/>
      <c r="K265" s="119">
        <f t="shared" si="24"/>
        <v>0</v>
      </c>
      <c r="L265" s="44"/>
      <c r="M265" s="44"/>
      <c r="N265" s="44"/>
      <c r="O265" s="44"/>
      <c r="P265" s="44"/>
      <c r="Q265" s="44"/>
      <c r="R265" s="44"/>
    </row>
    <row r="266" spans="1:39" ht="15.75" hidden="1" customHeight="1" x14ac:dyDescent="0.25">
      <c r="B266" s="86" t="s">
        <v>292</v>
      </c>
      <c r="C266" s="108">
        <v>0</v>
      </c>
      <c r="D266" s="17">
        <f t="shared" si="23"/>
        <v>0</v>
      </c>
      <c r="E266" s="112" t="e">
        <f>#REF!</f>
        <v>#REF!</v>
      </c>
      <c r="F266" s="25">
        <f t="shared" si="25"/>
        <v>0</v>
      </c>
      <c r="G266" s="88"/>
      <c r="H266" s="108"/>
      <c r="I266" s="17"/>
      <c r="J266" s="121"/>
      <c r="K266" s="119">
        <f t="shared" si="24"/>
        <v>0</v>
      </c>
      <c r="L266" s="44"/>
      <c r="M266" s="44"/>
      <c r="N266" s="44"/>
      <c r="O266" s="44"/>
      <c r="P266" s="44"/>
      <c r="Q266" s="44"/>
      <c r="R266" s="44"/>
    </row>
    <row r="267" spans="1:39" s="57" customFormat="1" ht="15.75" hidden="1" customHeight="1" x14ac:dyDescent="0.25">
      <c r="A267" s="44"/>
      <c r="B267" s="92" t="s">
        <v>116</v>
      </c>
      <c r="C267" s="112">
        <v>3151935.24</v>
      </c>
      <c r="D267" s="18">
        <f t="shared" si="23"/>
        <v>1.8304337150792639E-2</v>
      </c>
      <c r="E267" s="112" t="e">
        <f>#REF!</f>
        <v>#REF!</v>
      </c>
      <c r="F267" s="25">
        <f t="shared" si="25"/>
        <v>1.8304337150792639E-2</v>
      </c>
      <c r="G267" s="157"/>
      <c r="H267" s="108"/>
      <c r="I267" s="17"/>
      <c r="J267" s="121"/>
      <c r="K267" s="119">
        <f t="shared" si="24"/>
        <v>0</v>
      </c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  <c r="Z267" s="44"/>
      <c r="AA267" s="44"/>
      <c r="AB267" s="44"/>
      <c r="AC267" s="44"/>
      <c r="AD267" s="44"/>
      <c r="AE267" s="44"/>
      <c r="AF267" s="44"/>
      <c r="AG267" s="44"/>
      <c r="AH267" s="44"/>
      <c r="AI267" s="44"/>
      <c r="AJ267" s="44"/>
      <c r="AK267" s="44"/>
      <c r="AL267" s="44"/>
      <c r="AM267" s="44"/>
    </row>
    <row r="268" spans="1:39" ht="15.75" hidden="1" customHeight="1" x14ac:dyDescent="0.25">
      <c r="B268" s="86" t="s">
        <v>543</v>
      </c>
      <c r="C268" s="108">
        <v>187214.12</v>
      </c>
      <c r="D268" s="17">
        <f t="shared" si="23"/>
        <v>1.0872147144333304E-3</v>
      </c>
      <c r="E268" s="112" t="e">
        <f>#REF!</f>
        <v>#REF!</v>
      </c>
      <c r="F268" s="25">
        <f t="shared" si="25"/>
        <v>1.0872147144333304E-3</v>
      </c>
      <c r="G268" s="156"/>
      <c r="H268" s="134"/>
      <c r="I268" s="16"/>
      <c r="J268" s="142"/>
      <c r="K268" s="119">
        <f t="shared" si="24"/>
        <v>0</v>
      </c>
      <c r="L268" s="44"/>
      <c r="M268" s="44"/>
      <c r="N268" s="44"/>
      <c r="O268" s="44"/>
      <c r="P268" s="44"/>
      <c r="Q268" s="44"/>
      <c r="R268" s="44"/>
    </row>
    <row r="269" spans="1:39" ht="15.75" hidden="1" customHeight="1" x14ac:dyDescent="0.25">
      <c r="B269" s="86" t="s">
        <v>542</v>
      </c>
      <c r="C269" s="108">
        <v>187056.9</v>
      </c>
      <c r="D269" s="17">
        <f t="shared" si="23"/>
        <v>1.0863016855581409E-3</v>
      </c>
      <c r="E269" s="112" t="e">
        <f>#REF!</f>
        <v>#REF!</v>
      </c>
      <c r="F269" s="25">
        <f t="shared" si="25"/>
        <v>1.0863016855581409E-3</v>
      </c>
      <c r="G269" s="88"/>
      <c r="H269" s="108"/>
      <c r="I269" s="17"/>
      <c r="J269" s="121"/>
      <c r="K269" s="119">
        <f t="shared" si="24"/>
        <v>0</v>
      </c>
      <c r="L269" s="44"/>
      <c r="M269" s="44"/>
      <c r="N269" s="44"/>
      <c r="O269" s="44"/>
      <c r="P269" s="44"/>
      <c r="Q269" s="44"/>
      <c r="R269" s="44"/>
    </row>
    <row r="270" spans="1:39" ht="15.75" hidden="1" customHeight="1" x14ac:dyDescent="0.25">
      <c r="B270" s="86" t="s">
        <v>541</v>
      </c>
      <c r="C270" s="108">
        <v>454741.61</v>
      </c>
      <c r="D270" s="17">
        <f t="shared" si="23"/>
        <v>2.6408359030670493E-3</v>
      </c>
      <c r="E270" s="112" t="e">
        <f>#REF!</f>
        <v>#REF!</v>
      </c>
      <c r="F270" s="25">
        <f t="shared" si="25"/>
        <v>2.6408359030670493E-3</v>
      </c>
      <c r="G270" s="88"/>
      <c r="H270" s="108"/>
      <c r="I270" s="17"/>
      <c r="J270" s="121"/>
      <c r="K270" s="119">
        <f t="shared" si="24"/>
        <v>0</v>
      </c>
      <c r="L270" s="44"/>
      <c r="M270" s="44"/>
      <c r="N270" s="44"/>
      <c r="O270" s="44"/>
      <c r="P270" s="44"/>
      <c r="Q270" s="44"/>
      <c r="R270" s="44"/>
    </row>
    <row r="271" spans="1:39" ht="15.75" hidden="1" customHeight="1" x14ac:dyDescent="0.25">
      <c r="B271" s="86" t="s">
        <v>540</v>
      </c>
      <c r="C271" s="108">
        <v>590273.4</v>
      </c>
      <c r="D271" s="17">
        <f t="shared" si="23"/>
        <v>3.4279141232434343E-3</v>
      </c>
      <c r="E271" s="112" t="e">
        <f>#REF!</f>
        <v>#REF!</v>
      </c>
      <c r="F271" s="25">
        <f t="shared" si="25"/>
        <v>3.4279141232434343E-3</v>
      </c>
      <c r="G271" s="157"/>
      <c r="H271" s="108"/>
      <c r="I271" s="17"/>
      <c r="J271" s="121"/>
      <c r="K271" s="119">
        <f t="shared" si="24"/>
        <v>0</v>
      </c>
      <c r="L271" s="44"/>
      <c r="M271" s="44"/>
      <c r="N271" s="44"/>
      <c r="O271" s="44"/>
      <c r="P271" s="44"/>
      <c r="Q271" s="44"/>
      <c r="R271" s="44"/>
    </row>
    <row r="272" spans="1:39" ht="15.75" hidden="1" customHeight="1" x14ac:dyDescent="0.25">
      <c r="B272" s="86" t="s">
        <v>539</v>
      </c>
      <c r="C272" s="108">
        <v>879536.08000000007</v>
      </c>
      <c r="D272" s="17">
        <f t="shared" si="23"/>
        <v>5.1077587953889964E-3</v>
      </c>
      <c r="E272" s="112" t="e">
        <f>#REF!</f>
        <v>#REF!</v>
      </c>
      <c r="F272" s="25">
        <f t="shared" si="25"/>
        <v>5.1077587953889964E-3</v>
      </c>
      <c r="G272" s="156"/>
      <c r="H272" s="134"/>
      <c r="I272" s="16"/>
      <c r="J272" s="142"/>
      <c r="K272" s="119">
        <f t="shared" si="24"/>
        <v>0</v>
      </c>
      <c r="L272" s="44"/>
      <c r="M272" s="44"/>
      <c r="N272" s="44"/>
      <c r="O272" s="44"/>
      <c r="P272" s="44"/>
      <c r="Q272" s="44"/>
      <c r="R272" s="44"/>
    </row>
    <row r="273" spans="1:39" ht="15.75" hidden="1" customHeight="1" x14ac:dyDescent="0.25">
      <c r="B273" s="86" t="s">
        <v>538</v>
      </c>
      <c r="C273" s="108">
        <v>520269.29000000004</v>
      </c>
      <c r="D273" s="17">
        <f t="shared" si="23"/>
        <v>3.021376953596137E-3</v>
      </c>
      <c r="E273" s="112" t="e">
        <f>#REF!</f>
        <v>#REF!</v>
      </c>
      <c r="F273" s="25">
        <f t="shared" si="25"/>
        <v>3.021376953596137E-3</v>
      </c>
      <c r="G273" s="88"/>
      <c r="H273" s="108"/>
      <c r="I273" s="17"/>
      <c r="J273" s="121"/>
      <c r="K273" s="119">
        <f t="shared" si="24"/>
        <v>0</v>
      </c>
      <c r="L273" s="44"/>
      <c r="M273" s="44"/>
      <c r="N273" s="44"/>
      <c r="O273" s="44"/>
      <c r="P273" s="44"/>
      <c r="Q273" s="44"/>
      <c r="R273" s="44"/>
    </row>
    <row r="274" spans="1:39" ht="15.75" hidden="1" customHeight="1" x14ac:dyDescent="0.25">
      <c r="B274" s="86" t="s">
        <v>547</v>
      </c>
      <c r="C274" s="108">
        <v>332843.84000000003</v>
      </c>
      <c r="D274" s="17">
        <f t="shared" si="23"/>
        <v>1.9329349755055506E-3</v>
      </c>
      <c r="E274" s="112" t="e">
        <f>#REF!</f>
        <v>#REF!</v>
      </c>
      <c r="F274" s="25">
        <f t="shared" si="25"/>
        <v>1.9329349755055506E-3</v>
      </c>
      <c r="G274" s="88"/>
      <c r="H274" s="108"/>
      <c r="I274" s="17"/>
      <c r="J274" s="121"/>
      <c r="K274" s="119">
        <f t="shared" si="24"/>
        <v>0</v>
      </c>
      <c r="L274" s="44"/>
      <c r="M274" s="44"/>
      <c r="N274" s="44"/>
      <c r="O274" s="44"/>
      <c r="P274" s="44"/>
      <c r="Q274" s="44"/>
      <c r="R274" s="44"/>
    </row>
    <row r="275" spans="1:39" ht="15.75" hidden="1" customHeight="1" x14ac:dyDescent="0.25">
      <c r="B275" s="86" t="s">
        <v>536</v>
      </c>
      <c r="C275" s="108">
        <v>0</v>
      </c>
      <c r="D275" s="17">
        <f t="shared" si="23"/>
        <v>0</v>
      </c>
      <c r="E275" s="112" t="e">
        <f>#REF!</f>
        <v>#REF!</v>
      </c>
      <c r="F275" s="25">
        <f t="shared" si="25"/>
        <v>0</v>
      </c>
      <c r="G275" s="157"/>
      <c r="H275" s="108"/>
      <c r="I275" s="17"/>
      <c r="J275" s="121"/>
      <c r="K275" s="119">
        <f t="shared" si="24"/>
        <v>0</v>
      </c>
      <c r="L275" s="44"/>
      <c r="M275" s="44"/>
      <c r="N275" s="44"/>
      <c r="O275" s="44"/>
      <c r="P275" s="44"/>
      <c r="Q275" s="44"/>
      <c r="R275" s="44"/>
    </row>
    <row r="276" spans="1:39" s="57" customFormat="1" ht="15.75" hidden="1" customHeight="1" x14ac:dyDescent="0.25">
      <c r="A276" s="44"/>
      <c r="B276" s="92" t="s">
        <v>118</v>
      </c>
      <c r="C276" s="112">
        <v>6256934.4699999997</v>
      </c>
      <c r="D276" s="18">
        <f t="shared" si="23"/>
        <v>3.6336101267517171E-2</v>
      </c>
      <c r="E276" s="112" t="e">
        <f>#REF!</f>
        <v>#REF!</v>
      </c>
      <c r="F276" s="25">
        <f t="shared" si="25"/>
        <v>3.6336101267517171E-2</v>
      </c>
      <c r="G276" s="156"/>
      <c r="H276" s="134"/>
      <c r="I276" s="16"/>
      <c r="J276" s="142"/>
      <c r="K276" s="119">
        <f t="shared" si="24"/>
        <v>0</v>
      </c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  <c r="Z276" s="44"/>
      <c r="AA276" s="44"/>
      <c r="AB276" s="44"/>
      <c r="AC276" s="44"/>
      <c r="AD276" s="44"/>
      <c r="AE276" s="44"/>
      <c r="AF276" s="44"/>
      <c r="AG276" s="44"/>
      <c r="AH276" s="44"/>
      <c r="AI276" s="44"/>
      <c r="AJ276" s="44"/>
      <c r="AK276" s="44"/>
      <c r="AL276" s="44"/>
      <c r="AM276" s="44"/>
    </row>
    <row r="277" spans="1:39" ht="15.75" hidden="1" customHeight="1" x14ac:dyDescent="0.25">
      <c r="B277" s="86" t="s">
        <v>535</v>
      </c>
      <c r="C277" s="108">
        <v>27248.100000000002</v>
      </c>
      <c r="D277" s="17">
        <f t="shared" si="23"/>
        <v>1.5823878701217E-4</v>
      </c>
      <c r="E277" s="112" t="e">
        <f>#REF!</f>
        <v>#REF!</v>
      </c>
      <c r="F277" s="25">
        <f t="shared" si="25"/>
        <v>1.5823878701217E-4</v>
      </c>
      <c r="G277" s="88"/>
      <c r="H277" s="108"/>
      <c r="I277" s="17"/>
      <c r="J277" s="121"/>
      <c r="K277" s="119">
        <f t="shared" si="24"/>
        <v>0</v>
      </c>
      <c r="L277" s="44"/>
      <c r="M277" s="44"/>
      <c r="N277" s="44"/>
      <c r="O277" s="44"/>
      <c r="P277" s="44"/>
      <c r="Q277" s="44"/>
      <c r="R277" s="44"/>
    </row>
    <row r="278" spans="1:39" ht="15.75" hidden="1" customHeight="1" x14ac:dyDescent="0.25">
      <c r="B278" s="86" t="s">
        <v>534</v>
      </c>
      <c r="C278" s="108">
        <v>115409.98</v>
      </c>
      <c r="D278" s="17">
        <f t="shared" si="23"/>
        <v>6.7022417138438268E-4</v>
      </c>
      <c r="E278" s="112" t="e">
        <f>#REF!</f>
        <v>#REF!</v>
      </c>
      <c r="F278" s="25">
        <f t="shared" si="25"/>
        <v>6.7022417138438268E-4</v>
      </c>
      <c r="G278" s="88"/>
      <c r="H278" s="108"/>
      <c r="I278" s="17"/>
      <c r="J278" s="121"/>
      <c r="K278" s="119">
        <f t="shared" si="24"/>
        <v>0</v>
      </c>
      <c r="L278" s="44"/>
      <c r="M278" s="44"/>
      <c r="N278" s="44"/>
      <c r="O278" s="44"/>
      <c r="P278" s="44"/>
      <c r="Q278" s="44"/>
      <c r="R278" s="44"/>
    </row>
    <row r="279" spans="1:39" ht="15.75" hidden="1" customHeight="1" x14ac:dyDescent="0.25">
      <c r="B279" s="86" t="s">
        <v>533</v>
      </c>
      <c r="C279" s="108">
        <v>319271.8</v>
      </c>
      <c r="D279" s="17">
        <f t="shared" si="23"/>
        <v>1.8541176213824867E-3</v>
      </c>
      <c r="E279" s="112" t="e">
        <f>#REF!</f>
        <v>#REF!</v>
      </c>
      <c r="F279" s="25">
        <f t="shared" si="25"/>
        <v>1.8541176213824867E-3</v>
      </c>
      <c r="G279" s="157"/>
      <c r="H279" s="108"/>
      <c r="I279" s="17"/>
      <c r="J279" s="121"/>
      <c r="K279" s="119">
        <f t="shared" si="24"/>
        <v>0</v>
      </c>
      <c r="L279" s="44"/>
      <c r="M279" s="44"/>
      <c r="N279" s="44"/>
      <c r="O279" s="44"/>
      <c r="P279" s="44"/>
      <c r="Q279" s="44"/>
      <c r="R279" s="44"/>
    </row>
    <row r="280" spans="1:39" ht="15.75" hidden="1" customHeight="1" x14ac:dyDescent="0.25">
      <c r="B280" s="86" t="s">
        <v>532</v>
      </c>
      <c r="C280" s="108">
        <v>263633.71000000002</v>
      </c>
      <c r="D280" s="17">
        <f t="shared" si="23"/>
        <v>1.5310087120172853E-3</v>
      </c>
      <c r="E280" s="112" t="e">
        <f>#REF!</f>
        <v>#REF!</v>
      </c>
      <c r="F280" s="25">
        <f t="shared" si="25"/>
        <v>1.5310087120172853E-3</v>
      </c>
      <c r="G280" s="156"/>
      <c r="H280" s="134"/>
      <c r="I280" s="16"/>
      <c r="J280" s="142"/>
      <c r="K280" s="119">
        <f t="shared" si="24"/>
        <v>0</v>
      </c>
      <c r="L280" s="44"/>
      <c r="M280" s="44"/>
      <c r="N280" s="44"/>
      <c r="O280" s="44"/>
      <c r="P280" s="44"/>
      <c r="Q280" s="44"/>
      <c r="R280" s="44"/>
    </row>
    <row r="281" spans="1:39" ht="15.75" hidden="1" customHeight="1" x14ac:dyDescent="0.25">
      <c r="B281" s="86" t="s">
        <v>546</v>
      </c>
      <c r="C281" s="108">
        <v>5360891.5</v>
      </c>
      <c r="D281" s="17">
        <f t="shared" si="23"/>
        <v>3.1132481467106055E-2</v>
      </c>
      <c r="E281" s="112" t="e">
        <f>#REF!</f>
        <v>#REF!</v>
      </c>
      <c r="F281" s="25">
        <f t="shared" si="25"/>
        <v>3.1132481467106055E-2</v>
      </c>
      <c r="G281" s="88"/>
      <c r="H281" s="108"/>
      <c r="I281" s="17"/>
      <c r="J281" s="121"/>
      <c r="K281" s="119">
        <f t="shared" si="24"/>
        <v>0</v>
      </c>
      <c r="L281" s="44"/>
      <c r="M281" s="44"/>
      <c r="N281" s="44"/>
      <c r="O281" s="44"/>
      <c r="P281" s="44"/>
      <c r="Q281" s="44"/>
      <c r="R281" s="44"/>
    </row>
    <row r="282" spans="1:39" ht="15.75" hidden="1" customHeight="1" x14ac:dyDescent="0.25">
      <c r="B282" s="86" t="s">
        <v>530</v>
      </c>
      <c r="C282" s="108">
        <v>170479.38</v>
      </c>
      <c r="D282" s="17">
        <f t="shared" si="23"/>
        <v>9.9003050861479485E-4</v>
      </c>
      <c r="E282" s="112" t="e">
        <f>#REF!</f>
        <v>#REF!</v>
      </c>
      <c r="F282" s="25">
        <f t="shared" si="25"/>
        <v>9.9003050861479485E-4</v>
      </c>
      <c r="G282" s="88"/>
      <c r="H282" s="108"/>
      <c r="I282" s="17"/>
      <c r="J282" s="121"/>
      <c r="K282" s="119">
        <f t="shared" si="24"/>
        <v>0</v>
      </c>
      <c r="L282" s="44"/>
      <c r="M282" s="44"/>
      <c r="N282" s="44"/>
      <c r="O282" s="44"/>
      <c r="P282" s="44"/>
      <c r="Q282" s="44"/>
      <c r="R282" s="44"/>
    </row>
    <row r="283" spans="1:39" ht="15.75" hidden="1" customHeight="1" x14ac:dyDescent="0.25">
      <c r="B283" s="86" t="s">
        <v>529</v>
      </c>
      <c r="C283" s="108">
        <v>0</v>
      </c>
      <c r="D283" s="17">
        <f t="shared" si="23"/>
        <v>0</v>
      </c>
      <c r="E283" s="112" t="e">
        <f>#REF!</f>
        <v>#REF!</v>
      </c>
      <c r="F283" s="25">
        <f t="shared" si="25"/>
        <v>0</v>
      </c>
      <c r="G283" s="157"/>
      <c r="H283" s="108"/>
      <c r="I283" s="17"/>
      <c r="J283" s="121"/>
      <c r="K283" s="119">
        <f t="shared" si="24"/>
        <v>0</v>
      </c>
      <c r="L283" s="44"/>
      <c r="M283" s="44"/>
      <c r="N283" s="44"/>
      <c r="O283" s="44"/>
      <c r="P283" s="44"/>
      <c r="Q283" s="44"/>
      <c r="R283" s="44"/>
    </row>
    <row r="284" spans="1:39" s="57" customFormat="1" ht="15.75" hidden="1" customHeight="1" x14ac:dyDescent="0.25">
      <c r="A284" s="44"/>
      <c r="B284" s="92" t="s">
        <v>120</v>
      </c>
      <c r="C284" s="112">
        <v>872552.29</v>
      </c>
      <c r="D284" s="18">
        <f t="shared" si="23"/>
        <v>5.0672016021040432E-3</v>
      </c>
      <c r="E284" s="112" t="e">
        <f>#REF!</f>
        <v>#REF!</v>
      </c>
      <c r="F284" s="25">
        <f t="shared" si="25"/>
        <v>5.0672016021040432E-3</v>
      </c>
      <c r="G284" s="156"/>
      <c r="H284" s="134"/>
      <c r="I284" s="16"/>
      <c r="J284" s="142"/>
      <c r="K284" s="119">
        <f t="shared" si="24"/>
        <v>0</v>
      </c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  <c r="Z284" s="44"/>
      <c r="AA284" s="44"/>
      <c r="AB284" s="44"/>
      <c r="AC284" s="44"/>
      <c r="AD284" s="44"/>
      <c r="AE284" s="44"/>
      <c r="AF284" s="44"/>
      <c r="AG284" s="44"/>
      <c r="AH284" s="44"/>
      <c r="AI284" s="44"/>
      <c r="AJ284" s="44"/>
      <c r="AK284" s="44"/>
      <c r="AL284" s="44"/>
      <c r="AM284" s="44"/>
    </row>
    <row r="285" spans="1:39" s="57" customFormat="1" ht="15.75" hidden="1" customHeight="1" x14ac:dyDescent="0.25">
      <c r="A285" s="44"/>
      <c r="B285" s="92" t="s">
        <v>122</v>
      </c>
      <c r="C285" s="112">
        <v>1545112.1400000001</v>
      </c>
      <c r="D285" s="18">
        <f t="shared" si="23"/>
        <v>8.9729805319041771E-3</v>
      </c>
      <c r="E285" s="112" t="e">
        <f>#REF!</f>
        <v>#REF!</v>
      </c>
      <c r="F285" s="25">
        <f t="shared" si="25"/>
        <v>8.9729805319041771E-3</v>
      </c>
      <c r="G285" s="88"/>
      <c r="H285" s="108"/>
      <c r="I285" s="17"/>
      <c r="J285" s="121"/>
      <c r="K285" s="119">
        <f t="shared" si="24"/>
        <v>0</v>
      </c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  <c r="Z285" s="44"/>
      <c r="AA285" s="44"/>
      <c r="AB285" s="44"/>
      <c r="AC285" s="44"/>
      <c r="AD285" s="44"/>
      <c r="AE285" s="44"/>
      <c r="AF285" s="44"/>
      <c r="AG285" s="44"/>
      <c r="AH285" s="44"/>
      <c r="AI285" s="44"/>
      <c r="AJ285" s="44"/>
      <c r="AK285" s="44"/>
      <c r="AL285" s="44"/>
      <c r="AM285" s="44"/>
    </row>
    <row r="286" spans="1:39" ht="15.75" hidden="1" customHeight="1" x14ac:dyDescent="0.25">
      <c r="B286" s="86" t="s">
        <v>528</v>
      </c>
      <c r="C286" s="108">
        <v>123428.98</v>
      </c>
      <c r="D286" s="17">
        <f t="shared" si="23"/>
        <v>7.1679317373869701E-4</v>
      </c>
      <c r="E286" s="112" t="e">
        <f>#REF!</f>
        <v>#REF!</v>
      </c>
      <c r="F286" s="25">
        <f t="shared" si="25"/>
        <v>7.1679317373869701E-4</v>
      </c>
      <c r="G286" s="88"/>
      <c r="H286" s="108"/>
      <c r="I286" s="17"/>
      <c r="J286" s="121"/>
      <c r="K286" s="119">
        <f t="shared" si="24"/>
        <v>0</v>
      </c>
      <c r="L286" s="44"/>
      <c r="M286" s="44"/>
      <c r="N286" s="44"/>
      <c r="O286" s="44"/>
      <c r="P286" s="44"/>
      <c r="Q286" s="44"/>
      <c r="R286" s="44"/>
    </row>
    <row r="287" spans="1:39" ht="15.75" hidden="1" customHeight="1" x14ac:dyDescent="0.25">
      <c r="B287" s="86" t="s">
        <v>527</v>
      </c>
      <c r="C287" s="108">
        <v>304781.51</v>
      </c>
      <c r="D287" s="17">
        <f t="shared" si="23"/>
        <v>1.7699676838435546E-3</v>
      </c>
      <c r="E287" s="112" t="e">
        <f>#REF!</f>
        <v>#REF!</v>
      </c>
      <c r="F287" s="25">
        <f t="shared" si="25"/>
        <v>1.7699676838435546E-3</v>
      </c>
      <c r="G287" s="157"/>
      <c r="H287" s="108"/>
      <c r="I287" s="17"/>
      <c r="J287" s="121"/>
      <c r="K287" s="119">
        <f t="shared" si="24"/>
        <v>0</v>
      </c>
      <c r="L287" s="44"/>
      <c r="M287" s="44"/>
      <c r="N287" s="44"/>
      <c r="O287" s="44"/>
      <c r="P287" s="44"/>
      <c r="Q287" s="44"/>
      <c r="R287" s="44"/>
    </row>
    <row r="288" spans="1:39" ht="15.75" hidden="1" customHeight="1" x14ac:dyDescent="0.25">
      <c r="B288" s="86" t="s">
        <v>526</v>
      </c>
      <c r="C288" s="108">
        <v>23655.09</v>
      </c>
      <c r="D288" s="17">
        <f t="shared" si="23"/>
        <v>1.373729819056636E-4</v>
      </c>
      <c r="E288" s="112" t="e">
        <f>#REF!</f>
        <v>#REF!</v>
      </c>
      <c r="F288" s="25">
        <f t="shared" si="25"/>
        <v>1.373729819056636E-4</v>
      </c>
      <c r="G288" s="156"/>
      <c r="H288" s="134"/>
      <c r="I288" s="16"/>
      <c r="J288" s="142"/>
      <c r="K288" s="119">
        <f t="shared" si="24"/>
        <v>0</v>
      </c>
      <c r="L288" s="44"/>
      <c r="M288" s="44"/>
      <c r="N288" s="44"/>
      <c r="O288" s="44"/>
      <c r="P288" s="44"/>
      <c r="Q288" s="44"/>
      <c r="R288" s="44"/>
    </row>
    <row r="289" spans="1:39" ht="15.75" hidden="1" customHeight="1" x14ac:dyDescent="0.25">
      <c r="B289" s="86" t="s">
        <v>545</v>
      </c>
      <c r="C289" s="108">
        <v>90438.1</v>
      </c>
      <c r="D289" s="17">
        <f t="shared" si="23"/>
        <v>5.2520415161737266E-4</v>
      </c>
      <c r="E289" s="112" t="e">
        <f>#REF!</f>
        <v>#REF!</v>
      </c>
      <c r="F289" s="25">
        <f t="shared" si="25"/>
        <v>5.2520415161737266E-4</v>
      </c>
      <c r="G289" s="88"/>
      <c r="H289" s="108"/>
      <c r="I289" s="17"/>
      <c r="J289" s="121"/>
      <c r="K289" s="119">
        <f t="shared" si="24"/>
        <v>0</v>
      </c>
      <c r="L289" s="44"/>
      <c r="M289" s="44"/>
      <c r="N289" s="44"/>
      <c r="O289" s="44"/>
      <c r="P289" s="44"/>
      <c r="Q289" s="44"/>
      <c r="R289" s="44"/>
    </row>
    <row r="290" spans="1:39" ht="15.75" hidden="1" customHeight="1" x14ac:dyDescent="0.25">
      <c r="B290" s="86" t="s">
        <v>524</v>
      </c>
      <c r="C290" s="108">
        <v>70576.67</v>
      </c>
      <c r="D290" s="17">
        <f t="shared" si="23"/>
        <v>4.0986221616032704E-4</v>
      </c>
      <c r="E290" s="112" t="e">
        <f>#REF!</f>
        <v>#REF!</v>
      </c>
      <c r="F290" s="25">
        <f t="shared" si="25"/>
        <v>4.0986221616032704E-4</v>
      </c>
      <c r="G290" s="88"/>
      <c r="H290" s="108"/>
      <c r="I290" s="17"/>
      <c r="J290" s="121"/>
      <c r="K290" s="119">
        <f t="shared" si="24"/>
        <v>0</v>
      </c>
      <c r="L290" s="44"/>
      <c r="M290" s="44"/>
      <c r="N290" s="44"/>
      <c r="O290" s="44"/>
      <c r="P290" s="44"/>
      <c r="Q290" s="44"/>
      <c r="R290" s="44"/>
    </row>
    <row r="291" spans="1:39" ht="15.75" hidden="1" customHeight="1" x14ac:dyDescent="0.25">
      <c r="B291" s="86" t="s">
        <v>523</v>
      </c>
      <c r="C291" s="108">
        <v>343882.07</v>
      </c>
      <c r="D291" s="17">
        <f t="shared" si="23"/>
        <v>1.9970376515072294E-3</v>
      </c>
      <c r="E291" s="112" t="e">
        <f>#REF!</f>
        <v>#REF!</v>
      </c>
      <c r="F291" s="25">
        <f t="shared" si="25"/>
        <v>1.9970376515072294E-3</v>
      </c>
      <c r="G291" s="157"/>
      <c r="H291" s="108"/>
      <c r="I291" s="17"/>
      <c r="J291" s="121"/>
      <c r="K291" s="119">
        <f t="shared" si="24"/>
        <v>0</v>
      </c>
      <c r="L291" s="44"/>
      <c r="M291" s="44"/>
      <c r="N291" s="44"/>
      <c r="O291" s="44"/>
      <c r="P291" s="44"/>
      <c r="Q291" s="44"/>
      <c r="R291" s="44"/>
    </row>
    <row r="292" spans="1:39" ht="15.75" hidden="1" customHeight="1" x14ac:dyDescent="0.25">
      <c r="B292" s="86" t="s">
        <v>522</v>
      </c>
      <c r="C292" s="108">
        <v>304937.59000000003</v>
      </c>
      <c r="D292" s="17">
        <f t="shared" si="23"/>
        <v>1.7708740923592626E-3</v>
      </c>
      <c r="E292" s="112" t="e">
        <f>#REF!</f>
        <v>#REF!</v>
      </c>
      <c r="F292" s="25">
        <f t="shared" si="25"/>
        <v>1.7708740923592626E-3</v>
      </c>
      <c r="G292" s="156"/>
      <c r="H292" s="134"/>
      <c r="I292" s="16"/>
      <c r="J292" s="142"/>
      <c r="K292" s="119">
        <f t="shared" si="24"/>
        <v>0</v>
      </c>
      <c r="L292" s="44"/>
      <c r="M292" s="44"/>
      <c r="N292" s="44"/>
      <c r="O292" s="44"/>
      <c r="P292" s="44"/>
      <c r="Q292" s="44"/>
      <c r="R292" s="44"/>
    </row>
    <row r="293" spans="1:39" ht="15.75" hidden="1" customHeight="1" x14ac:dyDescent="0.25">
      <c r="B293" s="86" t="s">
        <v>521</v>
      </c>
      <c r="C293" s="108">
        <v>228310.6</v>
      </c>
      <c r="D293" s="17">
        <f t="shared" si="23"/>
        <v>1.3258756539362647E-3</v>
      </c>
      <c r="E293" s="112" t="e">
        <f>#REF!</f>
        <v>#REF!</v>
      </c>
      <c r="F293" s="25">
        <f t="shared" si="25"/>
        <v>1.3258756539362647E-3</v>
      </c>
      <c r="G293" s="88"/>
      <c r="H293" s="108"/>
      <c r="I293" s="17"/>
      <c r="J293" s="121"/>
      <c r="K293" s="119">
        <f t="shared" si="24"/>
        <v>0</v>
      </c>
      <c r="L293" s="44"/>
      <c r="M293" s="44"/>
      <c r="N293" s="44"/>
      <c r="O293" s="44"/>
      <c r="P293" s="44"/>
      <c r="Q293" s="44"/>
      <c r="R293" s="44"/>
    </row>
    <row r="294" spans="1:39" ht="15.75" hidden="1" customHeight="1" x14ac:dyDescent="0.25">
      <c r="B294" s="86" t="s">
        <v>520</v>
      </c>
      <c r="C294" s="108">
        <v>15454.16</v>
      </c>
      <c r="D294" s="17">
        <f t="shared" si="23"/>
        <v>8.9747451480726983E-5</v>
      </c>
      <c r="E294" s="112" t="e">
        <f>#REF!</f>
        <v>#REF!</v>
      </c>
      <c r="F294" s="25">
        <f t="shared" si="25"/>
        <v>8.9747451480726983E-5</v>
      </c>
      <c r="G294" s="88"/>
      <c r="H294" s="108"/>
      <c r="I294" s="17"/>
      <c r="J294" s="121"/>
      <c r="K294" s="119">
        <f t="shared" si="24"/>
        <v>0</v>
      </c>
      <c r="L294" s="44"/>
      <c r="M294" s="44"/>
      <c r="N294" s="44"/>
      <c r="O294" s="44"/>
      <c r="P294" s="44"/>
      <c r="Q294" s="44"/>
      <c r="R294" s="44"/>
    </row>
    <row r="295" spans="1:39" ht="15.75" hidden="1" customHeight="1" x14ac:dyDescent="0.25">
      <c r="B295" s="86" t="s">
        <v>519</v>
      </c>
      <c r="C295" s="108">
        <v>2216.9700000000003</v>
      </c>
      <c r="D295" s="17">
        <f t="shared" si="23"/>
        <v>1.2874682772096789E-5</v>
      </c>
      <c r="E295" s="112" t="e">
        <f>#REF!</f>
        <v>#REF!</v>
      </c>
      <c r="F295" s="25">
        <f t="shared" si="25"/>
        <v>1.2874682772096789E-5</v>
      </c>
      <c r="G295" s="157"/>
      <c r="H295" s="108"/>
      <c r="I295" s="17"/>
      <c r="J295" s="121"/>
      <c r="K295" s="119">
        <f t="shared" si="24"/>
        <v>0</v>
      </c>
      <c r="L295" s="44"/>
      <c r="M295" s="44"/>
      <c r="N295" s="44"/>
      <c r="O295" s="44"/>
      <c r="P295" s="44"/>
      <c r="Q295" s="44"/>
      <c r="R295" s="44"/>
    </row>
    <row r="296" spans="1:39" ht="15.75" hidden="1" customHeight="1" x14ac:dyDescent="0.25">
      <c r="B296" s="86" t="s">
        <v>544</v>
      </c>
      <c r="C296" s="108">
        <v>37430.400000000001</v>
      </c>
      <c r="D296" s="17">
        <f t="shared" si="23"/>
        <v>2.1737079258298111E-4</v>
      </c>
      <c r="E296" s="112" t="e">
        <f>#REF!</f>
        <v>#REF!</v>
      </c>
      <c r="F296" s="25">
        <f t="shared" si="25"/>
        <v>2.1737079258298111E-4</v>
      </c>
      <c r="G296" s="156"/>
      <c r="H296" s="134"/>
      <c r="I296" s="16"/>
      <c r="J296" s="142"/>
      <c r="K296" s="119">
        <f t="shared" si="24"/>
        <v>0</v>
      </c>
      <c r="L296" s="44"/>
      <c r="M296" s="44"/>
      <c r="N296" s="44"/>
      <c r="O296" s="44"/>
      <c r="P296" s="44"/>
      <c r="Q296" s="44"/>
      <c r="R296" s="44"/>
    </row>
    <row r="297" spans="1:39" s="57" customFormat="1" ht="15.75" hidden="1" customHeight="1" x14ac:dyDescent="0.25">
      <c r="A297" s="44"/>
      <c r="B297" s="92" t="s">
        <v>124</v>
      </c>
      <c r="C297" s="112">
        <v>554147.23</v>
      </c>
      <c r="D297" s="18">
        <f t="shared" si="23"/>
        <v>3.218117428420843E-3</v>
      </c>
      <c r="E297" s="112" t="e">
        <f>#REF!</f>
        <v>#REF!</v>
      </c>
      <c r="F297" s="25">
        <f t="shared" si="25"/>
        <v>3.218117428420843E-3</v>
      </c>
      <c r="G297" s="88"/>
      <c r="H297" s="108"/>
      <c r="I297" s="17"/>
      <c r="J297" s="121"/>
      <c r="K297" s="119">
        <f t="shared" si="24"/>
        <v>0</v>
      </c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  <c r="Z297" s="44"/>
      <c r="AA297" s="44"/>
      <c r="AB297" s="44"/>
      <c r="AC297" s="44"/>
      <c r="AD297" s="44"/>
      <c r="AE297" s="44"/>
      <c r="AF297" s="44"/>
      <c r="AG297" s="44"/>
      <c r="AH297" s="44"/>
      <c r="AI297" s="44"/>
      <c r="AJ297" s="44"/>
      <c r="AK297" s="44"/>
      <c r="AL297" s="44"/>
      <c r="AM297" s="44"/>
    </row>
    <row r="298" spans="1:39" ht="15.75" hidden="1" customHeight="1" x14ac:dyDescent="0.25">
      <c r="B298" s="86" t="s">
        <v>517</v>
      </c>
      <c r="C298" s="108">
        <v>18174</v>
      </c>
      <c r="D298" s="17">
        <f t="shared" si="23"/>
        <v>1.0554246773753683E-4</v>
      </c>
      <c r="E298" s="112" t="e">
        <f>#REF!</f>
        <v>#REF!</v>
      </c>
      <c r="F298" s="25">
        <f t="shared" si="25"/>
        <v>1.0554246773753683E-4</v>
      </c>
      <c r="G298" s="88"/>
      <c r="H298" s="108"/>
      <c r="I298" s="17"/>
      <c r="J298" s="121"/>
      <c r="K298" s="119">
        <f t="shared" si="24"/>
        <v>0</v>
      </c>
      <c r="L298" s="44"/>
      <c r="M298" s="44"/>
      <c r="N298" s="44"/>
      <c r="O298" s="44"/>
      <c r="P298" s="44"/>
      <c r="Q298" s="44"/>
      <c r="R298" s="44"/>
    </row>
    <row r="299" spans="1:39" ht="15.75" hidden="1" customHeight="1" x14ac:dyDescent="0.25">
      <c r="B299" s="86" t="s">
        <v>516</v>
      </c>
      <c r="C299" s="108">
        <v>460689.85000000003</v>
      </c>
      <c r="D299" s="17">
        <f t="shared" si="23"/>
        <v>2.6753793127894622E-3</v>
      </c>
      <c r="E299" s="112" t="e">
        <f>#REF!</f>
        <v>#REF!</v>
      </c>
      <c r="F299" s="25">
        <f t="shared" si="25"/>
        <v>2.6753793127894622E-3</v>
      </c>
      <c r="G299" s="157"/>
      <c r="H299" s="108"/>
      <c r="I299" s="17"/>
      <c r="J299" s="121"/>
      <c r="K299" s="119">
        <f t="shared" si="24"/>
        <v>0</v>
      </c>
      <c r="L299" s="44"/>
      <c r="M299" s="44"/>
      <c r="N299" s="44"/>
      <c r="O299" s="44"/>
      <c r="P299" s="44"/>
      <c r="Q299" s="44"/>
      <c r="R299" s="44"/>
    </row>
    <row r="300" spans="1:39" ht="15.75" hidden="1" customHeight="1" x14ac:dyDescent="0.25">
      <c r="B300" s="86" t="s">
        <v>515</v>
      </c>
      <c r="C300" s="108">
        <v>31035</v>
      </c>
      <c r="D300" s="17">
        <f t="shared" si="23"/>
        <v>1.8023057589052797E-4</v>
      </c>
      <c r="E300" s="112" t="e">
        <f>#REF!</f>
        <v>#REF!</v>
      </c>
      <c r="F300" s="25">
        <f t="shared" si="25"/>
        <v>1.8023057589052797E-4</v>
      </c>
      <c r="G300" s="156"/>
      <c r="H300" s="134"/>
      <c r="I300" s="16"/>
      <c r="J300" s="142"/>
      <c r="K300" s="119">
        <f t="shared" si="24"/>
        <v>0</v>
      </c>
      <c r="L300" s="44"/>
      <c r="M300" s="44"/>
      <c r="N300" s="44"/>
      <c r="O300" s="44"/>
      <c r="P300" s="44"/>
      <c r="Q300" s="44"/>
      <c r="R300" s="44"/>
    </row>
    <row r="301" spans="1:39" ht="15.75" hidden="1" customHeight="1" x14ac:dyDescent="0.25">
      <c r="B301" s="86" t="s">
        <v>514</v>
      </c>
      <c r="C301" s="108">
        <v>24992</v>
      </c>
      <c r="D301" s="17">
        <f t="shared" si="23"/>
        <v>1.4513686330452956E-4</v>
      </c>
      <c r="E301" s="112" t="e">
        <f>#REF!</f>
        <v>#REF!</v>
      </c>
      <c r="F301" s="25">
        <f t="shared" si="25"/>
        <v>1.4513686330452956E-4</v>
      </c>
      <c r="G301" s="88"/>
      <c r="H301" s="108"/>
      <c r="I301" s="17"/>
      <c r="J301" s="121"/>
      <c r="K301" s="119">
        <f t="shared" si="24"/>
        <v>0</v>
      </c>
      <c r="L301" s="44"/>
      <c r="M301" s="44"/>
      <c r="N301" s="44"/>
      <c r="O301" s="44"/>
      <c r="P301" s="44"/>
      <c r="Q301" s="44"/>
      <c r="R301" s="44"/>
    </row>
    <row r="302" spans="1:39" ht="15.75" hidden="1" customHeight="1" x14ac:dyDescent="0.25">
      <c r="B302" s="86" t="s">
        <v>513</v>
      </c>
      <c r="C302" s="108">
        <v>16913.38</v>
      </c>
      <c r="D302" s="17">
        <f t="shared" si="23"/>
        <v>9.8221627763987054E-5</v>
      </c>
      <c r="E302" s="112" t="e">
        <f>#REF!</f>
        <v>#REF!</v>
      </c>
      <c r="F302" s="25">
        <f t="shared" si="25"/>
        <v>9.8221627763987054E-5</v>
      </c>
      <c r="G302" s="88"/>
      <c r="H302" s="108"/>
      <c r="I302" s="17"/>
      <c r="J302" s="121"/>
      <c r="K302" s="119">
        <f t="shared" si="24"/>
        <v>0</v>
      </c>
      <c r="L302" s="44"/>
      <c r="M302" s="44"/>
      <c r="N302" s="44"/>
      <c r="O302" s="44"/>
      <c r="P302" s="44"/>
      <c r="Q302" s="44"/>
      <c r="R302" s="44"/>
    </row>
    <row r="303" spans="1:39" ht="15.75" hidden="1" customHeight="1" x14ac:dyDescent="0.25">
      <c r="B303" s="86" t="s">
        <v>512</v>
      </c>
      <c r="C303" s="108">
        <v>2343</v>
      </c>
      <c r="D303" s="17">
        <f t="shared" si="23"/>
        <v>1.3606580934799648E-5</v>
      </c>
      <c r="E303" s="112" t="e">
        <f>#REF!</f>
        <v>#REF!</v>
      </c>
      <c r="F303" s="25">
        <f t="shared" si="25"/>
        <v>1.3606580934799648E-5</v>
      </c>
      <c r="G303" s="157"/>
      <c r="H303" s="108"/>
      <c r="I303" s="17"/>
      <c r="J303" s="121"/>
      <c r="K303" s="119">
        <f t="shared" si="24"/>
        <v>0</v>
      </c>
      <c r="L303" s="44"/>
      <c r="M303" s="44"/>
      <c r="N303" s="44"/>
      <c r="O303" s="44"/>
      <c r="P303" s="44"/>
      <c r="Q303" s="44"/>
      <c r="R303" s="44"/>
    </row>
    <row r="304" spans="1:39" s="57" customFormat="1" ht="38.25" hidden="1" x14ac:dyDescent="0.25">
      <c r="A304" s="44"/>
      <c r="B304" s="91" t="s">
        <v>126</v>
      </c>
      <c r="C304" s="111">
        <v>-21601488.699999999</v>
      </c>
      <c r="D304" s="72">
        <f t="shared" si="23"/>
        <v>-0.12544703555642767</v>
      </c>
      <c r="E304" s="111" t="e">
        <f>#REF!</f>
        <v>#REF!</v>
      </c>
      <c r="F304" s="102" t="e">
        <f>#REF!</f>
        <v>#REF!</v>
      </c>
      <c r="G304" s="88" t="e">
        <v>#REF!</v>
      </c>
      <c r="H304" s="108">
        <v>0</v>
      </c>
      <c r="I304" s="17">
        <v>0</v>
      </c>
      <c r="J304" s="108">
        <v>0</v>
      </c>
      <c r="K304" s="119">
        <f t="shared" si="24"/>
        <v>0</v>
      </c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  <c r="Z304" s="44"/>
      <c r="AA304" s="44"/>
      <c r="AB304" s="44"/>
      <c r="AC304" s="44"/>
      <c r="AD304" s="44"/>
      <c r="AE304" s="44"/>
      <c r="AF304" s="44"/>
      <c r="AG304" s="44"/>
      <c r="AH304" s="44"/>
      <c r="AI304" s="44"/>
      <c r="AJ304" s="44"/>
      <c r="AK304" s="44"/>
      <c r="AL304" s="44"/>
      <c r="AM304" s="44"/>
    </row>
    <row r="305" spans="2:18" hidden="1" x14ac:dyDescent="0.25">
      <c r="B305" s="86" t="s">
        <v>22</v>
      </c>
      <c r="C305" s="108">
        <v>-617043.89</v>
      </c>
      <c r="D305" s="17">
        <f t="shared" si="23"/>
        <v>-3.5833792699994072E-3</v>
      </c>
      <c r="E305" s="108" t="e">
        <f>#REF!</f>
        <v>#REF!</v>
      </c>
      <c r="F305" s="103" t="e">
        <f>#REF!</f>
        <v>#REF!</v>
      </c>
      <c r="G305" s="88" t="e">
        <v>#REF!</v>
      </c>
      <c r="H305" s="108">
        <v>0</v>
      </c>
      <c r="I305" s="17">
        <v>0</v>
      </c>
      <c r="J305" s="108">
        <v>0</v>
      </c>
      <c r="K305" s="119">
        <f t="shared" si="24"/>
        <v>0</v>
      </c>
      <c r="L305" s="44"/>
      <c r="M305" s="44"/>
      <c r="N305" s="44"/>
      <c r="O305" s="44"/>
      <c r="P305" s="44"/>
      <c r="Q305" s="44"/>
      <c r="R305" s="44"/>
    </row>
    <row r="306" spans="2:18" ht="15.75" hidden="1" customHeight="1" x14ac:dyDescent="0.25">
      <c r="B306" s="86" t="s">
        <v>24</v>
      </c>
      <c r="C306" s="108">
        <v>-20214.75</v>
      </c>
      <c r="D306" s="17">
        <f t="shared" si="23"/>
        <v>-1.1739378230974868E-4</v>
      </c>
      <c r="E306" s="108" t="e">
        <f>#REF!</f>
        <v>#REF!</v>
      </c>
      <c r="F306" s="103" t="e">
        <f>#REF!</f>
        <v>#REF!</v>
      </c>
      <c r="G306" s="88"/>
      <c r="H306" s="108"/>
      <c r="I306" s="17"/>
      <c r="J306" s="121"/>
      <c r="K306" s="119">
        <f t="shared" si="24"/>
        <v>0</v>
      </c>
      <c r="L306" s="44"/>
      <c r="M306" s="44"/>
      <c r="N306" s="44"/>
      <c r="O306" s="44"/>
      <c r="P306" s="44"/>
      <c r="Q306" s="44"/>
      <c r="R306" s="44"/>
    </row>
    <row r="307" spans="2:18" ht="15.75" hidden="1" customHeight="1" x14ac:dyDescent="0.25">
      <c r="B307" s="86" t="s">
        <v>26</v>
      </c>
      <c r="C307" s="108">
        <v>-110940.47</v>
      </c>
      <c r="D307" s="17">
        <f t="shared" si="23"/>
        <v>-6.4426823900969369E-4</v>
      </c>
      <c r="E307" s="108" t="e">
        <f>#REF!</f>
        <v>#REF!</v>
      </c>
      <c r="F307" s="103" t="e">
        <f>#REF!</f>
        <v>#REF!</v>
      </c>
      <c r="G307" s="157"/>
      <c r="H307" s="108"/>
      <c r="I307" s="17"/>
      <c r="J307" s="121"/>
      <c r="K307" s="119">
        <f t="shared" si="24"/>
        <v>0</v>
      </c>
      <c r="L307" s="44"/>
      <c r="M307" s="44"/>
      <c r="N307" s="44"/>
      <c r="O307" s="44"/>
      <c r="P307" s="44"/>
      <c r="Q307" s="44"/>
      <c r="R307" s="44"/>
    </row>
    <row r="308" spans="2:18" ht="15.75" hidden="1" customHeight="1" x14ac:dyDescent="0.25">
      <c r="B308" s="86" t="s">
        <v>28</v>
      </c>
      <c r="C308" s="108">
        <v>-110337.11</v>
      </c>
      <c r="D308" s="17">
        <f t="shared" si="23"/>
        <v>-6.4076432664399976E-4</v>
      </c>
      <c r="E308" s="108" t="e">
        <f>#REF!</f>
        <v>#REF!</v>
      </c>
      <c r="F308" s="103" t="e">
        <f>#REF!</f>
        <v>#REF!</v>
      </c>
      <c r="G308" s="156"/>
      <c r="H308" s="134"/>
      <c r="I308" s="16"/>
      <c r="J308" s="142"/>
      <c r="K308" s="119">
        <f t="shared" si="24"/>
        <v>0</v>
      </c>
      <c r="L308" s="44"/>
      <c r="M308" s="44"/>
      <c r="N308" s="44"/>
      <c r="O308" s="44"/>
      <c r="P308" s="44"/>
      <c r="Q308" s="44"/>
      <c r="R308" s="44"/>
    </row>
    <row r="309" spans="2:18" ht="15.75" hidden="1" customHeight="1" x14ac:dyDescent="0.25">
      <c r="B309" s="86" t="s">
        <v>30</v>
      </c>
      <c r="C309" s="108">
        <v>-41708.93</v>
      </c>
      <c r="D309" s="17">
        <f t="shared" si="23"/>
        <v>-2.4221764052449556E-4</v>
      </c>
      <c r="E309" s="108" t="e">
        <f>#REF!</f>
        <v>#REF!</v>
      </c>
      <c r="F309" s="103" t="e">
        <f>#REF!</f>
        <v>#REF!</v>
      </c>
      <c r="G309" s="88"/>
      <c r="H309" s="108"/>
      <c r="I309" s="17"/>
      <c r="J309" s="121"/>
      <c r="K309" s="119">
        <f t="shared" si="24"/>
        <v>0</v>
      </c>
      <c r="L309" s="44"/>
      <c r="M309" s="44"/>
      <c r="N309" s="44"/>
      <c r="O309" s="44"/>
      <c r="P309" s="44"/>
      <c r="Q309" s="44"/>
      <c r="R309" s="44"/>
    </row>
    <row r="310" spans="2:18" ht="15.75" hidden="1" customHeight="1" x14ac:dyDescent="0.25">
      <c r="B310" s="86" t="s">
        <v>32</v>
      </c>
      <c r="C310" s="108">
        <v>-21338.18</v>
      </c>
      <c r="D310" s="17">
        <f t="shared" si="23"/>
        <v>-1.2391791428566928E-4</v>
      </c>
      <c r="E310" s="108" t="e">
        <f>#REF!</f>
        <v>#REF!</v>
      </c>
      <c r="F310" s="103" t="e">
        <f>#REF!</f>
        <v>#REF!</v>
      </c>
      <c r="G310" s="88"/>
      <c r="H310" s="108"/>
      <c r="I310" s="17"/>
      <c r="J310" s="121"/>
      <c r="K310" s="119">
        <f t="shared" si="24"/>
        <v>0</v>
      </c>
      <c r="L310" s="44"/>
      <c r="M310" s="44"/>
      <c r="N310" s="44"/>
      <c r="O310" s="44"/>
      <c r="P310" s="44"/>
      <c r="Q310" s="44"/>
      <c r="R310" s="44"/>
    </row>
    <row r="311" spans="2:18" ht="15.75" hidden="1" customHeight="1" x14ac:dyDescent="0.25">
      <c r="B311" s="86" t="s">
        <v>34</v>
      </c>
      <c r="C311" s="108">
        <v>-413.91</v>
      </c>
      <c r="D311" s="17">
        <f t="shared" si="23"/>
        <v>-2.4037131518236971E-6</v>
      </c>
      <c r="E311" s="108" t="e">
        <f>#REF!</f>
        <v>#REF!</v>
      </c>
      <c r="F311" s="103" t="e">
        <f>#REF!</f>
        <v>#REF!</v>
      </c>
      <c r="G311" s="157"/>
      <c r="H311" s="108"/>
      <c r="I311" s="17"/>
      <c r="J311" s="121"/>
      <c r="K311" s="119">
        <f t="shared" si="24"/>
        <v>0</v>
      </c>
      <c r="L311" s="44"/>
      <c r="M311" s="44"/>
      <c r="N311" s="44"/>
      <c r="O311" s="44"/>
      <c r="P311" s="44"/>
      <c r="Q311" s="44"/>
      <c r="R311" s="44"/>
    </row>
    <row r="312" spans="2:18" ht="15.75" hidden="1" customHeight="1" x14ac:dyDescent="0.25">
      <c r="B312" s="86" t="s">
        <v>36</v>
      </c>
      <c r="C312" s="108">
        <v>-939.12</v>
      </c>
      <c r="D312" s="17">
        <f t="shared" si="23"/>
        <v>-5.4537824530469679E-6</v>
      </c>
      <c r="E312" s="108" t="e">
        <f>#REF!</f>
        <v>#REF!</v>
      </c>
      <c r="F312" s="103" t="e">
        <f>#REF!</f>
        <v>#REF!</v>
      </c>
      <c r="G312" s="156"/>
      <c r="H312" s="134"/>
      <c r="I312" s="16"/>
      <c r="J312" s="142"/>
      <c r="K312" s="119">
        <f t="shared" si="24"/>
        <v>0</v>
      </c>
      <c r="L312" s="44"/>
      <c r="M312" s="44"/>
      <c r="N312" s="44"/>
      <c r="O312" s="44"/>
      <c r="P312" s="44"/>
      <c r="Q312" s="44"/>
      <c r="R312" s="44"/>
    </row>
    <row r="313" spans="2:18" ht="15.75" hidden="1" customHeight="1" x14ac:dyDescent="0.25">
      <c r="B313" s="86" t="s">
        <v>38</v>
      </c>
      <c r="C313" s="108">
        <v>-2540.65</v>
      </c>
      <c r="D313" s="17">
        <f t="shared" si="23"/>
        <v>-1.4754400278275171E-5</v>
      </c>
      <c r="E313" s="108" t="e">
        <f>#REF!</f>
        <v>#REF!</v>
      </c>
      <c r="F313" s="103" t="e">
        <f>#REF!</f>
        <v>#REF!</v>
      </c>
      <c r="G313" s="88"/>
      <c r="H313" s="108"/>
      <c r="I313" s="17"/>
      <c r="J313" s="121"/>
      <c r="K313" s="119">
        <f t="shared" si="24"/>
        <v>0</v>
      </c>
      <c r="L313" s="44"/>
      <c r="M313" s="44"/>
      <c r="N313" s="44"/>
      <c r="O313" s="44"/>
      <c r="P313" s="44"/>
      <c r="Q313" s="44"/>
      <c r="R313" s="44"/>
    </row>
    <row r="314" spans="2:18" ht="15.75" hidden="1" customHeight="1" x14ac:dyDescent="0.25">
      <c r="B314" s="86" t="s">
        <v>40</v>
      </c>
      <c r="C314" s="108">
        <v>-146658.85</v>
      </c>
      <c r="D314" s="17">
        <f t="shared" si="23"/>
        <v>-8.5169676155767877E-4</v>
      </c>
      <c r="E314" s="108" t="e">
        <f>#REF!</f>
        <v>#REF!</v>
      </c>
      <c r="F314" s="103" t="e">
        <f>#REF!</f>
        <v>#REF!</v>
      </c>
      <c r="G314" s="88"/>
      <c r="H314" s="108"/>
      <c r="I314" s="17"/>
      <c r="J314" s="121"/>
      <c r="K314" s="119">
        <f t="shared" si="24"/>
        <v>0</v>
      </c>
      <c r="L314" s="44"/>
      <c r="M314" s="44"/>
      <c r="N314" s="44"/>
      <c r="O314" s="44"/>
      <c r="P314" s="44"/>
      <c r="Q314" s="44"/>
      <c r="R314" s="44"/>
    </row>
    <row r="315" spans="2:18" ht="25.5" hidden="1" x14ac:dyDescent="0.25">
      <c r="B315" s="86" t="s">
        <v>42</v>
      </c>
      <c r="C315" s="108">
        <v>-141483.24</v>
      </c>
      <c r="D315" s="17">
        <f t="shared" si="23"/>
        <v>-8.2164027143733788E-4</v>
      </c>
      <c r="E315" s="108" t="e">
        <f>#REF!</f>
        <v>#REF!</v>
      </c>
      <c r="F315" s="103" t="e">
        <f>#REF!</f>
        <v>#REF!</v>
      </c>
      <c r="G315" s="88" t="e">
        <v>#REF!</v>
      </c>
      <c r="H315" s="108">
        <v>0</v>
      </c>
      <c r="I315" s="17">
        <v>0</v>
      </c>
      <c r="J315" s="108">
        <v>0</v>
      </c>
      <c r="K315" s="119">
        <f t="shared" si="24"/>
        <v>0</v>
      </c>
      <c r="L315" s="44"/>
      <c r="M315" s="44"/>
      <c r="N315" s="44"/>
      <c r="O315" s="44"/>
      <c r="P315" s="44"/>
      <c r="Q315" s="44"/>
      <c r="R315" s="44"/>
    </row>
    <row r="316" spans="2:18" ht="15.75" hidden="1" customHeight="1" x14ac:dyDescent="0.25">
      <c r="B316" s="86" t="s">
        <v>139</v>
      </c>
      <c r="C316" s="108">
        <v>-16358.4</v>
      </c>
      <c r="D316" s="17">
        <f t="shared" si="23"/>
        <v>-9.4998674162964807E-5</v>
      </c>
      <c r="E316" s="108" t="e">
        <f>#REF!</f>
        <v>#REF!</v>
      </c>
      <c r="F316" s="25">
        <f>D316</f>
        <v>-9.4998674162964807E-5</v>
      </c>
      <c r="G316" s="150"/>
      <c r="H316" s="118"/>
      <c r="I316" s="17"/>
      <c r="J316" s="118"/>
      <c r="K316" s="119">
        <f t="shared" si="24"/>
        <v>0</v>
      </c>
      <c r="L316" s="44"/>
      <c r="M316" s="44"/>
      <c r="N316" s="44"/>
      <c r="O316" s="44"/>
      <c r="P316" s="44"/>
      <c r="Q316" s="44"/>
      <c r="R316" s="44"/>
    </row>
    <row r="317" spans="2:18" ht="15.75" hidden="1" customHeight="1" x14ac:dyDescent="0.25">
      <c r="B317" s="86" t="s">
        <v>141</v>
      </c>
      <c r="C317" s="108">
        <v>-4110.28</v>
      </c>
      <c r="D317" s="17">
        <f t="shared" si="23"/>
        <v>-2.3869764184672767E-5</v>
      </c>
      <c r="E317" s="108" t="e">
        <f>#REF!</f>
        <v>#REF!</v>
      </c>
      <c r="F317" s="25">
        <f>D317</f>
        <v>-2.3869764184672767E-5</v>
      </c>
      <c r="G317" s="150"/>
      <c r="H317" s="118"/>
      <c r="I317" s="17"/>
      <c r="J317" s="118"/>
      <c r="K317" s="119">
        <f t="shared" si="24"/>
        <v>0</v>
      </c>
      <c r="L317" s="44"/>
      <c r="M317" s="44"/>
      <c r="N317" s="44"/>
      <c r="O317" s="44"/>
      <c r="P317" s="44"/>
      <c r="Q317" s="44"/>
      <c r="R317" s="44"/>
    </row>
    <row r="318" spans="2:18" ht="15.75" hidden="1" customHeight="1" x14ac:dyDescent="0.25">
      <c r="B318" s="86" t="s">
        <v>294</v>
      </c>
      <c r="C318" s="108">
        <v>0</v>
      </c>
      <c r="D318" s="17">
        <f t="shared" si="23"/>
        <v>0</v>
      </c>
      <c r="E318" s="108" t="e">
        <f>#REF!</f>
        <v>#REF!</v>
      </c>
      <c r="F318" s="25">
        <f>D318</f>
        <v>0</v>
      </c>
      <c r="G318" s="150"/>
      <c r="H318" s="118"/>
      <c r="I318" s="17"/>
      <c r="J318" s="118"/>
      <c r="K318" s="119">
        <f t="shared" si="24"/>
        <v>0</v>
      </c>
      <c r="L318" s="44"/>
      <c r="M318" s="44"/>
      <c r="N318" s="44"/>
      <c r="O318" s="44"/>
      <c r="P318" s="44"/>
      <c r="Q318" s="44"/>
      <c r="R318" s="44"/>
    </row>
    <row r="319" spans="2:18" hidden="1" x14ac:dyDescent="0.25">
      <c r="B319" s="86" t="s">
        <v>48</v>
      </c>
      <c r="C319" s="108">
        <v>-7712473.7800000003</v>
      </c>
      <c r="D319" s="17">
        <f t="shared" si="23"/>
        <v>-4.4788902558723934E-2</v>
      </c>
      <c r="E319" s="108" t="e">
        <f>#REF!</f>
        <v>#REF!</v>
      </c>
      <c r="F319" s="25" t="e">
        <f>#REF!</f>
        <v>#REF!</v>
      </c>
      <c r="G319" s="150"/>
      <c r="H319" s="118"/>
      <c r="I319" s="17"/>
      <c r="J319" s="118"/>
      <c r="K319" s="119">
        <f t="shared" si="24"/>
        <v>0</v>
      </c>
      <c r="L319" s="44"/>
      <c r="M319" s="44"/>
      <c r="N319" s="44"/>
      <c r="O319" s="44"/>
      <c r="P319" s="44"/>
      <c r="Q319" s="44"/>
      <c r="R319" s="44"/>
    </row>
    <row r="320" spans="2:18" ht="15.75" hidden="1" customHeight="1" x14ac:dyDescent="0.25">
      <c r="B320" s="86" t="s">
        <v>50</v>
      </c>
      <c r="C320" s="108">
        <v>-1279455.6200000001</v>
      </c>
      <c r="D320" s="17">
        <f t="shared" ref="D320:D383" si="26">C320/$C$443</f>
        <v>-7.4302246888665237E-3</v>
      </c>
      <c r="E320" s="108" t="e">
        <f>#REF!</f>
        <v>#REF!</v>
      </c>
      <c r="F320" s="25" t="e">
        <f>#REF!</f>
        <v>#REF!</v>
      </c>
      <c r="G320" s="150"/>
      <c r="H320" s="118"/>
      <c r="I320" s="17"/>
      <c r="J320" s="118"/>
      <c r="K320" s="119">
        <f t="shared" si="24"/>
        <v>0</v>
      </c>
      <c r="L320" s="44"/>
      <c r="M320" s="44"/>
      <c r="N320" s="44"/>
      <c r="O320" s="44"/>
      <c r="P320" s="44"/>
      <c r="Q320" s="44"/>
      <c r="R320" s="44"/>
    </row>
    <row r="321" spans="2:18" ht="15.75" hidden="1" customHeight="1" x14ac:dyDescent="0.25">
      <c r="B321" s="86" t="s">
        <v>52</v>
      </c>
      <c r="C321" s="108">
        <v>-2288059.7400000002</v>
      </c>
      <c r="D321" s="17">
        <f t="shared" si="26"/>
        <v>-1.3287524556537193E-2</v>
      </c>
      <c r="E321" s="108" t="e">
        <f>#REF!</f>
        <v>#REF!</v>
      </c>
      <c r="F321" s="25" t="e">
        <f>#REF!</f>
        <v>#REF!</v>
      </c>
      <c r="G321" s="150"/>
      <c r="H321" s="118"/>
      <c r="I321" s="17"/>
      <c r="J321" s="118"/>
      <c r="K321" s="119">
        <f t="shared" si="24"/>
        <v>0</v>
      </c>
      <c r="L321" s="44"/>
      <c r="M321" s="44"/>
      <c r="N321" s="44"/>
      <c r="O321" s="44"/>
      <c r="P321" s="44"/>
      <c r="Q321" s="44"/>
      <c r="R321" s="44"/>
    </row>
    <row r="322" spans="2:18" ht="15.75" hidden="1" customHeight="1" x14ac:dyDescent="0.25">
      <c r="B322" s="86" t="s">
        <v>54</v>
      </c>
      <c r="C322" s="108">
        <v>-1219838.73</v>
      </c>
      <c r="D322" s="17">
        <f t="shared" si="26"/>
        <v>-7.0840095634435406E-3</v>
      </c>
      <c r="E322" s="108" t="e">
        <f>#REF!</f>
        <v>#REF!</v>
      </c>
      <c r="F322" s="25" t="e">
        <f>#REF!</f>
        <v>#REF!</v>
      </c>
      <c r="G322" s="150"/>
      <c r="H322" s="118"/>
      <c r="I322" s="17"/>
      <c r="J322" s="118"/>
      <c r="K322" s="119">
        <f t="shared" si="24"/>
        <v>0</v>
      </c>
      <c r="L322" s="44"/>
      <c r="M322" s="44"/>
      <c r="N322" s="44"/>
      <c r="O322" s="44"/>
      <c r="P322" s="44"/>
      <c r="Q322" s="44"/>
      <c r="R322" s="44"/>
    </row>
    <row r="323" spans="2:18" ht="15.75" hidden="1" customHeight="1" x14ac:dyDescent="0.25">
      <c r="B323" s="86" t="s">
        <v>56</v>
      </c>
      <c r="C323" s="108">
        <v>-423262.45</v>
      </c>
      <c r="D323" s="17">
        <f t="shared" si="26"/>
        <v>-2.4580259422051173E-3</v>
      </c>
      <c r="E323" s="108" t="e">
        <f>#REF!</f>
        <v>#REF!</v>
      </c>
      <c r="F323" s="25" t="e">
        <f>#REF!</f>
        <v>#REF!</v>
      </c>
      <c r="G323" s="150"/>
      <c r="H323" s="118"/>
      <c r="I323" s="17"/>
      <c r="J323" s="118"/>
      <c r="K323" s="119">
        <f t="shared" si="24"/>
        <v>0</v>
      </c>
      <c r="L323" s="44"/>
      <c r="M323" s="44"/>
      <c r="N323" s="44"/>
      <c r="O323" s="44"/>
      <c r="P323" s="44"/>
      <c r="Q323" s="44"/>
      <c r="R323" s="44"/>
    </row>
    <row r="324" spans="2:18" hidden="1" x14ac:dyDescent="0.25">
      <c r="B324" s="86" t="s">
        <v>148</v>
      </c>
      <c r="C324" s="108">
        <v>-2477418.6800000002</v>
      </c>
      <c r="D324" s="17">
        <f t="shared" si="26"/>
        <v>-1.4387194954675421E-2</v>
      </c>
      <c r="E324" s="108" t="e">
        <f>#REF!</f>
        <v>#REF!</v>
      </c>
      <c r="F324" s="25" t="e">
        <f>#REF!</f>
        <v>#REF!</v>
      </c>
      <c r="G324" s="150"/>
      <c r="H324" s="118"/>
      <c r="I324" s="17"/>
      <c r="J324" s="118"/>
      <c r="K324" s="119">
        <f t="shared" si="24"/>
        <v>0</v>
      </c>
      <c r="L324" s="44"/>
      <c r="M324" s="44"/>
      <c r="N324" s="44"/>
      <c r="O324" s="44"/>
      <c r="P324" s="44"/>
      <c r="Q324" s="44"/>
      <c r="R324" s="44"/>
    </row>
    <row r="325" spans="2:18" ht="15.75" hidden="1" customHeight="1" x14ac:dyDescent="0.25">
      <c r="B325" s="86" t="s">
        <v>60</v>
      </c>
      <c r="C325" s="108">
        <v>-24438.560000000001</v>
      </c>
      <c r="D325" s="17">
        <f t="shared" si="26"/>
        <v>-1.4192285299614055E-4</v>
      </c>
      <c r="E325" s="108" t="e">
        <f>#REF!</f>
        <v>#REF!</v>
      </c>
      <c r="F325" s="25" t="e">
        <f>#REF!</f>
        <v>#REF!</v>
      </c>
      <c r="G325" s="150"/>
      <c r="H325" s="118"/>
      <c r="I325" s="17"/>
      <c r="J325" s="118"/>
      <c r="K325" s="119">
        <f t="shared" si="24"/>
        <v>0</v>
      </c>
      <c r="L325" s="44"/>
      <c r="M325" s="44"/>
      <c r="N325" s="44"/>
      <c r="O325" s="44"/>
      <c r="P325" s="44"/>
      <c r="Q325" s="44"/>
      <c r="R325" s="44"/>
    </row>
    <row r="326" spans="2:18" ht="15.75" hidden="1" customHeight="1" x14ac:dyDescent="0.25">
      <c r="B326" s="86" t="s">
        <v>284</v>
      </c>
      <c r="C326" s="108">
        <v>0</v>
      </c>
      <c r="D326" s="17">
        <f t="shared" si="26"/>
        <v>0</v>
      </c>
      <c r="E326" s="108" t="e">
        <f>#REF!</f>
        <v>#REF!</v>
      </c>
      <c r="F326" s="25" t="e">
        <f>#REF!</f>
        <v>#REF!</v>
      </c>
      <c r="G326" s="150"/>
      <c r="H326" s="118"/>
      <c r="I326" s="17"/>
      <c r="J326" s="118"/>
      <c r="K326" s="119">
        <f t="shared" ref="K326:K389" si="27">J326/$J$443</f>
        <v>0</v>
      </c>
      <c r="L326" s="44"/>
      <c r="M326" s="44"/>
      <c r="N326" s="44"/>
      <c r="O326" s="44"/>
      <c r="P326" s="44"/>
      <c r="Q326" s="44"/>
      <c r="R326" s="44"/>
    </row>
    <row r="327" spans="2:18" ht="38.25" hidden="1" x14ac:dyDescent="0.25">
      <c r="B327" s="86" t="s">
        <v>62</v>
      </c>
      <c r="C327" s="108">
        <v>-3949261.3200000003</v>
      </c>
      <c r="D327" s="17">
        <f t="shared" si="26"/>
        <v>-2.2934675110223516E-2</v>
      </c>
      <c r="E327" s="108" t="e">
        <f>#REF!</f>
        <v>#REF!</v>
      </c>
      <c r="F327" s="25" t="e">
        <f>#REF!</f>
        <v>#REF!</v>
      </c>
      <c r="G327" s="150"/>
      <c r="H327" s="118"/>
      <c r="I327" s="17"/>
      <c r="J327" s="118"/>
      <c r="K327" s="119">
        <f t="shared" si="27"/>
        <v>0</v>
      </c>
      <c r="L327" s="44"/>
      <c r="M327" s="44"/>
      <c r="N327" s="44"/>
      <c r="O327" s="44"/>
      <c r="P327" s="44"/>
      <c r="Q327" s="44"/>
      <c r="R327" s="44"/>
    </row>
    <row r="328" spans="2:18" ht="15.75" hidden="1" customHeight="1" x14ac:dyDescent="0.25">
      <c r="B328" s="86" t="s">
        <v>64</v>
      </c>
      <c r="C328" s="108">
        <v>-588449.93000000005</v>
      </c>
      <c r="D328" s="17">
        <f t="shared" si="26"/>
        <v>-3.4173246259591073E-3</v>
      </c>
      <c r="E328" s="118"/>
      <c r="F328" s="25">
        <f>D328</f>
        <v>-3.4173246259591073E-3</v>
      </c>
      <c r="G328" s="150"/>
      <c r="H328" s="118"/>
      <c r="I328" s="17"/>
      <c r="J328" s="118"/>
      <c r="K328" s="119">
        <f t="shared" si="27"/>
        <v>0</v>
      </c>
      <c r="L328" s="44"/>
      <c r="M328" s="44"/>
      <c r="N328" s="44"/>
      <c r="O328" s="44"/>
      <c r="P328" s="44"/>
      <c r="Q328" s="44"/>
      <c r="R328" s="44"/>
    </row>
    <row r="329" spans="2:18" ht="15.75" hidden="1" customHeight="1" x14ac:dyDescent="0.25">
      <c r="B329" s="86" t="s">
        <v>66</v>
      </c>
      <c r="C329" s="108">
        <v>-1836184.98</v>
      </c>
      <c r="D329" s="17">
        <f t="shared" si="26"/>
        <v>-1.0663337405733449E-2</v>
      </c>
      <c r="E329" s="118"/>
      <c r="F329" s="25">
        <f>D329</f>
        <v>-1.0663337405733449E-2</v>
      </c>
      <c r="G329" s="150"/>
      <c r="H329" s="118"/>
      <c r="I329" s="17"/>
      <c r="J329" s="118"/>
      <c r="K329" s="119">
        <f t="shared" si="27"/>
        <v>0</v>
      </c>
      <c r="L329" s="44"/>
      <c r="M329" s="44"/>
      <c r="N329" s="44"/>
      <c r="O329" s="44"/>
      <c r="P329" s="44"/>
      <c r="Q329" s="44"/>
      <c r="R329" s="44"/>
    </row>
    <row r="330" spans="2:18" ht="15.75" hidden="1" customHeight="1" x14ac:dyDescent="0.25">
      <c r="B330" s="86" t="s">
        <v>68</v>
      </c>
      <c r="C330" s="108">
        <v>-257831.74000000002</v>
      </c>
      <c r="D330" s="17">
        <f t="shared" si="26"/>
        <v>-1.4973147408750406E-3</v>
      </c>
      <c r="E330" s="118"/>
      <c r="F330" s="25">
        <f>D330</f>
        <v>-1.4973147408750406E-3</v>
      </c>
      <c r="G330" s="150"/>
      <c r="H330" s="118"/>
      <c r="I330" s="17"/>
      <c r="J330" s="118"/>
      <c r="K330" s="119">
        <f t="shared" si="27"/>
        <v>0</v>
      </c>
      <c r="L330" s="44"/>
      <c r="M330" s="44"/>
      <c r="N330" s="44"/>
      <c r="O330" s="44"/>
      <c r="P330" s="44"/>
      <c r="Q330" s="44"/>
      <c r="R330" s="44"/>
    </row>
    <row r="331" spans="2:18" ht="15.75" hidden="1" customHeight="1" x14ac:dyDescent="0.25">
      <c r="B331" s="86" t="s">
        <v>70</v>
      </c>
      <c r="C331" s="108">
        <v>-13359.79</v>
      </c>
      <c r="D331" s="17">
        <f t="shared" si="26"/>
        <v>-7.7584747719559115E-5</v>
      </c>
      <c r="E331" s="118"/>
      <c r="F331" s="25">
        <f>D331</f>
        <v>-7.7584747719559115E-5</v>
      </c>
      <c r="G331" s="150"/>
      <c r="H331" s="118"/>
      <c r="I331" s="17"/>
      <c r="J331" s="118"/>
      <c r="K331" s="119">
        <f t="shared" si="27"/>
        <v>0</v>
      </c>
      <c r="L331" s="44"/>
      <c r="M331" s="44"/>
      <c r="N331" s="44"/>
      <c r="O331" s="44"/>
      <c r="P331" s="44"/>
      <c r="Q331" s="44"/>
      <c r="R331" s="44"/>
    </row>
    <row r="332" spans="2:18" hidden="1" x14ac:dyDescent="0.25">
      <c r="B332" s="86" t="s">
        <v>72</v>
      </c>
      <c r="C332" s="108">
        <v>-1253434.8800000001</v>
      </c>
      <c r="D332" s="17">
        <f t="shared" si="26"/>
        <v>-7.2791135899363578E-3</v>
      </c>
      <c r="E332" s="121" t="e">
        <f>#REF!</f>
        <v>#REF!</v>
      </c>
      <c r="F332" s="25" t="e">
        <f>#REF!</f>
        <v>#REF!</v>
      </c>
      <c r="G332" s="150"/>
      <c r="H332" s="118"/>
      <c r="I332" s="17"/>
      <c r="J332" s="118"/>
      <c r="K332" s="119">
        <f t="shared" si="27"/>
        <v>0</v>
      </c>
      <c r="L332" s="44"/>
      <c r="M332" s="44"/>
      <c r="N332" s="44"/>
      <c r="O332" s="44"/>
      <c r="P332" s="44"/>
      <c r="Q332" s="44"/>
      <c r="R332" s="44"/>
    </row>
    <row r="333" spans="2:18" ht="25.5" hidden="1" x14ac:dyDescent="0.25">
      <c r="B333" s="86" t="s">
        <v>157</v>
      </c>
      <c r="C333" s="108">
        <v>-629106.55000000005</v>
      </c>
      <c r="D333" s="17">
        <f t="shared" si="26"/>
        <v>-3.6534311520220152E-3</v>
      </c>
      <c r="E333" s="121" t="e">
        <f>#REF!</f>
        <v>#REF!</v>
      </c>
      <c r="F333" s="25" t="e">
        <f>#REF!</f>
        <v>#REF!</v>
      </c>
      <c r="G333" s="150"/>
      <c r="H333" s="118"/>
      <c r="I333" s="17"/>
      <c r="J333" s="118"/>
      <c r="K333" s="119">
        <f t="shared" si="27"/>
        <v>0</v>
      </c>
      <c r="L333" s="44"/>
      <c r="M333" s="44"/>
      <c r="N333" s="44"/>
      <c r="O333" s="44"/>
      <c r="P333" s="44"/>
      <c r="Q333" s="44"/>
      <c r="R333" s="44"/>
    </row>
    <row r="334" spans="2:18" ht="25.5" hidden="1" x14ac:dyDescent="0.25">
      <c r="B334" s="86" t="s">
        <v>159</v>
      </c>
      <c r="C334" s="108">
        <v>-624328.32999999996</v>
      </c>
      <c r="D334" s="17">
        <f t="shared" si="26"/>
        <v>-3.6256824379143418E-3</v>
      </c>
      <c r="E334" s="121" t="e">
        <f>#REF!</f>
        <v>#REF!</v>
      </c>
      <c r="F334" s="25" t="e">
        <f>#REF!</f>
        <v>#REF!</v>
      </c>
      <c r="G334" s="150"/>
      <c r="H334" s="118"/>
      <c r="I334" s="17"/>
      <c r="J334" s="118"/>
      <c r="K334" s="119">
        <f t="shared" si="27"/>
        <v>0</v>
      </c>
      <c r="L334" s="44"/>
      <c r="M334" s="44"/>
      <c r="N334" s="44"/>
      <c r="O334" s="44"/>
      <c r="P334" s="44"/>
      <c r="Q334" s="44"/>
      <c r="R334" s="44"/>
    </row>
    <row r="335" spans="2:18" ht="15.75" hidden="1" customHeight="1" x14ac:dyDescent="0.25">
      <c r="B335" s="86" t="s">
        <v>286</v>
      </c>
      <c r="C335" s="108">
        <v>0</v>
      </c>
      <c r="D335" s="17">
        <f t="shared" si="26"/>
        <v>0</v>
      </c>
      <c r="E335" s="121" t="e">
        <f>#REF!</f>
        <v>#REF!</v>
      </c>
      <c r="F335" s="25">
        <f>D335</f>
        <v>0</v>
      </c>
      <c r="G335" s="150"/>
      <c r="H335" s="118"/>
      <c r="I335" s="17"/>
      <c r="J335" s="118"/>
      <c r="K335" s="119">
        <f t="shared" si="27"/>
        <v>0</v>
      </c>
      <c r="L335" s="44"/>
      <c r="M335" s="44"/>
      <c r="N335" s="44"/>
      <c r="O335" s="44"/>
      <c r="P335" s="44"/>
      <c r="Q335" s="44"/>
      <c r="R335" s="44"/>
    </row>
    <row r="336" spans="2:18" ht="15.75" hidden="1" customHeight="1" x14ac:dyDescent="0.25">
      <c r="B336" s="86" t="s">
        <v>78</v>
      </c>
      <c r="C336" s="108">
        <v>-3521865.0700000003</v>
      </c>
      <c r="D336" s="17">
        <f t="shared" si="26"/>
        <v>-2.0452642815364418E-2</v>
      </c>
      <c r="E336" s="121" t="e">
        <f>#REF!</f>
        <v>#REF!</v>
      </c>
      <c r="F336" s="25">
        <f>D336</f>
        <v>-2.0452642815364418E-2</v>
      </c>
      <c r="G336" s="150"/>
      <c r="H336" s="118"/>
      <c r="I336" s="17"/>
      <c r="J336" s="118"/>
      <c r="K336" s="119">
        <f t="shared" si="27"/>
        <v>0</v>
      </c>
      <c r="L336" s="44"/>
      <c r="M336" s="44"/>
      <c r="N336" s="44"/>
      <c r="O336" s="44"/>
      <c r="P336" s="44"/>
      <c r="Q336" s="44"/>
      <c r="R336" s="44"/>
    </row>
    <row r="337" spans="2:18" ht="15.75" hidden="1" customHeight="1" x14ac:dyDescent="0.25">
      <c r="B337" s="86" t="s">
        <v>80</v>
      </c>
      <c r="C337" s="108">
        <v>-297021.63</v>
      </c>
      <c r="D337" s="17">
        <f t="shared" si="26"/>
        <v>-1.7249034775847695E-3</v>
      </c>
      <c r="E337" s="121" t="e">
        <f>#REF!</f>
        <v>#REF!</v>
      </c>
      <c r="F337" s="25">
        <f>D337</f>
        <v>-1.7249034775847695E-3</v>
      </c>
      <c r="G337" s="150"/>
      <c r="H337" s="118"/>
      <c r="I337" s="17"/>
      <c r="J337" s="118"/>
      <c r="K337" s="119">
        <f t="shared" si="27"/>
        <v>0</v>
      </c>
      <c r="L337" s="44"/>
      <c r="M337" s="44"/>
      <c r="N337" s="44"/>
      <c r="O337" s="44"/>
      <c r="P337" s="44"/>
      <c r="Q337" s="44"/>
      <c r="R337" s="44"/>
    </row>
    <row r="338" spans="2:18" ht="25.5" hidden="1" x14ac:dyDescent="0.25">
      <c r="B338" s="86" t="s">
        <v>82</v>
      </c>
      <c r="C338" s="108">
        <v>-1743668.25</v>
      </c>
      <c r="D338" s="17">
        <f t="shared" si="26"/>
        <v>-1.0126061957774419E-2</v>
      </c>
      <c r="E338" s="121" t="e">
        <f>#REF!</f>
        <v>#REF!</v>
      </c>
      <c r="F338" s="25" t="e">
        <f>#REF!</f>
        <v>#REF!</v>
      </c>
      <c r="G338" s="150"/>
      <c r="H338" s="118"/>
      <c r="I338" s="17"/>
      <c r="J338" s="118"/>
      <c r="K338" s="119">
        <f t="shared" si="27"/>
        <v>0</v>
      </c>
      <c r="L338" s="44"/>
      <c r="M338" s="44"/>
      <c r="N338" s="44"/>
      <c r="O338" s="44"/>
      <c r="P338" s="44"/>
      <c r="Q338" s="44"/>
      <c r="R338" s="44"/>
    </row>
    <row r="339" spans="2:18" ht="15.75" hidden="1" customHeight="1" x14ac:dyDescent="0.25">
      <c r="B339" s="86" t="s">
        <v>84</v>
      </c>
      <c r="C339" s="108">
        <v>-485299.17</v>
      </c>
      <c r="D339" s="17">
        <f t="shared" si="26"/>
        <v>-2.8182938259479697E-3</v>
      </c>
      <c r="E339" s="121" t="e">
        <f>#REF!</f>
        <v>#REF!</v>
      </c>
      <c r="F339" s="25">
        <f t="shared" ref="F339:F344" si="28">D339</f>
        <v>-2.8182938259479697E-3</v>
      </c>
      <c r="G339" s="150"/>
      <c r="H339" s="118"/>
      <c r="I339" s="17"/>
      <c r="J339" s="118"/>
      <c r="K339" s="119">
        <f t="shared" si="27"/>
        <v>0</v>
      </c>
      <c r="L339" s="44"/>
      <c r="M339" s="44"/>
      <c r="N339" s="44"/>
      <c r="O339" s="44"/>
      <c r="P339" s="44"/>
      <c r="Q339" s="44"/>
      <c r="R339" s="44"/>
    </row>
    <row r="340" spans="2:18" ht="15.75" hidden="1" customHeight="1" x14ac:dyDescent="0.25">
      <c r="B340" s="86" t="s">
        <v>86</v>
      </c>
      <c r="C340" s="108">
        <v>-378061.44</v>
      </c>
      <c r="D340" s="17">
        <f t="shared" si="26"/>
        <v>-2.1955286306815625E-3</v>
      </c>
      <c r="E340" s="121" t="e">
        <f>#REF!</f>
        <v>#REF!</v>
      </c>
      <c r="F340" s="25">
        <f t="shared" si="28"/>
        <v>-2.1955286306815625E-3</v>
      </c>
      <c r="G340" s="150"/>
      <c r="H340" s="118"/>
      <c r="I340" s="17"/>
      <c r="J340" s="118"/>
      <c r="K340" s="119">
        <f t="shared" si="27"/>
        <v>0</v>
      </c>
      <c r="L340" s="44"/>
      <c r="M340" s="44"/>
      <c r="N340" s="44"/>
      <c r="O340" s="44"/>
      <c r="P340" s="44"/>
      <c r="Q340" s="44"/>
      <c r="R340" s="44"/>
    </row>
    <row r="341" spans="2:18" ht="15.75" hidden="1" customHeight="1" x14ac:dyDescent="0.25">
      <c r="B341" s="86" t="s">
        <v>166</v>
      </c>
      <c r="C341" s="108">
        <v>-8953.68</v>
      </c>
      <c r="D341" s="17">
        <f t="shared" si="26"/>
        <v>-5.1997000249379819E-5</v>
      </c>
      <c r="E341" s="121" t="e">
        <f>#REF!</f>
        <v>#REF!</v>
      </c>
      <c r="F341" s="25">
        <f t="shared" si="28"/>
        <v>-5.1997000249379819E-5</v>
      </c>
      <c r="G341" s="150"/>
      <c r="H341" s="118"/>
      <c r="I341" s="17"/>
      <c r="J341" s="118"/>
      <c r="K341" s="119">
        <f t="shared" si="27"/>
        <v>0</v>
      </c>
      <c r="L341" s="44"/>
      <c r="M341" s="44"/>
      <c r="N341" s="44"/>
      <c r="O341" s="44"/>
      <c r="P341" s="44"/>
      <c r="Q341" s="44"/>
      <c r="R341" s="44"/>
    </row>
    <row r="342" spans="2:18" ht="15.75" hidden="1" customHeight="1" x14ac:dyDescent="0.25">
      <c r="B342" s="86" t="s">
        <v>88</v>
      </c>
      <c r="C342" s="108">
        <v>-358121.91000000003</v>
      </c>
      <c r="D342" s="17">
        <f t="shared" si="26"/>
        <v>-2.0797331425266904E-3</v>
      </c>
      <c r="E342" s="121" t="e">
        <f>#REF!</f>
        <v>#REF!</v>
      </c>
      <c r="F342" s="25">
        <f t="shared" si="28"/>
        <v>-2.0797331425266904E-3</v>
      </c>
      <c r="G342" s="150"/>
      <c r="H342" s="118"/>
      <c r="I342" s="17"/>
      <c r="J342" s="118"/>
      <c r="K342" s="119">
        <f t="shared" si="27"/>
        <v>0</v>
      </c>
      <c r="L342" s="44"/>
      <c r="M342" s="44"/>
      <c r="N342" s="44"/>
      <c r="O342" s="44"/>
      <c r="P342" s="44"/>
      <c r="Q342" s="44"/>
      <c r="R342" s="44"/>
    </row>
    <row r="343" spans="2:18" ht="15.75" hidden="1" customHeight="1" x14ac:dyDescent="0.25">
      <c r="B343" s="86" t="s">
        <v>96</v>
      </c>
      <c r="C343" s="108">
        <v>-16835.04</v>
      </c>
      <c r="D343" s="17">
        <f t="shared" si="26"/>
        <v>-9.7766681306269511E-5</v>
      </c>
      <c r="E343" s="121" t="e">
        <f>#REF!</f>
        <v>#REF!</v>
      </c>
      <c r="F343" s="25">
        <f t="shared" si="28"/>
        <v>-9.7766681306269511E-5</v>
      </c>
      <c r="G343" s="150"/>
      <c r="H343" s="118"/>
      <c r="I343" s="17"/>
      <c r="J343" s="118"/>
      <c r="K343" s="119">
        <f t="shared" si="27"/>
        <v>0</v>
      </c>
      <c r="L343" s="44"/>
      <c r="M343" s="44"/>
      <c r="N343" s="44"/>
      <c r="O343" s="44"/>
      <c r="P343" s="44"/>
      <c r="Q343" s="44"/>
      <c r="R343" s="44"/>
    </row>
    <row r="344" spans="2:18" ht="15.75" hidden="1" customHeight="1" x14ac:dyDescent="0.25">
      <c r="B344" s="86" t="s">
        <v>90</v>
      </c>
      <c r="C344" s="108">
        <v>-62449.35</v>
      </c>
      <c r="D344" s="17">
        <f t="shared" si="26"/>
        <v>-3.6266416350859171E-4</v>
      </c>
      <c r="E344" s="121" t="e">
        <f>#REF!</f>
        <v>#REF!</v>
      </c>
      <c r="F344" s="25">
        <f t="shared" si="28"/>
        <v>-3.6266416350859171E-4</v>
      </c>
      <c r="G344" s="150"/>
      <c r="H344" s="118"/>
      <c r="I344" s="17"/>
      <c r="J344" s="118"/>
      <c r="K344" s="119">
        <f t="shared" si="27"/>
        <v>0</v>
      </c>
      <c r="L344" s="44"/>
      <c r="M344" s="44"/>
      <c r="N344" s="44"/>
      <c r="O344" s="44"/>
      <c r="P344" s="44"/>
      <c r="Q344" s="44"/>
      <c r="R344" s="44"/>
    </row>
    <row r="345" spans="2:18" ht="26.25" hidden="1" thickBot="1" x14ac:dyDescent="0.3">
      <c r="B345" s="86" t="s">
        <v>171</v>
      </c>
      <c r="C345" s="108">
        <v>-420330.51</v>
      </c>
      <c r="D345" s="17">
        <f t="shared" si="26"/>
        <v>-2.4409991906447345E-3</v>
      </c>
      <c r="E345" s="121" t="e">
        <f>#REF!</f>
        <v>#REF!</v>
      </c>
      <c r="F345" s="25" t="e">
        <f>#REF!</f>
        <v>#REF!</v>
      </c>
      <c r="G345" s="158" t="e">
        <v>#REF!</v>
      </c>
      <c r="H345" s="133" t="e">
        <f>#REF!</f>
        <v>#REF!</v>
      </c>
      <c r="I345" s="129" t="e">
        <f>#REF!</f>
        <v>#REF!</v>
      </c>
      <c r="J345" s="141" t="e">
        <f>#REF!</f>
        <v>#REF!</v>
      </c>
      <c r="K345" s="119" t="e">
        <f t="shared" si="27"/>
        <v>#REF!</v>
      </c>
      <c r="L345" s="44"/>
      <c r="M345" s="44"/>
      <c r="N345" s="44"/>
      <c r="O345" s="44"/>
      <c r="P345" s="44"/>
      <c r="Q345" s="44"/>
      <c r="R345" s="44"/>
    </row>
    <row r="346" spans="2:18" ht="15.75" hidden="1" customHeight="1" x14ac:dyDescent="0.25">
      <c r="B346" s="86" t="s">
        <v>173</v>
      </c>
      <c r="C346" s="108">
        <v>-13617.15</v>
      </c>
      <c r="D346" s="17">
        <f t="shared" si="26"/>
        <v>-7.9079322909221951E-5</v>
      </c>
      <c r="E346" s="121" t="e">
        <f>#REF!</f>
        <v>#REF!</v>
      </c>
      <c r="F346" s="25">
        <f>D346</f>
        <v>-7.9079322909221951E-5</v>
      </c>
      <c r="G346" s="158"/>
      <c r="H346" s="133"/>
      <c r="I346" s="71"/>
      <c r="J346" s="141"/>
      <c r="K346" s="119">
        <f t="shared" si="27"/>
        <v>0</v>
      </c>
      <c r="L346" s="44"/>
      <c r="M346" s="44"/>
      <c r="N346" s="44"/>
      <c r="O346" s="44"/>
      <c r="P346" s="44"/>
      <c r="Q346" s="44"/>
      <c r="R346" s="44"/>
    </row>
    <row r="347" spans="2:18" ht="15.75" hidden="1" customHeight="1" x14ac:dyDescent="0.25">
      <c r="B347" s="86" t="s">
        <v>298</v>
      </c>
      <c r="C347" s="108">
        <v>0</v>
      </c>
      <c r="D347" s="17">
        <f t="shared" si="26"/>
        <v>0</v>
      </c>
      <c r="E347" s="121" t="e">
        <f>#REF!</f>
        <v>#REF!</v>
      </c>
      <c r="F347" s="25">
        <f>D347</f>
        <v>0</v>
      </c>
      <c r="G347" s="158"/>
      <c r="H347" s="133"/>
      <c r="I347" s="20"/>
      <c r="J347" s="141"/>
      <c r="K347" s="119">
        <f t="shared" si="27"/>
        <v>0</v>
      </c>
      <c r="L347" s="44"/>
      <c r="M347" s="44"/>
      <c r="N347" s="44"/>
      <c r="O347" s="44"/>
      <c r="P347" s="44"/>
      <c r="Q347" s="44"/>
      <c r="R347" s="44"/>
    </row>
    <row r="348" spans="2:18" ht="15.75" hidden="1" customHeight="1" x14ac:dyDescent="0.25">
      <c r="B348" s="86" t="s">
        <v>300</v>
      </c>
      <c r="C348" s="108">
        <v>0</v>
      </c>
      <c r="D348" s="17">
        <f t="shared" si="26"/>
        <v>0</v>
      </c>
      <c r="E348" s="121" t="e">
        <f>#REF!</f>
        <v>#REF!</v>
      </c>
      <c r="F348" s="25">
        <f>D348</f>
        <v>0</v>
      </c>
      <c r="G348" s="158"/>
      <c r="H348" s="133"/>
      <c r="I348" s="20"/>
      <c r="J348" s="141"/>
      <c r="K348" s="119">
        <f t="shared" si="27"/>
        <v>0</v>
      </c>
      <c r="L348" s="44"/>
      <c r="M348" s="44"/>
      <c r="N348" s="44"/>
      <c r="O348" s="44"/>
      <c r="P348" s="44"/>
      <c r="Q348" s="44"/>
      <c r="R348" s="44"/>
    </row>
    <row r="349" spans="2:18" ht="15.75" hidden="1" customHeight="1" x14ac:dyDescent="0.25">
      <c r="B349" s="86" t="s">
        <v>302</v>
      </c>
      <c r="C349" s="108">
        <v>0</v>
      </c>
      <c r="D349" s="17">
        <f t="shared" si="26"/>
        <v>0</v>
      </c>
      <c r="E349" s="121" t="e">
        <f>#REF!</f>
        <v>#REF!</v>
      </c>
      <c r="F349" s="25">
        <f>D349</f>
        <v>0</v>
      </c>
      <c r="G349" s="158"/>
      <c r="H349" s="133"/>
      <c r="I349" s="20"/>
      <c r="J349" s="141"/>
      <c r="K349" s="119">
        <f t="shared" si="27"/>
        <v>0</v>
      </c>
      <c r="L349" s="44"/>
      <c r="M349" s="44"/>
      <c r="N349" s="44"/>
      <c r="O349" s="44"/>
      <c r="P349" s="44"/>
      <c r="Q349" s="44"/>
      <c r="R349" s="44"/>
    </row>
    <row r="350" spans="2:18" ht="16.5" hidden="1" thickBot="1" x14ac:dyDescent="0.3">
      <c r="B350" s="86" t="s">
        <v>102</v>
      </c>
      <c r="C350" s="108">
        <v>-1154635.6100000001</v>
      </c>
      <c r="D350" s="17">
        <f t="shared" si="26"/>
        <v>-6.7053533408735653E-3</v>
      </c>
      <c r="E350" s="121" t="e">
        <f>#REF!</f>
        <v>#REF!</v>
      </c>
      <c r="F350" s="25" t="e">
        <f>#REF!</f>
        <v>#REF!</v>
      </c>
      <c r="G350" s="159" t="e">
        <v>#REF!</v>
      </c>
      <c r="H350" s="135" t="e">
        <f>#REF!</f>
        <v>#REF!</v>
      </c>
      <c r="I350" s="130"/>
      <c r="J350" s="135" t="e">
        <f>#REF!</f>
        <v>#REF!</v>
      </c>
      <c r="K350" s="119" t="e">
        <f t="shared" si="27"/>
        <v>#REF!</v>
      </c>
      <c r="L350" s="44"/>
      <c r="M350" s="44"/>
      <c r="N350" s="44"/>
      <c r="O350" s="44"/>
      <c r="P350" s="44"/>
      <c r="Q350" s="44"/>
      <c r="R350" s="44"/>
    </row>
    <row r="351" spans="2:18" ht="15.75" hidden="1" customHeight="1" x14ac:dyDescent="0.25">
      <c r="B351" s="86" t="s">
        <v>176</v>
      </c>
      <c r="C351" s="108">
        <v>-97062.37</v>
      </c>
      <c r="D351" s="17">
        <f t="shared" si="26"/>
        <v>-5.6367349258577436E-4</v>
      </c>
      <c r="E351" s="121" t="e">
        <f>#REF!</f>
        <v>#REF!</v>
      </c>
      <c r="F351" s="25">
        <f>D351</f>
        <v>-5.6367349258577436E-4</v>
      </c>
      <c r="G351" s="160"/>
      <c r="H351" s="136"/>
      <c r="I351" s="18"/>
      <c r="J351" s="136"/>
      <c r="K351" s="119">
        <f t="shared" si="27"/>
        <v>0</v>
      </c>
      <c r="L351" s="44"/>
      <c r="M351" s="44"/>
      <c r="N351" s="44"/>
      <c r="O351" s="44"/>
      <c r="P351" s="44"/>
      <c r="Q351" s="44"/>
      <c r="R351" s="44"/>
    </row>
    <row r="352" spans="2:18" ht="15.75" hidden="1" customHeight="1" x14ac:dyDescent="0.25">
      <c r="B352" s="86" t="s">
        <v>106</v>
      </c>
      <c r="C352" s="108">
        <v>-66048.81</v>
      </c>
      <c r="D352" s="17">
        <f t="shared" si="26"/>
        <v>-3.8356742591216575E-4</v>
      </c>
      <c r="E352" s="121" t="e">
        <f>#REF!</f>
        <v>#REF!</v>
      </c>
      <c r="F352" s="25">
        <f>D352</f>
        <v>-3.8356742591216575E-4</v>
      </c>
      <c r="G352" s="160"/>
      <c r="H352" s="136"/>
      <c r="I352" s="18"/>
      <c r="J352" s="136"/>
      <c r="K352" s="119">
        <f t="shared" si="27"/>
        <v>0</v>
      </c>
      <c r="L352" s="44"/>
      <c r="M352" s="44"/>
      <c r="N352" s="44"/>
      <c r="O352" s="44"/>
      <c r="P352" s="44"/>
      <c r="Q352" s="44"/>
      <c r="R352" s="44"/>
    </row>
    <row r="353" spans="2:18" ht="15.75" hidden="1" customHeight="1" x14ac:dyDescent="0.25">
      <c r="B353" s="86" t="s">
        <v>108</v>
      </c>
      <c r="C353" s="108">
        <v>-294868.85000000003</v>
      </c>
      <c r="D353" s="17">
        <f t="shared" si="26"/>
        <v>-1.7124015675101568E-3</v>
      </c>
      <c r="E353" s="121" t="e">
        <f>#REF!</f>
        <v>#REF!</v>
      </c>
      <c r="F353" s="25">
        <f>D353</f>
        <v>-1.7124015675101568E-3</v>
      </c>
      <c r="G353" s="160"/>
      <c r="H353" s="136"/>
      <c r="I353" s="18"/>
      <c r="J353" s="136"/>
      <c r="K353" s="119">
        <f t="shared" si="27"/>
        <v>0</v>
      </c>
      <c r="L353" s="44"/>
      <c r="M353" s="44"/>
      <c r="N353" s="44"/>
      <c r="O353" s="44"/>
      <c r="P353" s="44"/>
      <c r="Q353" s="44"/>
      <c r="R353" s="44"/>
    </row>
    <row r="354" spans="2:18" ht="15.75" hidden="1" customHeight="1" x14ac:dyDescent="0.25">
      <c r="B354" s="86" t="s">
        <v>110</v>
      </c>
      <c r="C354" s="108">
        <v>-1822.1200000000001</v>
      </c>
      <c r="D354" s="17">
        <f t="shared" si="26"/>
        <v>-1.058165738494116E-5</v>
      </c>
      <c r="E354" s="121" t="e">
        <f>#REF!</f>
        <v>#REF!</v>
      </c>
      <c r="F354" s="25">
        <f>D354</f>
        <v>-1.058165738494116E-5</v>
      </c>
      <c r="G354" s="160"/>
      <c r="H354" s="136"/>
      <c r="I354" s="18"/>
      <c r="J354" s="136"/>
      <c r="K354" s="119">
        <f t="shared" si="27"/>
        <v>0</v>
      </c>
      <c r="L354" s="44"/>
      <c r="M354" s="44"/>
      <c r="N354" s="44"/>
      <c r="O354" s="44"/>
      <c r="P354" s="44"/>
      <c r="Q354" s="44"/>
      <c r="R354" s="44"/>
    </row>
    <row r="355" spans="2:18" ht="16.5" hidden="1" thickBot="1" x14ac:dyDescent="0.3">
      <c r="B355" s="86" t="s">
        <v>181</v>
      </c>
      <c r="C355" s="108">
        <v>-685648.5</v>
      </c>
      <c r="D355" s="17">
        <f t="shared" si="26"/>
        <v>-3.9817890772829607E-3</v>
      </c>
      <c r="E355" s="121" t="e">
        <f>#REF!</f>
        <v>#REF!</v>
      </c>
      <c r="F355" s="25" t="e">
        <f>#REF!</f>
        <v>#REF!</v>
      </c>
      <c r="G355" s="159" t="e">
        <v>#REF!</v>
      </c>
      <c r="H355" s="135" t="e">
        <f>#REF!</f>
        <v>#REF!</v>
      </c>
      <c r="I355" s="130"/>
      <c r="J355" s="135" t="e">
        <f>#REF!</f>
        <v>#REF!</v>
      </c>
      <c r="K355" s="119" t="e">
        <f t="shared" si="27"/>
        <v>#REF!</v>
      </c>
      <c r="L355" s="44"/>
      <c r="M355" s="44"/>
      <c r="N355" s="44"/>
      <c r="O355" s="44"/>
      <c r="P355" s="44"/>
      <c r="Q355" s="44"/>
      <c r="R355" s="44"/>
    </row>
    <row r="356" spans="2:18" ht="16.5" hidden="1" customHeight="1" thickBot="1" x14ac:dyDescent="0.3">
      <c r="B356" s="86" t="s">
        <v>183</v>
      </c>
      <c r="C356" s="108">
        <v>-9184.9600000000009</v>
      </c>
      <c r="D356" s="17">
        <f t="shared" si="26"/>
        <v>-5.3340120197566107E-5</v>
      </c>
      <c r="E356" s="121" t="e">
        <f>#REF!</f>
        <v>#REF!</v>
      </c>
      <c r="F356" s="25"/>
      <c r="G356" s="150"/>
      <c r="H356" s="118"/>
      <c r="I356" s="17"/>
      <c r="J356" s="118"/>
      <c r="K356" s="119">
        <f t="shared" si="27"/>
        <v>0</v>
      </c>
      <c r="L356" s="44"/>
      <c r="M356" s="44"/>
      <c r="N356" s="44"/>
      <c r="O356" s="44"/>
      <c r="P356" s="44"/>
      <c r="Q356" s="44"/>
      <c r="R356" s="44"/>
    </row>
    <row r="357" spans="2:18" ht="16.5" hidden="1" customHeight="1" thickBot="1" x14ac:dyDescent="0.3">
      <c r="B357" s="86" t="s">
        <v>292</v>
      </c>
      <c r="C357" s="108">
        <v>0</v>
      </c>
      <c r="D357" s="17">
        <f t="shared" si="26"/>
        <v>0</v>
      </c>
      <c r="E357" s="121" t="e">
        <f>#REF!</f>
        <v>#REF!</v>
      </c>
      <c r="F357" s="25"/>
      <c r="G357" s="150"/>
      <c r="H357" s="118"/>
      <c r="I357" s="17"/>
      <c r="J357" s="118"/>
      <c r="K357" s="119">
        <f t="shared" si="27"/>
        <v>0</v>
      </c>
      <c r="L357" s="44"/>
      <c r="M357" s="44"/>
      <c r="N357" s="44"/>
      <c r="O357" s="44"/>
      <c r="P357" s="44"/>
      <c r="Q357" s="44"/>
      <c r="R357" s="44"/>
    </row>
    <row r="358" spans="2:18" ht="16.5" hidden="1" customHeight="1" thickBot="1" x14ac:dyDescent="0.3">
      <c r="B358" s="86" t="s">
        <v>116</v>
      </c>
      <c r="C358" s="108">
        <v>-1153787.33</v>
      </c>
      <c r="D358" s="17">
        <f t="shared" si="26"/>
        <v>-6.7004270965392194E-3</v>
      </c>
      <c r="E358" s="121" t="e">
        <f>#REF!</f>
        <v>#REF!</v>
      </c>
      <c r="F358" s="25"/>
      <c r="G358" s="150"/>
      <c r="H358" s="118"/>
      <c r="I358" s="17"/>
      <c r="J358" s="118"/>
      <c r="K358" s="119">
        <f t="shared" si="27"/>
        <v>0</v>
      </c>
      <c r="L358" s="44"/>
      <c r="M358" s="44"/>
      <c r="N358" s="44"/>
      <c r="O358" s="44"/>
      <c r="P358" s="44"/>
      <c r="Q358" s="44"/>
      <c r="R358" s="44"/>
    </row>
    <row r="359" spans="2:18" ht="16.5" hidden="1" customHeight="1" thickBot="1" x14ac:dyDescent="0.3">
      <c r="B359" s="86" t="s">
        <v>543</v>
      </c>
      <c r="C359" s="108">
        <v>-78667.53</v>
      </c>
      <c r="D359" s="17">
        <f t="shared" si="26"/>
        <v>-4.5684853345530487E-4</v>
      </c>
      <c r="E359" s="121" t="e">
        <f>#REF!</f>
        <v>#REF!</v>
      </c>
      <c r="F359" s="25"/>
      <c r="G359" s="150"/>
      <c r="H359" s="118"/>
      <c r="I359" s="17"/>
      <c r="J359" s="118"/>
      <c r="K359" s="119">
        <f t="shared" si="27"/>
        <v>0</v>
      </c>
      <c r="L359" s="44"/>
      <c r="M359" s="44"/>
      <c r="N359" s="44"/>
      <c r="O359" s="44"/>
      <c r="P359" s="44"/>
      <c r="Q359" s="44"/>
      <c r="R359" s="44"/>
    </row>
    <row r="360" spans="2:18" ht="16.5" hidden="1" customHeight="1" thickBot="1" x14ac:dyDescent="0.3">
      <c r="B360" s="86" t="s">
        <v>542</v>
      </c>
      <c r="C360" s="108">
        <v>-75953.900000000009</v>
      </c>
      <c r="D360" s="17">
        <f t="shared" si="26"/>
        <v>-4.4108958073567182E-4</v>
      </c>
      <c r="E360" s="121" t="e">
        <f>#REF!</f>
        <v>#REF!</v>
      </c>
      <c r="F360" s="25"/>
      <c r="G360" s="150"/>
      <c r="H360" s="118"/>
      <c r="I360" s="17"/>
      <c r="J360" s="118"/>
      <c r="K360" s="119">
        <f t="shared" si="27"/>
        <v>0</v>
      </c>
      <c r="L360" s="44"/>
      <c r="M360" s="44"/>
      <c r="N360" s="44"/>
      <c r="O360" s="44"/>
      <c r="P360" s="44"/>
      <c r="Q360" s="44"/>
      <c r="R360" s="44"/>
    </row>
    <row r="361" spans="2:18" ht="16.5" hidden="1" customHeight="1" thickBot="1" x14ac:dyDescent="0.3">
      <c r="B361" s="86" t="s">
        <v>541</v>
      </c>
      <c r="C361" s="108">
        <v>-189624.84</v>
      </c>
      <c r="D361" s="17">
        <f t="shared" si="26"/>
        <v>-1.101214567950676E-3</v>
      </c>
      <c r="E361" s="121" t="e">
        <f>#REF!</f>
        <v>#REF!</v>
      </c>
      <c r="F361" s="25"/>
      <c r="G361" s="150"/>
      <c r="H361" s="118"/>
      <c r="I361" s="17"/>
      <c r="J361" s="118"/>
      <c r="K361" s="119">
        <f t="shared" si="27"/>
        <v>0</v>
      </c>
      <c r="L361" s="44"/>
      <c r="M361" s="44"/>
      <c r="N361" s="44"/>
      <c r="O361" s="44"/>
      <c r="P361" s="44"/>
      <c r="Q361" s="44"/>
      <c r="R361" s="44"/>
    </row>
    <row r="362" spans="2:18" ht="16.5" hidden="1" customHeight="1" thickBot="1" x14ac:dyDescent="0.3">
      <c r="B362" s="86" t="s">
        <v>540</v>
      </c>
      <c r="C362" s="108">
        <v>-248350.86000000002</v>
      </c>
      <c r="D362" s="17">
        <f t="shared" si="26"/>
        <v>-1.4422561147320089E-3</v>
      </c>
      <c r="E362" s="121" t="e">
        <f>#REF!</f>
        <v>#REF!</v>
      </c>
      <c r="F362" s="25"/>
      <c r="G362" s="150"/>
      <c r="H362" s="118"/>
      <c r="I362" s="17"/>
      <c r="J362" s="118"/>
      <c r="K362" s="119">
        <f t="shared" si="27"/>
        <v>0</v>
      </c>
      <c r="L362" s="44"/>
      <c r="M362" s="44"/>
      <c r="N362" s="44"/>
      <c r="O362" s="44"/>
      <c r="P362" s="44"/>
      <c r="Q362" s="44"/>
      <c r="R362" s="44"/>
    </row>
    <row r="363" spans="2:18" ht="16.5" hidden="1" customHeight="1" thickBot="1" x14ac:dyDescent="0.3">
      <c r="B363" s="86" t="s">
        <v>539</v>
      </c>
      <c r="C363" s="108">
        <v>-367976.16000000003</v>
      </c>
      <c r="D363" s="17">
        <f t="shared" si="26"/>
        <v>-2.1369600525466431E-3</v>
      </c>
      <c r="E363" s="121" t="e">
        <f>#REF!</f>
        <v>#REF!</v>
      </c>
      <c r="F363" s="25"/>
      <c r="G363" s="150"/>
      <c r="H363" s="118"/>
      <c r="I363" s="17"/>
      <c r="J363" s="118"/>
      <c r="K363" s="119">
        <f t="shared" si="27"/>
        <v>0</v>
      </c>
      <c r="L363" s="44"/>
      <c r="M363" s="44"/>
      <c r="N363" s="44"/>
      <c r="O363" s="44"/>
      <c r="P363" s="44"/>
      <c r="Q363" s="44"/>
      <c r="R363" s="44"/>
    </row>
    <row r="364" spans="2:18" ht="16.5" hidden="1" customHeight="1" thickBot="1" x14ac:dyDescent="0.3">
      <c r="B364" s="86" t="s">
        <v>538</v>
      </c>
      <c r="C364" s="108">
        <v>-181873.98</v>
      </c>
      <c r="D364" s="17">
        <f t="shared" si="26"/>
        <v>-1.0562027438344569E-3</v>
      </c>
      <c r="E364" s="121" t="e">
        <f>#REF!</f>
        <v>#REF!</v>
      </c>
      <c r="F364" s="25"/>
      <c r="G364" s="150"/>
      <c r="H364" s="118"/>
      <c r="I364" s="17"/>
      <c r="J364" s="118"/>
      <c r="K364" s="119">
        <f t="shared" si="27"/>
        <v>0</v>
      </c>
      <c r="L364" s="44"/>
      <c r="M364" s="44"/>
      <c r="N364" s="44"/>
      <c r="O364" s="44"/>
      <c r="P364" s="44"/>
      <c r="Q364" s="44"/>
      <c r="R364" s="44"/>
    </row>
    <row r="365" spans="2:18" ht="16.5" hidden="1" customHeight="1" thickBot="1" x14ac:dyDescent="0.3">
      <c r="B365" s="86" t="s">
        <v>537</v>
      </c>
      <c r="C365" s="108">
        <v>-11340.06</v>
      </c>
      <c r="D365" s="17">
        <f t="shared" si="26"/>
        <v>-6.5855503284457565E-5</v>
      </c>
      <c r="E365" s="121" t="e">
        <f>#REF!</f>
        <v>#REF!</v>
      </c>
      <c r="F365" s="25"/>
      <c r="G365" s="150"/>
      <c r="H365" s="118"/>
      <c r="I365" s="17"/>
      <c r="J365" s="118"/>
      <c r="K365" s="119">
        <f t="shared" si="27"/>
        <v>0</v>
      </c>
      <c r="L365" s="44"/>
      <c r="M365" s="44"/>
      <c r="N365" s="44"/>
      <c r="O365" s="44"/>
      <c r="P365" s="44"/>
      <c r="Q365" s="44"/>
      <c r="R365" s="44"/>
    </row>
    <row r="366" spans="2:18" ht="16.5" hidden="1" customHeight="1" thickBot="1" x14ac:dyDescent="0.3">
      <c r="B366" s="86" t="s">
        <v>536</v>
      </c>
      <c r="C366" s="108">
        <v>0</v>
      </c>
      <c r="D366" s="17">
        <f t="shared" si="26"/>
        <v>0</v>
      </c>
      <c r="E366" s="121" t="e">
        <f>#REF!</f>
        <v>#REF!</v>
      </c>
      <c r="F366" s="25"/>
      <c r="G366" s="150"/>
      <c r="H366" s="118"/>
      <c r="I366" s="17"/>
      <c r="J366" s="118"/>
      <c r="K366" s="119">
        <f t="shared" si="27"/>
        <v>0</v>
      </c>
      <c r="L366" s="44"/>
      <c r="M366" s="44"/>
      <c r="N366" s="44"/>
      <c r="O366" s="44"/>
      <c r="P366" s="44"/>
      <c r="Q366" s="44"/>
      <c r="R366" s="44"/>
    </row>
    <row r="367" spans="2:18" ht="16.5" hidden="1" customHeight="1" thickBot="1" x14ac:dyDescent="0.3">
      <c r="B367" s="86" t="s">
        <v>118</v>
      </c>
      <c r="C367" s="108">
        <v>-398538.23</v>
      </c>
      <c r="D367" s="17">
        <f t="shared" si="26"/>
        <v>-2.3144441664988461E-3</v>
      </c>
      <c r="E367" s="121" t="e">
        <f>#REF!</f>
        <v>#REF!</v>
      </c>
      <c r="F367" s="25"/>
      <c r="G367" s="150"/>
      <c r="H367" s="118"/>
      <c r="I367" s="17"/>
      <c r="J367" s="118"/>
      <c r="K367" s="119">
        <f t="shared" si="27"/>
        <v>0</v>
      </c>
      <c r="L367" s="44"/>
      <c r="M367" s="44"/>
      <c r="N367" s="44"/>
      <c r="O367" s="44"/>
      <c r="P367" s="44"/>
      <c r="Q367" s="44"/>
      <c r="R367" s="44"/>
    </row>
    <row r="368" spans="2:18" ht="16.5" hidden="1" customHeight="1" thickBot="1" x14ac:dyDescent="0.3">
      <c r="B368" s="86" t="s">
        <v>535</v>
      </c>
      <c r="C368" s="108">
        <v>-12381.6</v>
      </c>
      <c r="D368" s="17">
        <f t="shared" si="26"/>
        <v>-7.1904072770941245E-5</v>
      </c>
      <c r="E368" s="121" t="e">
        <f>#REF!</f>
        <v>#REF!</v>
      </c>
      <c r="F368" s="25"/>
      <c r="G368" s="150"/>
      <c r="H368" s="118"/>
      <c r="I368" s="17"/>
      <c r="J368" s="118"/>
      <c r="K368" s="119">
        <f t="shared" si="27"/>
        <v>0</v>
      </c>
      <c r="L368" s="44"/>
      <c r="M368" s="44"/>
      <c r="N368" s="44"/>
      <c r="O368" s="44"/>
      <c r="P368" s="44"/>
      <c r="Q368" s="44"/>
      <c r="R368" s="44"/>
    </row>
    <row r="369" spans="2:18" ht="16.5" hidden="1" customHeight="1" thickBot="1" x14ac:dyDescent="0.3">
      <c r="B369" s="86" t="s">
        <v>534</v>
      </c>
      <c r="C369" s="108">
        <v>-15688.800000000001</v>
      </c>
      <c r="D369" s="17">
        <f t="shared" si="26"/>
        <v>-9.1110084067385716E-5</v>
      </c>
      <c r="E369" s="121" t="e">
        <f>#REF!</f>
        <v>#REF!</v>
      </c>
      <c r="F369" s="25"/>
      <c r="G369" s="150"/>
      <c r="H369" s="118"/>
      <c r="I369" s="17"/>
      <c r="J369" s="118"/>
      <c r="K369" s="119">
        <f t="shared" si="27"/>
        <v>0</v>
      </c>
      <c r="L369" s="44"/>
      <c r="M369" s="44"/>
      <c r="N369" s="44"/>
      <c r="O369" s="44"/>
      <c r="P369" s="44"/>
      <c r="Q369" s="44"/>
      <c r="R369" s="44"/>
    </row>
    <row r="370" spans="2:18" ht="16.5" hidden="1" customHeight="1" thickBot="1" x14ac:dyDescent="0.3">
      <c r="B370" s="86" t="s">
        <v>533</v>
      </c>
      <c r="C370" s="108">
        <v>-29791.68</v>
      </c>
      <c r="D370" s="17">
        <f t="shared" si="26"/>
        <v>-1.7301020277577975E-4</v>
      </c>
      <c r="E370" s="121" t="e">
        <f>#REF!</f>
        <v>#REF!</v>
      </c>
      <c r="F370" s="25"/>
      <c r="G370" s="150"/>
      <c r="H370" s="118"/>
      <c r="I370" s="17"/>
      <c r="J370" s="118"/>
      <c r="K370" s="119">
        <f t="shared" si="27"/>
        <v>0</v>
      </c>
      <c r="L370" s="44"/>
      <c r="M370" s="44"/>
      <c r="N370" s="44"/>
      <c r="O370" s="44"/>
      <c r="P370" s="44"/>
      <c r="Q370" s="44"/>
      <c r="R370" s="44"/>
    </row>
    <row r="371" spans="2:18" ht="16.5" hidden="1" customHeight="1" thickBot="1" x14ac:dyDescent="0.3">
      <c r="B371" s="86" t="s">
        <v>532</v>
      </c>
      <c r="C371" s="108">
        <v>-36698.400000000001</v>
      </c>
      <c r="D371" s="17">
        <f t="shared" si="26"/>
        <v>-2.1311982491577098E-4</v>
      </c>
      <c r="E371" s="121" t="e">
        <f>#REF!</f>
        <v>#REF!</v>
      </c>
      <c r="F371" s="25"/>
      <c r="G371" s="150"/>
      <c r="H371" s="118"/>
      <c r="I371" s="17"/>
      <c r="J371" s="118"/>
      <c r="K371" s="119">
        <f t="shared" si="27"/>
        <v>0</v>
      </c>
      <c r="L371" s="44"/>
      <c r="M371" s="44"/>
      <c r="N371" s="44"/>
      <c r="O371" s="44"/>
      <c r="P371" s="44"/>
      <c r="Q371" s="44"/>
      <c r="R371" s="44"/>
    </row>
    <row r="372" spans="2:18" ht="16.5" hidden="1" customHeight="1" thickBot="1" x14ac:dyDescent="0.3">
      <c r="B372" s="86" t="s">
        <v>531</v>
      </c>
      <c r="C372" s="108">
        <v>-303693.91000000003</v>
      </c>
      <c r="D372" s="17">
        <f t="shared" si="26"/>
        <v>-1.7636516286046781E-3</v>
      </c>
      <c r="E372" s="121" t="e">
        <f>#REF!</f>
        <v>#REF!</v>
      </c>
      <c r="F372" s="25"/>
      <c r="G372" s="150"/>
      <c r="H372" s="118"/>
      <c r="I372" s="17"/>
      <c r="J372" s="118"/>
      <c r="K372" s="119">
        <f t="shared" si="27"/>
        <v>0</v>
      </c>
      <c r="L372" s="44"/>
      <c r="M372" s="44"/>
      <c r="N372" s="44"/>
      <c r="O372" s="44"/>
      <c r="P372" s="44"/>
      <c r="Q372" s="44"/>
      <c r="R372" s="44"/>
    </row>
    <row r="373" spans="2:18" ht="16.5" hidden="1" customHeight="1" thickBot="1" x14ac:dyDescent="0.3">
      <c r="B373" s="86" t="s">
        <v>530</v>
      </c>
      <c r="C373" s="108">
        <v>-283.84000000000003</v>
      </c>
      <c r="D373" s="17">
        <f t="shared" si="26"/>
        <v>-1.6483533642908802E-6</v>
      </c>
      <c r="E373" s="121" t="e">
        <f>#REF!</f>
        <v>#REF!</v>
      </c>
      <c r="F373" s="25"/>
      <c r="G373" s="150"/>
      <c r="H373" s="118"/>
      <c r="I373" s="17"/>
      <c r="J373" s="118"/>
      <c r="K373" s="119">
        <f t="shared" si="27"/>
        <v>0</v>
      </c>
      <c r="L373" s="44"/>
      <c r="M373" s="44"/>
      <c r="N373" s="44"/>
      <c r="O373" s="44"/>
      <c r="P373" s="44"/>
      <c r="Q373" s="44"/>
      <c r="R373" s="44"/>
    </row>
    <row r="374" spans="2:18" ht="16.5" hidden="1" customHeight="1" thickBot="1" x14ac:dyDescent="0.3">
      <c r="B374" s="86" t="s">
        <v>529</v>
      </c>
      <c r="C374" s="108">
        <v>0</v>
      </c>
      <c r="D374" s="17">
        <f t="shared" si="26"/>
        <v>0</v>
      </c>
      <c r="E374" s="121" t="e">
        <f>#REF!</f>
        <v>#REF!</v>
      </c>
      <c r="F374" s="25"/>
      <c r="G374" s="150"/>
      <c r="H374" s="118"/>
      <c r="I374" s="17"/>
      <c r="J374" s="118"/>
      <c r="K374" s="119">
        <f t="shared" si="27"/>
        <v>0</v>
      </c>
      <c r="L374" s="44"/>
      <c r="M374" s="44"/>
      <c r="N374" s="44"/>
      <c r="O374" s="44"/>
      <c r="P374" s="44"/>
      <c r="Q374" s="44"/>
      <c r="R374" s="44"/>
    </row>
    <row r="375" spans="2:18" ht="16.5" hidden="1" customHeight="1" thickBot="1" x14ac:dyDescent="0.3">
      <c r="B375" s="86" t="s">
        <v>120</v>
      </c>
      <c r="C375" s="108">
        <v>-301028.94</v>
      </c>
      <c r="D375" s="17">
        <f t="shared" si="26"/>
        <v>-1.7481752607029224E-3</v>
      </c>
      <c r="E375" s="121" t="e">
        <f>#REF!</f>
        <v>#REF!</v>
      </c>
      <c r="F375" s="25"/>
      <c r="G375" s="150"/>
      <c r="H375" s="118"/>
      <c r="I375" s="17"/>
      <c r="J375" s="118"/>
      <c r="K375" s="119">
        <f t="shared" si="27"/>
        <v>0</v>
      </c>
      <c r="L375" s="44"/>
      <c r="M375" s="44"/>
      <c r="N375" s="44"/>
      <c r="O375" s="44"/>
      <c r="P375" s="44"/>
      <c r="Q375" s="44"/>
      <c r="R375" s="44"/>
    </row>
    <row r="376" spans="2:18" ht="16.5" hidden="1" customHeight="1" thickBot="1" x14ac:dyDescent="0.3">
      <c r="B376" s="86" t="s">
        <v>122</v>
      </c>
      <c r="C376" s="108">
        <v>-632151.82000000007</v>
      </c>
      <c r="D376" s="17">
        <f t="shared" si="26"/>
        <v>-3.6711160486175413E-3</v>
      </c>
      <c r="E376" s="121" t="e">
        <f>#REF!</f>
        <v>#REF!</v>
      </c>
      <c r="F376" s="25"/>
      <c r="G376" s="150"/>
      <c r="H376" s="118"/>
      <c r="I376" s="17"/>
      <c r="J376" s="118"/>
      <c r="K376" s="119">
        <f t="shared" si="27"/>
        <v>0</v>
      </c>
      <c r="L376" s="44"/>
      <c r="M376" s="44"/>
      <c r="N376" s="44"/>
      <c r="O376" s="44"/>
      <c r="P376" s="44"/>
      <c r="Q376" s="44"/>
      <c r="R376" s="44"/>
    </row>
    <row r="377" spans="2:18" ht="16.5" hidden="1" customHeight="1" thickBot="1" x14ac:dyDescent="0.3">
      <c r="B377" s="86" t="s">
        <v>528</v>
      </c>
      <c r="C377" s="108">
        <v>-52022.29</v>
      </c>
      <c r="D377" s="17">
        <f t="shared" si="26"/>
        <v>-3.0211075514238939E-4</v>
      </c>
      <c r="E377" s="121" t="e">
        <f>#REF!</f>
        <v>#REF!</v>
      </c>
      <c r="F377" s="25"/>
      <c r="G377" s="150"/>
      <c r="H377" s="118"/>
      <c r="I377" s="17"/>
      <c r="J377" s="118"/>
      <c r="K377" s="119">
        <f t="shared" si="27"/>
        <v>0</v>
      </c>
      <c r="L377" s="44"/>
      <c r="M377" s="44"/>
      <c r="N377" s="44"/>
      <c r="O377" s="44"/>
      <c r="P377" s="44"/>
      <c r="Q377" s="44"/>
      <c r="R377" s="44"/>
    </row>
    <row r="378" spans="2:18" ht="16.5" hidden="1" customHeight="1" thickBot="1" x14ac:dyDescent="0.3">
      <c r="B378" s="86" t="s">
        <v>527</v>
      </c>
      <c r="C378" s="108">
        <v>-32394.21</v>
      </c>
      <c r="D378" s="17">
        <f t="shared" si="26"/>
        <v>-1.8812396081258902E-4</v>
      </c>
      <c r="E378" s="121" t="e">
        <f>#REF!</f>
        <v>#REF!</v>
      </c>
      <c r="F378" s="25"/>
      <c r="G378" s="150"/>
      <c r="H378" s="118"/>
      <c r="I378" s="17"/>
      <c r="J378" s="118"/>
      <c r="K378" s="119">
        <f t="shared" si="27"/>
        <v>0</v>
      </c>
      <c r="L378" s="44"/>
      <c r="M378" s="44"/>
      <c r="N378" s="44"/>
      <c r="O378" s="44"/>
      <c r="P378" s="44"/>
      <c r="Q378" s="44"/>
      <c r="R378" s="44"/>
    </row>
    <row r="379" spans="2:18" ht="16.5" hidden="1" customHeight="1" thickBot="1" x14ac:dyDescent="0.3">
      <c r="B379" s="86" t="s">
        <v>526</v>
      </c>
      <c r="C379" s="108">
        <v>-7810.26</v>
      </c>
      <c r="D379" s="17">
        <f t="shared" si="26"/>
        <v>-4.5356779689213953E-5</v>
      </c>
      <c r="E379" s="121" t="e">
        <f>#REF!</f>
        <v>#REF!</v>
      </c>
      <c r="F379" s="25"/>
      <c r="G379" s="150"/>
      <c r="H379" s="118"/>
      <c r="I379" s="17"/>
      <c r="J379" s="118"/>
      <c r="K379" s="119">
        <f t="shared" si="27"/>
        <v>0</v>
      </c>
      <c r="L379" s="44"/>
      <c r="M379" s="44"/>
      <c r="N379" s="44"/>
      <c r="O379" s="44"/>
      <c r="P379" s="44"/>
      <c r="Q379" s="44"/>
      <c r="R379" s="44"/>
    </row>
    <row r="380" spans="2:18" ht="16.5" hidden="1" customHeight="1" thickBot="1" x14ac:dyDescent="0.3">
      <c r="B380" s="86" t="s">
        <v>525</v>
      </c>
      <c r="C380" s="108">
        <v>-51259.43</v>
      </c>
      <c r="D380" s="17">
        <f t="shared" si="26"/>
        <v>-2.9768057318254254E-4</v>
      </c>
      <c r="E380" s="121" t="e">
        <f>#REF!</f>
        <v>#REF!</v>
      </c>
      <c r="F380" s="25"/>
      <c r="G380" s="150"/>
      <c r="H380" s="118"/>
      <c r="I380" s="17"/>
      <c r="J380" s="118"/>
      <c r="K380" s="119">
        <f t="shared" si="27"/>
        <v>0</v>
      </c>
      <c r="L380" s="44"/>
      <c r="M380" s="44"/>
      <c r="N380" s="44"/>
      <c r="O380" s="44"/>
      <c r="P380" s="44"/>
      <c r="Q380" s="44"/>
      <c r="R380" s="44"/>
    </row>
    <row r="381" spans="2:18" ht="16.5" hidden="1" customHeight="1" thickBot="1" x14ac:dyDescent="0.3">
      <c r="B381" s="86" t="s">
        <v>524</v>
      </c>
      <c r="C381" s="108">
        <v>-20956.420000000002</v>
      </c>
      <c r="D381" s="17">
        <f t="shared" si="26"/>
        <v>-1.2170090688589589E-4</v>
      </c>
      <c r="E381" s="121" t="e">
        <f>#REF!</f>
        <v>#REF!</v>
      </c>
      <c r="F381" s="25"/>
      <c r="G381" s="150"/>
      <c r="H381" s="118"/>
      <c r="I381" s="17"/>
      <c r="J381" s="118"/>
      <c r="K381" s="119">
        <f t="shared" si="27"/>
        <v>0</v>
      </c>
      <c r="L381" s="44"/>
      <c r="M381" s="44"/>
      <c r="N381" s="44"/>
      <c r="O381" s="44"/>
      <c r="P381" s="44"/>
      <c r="Q381" s="44"/>
      <c r="R381" s="44"/>
    </row>
    <row r="382" spans="2:18" ht="16.5" hidden="1" customHeight="1" thickBot="1" x14ac:dyDescent="0.3">
      <c r="B382" s="86" t="s">
        <v>523</v>
      </c>
      <c r="C382" s="108">
        <v>-155785.19</v>
      </c>
      <c r="D382" s="17">
        <f t="shared" si="26"/>
        <v>-9.0469645590189531E-4</v>
      </c>
      <c r="E382" s="121" t="e">
        <f>#REF!</f>
        <v>#REF!</v>
      </c>
      <c r="F382" s="25"/>
      <c r="G382" s="150"/>
      <c r="H382" s="118"/>
      <c r="I382" s="17"/>
      <c r="J382" s="118"/>
      <c r="K382" s="119">
        <f t="shared" si="27"/>
        <v>0</v>
      </c>
      <c r="L382" s="44"/>
      <c r="M382" s="44"/>
      <c r="N382" s="44"/>
      <c r="O382" s="44"/>
      <c r="P382" s="44"/>
      <c r="Q382" s="44"/>
      <c r="R382" s="44"/>
    </row>
    <row r="383" spans="2:18" ht="16.5" hidden="1" customHeight="1" thickBot="1" x14ac:dyDescent="0.3">
      <c r="B383" s="86" t="s">
        <v>522</v>
      </c>
      <c r="C383" s="108">
        <v>-184712.83000000002</v>
      </c>
      <c r="D383" s="17">
        <f t="shared" si="26"/>
        <v>-1.0726888907771613E-3</v>
      </c>
      <c r="E383" s="121" t="e">
        <f>#REF!</f>
        <v>#REF!</v>
      </c>
      <c r="F383" s="25"/>
      <c r="G383" s="150"/>
      <c r="H383" s="118"/>
      <c r="I383" s="17"/>
      <c r="J383" s="118"/>
      <c r="K383" s="119">
        <f t="shared" si="27"/>
        <v>0</v>
      </c>
      <c r="L383" s="44"/>
      <c r="M383" s="44"/>
      <c r="N383" s="44"/>
      <c r="O383" s="44"/>
      <c r="P383" s="44"/>
      <c r="Q383" s="44"/>
      <c r="R383" s="44"/>
    </row>
    <row r="384" spans="2:18" ht="16.5" hidden="1" customHeight="1" thickBot="1" x14ac:dyDescent="0.3">
      <c r="B384" s="86" t="s">
        <v>521</v>
      </c>
      <c r="C384" s="108">
        <v>-112209.15000000001</v>
      </c>
      <c r="D384" s="17">
        <f t="shared" ref="D384:D432" si="29">C384/$C$443</f>
        <v>-6.5163588608624584E-4</v>
      </c>
      <c r="E384" s="121" t="e">
        <f>#REF!</f>
        <v>#REF!</v>
      </c>
      <c r="F384" s="25"/>
      <c r="G384" s="150"/>
      <c r="H384" s="118"/>
      <c r="I384" s="17"/>
      <c r="J384" s="118"/>
      <c r="K384" s="119">
        <f t="shared" si="27"/>
        <v>0</v>
      </c>
      <c r="L384" s="44"/>
      <c r="M384" s="44"/>
      <c r="N384" s="44"/>
      <c r="O384" s="44"/>
      <c r="P384" s="44"/>
      <c r="Q384" s="44"/>
      <c r="R384" s="44"/>
    </row>
    <row r="385" spans="1:39" ht="16.5" hidden="1" customHeight="1" thickBot="1" x14ac:dyDescent="0.3">
      <c r="B385" s="86" t="s">
        <v>520</v>
      </c>
      <c r="C385" s="108">
        <v>-7917.75</v>
      </c>
      <c r="D385" s="17">
        <f t="shared" si="29"/>
        <v>-4.5981009900345672E-5</v>
      </c>
      <c r="E385" s="121" t="e">
        <f>#REF!</f>
        <v>#REF!</v>
      </c>
      <c r="F385" s="25"/>
      <c r="G385" s="150"/>
      <c r="H385" s="118"/>
      <c r="I385" s="17"/>
      <c r="J385" s="118"/>
      <c r="K385" s="119">
        <f t="shared" si="27"/>
        <v>0</v>
      </c>
      <c r="L385" s="44"/>
      <c r="M385" s="44"/>
      <c r="N385" s="44"/>
      <c r="O385" s="44"/>
      <c r="P385" s="44"/>
      <c r="Q385" s="44"/>
      <c r="R385" s="44"/>
    </row>
    <row r="386" spans="1:39" ht="16.5" hidden="1" customHeight="1" thickBot="1" x14ac:dyDescent="0.3">
      <c r="B386" s="86" t="s">
        <v>519</v>
      </c>
      <c r="C386" s="108">
        <v>-1236.8600000000001</v>
      </c>
      <c r="D386" s="17">
        <f t="shared" si="29"/>
        <v>-7.1828577443518112E-6</v>
      </c>
      <c r="E386" s="121" t="e">
        <f>#REF!</f>
        <v>#REF!</v>
      </c>
      <c r="F386" s="25"/>
      <c r="G386" s="150"/>
      <c r="H386" s="118"/>
      <c r="I386" s="17"/>
      <c r="J386" s="118"/>
      <c r="K386" s="119">
        <f t="shared" si="27"/>
        <v>0</v>
      </c>
      <c r="L386" s="44"/>
      <c r="M386" s="44"/>
      <c r="N386" s="44"/>
      <c r="O386" s="44"/>
      <c r="P386" s="44"/>
      <c r="Q386" s="44"/>
      <c r="R386" s="44"/>
    </row>
    <row r="387" spans="1:39" ht="16.5" hidden="1" customHeight="1" thickBot="1" x14ac:dyDescent="0.3">
      <c r="B387" s="86" t="s">
        <v>518</v>
      </c>
      <c r="C387" s="108">
        <v>-5847.43</v>
      </c>
      <c r="D387" s="17">
        <f t="shared" si="29"/>
        <v>-3.395797249491059E-5</v>
      </c>
      <c r="E387" s="121" t="e">
        <f>#REF!</f>
        <v>#REF!</v>
      </c>
      <c r="F387" s="25"/>
      <c r="G387" s="150"/>
      <c r="H387" s="118"/>
      <c r="I387" s="17"/>
      <c r="J387" s="118"/>
      <c r="K387" s="119">
        <f t="shared" si="27"/>
        <v>0</v>
      </c>
      <c r="L387" s="44"/>
      <c r="M387" s="44"/>
      <c r="N387" s="44"/>
      <c r="O387" s="44"/>
      <c r="P387" s="44"/>
      <c r="Q387" s="44"/>
      <c r="R387" s="44"/>
    </row>
    <row r="388" spans="1:39" ht="16.5" hidden="1" customHeight="1" thickBot="1" x14ac:dyDescent="0.3">
      <c r="B388" s="86" t="s">
        <v>189</v>
      </c>
      <c r="C388" s="108">
        <v>-120012.83</v>
      </c>
      <c r="D388" s="17">
        <f t="shared" si="29"/>
        <v>-6.9695445352511791E-4</v>
      </c>
      <c r="E388" s="121" t="e">
        <f>#REF!</f>
        <v>#REF!</v>
      </c>
      <c r="F388" s="25"/>
      <c r="G388" s="150"/>
      <c r="H388" s="118"/>
      <c r="I388" s="17"/>
      <c r="J388" s="118"/>
      <c r="K388" s="119">
        <f t="shared" si="27"/>
        <v>0</v>
      </c>
      <c r="L388" s="44"/>
      <c r="M388" s="44"/>
      <c r="N388" s="44"/>
      <c r="O388" s="44"/>
      <c r="P388" s="44"/>
      <c r="Q388" s="44"/>
      <c r="R388" s="44"/>
    </row>
    <row r="389" spans="1:39" ht="16.5" hidden="1" customHeight="1" thickBot="1" x14ac:dyDescent="0.3">
      <c r="B389" s="86" t="s">
        <v>517</v>
      </c>
      <c r="C389" s="108">
        <v>-16719.599999999999</v>
      </c>
      <c r="D389" s="17">
        <f t="shared" si="29"/>
        <v>-9.7096282798752101E-5</v>
      </c>
      <c r="E389" s="121" t="e">
        <f>#REF!</f>
        <v>#REF!</v>
      </c>
      <c r="F389" s="25"/>
      <c r="G389" s="150"/>
      <c r="H389" s="118"/>
      <c r="I389" s="17"/>
      <c r="J389" s="118"/>
      <c r="K389" s="119">
        <f t="shared" si="27"/>
        <v>0</v>
      </c>
      <c r="L389" s="44"/>
      <c r="M389" s="44"/>
      <c r="N389" s="44"/>
      <c r="O389" s="44"/>
      <c r="P389" s="44"/>
      <c r="Q389" s="44"/>
      <c r="R389" s="44"/>
    </row>
    <row r="390" spans="1:39" ht="16.5" hidden="1" customHeight="1" thickBot="1" x14ac:dyDescent="0.3">
      <c r="B390" s="86" t="s">
        <v>516</v>
      </c>
      <c r="C390" s="108">
        <v>-56235.26</v>
      </c>
      <c r="D390" s="17">
        <f t="shared" si="29"/>
        <v>-3.2657687434037611E-4</v>
      </c>
      <c r="E390" s="121" t="e">
        <f>#REF!</f>
        <v>#REF!</v>
      </c>
      <c r="F390" s="25"/>
      <c r="G390" s="150"/>
      <c r="H390" s="118"/>
      <c r="I390" s="17"/>
      <c r="J390" s="118"/>
      <c r="K390" s="119">
        <f t="shared" ref="K390:K432" si="30">J390/$J$443</f>
        <v>0</v>
      </c>
      <c r="L390" s="44"/>
      <c r="M390" s="44"/>
      <c r="N390" s="44"/>
      <c r="O390" s="44"/>
      <c r="P390" s="44"/>
      <c r="Q390" s="44"/>
      <c r="R390" s="44"/>
    </row>
    <row r="391" spans="1:39" ht="16.5" hidden="1" customHeight="1" thickBot="1" x14ac:dyDescent="0.3">
      <c r="B391" s="86" t="s">
        <v>515</v>
      </c>
      <c r="C391" s="108">
        <v>-24564.720000000001</v>
      </c>
      <c r="D391" s="17">
        <f t="shared" si="29"/>
        <v>-1.4265550611211762E-4</v>
      </c>
      <c r="E391" s="121" t="e">
        <f>#REF!</f>
        <v>#REF!</v>
      </c>
      <c r="F391" s="25"/>
      <c r="G391" s="150"/>
      <c r="H391" s="118"/>
      <c r="I391" s="17"/>
      <c r="J391" s="118"/>
      <c r="K391" s="119">
        <f t="shared" si="30"/>
        <v>0</v>
      </c>
      <c r="L391" s="44"/>
      <c r="M391" s="44"/>
      <c r="N391" s="44"/>
      <c r="O391" s="44"/>
      <c r="P391" s="44"/>
      <c r="Q391" s="44"/>
      <c r="R391" s="44"/>
    </row>
    <row r="392" spans="1:39" ht="16.5" hidden="1" customHeight="1" thickBot="1" x14ac:dyDescent="0.3">
      <c r="B392" s="86" t="s">
        <v>514</v>
      </c>
      <c r="C392" s="108">
        <v>-18509.37</v>
      </c>
      <c r="D392" s="17">
        <f t="shared" si="29"/>
        <v>-1.0749007296506725E-4</v>
      </c>
      <c r="E392" s="121" t="e">
        <f>#REF!</f>
        <v>#REF!</v>
      </c>
      <c r="F392" s="25"/>
      <c r="G392" s="150"/>
      <c r="H392" s="118"/>
      <c r="I392" s="17"/>
      <c r="J392" s="118"/>
      <c r="K392" s="119">
        <f t="shared" si="30"/>
        <v>0</v>
      </c>
      <c r="L392" s="44"/>
      <c r="M392" s="44"/>
      <c r="N392" s="44"/>
      <c r="O392" s="44"/>
      <c r="P392" s="44"/>
      <c r="Q392" s="44"/>
      <c r="R392" s="44"/>
    </row>
    <row r="393" spans="1:39" ht="16.5" hidden="1" customHeight="1" thickBot="1" x14ac:dyDescent="0.3">
      <c r="B393" s="86" t="s">
        <v>513</v>
      </c>
      <c r="C393" s="108">
        <v>-1828.32</v>
      </c>
      <c r="D393" s="17">
        <f t="shared" si="29"/>
        <v>-1.0617662848789112E-5</v>
      </c>
      <c r="E393" s="121" t="e">
        <f>#REF!</f>
        <v>#REF!</v>
      </c>
      <c r="F393" s="25"/>
      <c r="G393" s="150"/>
      <c r="H393" s="118"/>
      <c r="I393" s="17"/>
      <c r="J393" s="118"/>
      <c r="K393" s="119">
        <f t="shared" si="30"/>
        <v>0</v>
      </c>
      <c r="L393" s="44"/>
      <c r="M393" s="44"/>
      <c r="N393" s="44"/>
      <c r="O393" s="44"/>
      <c r="P393" s="44"/>
      <c r="Q393" s="44"/>
      <c r="R393" s="44"/>
    </row>
    <row r="394" spans="1:39" ht="16.5" hidden="1" customHeight="1" thickBot="1" x14ac:dyDescent="0.3">
      <c r="B394" s="86" t="s">
        <v>512</v>
      </c>
      <c r="C394" s="108">
        <v>-2155.56</v>
      </c>
      <c r="D394" s="17">
        <f t="shared" si="29"/>
        <v>-1.2518054460015676E-5</v>
      </c>
      <c r="E394" s="121" t="e">
        <f>#REF!</f>
        <v>#REF!</v>
      </c>
      <c r="F394" s="25"/>
      <c r="G394" s="150"/>
      <c r="H394" s="118"/>
      <c r="I394" s="17"/>
      <c r="J394" s="118"/>
      <c r="K394" s="119">
        <f t="shared" si="30"/>
        <v>0</v>
      </c>
      <c r="L394" s="44"/>
      <c r="M394" s="44"/>
      <c r="N394" s="44"/>
      <c r="O394" s="44"/>
      <c r="P394" s="44"/>
      <c r="Q394" s="44"/>
      <c r="R394" s="44"/>
    </row>
    <row r="395" spans="1:39" s="56" customFormat="1" ht="16.5" hidden="1" customHeight="1" thickBot="1" x14ac:dyDescent="0.3">
      <c r="A395" s="52"/>
      <c r="B395" s="93" t="s">
        <v>191</v>
      </c>
      <c r="C395" s="113">
        <v>3913838.58</v>
      </c>
      <c r="D395" s="70">
        <f t="shared" si="29"/>
        <v>2.2728963467567788E-2</v>
      </c>
      <c r="E395" s="121" t="e">
        <f>#REF!</f>
        <v>#REF!</v>
      </c>
      <c r="F395" s="104"/>
      <c r="G395" s="161"/>
      <c r="H395" s="137"/>
      <c r="I395" s="70"/>
      <c r="J395" s="137"/>
      <c r="K395" s="119">
        <f t="shared" si="30"/>
        <v>0</v>
      </c>
      <c r="L395" s="52"/>
      <c r="M395" s="52"/>
      <c r="N395" s="52"/>
      <c r="O395" s="52"/>
      <c r="P395" s="52"/>
      <c r="Q395" s="52"/>
      <c r="R395" s="52"/>
      <c r="S395" s="52"/>
      <c r="T395" s="52"/>
      <c r="U395" s="52"/>
      <c r="V395" s="52"/>
      <c r="W395" s="52"/>
      <c r="X395" s="52"/>
      <c r="Y395" s="52"/>
      <c r="Z395" s="52"/>
      <c r="AA395" s="52"/>
      <c r="AB395" s="52"/>
      <c r="AC395" s="52"/>
      <c r="AD395" s="52"/>
      <c r="AE395" s="52"/>
      <c r="AF395" s="52"/>
      <c r="AG395" s="52"/>
      <c r="AH395" s="52"/>
      <c r="AI395" s="52"/>
      <c r="AJ395" s="52"/>
      <c r="AK395" s="52"/>
      <c r="AL395" s="52"/>
      <c r="AM395" s="52"/>
    </row>
    <row r="396" spans="1:39" s="57" customFormat="1" ht="16.5" hidden="1" customHeight="1" thickBot="1" x14ac:dyDescent="0.3">
      <c r="A396" s="44"/>
      <c r="B396" s="94" t="s">
        <v>511</v>
      </c>
      <c r="C396" s="112">
        <v>50536.36</v>
      </c>
      <c r="D396" s="18">
        <f t="shared" si="29"/>
        <v>2.9348146499793919E-4</v>
      </c>
      <c r="E396" s="121" t="e">
        <f>#REF!</f>
        <v>#REF!</v>
      </c>
      <c r="F396" s="105"/>
      <c r="G396" s="160"/>
      <c r="H396" s="136"/>
      <c r="I396" s="18"/>
      <c r="J396" s="136"/>
      <c r="K396" s="119">
        <f t="shared" si="30"/>
        <v>0</v>
      </c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  <c r="Z396" s="44"/>
      <c r="AA396" s="44"/>
      <c r="AB396" s="44"/>
      <c r="AC396" s="44"/>
      <c r="AD396" s="44"/>
      <c r="AE396" s="44"/>
      <c r="AF396" s="44"/>
      <c r="AG396" s="44"/>
      <c r="AH396" s="44"/>
      <c r="AI396" s="44"/>
      <c r="AJ396" s="44"/>
      <c r="AK396" s="44"/>
      <c r="AL396" s="44"/>
      <c r="AM396" s="44"/>
    </row>
    <row r="397" spans="1:39" ht="16.5" hidden="1" customHeight="1" thickBot="1" x14ac:dyDescent="0.3">
      <c r="B397" s="88" t="s">
        <v>510</v>
      </c>
      <c r="C397" s="108">
        <v>50536.36</v>
      </c>
      <c r="D397" s="17">
        <f t="shared" si="29"/>
        <v>2.9348146499793919E-4</v>
      </c>
      <c r="E397" s="121" t="e">
        <f>#REF!</f>
        <v>#REF!</v>
      </c>
      <c r="F397" s="25"/>
      <c r="G397" s="150"/>
      <c r="H397" s="118"/>
      <c r="I397" s="17"/>
      <c r="J397" s="118"/>
      <c r="K397" s="119">
        <f t="shared" si="30"/>
        <v>0</v>
      </c>
      <c r="L397" s="44"/>
      <c r="M397" s="44"/>
      <c r="N397" s="44"/>
      <c r="O397" s="44"/>
      <c r="P397" s="44"/>
      <c r="Q397" s="44"/>
      <c r="R397" s="44"/>
    </row>
    <row r="398" spans="1:39" s="57" customFormat="1" ht="16.5" hidden="1" customHeight="1" thickBot="1" x14ac:dyDescent="0.3">
      <c r="A398" s="44"/>
      <c r="B398" s="94" t="s">
        <v>509</v>
      </c>
      <c r="C398" s="112">
        <v>3827462.22</v>
      </c>
      <c r="D398" s="18">
        <f t="shared" si="29"/>
        <v>2.2227347192197155E-2</v>
      </c>
      <c r="E398" s="121" t="e">
        <f>#REF!</f>
        <v>#REF!</v>
      </c>
      <c r="F398" s="105"/>
      <c r="G398" s="160"/>
      <c r="H398" s="136"/>
      <c r="I398" s="18"/>
      <c r="J398" s="136"/>
      <c r="K398" s="119">
        <f t="shared" si="30"/>
        <v>0</v>
      </c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  <c r="Z398" s="44"/>
      <c r="AA398" s="44"/>
      <c r="AB398" s="44"/>
      <c r="AC398" s="44"/>
      <c r="AD398" s="44"/>
      <c r="AE398" s="44"/>
      <c r="AF398" s="44"/>
      <c r="AG398" s="44"/>
      <c r="AH398" s="44"/>
      <c r="AI398" s="44"/>
      <c r="AJ398" s="44"/>
      <c r="AK398" s="44"/>
      <c r="AL398" s="44"/>
      <c r="AM398" s="44"/>
    </row>
    <row r="399" spans="1:39" ht="16.5" hidden="1" customHeight="1" thickBot="1" x14ac:dyDescent="0.3">
      <c r="B399" s="88" t="s">
        <v>508</v>
      </c>
      <c r="C399" s="108">
        <v>126198.18000000001</v>
      </c>
      <c r="D399" s="17">
        <f t="shared" si="29"/>
        <v>7.3287483994639965E-4</v>
      </c>
      <c r="E399" s="121" t="e">
        <f>#REF!</f>
        <v>#REF!</v>
      </c>
      <c r="F399" s="25"/>
      <c r="G399" s="150"/>
      <c r="H399" s="118"/>
      <c r="I399" s="17"/>
      <c r="J399" s="118"/>
      <c r="K399" s="119">
        <f t="shared" si="30"/>
        <v>0</v>
      </c>
      <c r="L399" s="44"/>
      <c r="M399" s="44"/>
      <c r="N399" s="44"/>
      <c r="O399" s="44"/>
      <c r="P399" s="44"/>
      <c r="Q399" s="44"/>
      <c r="R399" s="44"/>
    </row>
    <row r="400" spans="1:39" ht="16.5" hidden="1" customHeight="1" thickBot="1" x14ac:dyDescent="0.3">
      <c r="B400" s="88" t="s">
        <v>507</v>
      </c>
      <c r="C400" s="108">
        <v>1237514.1100000001</v>
      </c>
      <c r="D400" s="17">
        <f t="shared" si="29"/>
        <v>7.1866563788610992E-3</v>
      </c>
      <c r="E400" s="121" t="e">
        <f>#REF!</f>
        <v>#REF!</v>
      </c>
      <c r="F400" s="25"/>
      <c r="G400" s="150"/>
      <c r="H400" s="118"/>
      <c r="I400" s="17"/>
      <c r="J400" s="118"/>
      <c r="K400" s="119">
        <f t="shared" si="30"/>
        <v>0</v>
      </c>
      <c r="L400" s="44"/>
      <c r="M400" s="44"/>
      <c r="N400" s="44"/>
      <c r="O400" s="44"/>
      <c r="P400" s="44"/>
      <c r="Q400" s="44"/>
      <c r="R400" s="44"/>
    </row>
    <row r="401" spans="1:39" ht="16.5" hidden="1" customHeight="1" thickBot="1" x14ac:dyDescent="0.3">
      <c r="B401" s="88" t="s">
        <v>506</v>
      </c>
      <c r="C401" s="108">
        <v>1850226.34</v>
      </c>
      <c r="D401" s="17">
        <f t="shared" si="29"/>
        <v>1.0744880257323145E-2</v>
      </c>
      <c r="E401" s="121" t="e">
        <f>#REF!</f>
        <v>#REF!</v>
      </c>
      <c r="F401" s="25"/>
      <c r="G401" s="150"/>
      <c r="H401" s="118"/>
      <c r="I401" s="17"/>
      <c r="J401" s="118"/>
      <c r="K401" s="119">
        <f t="shared" si="30"/>
        <v>0</v>
      </c>
      <c r="L401" s="44"/>
      <c r="M401" s="44"/>
      <c r="N401" s="44"/>
      <c r="O401" s="44"/>
      <c r="P401" s="44"/>
      <c r="Q401" s="44"/>
      <c r="R401" s="44"/>
    </row>
    <row r="402" spans="1:39" ht="16.5" hidden="1" customHeight="1" thickBot="1" x14ac:dyDescent="0.3">
      <c r="B402" s="88" t="s">
        <v>505</v>
      </c>
      <c r="C402" s="108">
        <v>354401.73</v>
      </c>
      <c r="D402" s="17">
        <f t="shared" si="29"/>
        <v>2.0581288188979991E-3</v>
      </c>
      <c r="E402" s="121" t="e">
        <f>#REF!</f>
        <v>#REF!</v>
      </c>
      <c r="F402" s="25"/>
      <c r="G402" s="150"/>
      <c r="H402" s="118"/>
      <c r="I402" s="17"/>
      <c r="J402" s="118"/>
      <c r="K402" s="119">
        <f t="shared" si="30"/>
        <v>0</v>
      </c>
      <c r="L402" s="44"/>
      <c r="M402" s="44"/>
      <c r="N402" s="44"/>
      <c r="O402" s="44"/>
      <c r="P402" s="44"/>
      <c r="Q402" s="44"/>
      <c r="R402" s="44"/>
    </row>
    <row r="403" spans="1:39" ht="16.5" hidden="1" customHeight="1" thickBot="1" x14ac:dyDescent="0.3">
      <c r="B403" s="88" t="s">
        <v>504</v>
      </c>
      <c r="C403" s="108">
        <v>169740.23</v>
      </c>
      <c r="D403" s="17">
        <f t="shared" si="29"/>
        <v>9.8573801851750209E-4</v>
      </c>
      <c r="E403" s="121" t="e">
        <f>#REF!</f>
        <v>#REF!</v>
      </c>
      <c r="F403" s="25"/>
      <c r="G403" s="150"/>
      <c r="H403" s="118"/>
      <c r="I403" s="17"/>
      <c r="J403" s="118"/>
      <c r="K403" s="119">
        <f t="shared" si="30"/>
        <v>0</v>
      </c>
      <c r="L403" s="44"/>
      <c r="M403" s="44"/>
      <c r="N403" s="44"/>
      <c r="O403" s="44"/>
      <c r="P403" s="44"/>
      <c r="Q403" s="44"/>
      <c r="R403" s="44"/>
    </row>
    <row r="404" spans="1:39" ht="16.5" hidden="1" customHeight="1" thickBot="1" x14ac:dyDescent="0.3">
      <c r="B404" s="88" t="s">
        <v>503</v>
      </c>
      <c r="C404" s="108">
        <v>50266.69</v>
      </c>
      <c r="D404" s="17">
        <f t="shared" si="29"/>
        <v>2.9191540154053955E-4</v>
      </c>
      <c r="E404" s="121" t="e">
        <f>#REF!</f>
        <v>#REF!</v>
      </c>
      <c r="F404" s="25"/>
      <c r="G404" s="150"/>
      <c r="H404" s="118"/>
      <c r="I404" s="17"/>
      <c r="J404" s="118"/>
      <c r="K404" s="119">
        <f t="shared" si="30"/>
        <v>0</v>
      </c>
      <c r="L404" s="44"/>
      <c r="M404" s="44"/>
      <c r="N404" s="44"/>
      <c r="O404" s="44"/>
      <c r="P404" s="44"/>
      <c r="Q404" s="44"/>
      <c r="R404" s="44"/>
    </row>
    <row r="405" spans="1:39" ht="16.5" hidden="1" customHeight="1" thickBot="1" x14ac:dyDescent="0.3">
      <c r="B405" s="88" t="s">
        <v>502</v>
      </c>
      <c r="C405" s="108">
        <v>39114.94</v>
      </c>
      <c r="D405" s="17">
        <f t="shared" si="29"/>
        <v>2.2715347711047042E-4</v>
      </c>
      <c r="E405" s="121" t="e">
        <f>#REF!</f>
        <v>#REF!</v>
      </c>
      <c r="F405" s="25"/>
      <c r="G405" s="150"/>
      <c r="H405" s="118"/>
      <c r="I405" s="17"/>
      <c r="J405" s="118"/>
      <c r="K405" s="119">
        <f t="shared" si="30"/>
        <v>0</v>
      </c>
      <c r="L405" s="44"/>
      <c r="M405" s="44"/>
      <c r="N405" s="44"/>
      <c r="O405" s="44"/>
      <c r="P405" s="44"/>
      <c r="Q405" s="44"/>
      <c r="R405" s="44"/>
    </row>
    <row r="406" spans="1:39" s="57" customFormat="1" ht="16.5" hidden="1" customHeight="1" thickBot="1" x14ac:dyDescent="0.3">
      <c r="A406" s="44"/>
      <c r="B406" s="92" t="s">
        <v>501</v>
      </c>
      <c r="C406" s="112">
        <v>35840</v>
      </c>
      <c r="D406" s="18">
        <f t="shared" si="29"/>
        <v>2.0813481037269287E-4</v>
      </c>
      <c r="E406" s="121" t="e">
        <f>#REF!</f>
        <v>#REF!</v>
      </c>
      <c r="F406" s="105"/>
      <c r="G406" s="160"/>
      <c r="H406" s="136"/>
      <c r="I406" s="18"/>
      <c r="J406" s="136"/>
      <c r="K406" s="119">
        <f t="shared" si="30"/>
        <v>0</v>
      </c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  <c r="Z406" s="44"/>
      <c r="AA406" s="44"/>
      <c r="AB406" s="44"/>
      <c r="AC406" s="44"/>
      <c r="AD406" s="44"/>
      <c r="AE406" s="44"/>
      <c r="AF406" s="44"/>
      <c r="AG406" s="44"/>
      <c r="AH406" s="44"/>
      <c r="AI406" s="44"/>
      <c r="AJ406" s="44"/>
      <c r="AK406" s="44"/>
      <c r="AL406" s="44"/>
      <c r="AM406" s="44"/>
    </row>
    <row r="407" spans="1:39" ht="32.25" hidden="1" customHeight="1" thickBot="1" x14ac:dyDescent="0.3">
      <c r="B407" s="95" t="s">
        <v>500</v>
      </c>
      <c r="C407" s="108">
        <v>35840</v>
      </c>
      <c r="D407" s="17">
        <f t="shared" si="29"/>
        <v>2.0813481037269287E-4</v>
      </c>
      <c r="E407" s="121" t="e">
        <f>#REF!</f>
        <v>#REF!</v>
      </c>
      <c r="F407" s="25"/>
      <c r="G407" s="150"/>
      <c r="H407" s="118"/>
      <c r="I407" s="17"/>
      <c r="J407" s="118"/>
      <c r="K407" s="119">
        <f t="shared" si="30"/>
        <v>0</v>
      </c>
      <c r="L407" s="44"/>
      <c r="M407" s="44"/>
      <c r="N407" s="44"/>
      <c r="O407" s="44"/>
      <c r="P407" s="44"/>
      <c r="Q407" s="44"/>
      <c r="R407" s="44"/>
    </row>
    <row r="408" spans="1:39" ht="16.5" hidden="1" customHeight="1" thickBot="1" x14ac:dyDescent="0.3">
      <c r="B408" s="86" t="s">
        <v>499</v>
      </c>
      <c r="C408" s="108">
        <v>0</v>
      </c>
      <c r="D408" s="17">
        <f t="shared" si="29"/>
        <v>0</v>
      </c>
      <c r="E408" s="121" t="e">
        <f>#REF!</f>
        <v>#REF!</v>
      </c>
      <c r="F408" s="25"/>
      <c r="G408" s="150"/>
      <c r="H408" s="118"/>
      <c r="I408" s="17"/>
      <c r="J408" s="118"/>
      <c r="K408" s="119">
        <f t="shared" si="30"/>
        <v>0</v>
      </c>
      <c r="L408" s="44"/>
      <c r="M408" s="44"/>
      <c r="N408" s="44"/>
      <c r="O408" s="44"/>
      <c r="P408" s="44"/>
      <c r="Q408" s="44"/>
      <c r="R408" s="44"/>
    </row>
    <row r="409" spans="1:39" ht="16.5" hidden="1" customHeight="1" thickBot="1" x14ac:dyDescent="0.3">
      <c r="B409" s="86" t="s">
        <v>498</v>
      </c>
      <c r="C409" s="108">
        <v>0</v>
      </c>
      <c r="D409" s="17">
        <f t="shared" si="29"/>
        <v>0</v>
      </c>
      <c r="E409" s="121" t="e">
        <f>#REF!</f>
        <v>#REF!</v>
      </c>
      <c r="F409" s="25"/>
      <c r="G409" s="150"/>
      <c r="H409" s="118"/>
      <c r="I409" s="17"/>
      <c r="J409" s="118"/>
      <c r="K409" s="119">
        <f t="shared" si="30"/>
        <v>0</v>
      </c>
      <c r="L409" s="44"/>
      <c r="M409" s="44"/>
      <c r="N409" s="44"/>
      <c r="O409" s="44"/>
      <c r="P409" s="44"/>
      <c r="Q409" s="44"/>
      <c r="R409" s="44"/>
    </row>
    <row r="410" spans="1:39" ht="32.25" hidden="1" customHeight="1" thickBot="1" x14ac:dyDescent="0.3">
      <c r="B410" s="95" t="s">
        <v>497</v>
      </c>
      <c r="C410" s="108">
        <v>0</v>
      </c>
      <c r="D410" s="17">
        <f t="shared" si="29"/>
        <v>0</v>
      </c>
      <c r="E410" s="121" t="e">
        <f>#REF!</f>
        <v>#REF!</v>
      </c>
      <c r="F410" s="25"/>
      <c r="G410" s="150"/>
      <c r="H410" s="118"/>
      <c r="I410" s="17"/>
      <c r="J410" s="118"/>
      <c r="K410" s="119">
        <f t="shared" si="30"/>
        <v>0</v>
      </c>
      <c r="L410" s="44"/>
      <c r="M410" s="44"/>
      <c r="N410" s="44"/>
      <c r="O410" s="44"/>
      <c r="P410" s="44"/>
      <c r="Q410" s="44"/>
      <c r="R410" s="44"/>
    </row>
    <row r="411" spans="1:39" s="57" customFormat="1" ht="16.5" hidden="1" customHeight="1" thickBot="1" x14ac:dyDescent="0.3">
      <c r="A411" s="44"/>
      <c r="B411" s="92" t="s">
        <v>496</v>
      </c>
      <c r="C411" s="112">
        <v>0</v>
      </c>
      <c r="D411" s="18">
        <f t="shared" si="29"/>
        <v>0</v>
      </c>
      <c r="E411" s="121" t="e">
        <f>#REF!</f>
        <v>#REF!</v>
      </c>
      <c r="F411" s="105"/>
      <c r="G411" s="160"/>
      <c r="H411" s="136"/>
      <c r="I411" s="18"/>
      <c r="J411" s="136"/>
      <c r="K411" s="119">
        <f t="shared" si="30"/>
        <v>0</v>
      </c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  <c r="Z411" s="44"/>
      <c r="AA411" s="44"/>
      <c r="AB411" s="44"/>
      <c r="AC411" s="44"/>
      <c r="AD411" s="44"/>
      <c r="AE411" s="44"/>
      <c r="AF411" s="44"/>
      <c r="AG411" s="44"/>
      <c r="AH411" s="44"/>
      <c r="AI411" s="44"/>
      <c r="AJ411" s="44"/>
      <c r="AK411" s="44"/>
      <c r="AL411" s="44"/>
      <c r="AM411" s="44"/>
    </row>
    <row r="412" spans="1:39" ht="32.25" hidden="1" customHeight="1" thickBot="1" x14ac:dyDescent="0.3">
      <c r="B412" s="86" t="s">
        <v>495</v>
      </c>
      <c r="C412" s="108">
        <v>0</v>
      </c>
      <c r="D412" s="17">
        <f t="shared" si="29"/>
        <v>0</v>
      </c>
      <c r="E412" s="121" t="e">
        <f>#REF!</f>
        <v>#REF!</v>
      </c>
      <c r="F412" s="25"/>
      <c r="G412" s="150"/>
      <c r="H412" s="118"/>
      <c r="I412" s="17"/>
      <c r="J412" s="118"/>
      <c r="K412" s="119">
        <f t="shared" si="30"/>
        <v>0</v>
      </c>
      <c r="L412" s="44"/>
      <c r="M412" s="44"/>
      <c r="N412" s="44"/>
      <c r="O412" s="44"/>
      <c r="P412" s="44"/>
      <c r="Q412" s="44"/>
      <c r="R412" s="44"/>
    </row>
    <row r="413" spans="1:39" ht="32.25" hidden="1" customHeight="1" thickBot="1" x14ac:dyDescent="0.3">
      <c r="B413" s="95" t="s">
        <v>494</v>
      </c>
      <c r="C413" s="108">
        <v>0</v>
      </c>
      <c r="D413" s="17">
        <f t="shared" si="29"/>
        <v>0</v>
      </c>
      <c r="E413" s="121" t="e">
        <f>#REF!</f>
        <v>#REF!</v>
      </c>
      <c r="F413" s="25"/>
      <c r="G413" s="150"/>
      <c r="H413" s="118"/>
      <c r="I413" s="17"/>
      <c r="J413" s="118"/>
      <c r="K413" s="119">
        <f t="shared" si="30"/>
        <v>0</v>
      </c>
      <c r="L413" s="44"/>
      <c r="M413" s="44"/>
      <c r="N413" s="44"/>
      <c r="O413" s="44"/>
      <c r="P413" s="44"/>
      <c r="Q413" s="44"/>
      <c r="R413" s="44"/>
    </row>
    <row r="414" spans="1:39" ht="16.5" hidden="1" customHeight="1" thickBot="1" x14ac:dyDescent="0.3">
      <c r="B414" s="86" t="s">
        <v>493</v>
      </c>
      <c r="C414" s="108">
        <v>0</v>
      </c>
      <c r="D414" s="17">
        <f t="shared" si="29"/>
        <v>0</v>
      </c>
      <c r="E414" s="121" t="e">
        <f>#REF!</f>
        <v>#REF!</v>
      </c>
      <c r="F414" s="25"/>
      <c r="G414" s="150"/>
      <c r="H414" s="118"/>
      <c r="I414" s="17"/>
      <c r="J414" s="118"/>
      <c r="K414" s="119">
        <f t="shared" si="30"/>
        <v>0</v>
      </c>
      <c r="L414" s="44"/>
      <c r="M414" s="44"/>
      <c r="N414" s="44"/>
      <c r="O414" s="44"/>
      <c r="P414" s="44"/>
      <c r="Q414" s="44"/>
      <c r="R414" s="44"/>
    </row>
    <row r="415" spans="1:39" ht="16.5" hidden="1" customHeight="1" thickBot="1" x14ac:dyDescent="0.3">
      <c r="B415" s="86" t="s">
        <v>492</v>
      </c>
      <c r="C415" s="108">
        <v>0</v>
      </c>
      <c r="D415" s="17">
        <f t="shared" si="29"/>
        <v>0</v>
      </c>
      <c r="E415" s="121" t="e">
        <f>#REF!</f>
        <v>#REF!</v>
      </c>
      <c r="F415" s="25"/>
      <c r="G415" s="150"/>
      <c r="H415" s="118"/>
      <c r="I415" s="17"/>
      <c r="J415" s="118"/>
      <c r="K415" s="119">
        <f t="shared" si="30"/>
        <v>0</v>
      </c>
      <c r="L415" s="44"/>
      <c r="M415" s="44"/>
      <c r="N415" s="44"/>
      <c r="O415" s="44"/>
      <c r="P415" s="44"/>
      <c r="Q415" s="44"/>
      <c r="R415" s="44"/>
    </row>
    <row r="416" spans="1:39" ht="32.25" hidden="1" customHeight="1" thickBot="1" x14ac:dyDescent="0.3">
      <c r="B416" s="95" t="s">
        <v>491</v>
      </c>
      <c r="C416" s="108">
        <v>0</v>
      </c>
      <c r="D416" s="17">
        <f t="shared" si="29"/>
        <v>0</v>
      </c>
      <c r="E416" s="121" t="e">
        <f>#REF!</f>
        <v>#REF!</v>
      </c>
      <c r="F416" s="25"/>
      <c r="G416" s="150"/>
      <c r="H416" s="118"/>
      <c r="I416" s="17"/>
      <c r="J416" s="118"/>
      <c r="K416" s="119">
        <f t="shared" si="30"/>
        <v>0</v>
      </c>
      <c r="L416" s="44"/>
      <c r="M416" s="44"/>
      <c r="N416" s="44"/>
      <c r="O416" s="44"/>
      <c r="P416" s="44"/>
      <c r="Q416" s="44"/>
      <c r="R416" s="44"/>
    </row>
    <row r="417" spans="1:39" s="56" customFormat="1" ht="16.5" hidden="1" customHeight="1" thickBot="1" x14ac:dyDescent="0.3">
      <c r="A417" s="52"/>
      <c r="B417" s="93" t="s">
        <v>193</v>
      </c>
      <c r="C417" s="113">
        <v>34399.440000000002</v>
      </c>
      <c r="D417" s="70">
        <f t="shared" si="29"/>
        <v>1.9976899892094939E-4</v>
      </c>
      <c r="E417" s="121" t="e">
        <f>#REF!</f>
        <v>#REF!</v>
      </c>
      <c r="F417" s="104"/>
      <c r="G417" s="161"/>
      <c r="H417" s="137"/>
      <c r="I417" s="70"/>
      <c r="J417" s="137"/>
      <c r="K417" s="119">
        <f t="shared" si="30"/>
        <v>0</v>
      </c>
      <c r="L417" s="52"/>
      <c r="M417" s="52"/>
      <c r="N417" s="52"/>
      <c r="O417" s="52"/>
      <c r="P417" s="52"/>
      <c r="Q417" s="52"/>
      <c r="R417" s="52"/>
      <c r="S417" s="52"/>
      <c r="T417" s="52"/>
      <c r="U417" s="52"/>
      <c r="V417" s="52"/>
      <c r="W417" s="52"/>
      <c r="X417" s="52"/>
      <c r="Y417" s="52"/>
      <c r="Z417" s="52"/>
      <c r="AA417" s="52"/>
      <c r="AB417" s="52"/>
      <c r="AC417" s="52"/>
      <c r="AD417" s="52"/>
      <c r="AE417" s="52"/>
      <c r="AF417" s="52"/>
      <c r="AG417" s="52"/>
      <c r="AH417" s="52"/>
      <c r="AI417" s="52"/>
      <c r="AJ417" s="52"/>
      <c r="AK417" s="52"/>
      <c r="AL417" s="52"/>
      <c r="AM417" s="52"/>
    </row>
    <row r="418" spans="1:39" s="57" customFormat="1" ht="16.5" hidden="1" customHeight="1" thickBot="1" x14ac:dyDescent="0.3">
      <c r="A418" s="44"/>
      <c r="B418" s="92" t="s">
        <v>64</v>
      </c>
      <c r="C418" s="112">
        <v>34399.440000000002</v>
      </c>
      <c r="D418" s="18">
        <f t="shared" si="29"/>
        <v>1.9976899892094939E-4</v>
      </c>
      <c r="E418" s="121" t="e">
        <f>#REF!</f>
        <v>#REF!</v>
      </c>
      <c r="F418" s="105"/>
      <c r="G418" s="160"/>
      <c r="H418" s="136"/>
      <c r="I418" s="18"/>
      <c r="J418" s="136"/>
      <c r="K418" s="119">
        <f t="shared" si="30"/>
        <v>0</v>
      </c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  <c r="Z418" s="44"/>
      <c r="AA418" s="44"/>
      <c r="AB418" s="44"/>
      <c r="AC418" s="44"/>
      <c r="AD418" s="44"/>
      <c r="AE418" s="44"/>
      <c r="AF418" s="44"/>
      <c r="AG418" s="44"/>
      <c r="AH418" s="44"/>
      <c r="AI418" s="44"/>
      <c r="AJ418" s="44"/>
      <c r="AK418" s="44"/>
      <c r="AL418" s="44"/>
      <c r="AM418" s="44"/>
    </row>
    <row r="419" spans="1:39" ht="16.5" hidden="1" customHeight="1" thickBot="1" x14ac:dyDescent="0.3">
      <c r="B419" s="86" t="s">
        <v>490</v>
      </c>
      <c r="C419" s="108">
        <v>1302861.0900000001</v>
      </c>
      <c r="D419" s="17">
        <f t="shared" si="29"/>
        <v>7.5661480443390055E-3</v>
      </c>
      <c r="E419" s="121" t="e">
        <f>#REF!</f>
        <v>#REF!</v>
      </c>
      <c r="F419" s="25"/>
      <c r="G419" s="150"/>
      <c r="H419" s="118"/>
      <c r="I419" s="17"/>
      <c r="J419" s="118"/>
      <c r="K419" s="119">
        <f t="shared" si="30"/>
        <v>0</v>
      </c>
      <c r="L419" s="44"/>
      <c r="M419" s="44"/>
      <c r="N419" s="44"/>
      <c r="O419" s="44"/>
      <c r="P419" s="44"/>
      <c r="Q419" s="44"/>
      <c r="R419" s="44"/>
    </row>
    <row r="420" spans="1:39" ht="16.5" hidden="1" customHeight="1" thickBot="1" x14ac:dyDescent="0.3">
      <c r="B420" s="88" t="s">
        <v>489</v>
      </c>
      <c r="C420" s="108">
        <v>-1268461.6500000001</v>
      </c>
      <c r="D420" s="17">
        <f t="shared" si="29"/>
        <v>-7.3663790454180558E-3</v>
      </c>
      <c r="E420" s="121" t="e">
        <f>#REF!</f>
        <v>#REF!</v>
      </c>
      <c r="F420" s="25"/>
      <c r="G420" s="150"/>
      <c r="H420" s="118"/>
      <c r="I420" s="17"/>
      <c r="J420" s="118"/>
      <c r="K420" s="119">
        <f t="shared" si="30"/>
        <v>0</v>
      </c>
      <c r="L420" s="44"/>
      <c r="M420" s="44"/>
      <c r="N420" s="44"/>
      <c r="O420" s="44"/>
      <c r="P420" s="44"/>
      <c r="Q420" s="44"/>
      <c r="R420" s="44"/>
    </row>
    <row r="421" spans="1:39" s="56" customFormat="1" ht="16.5" hidden="1" customHeight="1" thickBot="1" x14ac:dyDescent="0.3">
      <c r="A421" s="52"/>
      <c r="B421" s="93" t="s">
        <v>195</v>
      </c>
      <c r="C421" s="113">
        <v>3538726.42</v>
      </c>
      <c r="D421" s="70">
        <f t="shared" si="29"/>
        <v>2.0550562287598724E-2</v>
      </c>
      <c r="E421" s="121" t="e">
        <f>#REF!</f>
        <v>#REF!</v>
      </c>
      <c r="F421" s="104"/>
      <c r="G421" s="161"/>
      <c r="H421" s="137"/>
      <c r="I421" s="70"/>
      <c r="J421" s="137"/>
      <c r="K421" s="119">
        <f t="shared" si="30"/>
        <v>0</v>
      </c>
      <c r="L421" s="52"/>
      <c r="M421" s="52"/>
      <c r="N421" s="52"/>
      <c r="O421" s="52"/>
      <c r="P421" s="52"/>
      <c r="Q421" s="52"/>
      <c r="R421" s="52"/>
      <c r="S421" s="52"/>
      <c r="T421" s="52"/>
      <c r="U421" s="52"/>
      <c r="V421" s="52"/>
      <c r="W421" s="52"/>
      <c r="X421" s="52"/>
      <c r="Y421" s="52"/>
      <c r="Z421" s="52"/>
      <c r="AA421" s="52"/>
      <c r="AB421" s="52"/>
      <c r="AC421" s="52"/>
      <c r="AD421" s="52"/>
      <c r="AE421" s="52"/>
      <c r="AF421" s="52"/>
      <c r="AG421" s="52"/>
      <c r="AH421" s="52"/>
      <c r="AI421" s="52"/>
      <c r="AJ421" s="52"/>
      <c r="AK421" s="52"/>
      <c r="AL421" s="52"/>
      <c r="AM421" s="52"/>
    </row>
    <row r="422" spans="1:39" s="57" customFormat="1" ht="16.5" hidden="1" customHeight="1" thickBot="1" x14ac:dyDescent="0.3">
      <c r="A422" s="44"/>
      <c r="B422" s="92" t="s">
        <v>488</v>
      </c>
      <c r="C422" s="112">
        <v>3353780.38</v>
      </c>
      <c r="D422" s="18">
        <f t="shared" si="29"/>
        <v>1.9476519068720919E-2</v>
      </c>
      <c r="E422" s="121" t="e">
        <f>#REF!</f>
        <v>#REF!</v>
      </c>
      <c r="F422" s="105"/>
      <c r="G422" s="160"/>
      <c r="H422" s="136"/>
      <c r="I422" s="18"/>
      <c r="J422" s="136"/>
      <c r="K422" s="119">
        <f t="shared" si="30"/>
        <v>0</v>
      </c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  <c r="Z422" s="44"/>
      <c r="AA422" s="44"/>
      <c r="AB422" s="44"/>
      <c r="AC422" s="44"/>
      <c r="AD422" s="44"/>
      <c r="AE422" s="44"/>
      <c r="AF422" s="44"/>
      <c r="AG422" s="44"/>
      <c r="AH422" s="44"/>
      <c r="AI422" s="44"/>
      <c r="AJ422" s="44"/>
      <c r="AK422" s="44"/>
      <c r="AL422" s="44"/>
      <c r="AM422" s="44"/>
    </row>
    <row r="423" spans="1:39" ht="16.5" hidden="1" customHeight="1" thickBot="1" x14ac:dyDescent="0.3">
      <c r="B423" s="86" t="s">
        <v>487</v>
      </c>
      <c r="C423" s="108">
        <v>2582009.09</v>
      </c>
      <c r="D423" s="17">
        <f t="shared" si="29"/>
        <v>1.499458628146538E-2</v>
      </c>
      <c r="E423" s="121" t="e">
        <f>#REF!</f>
        <v>#REF!</v>
      </c>
      <c r="F423" s="25"/>
      <c r="G423" s="150"/>
      <c r="H423" s="118"/>
      <c r="I423" s="17"/>
      <c r="J423" s="118"/>
      <c r="K423" s="119">
        <f t="shared" si="30"/>
        <v>0</v>
      </c>
      <c r="L423" s="44"/>
      <c r="M423" s="44"/>
      <c r="N423" s="44"/>
      <c r="O423" s="44"/>
      <c r="P423" s="44"/>
      <c r="Q423" s="44"/>
      <c r="R423" s="44"/>
    </row>
    <row r="424" spans="1:39" ht="16.5" hidden="1" customHeight="1" thickBot="1" x14ac:dyDescent="0.3">
      <c r="B424" s="86" t="s">
        <v>486</v>
      </c>
      <c r="C424" s="108">
        <v>695083.54</v>
      </c>
      <c r="D424" s="17">
        <f t="shared" si="29"/>
        <v>4.0365814952868324E-3</v>
      </c>
      <c r="E424" s="121" t="e">
        <f>#REF!</f>
        <v>#REF!</v>
      </c>
      <c r="F424" s="25"/>
      <c r="G424" s="150"/>
      <c r="H424" s="118"/>
      <c r="I424" s="17"/>
      <c r="J424" s="118"/>
      <c r="K424" s="119">
        <f t="shared" si="30"/>
        <v>0</v>
      </c>
      <c r="L424" s="44"/>
      <c r="M424" s="44"/>
      <c r="N424" s="44"/>
      <c r="O424" s="44"/>
      <c r="P424" s="44"/>
      <c r="Q424" s="44"/>
      <c r="R424" s="44"/>
    </row>
    <row r="425" spans="1:39" ht="16.5" hidden="1" customHeight="1" thickBot="1" x14ac:dyDescent="0.3">
      <c r="B425" s="86" t="s">
        <v>485</v>
      </c>
      <c r="C425" s="108">
        <v>76687.75</v>
      </c>
      <c r="D425" s="17">
        <f t="shared" si="29"/>
        <v>4.4535129196870748E-4</v>
      </c>
      <c r="E425" s="121" t="e">
        <f>#REF!</f>
        <v>#REF!</v>
      </c>
      <c r="F425" s="25"/>
      <c r="G425" s="150"/>
      <c r="H425" s="118"/>
      <c r="I425" s="17"/>
      <c r="J425" s="118"/>
      <c r="K425" s="119">
        <f t="shared" si="30"/>
        <v>0</v>
      </c>
      <c r="L425" s="44"/>
      <c r="M425" s="44"/>
      <c r="N425" s="44"/>
      <c r="O425" s="44"/>
      <c r="P425" s="44"/>
      <c r="Q425" s="44"/>
      <c r="R425" s="44"/>
    </row>
    <row r="426" spans="1:39" s="57" customFormat="1" ht="16.5" hidden="1" customHeight="1" thickBot="1" x14ac:dyDescent="0.3">
      <c r="A426" s="44"/>
      <c r="B426" s="92" t="s">
        <v>484</v>
      </c>
      <c r="C426" s="112">
        <v>288506.44</v>
      </c>
      <c r="D426" s="18">
        <f t="shared" si="29"/>
        <v>1.675452934729372E-3</v>
      </c>
      <c r="E426" s="121" t="e">
        <f>#REF!</f>
        <v>#REF!</v>
      </c>
      <c r="F426" s="105"/>
      <c r="G426" s="160"/>
      <c r="H426" s="136"/>
      <c r="I426" s="18"/>
      <c r="J426" s="136"/>
      <c r="K426" s="119">
        <f t="shared" si="30"/>
        <v>0</v>
      </c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  <c r="Z426" s="44"/>
      <c r="AA426" s="44"/>
      <c r="AB426" s="44"/>
      <c r="AC426" s="44"/>
      <c r="AD426" s="44"/>
      <c r="AE426" s="44"/>
      <c r="AF426" s="44"/>
      <c r="AG426" s="44"/>
      <c r="AH426" s="44"/>
      <c r="AI426" s="44"/>
      <c r="AJ426" s="44"/>
      <c r="AK426" s="44"/>
      <c r="AL426" s="44"/>
      <c r="AM426" s="44"/>
    </row>
    <row r="427" spans="1:39" ht="16.5" hidden="1" customHeight="1" thickBot="1" x14ac:dyDescent="0.3">
      <c r="B427" s="86" t="s">
        <v>483</v>
      </c>
      <c r="C427" s="108">
        <v>288506.44</v>
      </c>
      <c r="D427" s="17">
        <f t="shared" si="29"/>
        <v>1.675452934729372E-3</v>
      </c>
      <c r="E427" s="121" t="e">
        <f>#REF!</f>
        <v>#REF!</v>
      </c>
      <c r="F427" s="25"/>
      <c r="G427" s="150"/>
      <c r="H427" s="118"/>
      <c r="I427" s="17"/>
      <c r="J427" s="118"/>
      <c r="K427" s="119">
        <f t="shared" si="30"/>
        <v>0</v>
      </c>
      <c r="L427" s="44"/>
      <c r="M427" s="44"/>
      <c r="N427" s="44"/>
      <c r="O427" s="44"/>
      <c r="P427" s="44"/>
      <c r="Q427" s="44"/>
      <c r="R427" s="44"/>
    </row>
    <row r="428" spans="1:39" s="57" customFormat="1" ht="16.5" hidden="1" customHeight="1" thickBot="1" x14ac:dyDescent="0.3">
      <c r="A428" s="44"/>
      <c r="B428" s="92" t="s">
        <v>482</v>
      </c>
      <c r="C428" s="112">
        <v>-103560.40000000001</v>
      </c>
      <c r="D428" s="18">
        <f t="shared" si="29"/>
        <v>-6.0140971585156868E-4</v>
      </c>
      <c r="E428" s="121" t="e">
        <f>#REF!</f>
        <v>#REF!</v>
      </c>
      <c r="F428" s="105"/>
      <c r="G428" s="160"/>
      <c r="H428" s="136"/>
      <c r="I428" s="18"/>
      <c r="J428" s="136"/>
      <c r="K428" s="119">
        <f t="shared" si="30"/>
        <v>0</v>
      </c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  <c r="Z428" s="44"/>
      <c r="AA428" s="44"/>
      <c r="AB428" s="44"/>
      <c r="AC428" s="44"/>
      <c r="AD428" s="44"/>
      <c r="AE428" s="44"/>
      <c r="AF428" s="44"/>
      <c r="AG428" s="44"/>
      <c r="AH428" s="44"/>
      <c r="AI428" s="44"/>
      <c r="AJ428" s="44"/>
      <c r="AK428" s="44"/>
      <c r="AL428" s="44"/>
      <c r="AM428" s="44"/>
    </row>
    <row r="429" spans="1:39" ht="16.5" hidden="1" customHeight="1" thickBot="1" x14ac:dyDescent="0.3">
      <c r="B429" s="86" t="s">
        <v>481</v>
      </c>
      <c r="C429" s="108">
        <v>-103560.40000000001</v>
      </c>
      <c r="D429" s="17">
        <f t="shared" si="29"/>
        <v>-6.0140971585156868E-4</v>
      </c>
      <c r="E429" s="121" t="e">
        <f>#REF!</f>
        <v>#REF!</v>
      </c>
      <c r="F429" s="25"/>
      <c r="G429" s="150"/>
      <c r="H429" s="118"/>
      <c r="I429" s="17"/>
      <c r="J429" s="118"/>
      <c r="K429" s="119">
        <f t="shared" si="30"/>
        <v>0</v>
      </c>
      <c r="L429" s="44"/>
      <c r="M429" s="44"/>
      <c r="N429" s="44"/>
      <c r="O429" s="44"/>
      <c r="P429" s="44"/>
      <c r="Q429" s="44"/>
      <c r="R429" s="44"/>
    </row>
    <row r="430" spans="1:39" s="56" customFormat="1" ht="16.5" hidden="1" customHeight="1" thickBot="1" x14ac:dyDescent="0.3">
      <c r="A430" s="52"/>
      <c r="B430" s="93" t="s">
        <v>197</v>
      </c>
      <c r="C430" s="113">
        <v>59750.21</v>
      </c>
      <c r="D430" s="70">
        <f t="shared" si="29"/>
        <v>3.46989359042371E-4</v>
      </c>
      <c r="E430" s="121" t="e">
        <f>#REF!</f>
        <v>#REF!</v>
      </c>
      <c r="F430" s="104"/>
      <c r="G430" s="161"/>
      <c r="H430" s="137"/>
      <c r="I430" s="70"/>
      <c r="J430" s="137"/>
      <c r="K430" s="119">
        <f t="shared" si="30"/>
        <v>0</v>
      </c>
      <c r="L430" s="52"/>
      <c r="M430" s="52"/>
      <c r="N430" s="52"/>
      <c r="O430" s="52"/>
      <c r="P430" s="52"/>
      <c r="Q430" s="52"/>
      <c r="R430" s="52"/>
      <c r="S430" s="52"/>
      <c r="T430" s="52"/>
      <c r="U430" s="52"/>
      <c r="V430" s="52"/>
      <c r="W430" s="52"/>
      <c r="X430" s="52"/>
      <c r="Y430" s="52"/>
      <c r="Z430" s="52"/>
      <c r="AA430" s="52"/>
      <c r="AB430" s="52"/>
      <c r="AC430" s="52"/>
      <c r="AD430" s="52"/>
      <c r="AE430" s="52"/>
      <c r="AF430" s="52"/>
      <c r="AG430" s="52"/>
      <c r="AH430" s="52"/>
      <c r="AI430" s="52"/>
      <c r="AJ430" s="52"/>
      <c r="AK430" s="52"/>
      <c r="AL430" s="52"/>
      <c r="AM430" s="52"/>
    </row>
    <row r="431" spans="1:39" s="57" customFormat="1" ht="16.5" hidden="1" customHeight="1" thickBot="1" x14ac:dyDescent="0.3">
      <c r="A431" s="44"/>
      <c r="B431" s="92" t="s">
        <v>480</v>
      </c>
      <c r="C431" s="112">
        <v>59750.21</v>
      </c>
      <c r="D431" s="18">
        <f t="shared" si="29"/>
        <v>3.46989359042371E-4</v>
      </c>
      <c r="E431" s="121" t="e">
        <f>#REF!</f>
        <v>#REF!</v>
      </c>
      <c r="F431" s="105"/>
      <c r="G431" s="160"/>
      <c r="H431" s="136"/>
      <c r="I431" s="18"/>
      <c r="J431" s="136"/>
      <c r="K431" s="119">
        <f t="shared" si="30"/>
        <v>0</v>
      </c>
      <c r="L431" s="44"/>
      <c r="M431" s="44"/>
      <c r="N431" s="44"/>
      <c r="O431" s="44"/>
      <c r="P431" s="44"/>
      <c r="Q431" s="44"/>
      <c r="R431" s="44"/>
      <c r="S431" s="44"/>
      <c r="T431" s="44"/>
      <c r="U431" s="44"/>
      <c r="V431" s="44"/>
      <c r="W431" s="44"/>
      <c r="X431" s="44"/>
      <c r="Y431" s="44"/>
      <c r="Z431" s="44"/>
      <c r="AA431" s="44"/>
      <c r="AB431" s="44"/>
      <c r="AC431" s="44"/>
      <c r="AD431" s="44"/>
      <c r="AE431" s="44"/>
      <c r="AF431" s="44"/>
      <c r="AG431" s="44"/>
      <c r="AH431" s="44"/>
      <c r="AI431" s="44"/>
      <c r="AJ431" s="44"/>
      <c r="AK431" s="44"/>
      <c r="AL431" s="44"/>
      <c r="AM431" s="44"/>
    </row>
    <row r="432" spans="1:39" ht="16.5" hidden="1" customHeight="1" thickBot="1" x14ac:dyDescent="0.3">
      <c r="B432" s="86" t="s">
        <v>479</v>
      </c>
      <c r="C432" s="114">
        <v>59750.21</v>
      </c>
      <c r="D432" s="69">
        <f t="shared" si="29"/>
        <v>3.46989359042371E-4</v>
      </c>
      <c r="E432" s="121" t="e">
        <f>#REF!</f>
        <v>#REF!</v>
      </c>
      <c r="F432" s="106"/>
      <c r="G432" s="162"/>
      <c r="H432" s="138"/>
      <c r="I432" s="69"/>
      <c r="J432" s="138"/>
      <c r="K432" s="119">
        <f t="shared" si="30"/>
        <v>0</v>
      </c>
      <c r="L432" s="44"/>
      <c r="M432" s="44"/>
      <c r="N432" s="44"/>
      <c r="O432" s="44"/>
      <c r="P432" s="44"/>
      <c r="Q432" s="44"/>
      <c r="R432" s="44"/>
    </row>
    <row r="433" spans="2:20" ht="22.5" customHeight="1" x14ac:dyDescent="0.25">
      <c r="B433" s="89"/>
      <c r="C433" s="110"/>
      <c r="D433" s="15"/>
      <c r="E433" s="110"/>
      <c r="F433" s="103"/>
      <c r="G433" s="85" t="s">
        <v>309</v>
      </c>
      <c r="H433" s="124">
        <f>H6+H191</f>
        <v>30925009.82</v>
      </c>
      <c r="I433" s="85">
        <f>H433/H443</f>
        <v>0.17959182630187964</v>
      </c>
      <c r="J433" s="124">
        <f>J6+J191</f>
        <v>31207197.869968608</v>
      </c>
      <c r="K433" s="85">
        <f>J433/J443</f>
        <v>0.18104709390310961</v>
      </c>
      <c r="L433" s="44"/>
      <c r="M433" s="44"/>
      <c r="N433" s="44"/>
      <c r="O433" s="44"/>
      <c r="P433" s="44"/>
      <c r="Q433" s="44"/>
      <c r="R433" s="44"/>
    </row>
    <row r="434" spans="2:20" x14ac:dyDescent="0.25">
      <c r="B434" s="96"/>
      <c r="C434" s="110"/>
      <c r="D434" s="15"/>
      <c r="E434" s="110"/>
      <c r="F434" s="103"/>
      <c r="G434" s="1284" t="s">
        <v>232</v>
      </c>
      <c r="H434" s="1284"/>
      <c r="I434" s="1284"/>
      <c r="J434" s="1284"/>
      <c r="K434" s="1284"/>
      <c r="L434" s="44"/>
      <c r="M434" s="44"/>
      <c r="N434" s="44"/>
      <c r="O434" s="44"/>
      <c r="P434" s="44"/>
      <c r="Q434" s="44"/>
      <c r="R434" s="44"/>
    </row>
    <row r="435" spans="2:20" ht="19.5" customHeight="1" x14ac:dyDescent="0.25">
      <c r="B435" s="97"/>
      <c r="C435" s="115"/>
      <c r="E435" s="122"/>
      <c r="F435" s="107"/>
      <c r="G435" s="163" t="s">
        <v>234</v>
      </c>
      <c r="H435" s="132">
        <f>'EMPRESA ESF VERTICAL'!C519</f>
        <v>116747000</v>
      </c>
      <c r="I435" s="15">
        <f t="shared" ref="I435:I440" si="31">H435/$H$443</f>
        <v>0.67798869158986552</v>
      </c>
      <c r="J435" s="132">
        <f>'RECÁLCULO ESF VERTICAL '!C169</f>
        <v>116747000</v>
      </c>
      <c r="K435" s="119">
        <f t="shared" ref="K435:K440" si="32">J435/$J$443</f>
        <v>0.67730224161672226</v>
      </c>
      <c r="L435" s="44"/>
      <c r="M435" s="44"/>
      <c r="N435" s="44"/>
      <c r="O435" s="44"/>
      <c r="P435" s="44"/>
      <c r="Q435" s="44"/>
      <c r="R435" s="44"/>
    </row>
    <row r="436" spans="2:20" ht="25.5" x14ac:dyDescent="0.25">
      <c r="B436" s="128" t="s">
        <v>16</v>
      </c>
      <c r="C436" s="43">
        <f>'EMPRESA ESF VERTICAL'!C209</f>
        <v>141348611.99000001</v>
      </c>
      <c r="D436" s="126">
        <f>C436/$C$443</f>
        <v>0.82085844176847078</v>
      </c>
      <c r="E436" s="43">
        <f>'RECÁLCULO ESF VERTICAL '!C15</f>
        <v>141523133.78435111</v>
      </c>
      <c r="F436" s="127">
        <f>E436/E443</f>
        <v>0.82103981901329082</v>
      </c>
      <c r="G436" s="163" t="s">
        <v>238</v>
      </c>
      <c r="H436" s="132">
        <f>'EMPRESA ESF VERTICAL'!C531</f>
        <v>1498618.96</v>
      </c>
      <c r="I436" s="15">
        <f t="shared" si="31"/>
        <v>8.7029791590547516E-3</v>
      </c>
      <c r="J436" s="132">
        <f>'RECÁLCULO ESF VERTICAL '!C171</f>
        <v>1498618.96</v>
      </c>
      <c r="K436" s="119">
        <f t="shared" si="32"/>
        <v>8.6941675669380877E-3</v>
      </c>
      <c r="L436" s="44"/>
      <c r="M436" s="44"/>
      <c r="N436" s="44"/>
      <c r="O436" s="44"/>
      <c r="P436" s="44"/>
      <c r="Q436" s="44"/>
      <c r="R436" s="44"/>
    </row>
    <row r="437" spans="2:20" ht="15" customHeight="1" x14ac:dyDescent="0.25">
      <c r="B437" s="89"/>
      <c r="C437" s="110"/>
      <c r="D437" s="15"/>
      <c r="E437" s="110"/>
      <c r="F437" s="103"/>
      <c r="G437" s="163" t="s">
        <v>242</v>
      </c>
      <c r="H437" s="132">
        <f>'EMPRESA ESF VERTICAL'!C546</f>
        <v>1626352.24</v>
      </c>
      <c r="I437" s="15">
        <f t="shared" si="31"/>
        <v>9.4447688357032471E-3</v>
      </c>
      <c r="J437" s="132">
        <f>'RECÁLCULO ESF VERTICAL '!C174</f>
        <v>1626352.24</v>
      </c>
      <c r="K437" s="119">
        <f t="shared" si="32"/>
        <v>9.4352061963937188E-3</v>
      </c>
      <c r="L437" s="44"/>
      <c r="M437" s="44"/>
      <c r="N437" s="44"/>
      <c r="O437" s="44"/>
      <c r="P437" s="44"/>
      <c r="Q437" s="44"/>
      <c r="R437" s="44"/>
    </row>
    <row r="438" spans="2:20" ht="31.5" customHeight="1" x14ac:dyDescent="0.25">
      <c r="B438" s="86"/>
      <c r="C438" s="108"/>
      <c r="D438" s="17"/>
      <c r="E438" s="121"/>
      <c r="F438" s="25"/>
      <c r="G438" s="163" t="s">
        <v>248</v>
      </c>
      <c r="H438" s="132">
        <f>'EMPRESA ESF VERTICAL'!C549</f>
        <v>4283559.3499999996</v>
      </c>
      <c r="I438" s="15">
        <f t="shared" si="31"/>
        <v>2.487605505112795E-2</v>
      </c>
      <c r="J438" s="132">
        <f>'RECÁLCULO ESF VERTICAL '!C177</f>
        <v>4283559.3499999996</v>
      </c>
      <c r="K438" s="119">
        <f t="shared" si="32"/>
        <v>2.4850868543545183E-2</v>
      </c>
      <c r="L438" s="44"/>
      <c r="M438" s="44"/>
      <c r="N438" s="44"/>
      <c r="O438" s="44"/>
      <c r="P438" s="44"/>
      <c r="Q438" s="44"/>
      <c r="R438" s="44"/>
    </row>
    <row r="439" spans="2:20" ht="16.5" customHeight="1" x14ac:dyDescent="0.25">
      <c r="B439" s="86"/>
      <c r="C439" s="108"/>
      <c r="D439" s="17"/>
      <c r="E439" s="121"/>
      <c r="F439" s="25"/>
      <c r="G439" s="164" t="s">
        <v>252</v>
      </c>
      <c r="H439" s="132">
        <f>'EMPRESA ESF VERTICAL'!C552</f>
        <v>16462943.98</v>
      </c>
      <c r="I439" s="15">
        <f t="shared" si="31"/>
        <v>9.560579585528925E-2</v>
      </c>
      <c r="J439" s="132">
        <f>'RECÁLCULO ESF VERTICAL '!C180</f>
        <v>16462943.98</v>
      </c>
      <c r="K439" s="119">
        <f t="shared" si="32"/>
        <v>9.5508996901543713E-2</v>
      </c>
      <c r="L439" s="44"/>
      <c r="M439" s="44"/>
      <c r="N439" s="44"/>
      <c r="O439" s="44"/>
      <c r="P439" s="44"/>
      <c r="Q439" s="44"/>
      <c r="R439" s="44"/>
    </row>
    <row r="440" spans="2:20" ht="28.5" customHeight="1" x14ac:dyDescent="0.25">
      <c r="B440" s="86"/>
      <c r="C440" s="108"/>
      <c r="D440" s="17"/>
      <c r="E440" s="121"/>
      <c r="F440" s="25"/>
      <c r="G440" s="163" t="s">
        <v>319</v>
      </c>
      <c r="H440" s="132">
        <f>'EMPRESA ESF VERTICAL'!C557</f>
        <v>652603.06000000006</v>
      </c>
      <c r="I440" s="15">
        <f t="shared" si="31"/>
        <v>3.7898832070797756E-3</v>
      </c>
      <c r="J440" s="110">
        <f>'RECÁLCULO ESF VERTICAL '!C185</f>
        <v>544936.80003139004</v>
      </c>
      <c r="K440" s="119">
        <f t="shared" si="32"/>
        <v>3.1614252717474881E-3</v>
      </c>
      <c r="L440" s="44"/>
      <c r="M440" s="44"/>
      <c r="N440" s="44"/>
      <c r="O440" s="44"/>
      <c r="P440" s="44"/>
      <c r="Q440" s="44"/>
      <c r="R440" s="44"/>
    </row>
    <row r="441" spans="2:20" ht="21.75" customHeight="1" x14ac:dyDescent="0.25">
      <c r="B441" s="86"/>
      <c r="C441" s="108"/>
      <c r="D441" s="17"/>
      <c r="E441" s="121"/>
      <c r="F441" s="25"/>
      <c r="G441" s="85" t="s">
        <v>257</v>
      </c>
      <c r="H441" s="124">
        <f>SUM(H435:H440)</f>
        <v>141271077.58999997</v>
      </c>
      <c r="I441" s="85">
        <f>H441/H443</f>
        <v>0.82040817369812036</v>
      </c>
      <c r="J441" s="124">
        <f>SUM(J435:J440)</f>
        <v>141163411.33003137</v>
      </c>
      <c r="K441" s="85">
        <f>J441/J443</f>
        <v>0.81895290609689031</v>
      </c>
      <c r="L441" s="44"/>
      <c r="M441" s="44"/>
      <c r="N441" s="44"/>
      <c r="O441" s="44"/>
      <c r="P441" s="44"/>
      <c r="Q441" s="44"/>
      <c r="R441" s="44"/>
    </row>
    <row r="442" spans="2:20" ht="22.5" customHeight="1" x14ac:dyDescent="0.25">
      <c r="B442" s="86"/>
      <c r="C442" s="108"/>
      <c r="D442" s="17"/>
      <c r="E442" s="121"/>
      <c r="F442" s="25"/>
      <c r="G442" s="165" t="s">
        <v>258</v>
      </c>
      <c r="H442" s="124">
        <f>'EMPRESA ESF VERTICAL'!C565</f>
        <v>652603.06000000006</v>
      </c>
      <c r="I442" s="173"/>
      <c r="J442" s="124">
        <f>'RECÁLCULO ESF VERTICAL '!C191</f>
        <v>544936.80003139004</v>
      </c>
      <c r="K442" s="125"/>
      <c r="L442" s="44"/>
      <c r="M442" s="44"/>
      <c r="N442" s="44"/>
      <c r="O442" s="44"/>
      <c r="P442" s="44"/>
      <c r="Q442" s="44"/>
      <c r="R442" s="44"/>
    </row>
    <row r="443" spans="2:20" s="50" customFormat="1" ht="23.25" customHeight="1" x14ac:dyDescent="0.3">
      <c r="B443" s="85" t="s">
        <v>304</v>
      </c>
      <c r="C443" s="123">
        <f>C6+C436</f>
        <v>172196087.41000003</v>
      </c>
      <c r="D443" s="203">
        <f>D6+D436</f>
        <v>0.99999999999999989</v>
      </c>
      <c r="E443" s="123">
        <f>E6+E436</f>
        <v>172370609.2043511</v>
      </c>
      <c r="F443" s="203">
        <f>F6+F436</f>
        <v>1</v>
      </c>
      <c r="G443" s="85" t="s">
        <v>475</v>
      </c>
      <c r="H443" s="124">
        <f>H433+H441</f>
        <v>172196087.40999997</v>
      </c>
      <c r="I443" s="85">
        <f>I433+I441+I442</f>
        <v>1</v>
      </c>
      <c r="J443" s="124">
        <f>J433+J441</f>
        <v>172370609.19999999</v>
      </c>
      <c r="K443" s="85">
        <f>K433+K441+K442</f>
        <v>0.99999999999999989</v>
      </c>
    </row>
    <row r="444" spans="2:20" s="50" customFormat="1" ht="23.25" customHeight="1" x14ac:dyDescent="0.3">
      <c r="B444" s="68"/>
      <c r="C444" s="64"/>
      <c r="D444" s="63"/>
      <c r="E444" s="65"/>
      <c r="F444" s="63"/>
      <c r="G444" s="63"/>
      <c r="H444" s="65"/>
      <c r="I444" s="65"/>
      <c r="J444" s="65"/>
      <c r="K444" s="65"/>
    </row>
    <row r="445" spans="2:20" s="50" customFormat="1" ht="23.25" customHeight="1" x14ac:dyDescent="0.3">
      <c r="B445" s="54">
        <v>2015</v>
      </c>
      <c r="C445" s="12"/>
      <c r="D445" s="66"/>
      <c r="E445" s="66"/>
      <c r="F445" s="66"/>
      <c r="G445" s="67"/>
      <c r="H445" s="66"/>
      <c r="I445" s="17"/>
      <c r="J445" s="66"/>
      <c r="K445" s="17"/>
      <c r="L445" s="63"/>
      <c r="M445" s="64"/>
      <c r="N445" s="63"/>
      <c r="O445" s="65"/>
      <c r="P445" s="63"/>
      <c r="Q445" s="64"/>
      <c r="R445" s="63"/>
      <c r="S445" s="64"/>
      <c r="T445" s="63"/>
    </row>
    <row r="446" spans="2:20" s="50" customFormat="1" ht="23.25" customHeight="1" x14ac:dyDescent="0.3">
      <c r="B446" s="13"/>
      <c r="C446" s="1278" t="s">
        <v>478</v>
      </c>
      <c r="D446" s="1278"/>
      <c r="E446" s="1278" t="s">
        <v>477</v>
      </c>
      <c r="F446" s="1278"/>
      <c r="G446" s="53"/>
      <c r="H446" s="1278" t="s">
        <v>478</v>
      </c>
      <c r="I446" s="1278"/>
      <c r="J446" s="1278" t="s">
        <v>477</v>
      </c>
      <c r="K446" s="1278"/>
      <c r="L446" s="63"/>
      <c r="M446" s="64"/>
      <c r="N446" s="63"/>
      <c r="O446" s="65"/>
      <c r="P446" s="63"/>
      <c r="Q446" s="64"/>
      <c r="R446" s="63"/>
      <c r="S446" s="64"/>
      <c r="T446" s="63"/>
    </row>
    <row r="447" spans="2:20" s="50" customFormat="1" ht="23.25" customHeight="1" x14ac:dyDescent="0.3">
      <c r="B447" s="1285"/>
      <c r="C447" s="1279" t="s">
        <v>476</v>
      </c>
      <c r="D447" s="1281" t="s">
        <v>280</v>
      </c>
      <c r="E447" s="1279" t="s">
        <v>476</v>
      </c>
      <c r="F447" s="1281" t="s">
        <v>280</v>
      </c>
      <c r="G447" s="1286"/>
      <c r="H447" s="1279" t="s">
        <v>476</v>
      </c>
      <c r="I447" s="1281" t="s">
        <v>280</v>
      </c>
      <c r="J447" s="1279" t="s">
        <v>476</v>
      </c>
      <c r="K447" s="1281" t="s">
        <v>280</v>
      </c>
      <c r="L447" s="63"/>
      <c r="M447" s="64"/>
      <c r="N447" s="63"/>
      <c r="O447" s="65"/>
      <c r="P447" s="63"/>
      <c r="Q447" s="64"/>
      <c r="R447" s="63"/>
      <c r="S447" s="64"/>
      <c r="T447" s="63"/>
    </row>
    <row r="448" spans="2:20" s="50" customFormat="1" ht="23.25" customHeight="1" x14ac:dyDescent="0.3">
      <c r="B448" s="1285"/>
      <c r="C448" s="1280"/>
      <c r="D448" s="1282"/>
      <c r="E448" s="1280"/>
      <c r="F448" s="1282"/>
      <c r="G448" s="1286"/>
      <c r="H448" s="1280"/>
      <c r="I448" s="1282"/>
      <c r="J448" s="1280"/>
      <c r="K448" s="1282"/>
      <c r="L448" s="63"/>
      <c r="M448" s="64"/>
      <c r="N448" s="63"/>
      <c r="O448" s="65"/>
      <c r="P448" s="63"/>
      <c r="Q448" s="64"/>
      <c r="R448" s="63"/>
      <c r="S448" s="64"/>
      <c r="T448" s="63"/>
    </row>
    <row r="449" spans="1:29" s="50" customFormat="1" ht="21.75" customHeight="1" x14ac:dyDescent="0.3">
      <c r="B449" s="1289" t="s">
        <v>2</v>
      </c>
      <c r="C449" s="1289"/>
      <c r="D449" s="1289"/>
      <c r="E449" s="1289"/>
      <c r="F449" s="1289"/>
      <c r="G449" s="1284" t="s">
        <v>199</v>
      </c>
      <c r="H449" s="1284"/>
      <c r="I449" s="1284"/>
      <c r="J449" s="1284"/>
      <c r="K449" s="1284"/>
      <c r="L449" s="63"/>
      <c r="M449" s="64"/>
      <c r="N449" s="63"/>
      <c r="O449" s="65"/>
      <c r="P449" s="63"/>
      <c r="Q449" s="64"/>
      <c r="R449" s="63"/>
      <c r="S449" s="64"/>
      <c r="T449" s="63"/>
    </row>
    <row r="450" spans="1:29" s="50" customFormat="1" ht="23.25" customHeight="1" x14ac:dyDescent="0.3">
      <c r="B450" s="205" t="s">
        <v>4</v>
      </c>
      <c r="C450" s="206">
        <f>'EMPRESA ESF VERTICAL'!E10</f>
        <v>29916987.960000001</v>
      </c>
      <c r="D450" s="207">
        <f>C450/C546</f>
        <v>0.17890802746656537</v>
      </c>
      <c r="E450" s="206">
        <f>'RECÁLCULO ESF VERTICAL '!E9</f>
        <v>29916987.960000001</v>
      </c>
      <c r="F450" s="207">
        <f>E450/E546</f>
        <v>0.17872845220687925</v>
      </c>
      <c r="G450" s="204" t="s">
        <v>201</v>
      </c>
      <c r="H450" s="181">
        <f>'EMPRESA ESF VERTICAL'!E457</f>
        <v>7263494.0800000001</v>
      </c>
      <c r="I450" s="182">
        <f>H450/$H$546</f>
        <v>4.3436772448661815E-2</v>
      </c>
      <c r="J450" s="181">
        <f>'RECÁLCULO ESF VERTICAL '!E145</f>
        <v>7228915.584533941</v>
      </c>
      <c r="K450" s="98">
        <f>J450/$J$546</f>
        <v>4.3186596701485558E-2</v>
      </c>
      <c r="L450" s="63"/>
      <c r="M450" s="64"/>
      <c r="N450" s="63"/>
      <c r="O450" s="65"/>
      <c r="P450" s="63"/>
      <c r="Q450" s="64"/>
      <c r="R450" s="63"/>
      <c r="S450" s="64"/>
      <c r="T450" s="63"/>
    </row>
    <row r="451" spans="1:29" s="50" customFormat="1" ht="23.25" customHeight="1" x14ac:dyDescent="0.3">
      <c r="B451" s="188"/>
      <c r="C451" s="191"/>
      <c r="D451" s="192"/>
      <c r="E451" s="188"/>
      <c r="F451" s="193"/>
      <c r="G451" s="176" t="s">
        <v>215</v>
      </c>
      <c r="H451" s="132">
        <f>'EMPRESA ESF VERTICAL'!E500</f>
        <v>14173147.16</v>
      </c>
      <c r="I451" s="168">
        <f>H451/$H$546</f>
        <v>8.4757523209865057E-2</v>
      </c>
      <c r="J451" s="132">
        <f>'RECÁLCULO ESF VERTICAL '!E156</f>
        <v>14564087.287006231</v>
      </c>
      <c r="K451" s="98">
        <f>J451/$J$546</f>
        <v>8.700798295872228E-2</v>
      </c>
    </row>
    <row r="452" spans="1:29" s="61" customFormat="1" ht="20.25" customHeight="1" x14ac:dyDescent="0.3">
      <c r="B452" s="189"/>
      <c r="C452" s="11"/>
      <c r="D452" s="100"/>
      <c r="E452" s="110"/>
      <c r="F452" s="103"/>
      <c r="G452" s="85" t="s">
        <v>309</v>
      </c>
      <c r="H452" s="124">
        <f>H450+H451</f>
        <v>21436641.240000002</v>
      </c>
      <c r="I452" s="85">
        <f>H452/H546</f>
        <v>0.12819429565852689</v>
      </c>
      <c r="J452" s="124">
        <f>J450+J451</f>
        <v>21793002.871540174</v>
      </c>
      <c r="K452" s="85">
        <f>J452/J546</f>
        <v>0.13019457966020784</v>
      </c>
    </row>
    <row r="453" spans="1:29" s="61" customFormat="1" ht="20.25" customHeight="1" x14ac:dyDescent="0.3">
      <c r="B453" s="96"/>
      <c r="C453" s="11"/>
      <c r="D453" s="100"/>
      <c r="E453" s="110"/>
      <c r="F453" s="103"/>
      <c r="G453" s="1288" t="s">
        <v>232</v>
      </c>
      <c r="H453" s="1288"/>
      <c r="I453" s="1288"/>
      <c r="J453" s="1288"/>
      <c r="K453" s="1288"/>
    </row>
    <row r="454" spans="1:29" s="61" customFormat="1" ht="20.25" customHeight="1" x14ac:dyDescent="0.3">
      <c r="B454" s="190"/>
      <c r="C454" s="194"/>
      <c r="D454" s="195"/>
      <c r="E454" s="190"/>
      <c r="F454" s="196"/>
      <c r="G454" s="178" t="str">
        <f>'[7]ANALISIS ESF VERTICAL'!$B$517</f>
        <v>CAPITAL SOCIAL</v>
      </c>
      <c r="H454" s="181">
        <f>'EMPRESA ESF VERTICAL'!E519</f>
        <v>116747000</v>
      </c>
      <c r="I454" s="15">
        <f>H454/$H$546</f>
        <v>0.69816438441482431</v>
      </c>
      <c r="J454" s="181">
        <f>'RECÁLCULO ESF VERTICAL '!E169</f>
        <v>116747000</v>
      </c>
      <c r="K454" s="103">
        <f>J454/$J$546</f>
        <v>0.69746361624354114</v>
      </c>
    </row>
    <row r="455" spans="1:29" s="60" customFormat="1" ht="25.5" x14ac:dyDescent="0.3">
      <c r="B455" s="205" t="s">
        <v>16</v>
      </c>
      <c r="C455" s="206">
        <f>'EMPRESA ESF VERTICAL'!E209</f>
        <v>137302942.77000001</v>
      </c>
      <c r="D455" s="207">
        <f>C455/C546</f>
        <v>0.82109197253343458</v>
      </c>
      <c r="E455" s="206">
        <f>'RECÁLCULO ESF VERTICAL '!E15</f>
        <v>137470954.98134494</v>
      </c>
      <c r="F455" s="207">
        <f>E455/E546</f>
        <v>0.82127154779312073</v>
      </c>
      <c r="G455" s="208" t="str">
        <f>'[7]ANALISIS ESF VERTICAL'!$B$529</f>
        <v>APORTES DE SOCIOS O DE ACCIONISTAS</v>
      </c>
      <c r="H455" s="132">
        <f>'EMPRESA ESF VERTICAL'!E531</f>
        <v>3348676.14</v>
      </c>
      <c r="I455" s="15">
        <f t="shared" ref="I455:I511" si="33">H455/$H$546</f>
        <v>2.0025580236645996E-2</v>
      </c>
      <c r="J455" s="132">
        <f>'RECÁLCULO ESF VERTICAL '!E171</f>
        <v>3348676.14</v>
      </c>
      <c r="K455" s="103">
        <f t="shared" ref="K455:K512" si="34">J455/$J$546</f>
        <v>2.0005479971501303E-2</v>
      </c>
    </row>
    <row r="456" spans="1:29" s="51" customFormat="1" x14ac:dyDescent="0.25">
      <c r="A456" s="52"/>
      <c r="B456" s="89"/>
      <c r="C456" s="11"/>
      <c r="D456" s="100"/>
      <c r="E456" s="110"/>
      <c r="F456" s="103"/>
      <c r="G456" s="178" t="str">
        <f>'[7]ANALISIS ESF VERTICAL'!$B$542</f>
        <v>RESERVAS</v>
      </c>
      <c r="H456" s="132">
        <f>'EMPRESA ESF VERTICAL'!E546</f>
        <v>1691612.55</v>
      </c>
      <c r="I456" s="15">
        <f t="shared" si="33"/>
        <v>1.0116094072131543E-2</v>
      </c>
      <c r="J456" s="132">
        <f>'RECÁLCULO ESF VERTICAL '!E174</f>
        <v>1680845.9200031389</v>
      </c>
      <c r="K456" s="103">
        <f t="shared" si="34"/>
        <v>1.0041618831435421E-2</v>
      </c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  <c r="Z456" s="52"/>
      <c r="AA456" s="52"/>
      <c r="AB456" s="52"/>
      <c r="AC456" s="52"/>
    </row>
    <row r="457" spans="1:29" s="56" customFormat="1" ht="15.75" hidden="1" customHeight="1" x14ac:dyDescent="0.25">
      <c r="A457" s="52"/>
      <c r="B457" s="86"/>
      <c r="C457" s="12"/>
      <c r="D457" s="99"/>
      <c r="E457" s="121"/>
      <c r="F457" s="25"/>
      <c r="G457" s="178" t="str">
        <f>'[7]ANALISIS ESF VERTICAL'!$B$545</f>
        <v>OTROS RESULTADOS INTEGRALES</v>
      </c>
      <c r="H457" s="132">
        <v>4283559.3499999996</v>
      </c>
      <c r="I457" s="15">
        <f t="shared" si="33"/>
        <v>2.5616320562388023E-2</v>
      </c>
      <c r="J457" s="132">
        <f>'[8]ANALISIS ESF VERTICAL '!$C$170</f>
        <v>4283559.3499999996</v>
      </c>
      <c r="K457" s="103">
        <f t="shared" si="34"/>
        <v>2.5590608706389305E-2</v>
      </c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  <c r="Z457" s="52"/>
      <c r="AA457" s="52"/>
      <c r="AB457" s="52"/>
      <c r="AC457" s="52"/>
    </row>
    <row r="458" spans="1:29" s="57" customFormat="1" ht="15.75" hidden="1" customHeight="1" x14ac:dyDescent="0.25">
      <c r="A458" s="44"/>
      <c r="B458" s="86"/>
      <c r="C458" s="12"/>
      <c r="D458" s="99"/>
      <c r="E458" s="121"/>
      <c r="F458" s="25"/>
      <c r="G458" s="179" t="str">
        <f>'[7]ANALISIS ESF VERTICAL'!$B$548</f>
        <v>RESULTADOS ACUMULADOS</v>
      </c>
      <c r="H458" s="132">
        <v>16462943.98</v>
      </c>
      <c r="I458" s="15">
        <f t="shared" si="33"/>
        <v>9.845084798283843E-2</v>
      </c>
      <c r="J458" s="132">
        <f>'[8]ANALISIS ESF VERTICAL '!$C$173</f>
        <v>16462943.98</v>
      </c>
      <c r="K458" s="103">
        <f t="shared" si="34"/>
        <v>9.8352029964843934E-2</v>
      </c>
      <c r="L458" s="44"/>
      <c r="M458" s="44"/>
      <c r="N458" s="44"/>
      <c r="O458" s="44"/>
      <c r="P458" s="44"/>
      <c r="Q458" s="44"/>
      <c r="R458" s="44"/>
      <c r="S458" s="44"/>
      <c r="T458" s="44"/>
      <c r="U458" s="44"/>
      <c r="V458" s="44"/>
      <c r="W458" s="44"/>
      <c r="X458" s="44"/>
      <c r="Y458" s="44"/>
      <c r="Z458" s="44"/>
      <c r="AA458" s="44"/>
      <c r="AB458" s="44"/>
      <c r="AC458" s="44"/>
    </row>
    <row r="459" spans="1:29" ht="15.75" hidden="1" customHeight="1" x14ac:dyDescent="0.25">
      <c r="B459" s="86"/>
      <c r="C459" s="12"/>
      <c r="D459" s="99"/>
      <c r="E459" s="121"/>
      <c r="F459" s="25"/>
      <c r="G459" s="178" t="str">
        <f>'[7]ANALISIS ESF VERTICAL'!$B$553</f>
        <v>RESULTADOS DEL EJERCICIO</v>
      </c>
      <c r="H459" s="132">
        <v>0</v>
      </c>
      <c r="I459" s="15">
        <f t="shared" si="33"/>
        <v>0</v>
      </c>
      <c r="J459" s="110">
        <v>0</v>
      </c>
      <c r="K459" s="103">
        <f t="shared" si="34"/>
        <v>0</v>
      </c>
      <c r="L459" s="44"/>
      <c r="M459" s="44"/>
      <c r="N459" s="44"/>
      <c r="O459" s="44"/>
      <c r="P459" s="44"/>
      <c r="Q459" s="44"/>
      <c r="R459" s="44"/>
    </row>
    <row r="460" spans="1:29" s="56" customFormat="1" ht="15.75" hidden="1" customHeight="1" x14ac:dyDescent="0.25">
      <c r="A460" s="52"/>
      <c r="B460" s="86"/>
      <c r="C460" s="12"/>
      <c r="D460" s="99"/>
      <c r="E460" s="121"/>
      <c r="F460" s="25"/>
      <c r="G460" s="177" t="s">
        <v>257</v>
      </c>
      <c r="H460" s="139">
        <v>140618474.53</v>
      </c>
      <c r="I460" s="15">
        <f t="shared" si="33"/>
        <v>0.84091934445929317</v>
      </c>
      <c r="J460" s="139">
        <f>'[8]ANALISIS ESF VERTICAL '!$C$182</f>
        <v>140618474.52999997</v>
      </c>
      <c r="K460" s="103">
        <f t="shared" si="34"/>
        <v>0.84007528892685945</v>
      </c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  <c r="Z460" s="52"/>
      <c r="AA460" s="52"/>
      <c r="AB460" s="52"/>
      <c r="AC460" s="52"/>
    </row>
    <row r="461" spans="1:29" s="57" customFormat="1" ht="15.75" hidden="1" customHeight="1" x14ac:dyDescent="0.25">
      <c r="A461" s="44"/>
      <c r="B461" s="86"/>
      <c r="C461" s="12"/>
      <c r="D461" s="99"/>
      <c r="E461" s="121"/>
      <c r="F461" s="25"/>
      <c r="G461" s="180" t="s">
        <v>258</v>
      </c>
      <c r="H461" s="140">
        <v>652603.06000000006</v>
      </c>
      <c r="I461" s="15">
        <f t="shared" si="33"/>
        <v>3.9026631403987311E-3</v>
      </c>
      <c r="J461" s="140">
        <f>'[8]ANALISIS ESF VERTICAL '!$C$184</f>
        <v>647246.67656034604</v>
      </c>
      <c r="K461" s="103">
        <f t="shared" si="34"/>
        <v>3.8667461059846723E-3</v>
      </c>
      <c r="L461" s="44"/>
      <c r="M461" s="44"/>
      <c r="N461" s="44"/>
      <c r="O461" s="44"/>
      <c r="P461" s="44"/>
      <c r="Q461" s="44"/>
      <c r="R461" s="44"/>
      <c r="S461" s="44"/>
      <c r="T461" s="44"/>
      <c r="U461" s="44"/>
      <c r="V461" s="44"/>
      <c r="W461" s="44"/>
      <c r="X461" s="44"/>
      <c r="Y461" s="44"/>
      <c r="Z461" s="44"/>
      <c r="AA461" s="44"/>
      <c r="AB461" s="44"/>
      <c r="AC461" s="44"/>
    </row>
    <row r="462" spans="1:29" s="57" customFormat="1" ht="15.75" hidden="1" customHeight="1" x14ac:dyDescent="0.25">
      <c r="A462" s="44"/>
      <c r="B462" s="97"/>
      <c r="C462" s="44"/>
      <c r="D462" s="171"/>
      <c r="E462" s="97"/>
      <c r="F462" s="174"/>
      <c r="G462" s="171"/>
      <c r="H462" s="97"/>
      <c r="I462" s="15">
        <f t="shared" si="33"/>
        <v>0</v>
      </c>
      <c r="J462" s="97"/>
      <c r="K462" s="103">
        <f t="shared" si="34"/>
        <v>0</v>
      </c>
      <c r="L462" s="44"/>
      <c r="M462" s="44"/>
      <c r="N462" s="44"/>
      <c r="O462" s="44"/>
      <c r="P462" s="44"/>
      <c r="Q462" s="44"/>
      <c r="R462" s="44"/>
      <c r="S462" s="44"/>
      <c r="T462" s="44"/>
      <c r="U462" s="44"/>
      <c r="V462" s="44"/>
      <c r="W462" s="44"/>
      <c r="X462" s="44"/>
      <c r="Y462" s="44"/>
      <c r="Z462" s="44"/>
      <c r="AA462" s="44"/>
      <c r="AB462" s="44"/>
      <c r="AC462" s="44"/>
    </row>
    <row r="463" spans="1:29" s="57" customFormat="1" ht="31.5" hidden="1" customHeight="1" x14ac:dyDescent="0.25">
      <c r="A463" s="44"/>
      <c r="B463" s="97"/>
      <c r="C463" s="44"/>
      <c r="D463" s="171"/>
      <c r="E463" s="97"/>
      <c r="F463" s="174"/>
      <c r="G463" s="171"/>
      <c r="H463" s="97"/>
      <c r="I463" s="15">
        <f t="shared" si="33"/>
        <v>0</v>
      </c>
      <c r="J463" s="97"/>
      <c r="K463" s="103">
        <f t="shared" si="34"/>
        <v>0</v>
      </c>
      <c r="L463" s="44"/>
      <c r="M463" s="44"/>
      <c r="N463" s="44"/>
      <c r="O463" s="44"/>
      <c r="P463" s="44"/>
      <c r="Q463" s="44"/>
      <c r="R463" s="44"/>
      <c r="S463" s="44"/>
      <c r="T463" s="44"/>
      <c r="U463" s="44"/>
      <c r="V463" s="44"/>
      <c r="W463" s="44"/>
      <c r="X463" s="44"/>
      <c r="Y463" s="44"/>
      <c r="Z463" s="44"/>
      <c r="AA463" s="44"/>
      <c r="AB463" s="44"/>
      <c r="AC463" s="44"/>
    </row>
    <row r="464" spans="1:29" s="57" customFormat="1" ht="15.75" hidden="1" customHeight="1" x14ac:dyDescent="0.25">
      <c r="A464" s="44"/>
      <c r="B464" s="97"/>
      <c r="C464" s="44"/>
      <c r="D464" s="171"/>
      <c r="E464" s="97"/>
      <c r="F464" s="174"/>
      <c r="G464" s="171"/>
      <c r="H464" s="97"/>
      <c r="I464" s="15">
        <f t="shared" si="33"/>
        <v>0</v>
      </c>
      <c r="J464" s="97"/>
      <c r="K464" s="103">
        <f t="shared" si="34"/>
        <v>0</v>
      </c>
      <c r="L464" s="44"/>
      <c r="M464" s="44"/>
      <c r="N464" s="44"/>
      <c r="O464" s="44"/>
      <c r="P464" s="44"/>
      <c r="Q464" s="44"/>
      <c r="R464" s="44"/>
      <c r="S464" s="44"/>
      <c r="T464" s="44"/>
      <c r="U464" s="44"/>
      <c r="V464" s="44"/>
      <c r="W464" s="44"/>
      <c r="X464" s="44"/>
      <c r="Y464" s="44"/>
      <c r="Z464" s="44"/>
      <c r="AA464" s="44"/>
      <c r="AB464" s="44"/>
      <c r="AC464" s="44"/>
    </row>
    <row r="465" spans="1:29" s="57" customFormat="1" ht="15.75" hidden="1" customHeight="1" x14ac:dyDescent="0.25">
      <c r="A465" s="44"/>
      <c r="B465" s="97"/>
      <c r="C465" s="44"/>
      <c r="D465" s="171"/>
      <c r="E465" s="97"/>
      <c r="F465" s="174"/>
      <c r="G465" s="171"/>
      <c r="H465" s="97"/>
      <c r="I465" s="15">
        <f t="shared" si="33"/>
        <v>0</v>
      </c>
      <c r="J465" s="97"/>
      <c r="K465" s="103">
        <f t="shared" si="34"/>
        <v>0</v>
      </c>
      <c r="L465" s="44"/>
      <c r="M465" s="44"/>
      <c r="N465" s="44"/>
      <c r="O465" s="44"/>
      <c r="P465" s="44"/>
      <c r="Q465" s="44"/>
      <c r="R465" s="44"/>
      <c r="S465" s="44"/>
      <c r="T465" s="44"/>
      <c r="U465" s="44"/>
      <c r="V465" s="44"/>
      <c r="W465" s="44"/>
      <c r="X465" s="44"/>
      <c r="Y465" s="44"/>
      <c r="Z465" s="44"/>
      <c r="AA465" s="44"/>
      <c r="AB465" s="44"/>
      <c r="AC465" s="44"/>
    </row>
    <row r="466" spans="1:29" s="57" customFormat="1" ht="15.75" hidden="1" customHeight="1" x14ac:dyDescent="0.25">
      <c r="A466" s="44"/>
      <c r="B466" s="97"/>
      <c r="C466" s="44"/>
      <c r="D466" s="171"/>
      <c r="E466" s="97"/>
      <c r="F466" s="174"/>
      <c r="G466" s="171"/>
      <c r="H466" s="97"/>
      <c r="I466" s="15">
        <f t="shared" si="33"/>
        <v>0</v>
      </c>
      <c r="J466" s="97"/>
      <c r="K466" s="103">
        <f t="shared" si="34"/>
        <v>0</v>
      </c>
      <c r="L466" s="44"/>
      <c r="M466" s="44"/>
      <c r="N466" s="44"/>
      <c r="O466" s="44"/>
      <c r="P466" s="44"/>
      <c r="Q466" s="44"/>
      <c r="R466" s="44"/>
      <c r="S466" s="44"/>
      <c r="T466" s="44"/>
      <c r="U466" s="44"/>
      <c r="V466" s="44"/>
      <c r="W466" s="44"/>
      <c r="X466" s="44"/>
      <c r="Y466" s="44"/>
      <c r="Z466" s="44"/>
      <c r="AA466" s="44"/>
      <c r="AB466" s="44"/>
      <c r="AC466" s="44"/>
    </row>
    <row r="467" spans="1:29" s="57" customFormat="1" ht="15.75" hidden="1" customHeight="1" x14ac:dyDescent="0.25">
      <c r="A467" s="44"/>
      <c r="B467" s="97"/>
      <c r="C467" s="44"/>
      <c r="D467" s="171"/>
      <c r="E467" s="97"/>
      <c r="F467" s="174"/>
      <c r="G467" s="171"/>
      <c r="H467" s="97"/>
      <c r="I467" s="15">
        <f t="shared" si="33"/>
        <v>0</v>
      </c>
      <c r="J467" s="97"/>
      <c r="K467" s="103">
        <f t="shared" si="34"/>
        <v>0</v>
      </c>
      <c r="L467" s="44"/>
      <c r="M467" s="44"/>
      <c r="N467" s="44"/>
      <c r="O467" s="44"/>
      <c r="P467" s="44"/>
      <c r="Q467" s="44"/>
      <c r="R467" s="44"/>
      <c r="S467" s="44"/>
      <c r="T467" s="44"/>
      <c r="U467" s="44"/>
      <c r="V467" s="44"/>
      <c r="W467" s="44"/>
      <c r="X467" s="44"/>
      <c r="Y467" s="44"/>
      <c r="Z467" s="44"/>
      <c r="AA467" s="44"/>
      <c r="AB467" s="44"/>
      <c r="AC467" s="44"/>
    </row>
    <row r="468" spans="1:29" s="56" customFormat="1" ht="15.75" hidden="1" customHeight="1" x14ac:dyDescent="0.25">
      <c r="A468" s="52"/>
      <c r="B468" s="169"/>
      <c r="C468" s="52"/>
      <c r="D468" s="172"/>
      <c r="E468" s="169"/>
      <c r="F468" s="175"/>
      <c r="G468" s="172"/>
      <c r="H468" s="169"/>
      <c r="I468" s="15">
        <f t="shared" si="33"/>
        <v>0</v>
      </c>
      <c r="J468" s="169"/>
      <c r="K468" s="103">
        <f t="shared" si="34"/>
        <v>0</v>
      </c>
      <c r="L468" s="52"/>
      <c r="M468" s="52"/>
      <c r="N468" s="52"/>
      <c r="O468" s="52"/>
      <c r="P468" s="52"/>
      <c r="Q468" s="52"/>
      <c r="R468" s="52"/>
      <c r="S468" s="52"/>
      <c r="T468" s="52"/>
      <c r="U468" s="52"/>
      <c r="V468" s="52"/>
      <c r="W468" s="52"/>
      <c r="X468" s="52"/>
      <c r="Y468" s="52"/>
      <c r="Z468" s="52"/>
      <c r="AA468" s="52"/>
      <c r="AB468" s="52"/>
      <c r="AC468" s="52"/>
    </row>
    <row r="469" spans="1:29" s="57" customFormat="1" ht="15.75" hidden="1" customHeight="1" x14ac:dyDescent="0.25">
      <c r="A469" s="44"/>
      <c r="B469" s="97"/>
      <c r="C469" s="44"/>
      <c r="D469" s="171"/>
      <c r="E469" s="97"/>
      <c r="F469" s="174"/>
      <c r="G469" s="171"/>
      <c r="H469" s="97"/>
      <c r="I469" s="15">
        <f t="shared" si="33"/>
        <v>0</v>
      </c>
      <c r="J469" s="97"/>
      <c r="K469" s="103">
        <f t="shared" si="34"/>
        <v>0</v>
      </c>
      <c r="L469" s="44"/>
      <c r="M469" s="44"/>
      <c r="N469" s="44"/>
      <c r="O469" s="44"/>
      <c r="P469" s="44"/>
      <c r="Q469" s="44"/>
      <c r="R469" s="44"/>
      <c r="S469" s="44"/>
      <c r="T469" s="44"/>
      <c r="U469" s="44"/>
      <c r="V469" s="44"/>
      <c r="W469" s="44"/>
      <c r="X469" s="44"/>
      <c r="Y469" s="44"/>
      <c r="Z469" s="44"/>
      <c r="AA469" s="44"/>
      <c r="AB469" s="44"/>
      <c r="AC469" s="44"/>
    </row>
    <row r="470" spans="1:29" ht="15.75" hidden="1" customHeight="1" x14ac:dyDescent="0.25">
      <c r="B470" s="97"/>
      <c r="C470" s="44"/>
      <c r="D470" s="171"/>
      <c r="E470" s="97"/>
      <c r="F470" s="174"/>
      <c r="G470" s="171"/>
      <c r="H470" s="97"/>
      <c r="I470" s="15">
        <f t="shared" si="33"/>
        <v>0</v>
      </c>
      <c r="J470" s="97"/>
      <c r="K470" s="103">
        <f t="shared" si="34"/>
        <v>0</v>
      </c>
      <c r="L470" s="44"/>
      <c r="M470" s="44"/>
      <c r="N470" s="44"/>
      <c r="O470" s="44"/>
      <c r="P470" s="44"/>
      <c r="Q470" s="44"/>
      <c r="R470" s="44"/>
    </row>
    <row r="471" spans="1:29" ht="15.75" hidden="1" customHeight="1" x14ac:dyDescent="0.25">
      <c r="B471" s="97"/>
      <c r="C471" s="44"/>
      <c r="D471" s="171"/>
      <c r="E471" s="97"/>
      <c r="F471" s="174"/>
      <c r="G471" s="171"/>
      <c r="H471" s="97"/>
      <c r="I471" s="15">
        <f t="shared" si="33"/>
        <v>0</v>
      </c>
      <c r="J471" s="97"/>
      <c r="K471" s="103">
        <f t="shared" si="34"/>
        <v>0</v>
      </c>
      <c r="L471" s="44"/>
      <c r="M471" s="44"/>
      <c r="N471" s="44"/>
      <c r="O471" s="44"/>
      <c r="P471" s="44"/>
      <c r="Q471" s="44"/>
      <c r="R471" s="44"/>
    </row>
    <row r="472" spans="1:29" ht="15.75" hidden="1" customHeight="1" x14ac:dyDescent="0.25">
      <c r="B472" s="97"/>
      <c r="C472" s="44"/>
      <c r="D472" s="171"/>
      <c r="E472" s="97"/>
      <c r="F472" s="174"/>
      <c r="G472" s="171"/>
      <c r="H472" s="97"/>
      <c r="I472" s="15">
        <f t="shared" si="33"/>
        <v>0</v>
      </c>
      <c r="J472" s="97"/>
      <c r="K472" s="103">
        <f t="shared" si="34"/>
        <v>0</v>
      </c>
      <c r="L472" s="44"/>
      <c r="M472" s="44"/>
      <c r="N472" s="44"/>
      <c r="O472" s="44"/>
      <c r="P472" s="44"/>
      <c r="Q472" s="44"/>
      <c r="R472" s="44"/>
    </row>
    <row r="473" spans="1:29" ht="15.75" hidden="1" customHeight="1" x14ac:dyDescent="0.25">
      <c r="B473" s="97"/>
      <c r="C473" s="44"/>
      <c r="D473" s="171"/>
      <c r="E473" s="97"/>
      <c r="F473" s="174"/>
      <c r="G473" s="171"/>
      <c r="H473" s="97"/>
      <c r="I473" s="15">
        <f t="shared" si="33"/>
        <v>0</v>
      </c>
      <c r="J473" s="97"/>
      <c r="K473" s="103">
        <f t="shared" si="34"/>
        <v>0</v>
      </c>
      <c r="L473" s="44"/>
      <c r="M473" s="44"/>
      <c r="N473" s="44"/>
      <c r="O473" s="44"/>
      <c r="P473" s="44"/>
      <c r="Q473" s="44"/>
      <c r="R473" s="44"/>
    </row>
    <row r="474" spans="1:29" ht="15.75" hidden="1" customHeight="1" x14ac:dyDescent="0.25">
      <c r="B474" s="97"/>
      <c r="C474" s="44"/>
      <c r="D474" s="171"/>
      <c r="E474" s="97"/>
      <c r="F474" s="174"/>
      <c r="G474" s="171"/>
      <c r="H474" s="97"/>
      <c r="I474" s="15">
        <f t="shared" si="33"/>
        <v>0</v>
      </c>
      <c r="J474" s="97"/>
      <c r="K474" s="103">
        <f t="shared" si="34"/>
        <v>0</v>
      </c>
      <c r="L474" s="44"/>
      <c r="M474" s="44"/>
      <c r="N474" s="44"/>
      <c r="O474" s="44"/>
      <c r="P474" s="44"/>
      <c r="Q474" s="44"/>
      <c r="R474" s="44"/>
    </row>
    <row r="475" spans="1:29" ht="15.75" hidden="1" customHeight="1" x14ac:dyDescent="0.25">
      <c r="B475" s="97"/>
      <c r="C475" s="44"/>
      <c r="D475" s="171"/>
      <c r="E475" s="97"/>
      <c r="F475" s="174"/>
      <c r="G475" s="171"/>
      <c r="H475" s="97"/>
      <c r="I475" s="15">
        <f t="shared" si="33"/>
        <v>0</v>
      </c>
      <c r="J475" s="97"/>
      <c r="K475" s="103">
        <f t="shared" si="34"/>
        <v>0</v>
      </c>
      <c r="L475" s="44"/>
      <c r="M475" s="44"/>
      <c r="N475" s="44"/>
      <c r="O475" s="44"/>
      <c r="P475" s="44"/>
      <c r="Q475" s="44"/>
      <c r="R475" s="44"/>
    </row>
    <row r="476" spans="1:29" ht="15.75" hidden="1" customHeight="1" x14ac:dyDescent="0.25">
      <c r="B476" s="97"/>
      <c r="C476" s="44"/>
      <c r="D476" s="171"/>
      <c r="E476" s="97"/>
      <c r="F476" s="174"/>
      <c r="G476" s="171"/>
      <c r="H476" s="97"/>
      <c r="I476" s="15">
        <f t="shared" si="33"/>
        <v>0</v>
      </c>
      <c r="J476" s="97"/>
      <c r="K476" s="103">
        <f t="shared" si="34"/>
        <v>0</v>
      </c>
      <c r="L476" s="44"/>
      <c r="M476" s="44"/>
      <c r="N476" s="44"/>
      <c r="O476" s="44"/>
      <c r="P476" s="44"/>
      <c r="Q476" s="44"/>
      <c r="R476" s="44"/>
    </row>
    <row r="477" spans="1:29" ht="15.75" hidden="1" customHeight="1" x14ac:dyDescent="0.25">
      <c r="B477" s="97"/>
      <c r="C477" s="44"/>
      <c r="D477" s="171"/>
      <c r="E477" s="97"/>
      <c r="F477" s="174"/>
      <c r="G477" s="171"/>
      <c r="H477" s="97"/>
      <c r="I477" s="15">
        <f t="shared" si="33"/>
        <v>0</v>
      </c>
      <c r="J477" s="97"/>
      <c r="K477" s="103">
        <f t="shared" si="34"/>
        <v>0</v>
      </c>
      <c r="L477" s="44"/>
      <c r="M477" s="44"/>
      <c r="N477" s="44"/>
      <c r="O477" s="44"/>
      <c r="P477" s="44"/>
      <c r="Q477" s="44"/>
      <c r="R477" s="44"/>
    </row>
    <row r="478" spans="1:29" ht="15.75" hidden="1" customHeight="1" x14ac:dyDescent="0.25">
      <c r="B478" s="97"/>
      <c r="C478" s="44"/>
      <c r="D478" s="171"/>
      <c r="E478" s="97"/>
      <c r="F478" s="174"/>
      <c r="G478" s="171"/>
      <c r="H478" s="97"/>
      <c r="I478" s="15">
        <f t="shared" si="33"/>
        <v>0</v>
      </c>
      <c r="J478" s="97"/>
      <c r="K478" s="103">
        <f t="shared" si="34"/>
        <v>0</v>
      </c>
      <c r="L478" s="44"/>
      <c r="M478" s="44"/>
      <c r="N478" s="44"/>
      <c r="O478" s="44"/>
      <c r="P478" s="44"/>
      <c r="Q478" s="44"/>
      <c r="R478" s="44"/>
    </row>
    <row r="479" spans="1:29" ht="15.75" hidden="1" customHeight="1" x14ac:dyDescent="0.25">
      <c r="B479" s="97"/>
      <c r="C479" s="44"/>
      <c r="D479" s="171"/>
      <c r="E479" s="97"/>
      <c r="F479" s="174"/>
      <c r="G479" s="171"/>
      <c r="H479" s="97"/>
      <c r="I479" s="15">
        <f t="shared" si="33"/>
        <v>0</v>
      </c>
      <c r="J479" s="97"/>
      <c r="K479" s="103">
        <f t="shared" si="34"/>
        <v>0</v>
      </c>
      <c r="L479" s="44"/>
      <c r="M479" s="44"/>
      <c r="N479" s="44"/>
      <c r="O479" s="44"/>
      <c r="P479" s="44"/>
      <c r="Q479" s="44"/>
      <c r="R479" s="44"/>
    </row>
    <row r="480" spans="1:29" ht="15.75" hidden="1" customHeight="1" x14ac:dyDescent="0.25">
      <c r="B480" s="97"/>
      <c r="C480" s="44"/>
      <c r="D480" s="171"/>
      <c r="E480" s="97"/>
      <c r="F480" s="174"/>
      <c r="G480" s="171"/>
      <c r="H480" s="97"/>
      <c r="I480" s="15">
        <f t="shared" si="33"/>
        <v>0</v>
      </c>
      <c r="J480" s="97"/>
      <c r="K480" s="103">
        <f t="shared" si="34"/>
        <v>0</v>
      </c>
      <c r="L480" s="44"/>
      <c r="M480" s="44"/>
      <c r="N480" s="44"/>
      <c r="O480" s="44"/>
      <c r="P480" s="44"/>
      <c r="Q480" s="44"/>
      <c r="R480" s="44"/>
    </row>
    <row r="481" spans="1:29" s="57" customFormat="1" ht="15.75" hidden="1" customHeight="1" x14ac:dyDescent="0.25">
      <c r="A481" s="44"/>
      <c r="B481" s="97"/>
      <c r="C481" s="44"/>
      <c r="D481" s="171"/>
      <c r="E481" s="97"/>
      <c r="F481" s="174"/>
      <c r="G481" s="171"/>
      <c r="H481" s="97"/>
      <c r="I481" s="15">
        <f t="shared" si="33"/>
        <v>0</v>
      </c>
      <c r="J481" s="97"/>
      <c r="K481" s="103">
        <f t="shared" si="34"/>
        <v>0</v>
      </c>
      <c r="L481" s="44"/>
      <c r="M481" s="44"/>
      <c r="N481" s="44"/>
      <c r="O481" s="44"/>
      <c r="P481" s="44"/>
      <c r="Q481" s="44"/>
      <c r="R481" s="44"/>
      <c r="S481" s="44"/>
      <c r="T481" s="44"/>
      <c r="U481" s="44"/>
      <c r="V481" s="44"/>
      <c r="W481" s="44"/>
      <c r="X481" s="44"/>
      <c r="Y481" s="44"/>
      <c r="Z481" s="44"/>
      <c r="AA481" s="44"/>
      <c r="AB481" s="44"/>
      <c r="AC481" s="44"/>
    </row>
    <row r="482" spans="1:29" ht="15.75" hidden="1" customHeight="1" x14ac:dyDescent="0.25">
      <c r="B482" s="97"/>
      <c r="C482" s="44"/>
      <c r="D482" s="171"/>
      <c r="E482" s="97"/>
      <c r="F482" s="174"/>
      <c r="G482" s="171"/>
      <c r="H482" s="97"/>
      <c r="I482" s="15">
        <f t="shared" si="33"/>
        <v>0</v>
      </c>
      <c r="J482" s="97"/>
      <c r="K482" s="103">
        <f t="shared" si="34"/>
        <v>0</v>
      </c>
      <c r="L482" s="44"/>
      <c r="M482" s="44"/>
      <c r="N482" s="44"/>
      <c r="O482" s="44"/>
      <c r="P482" s="44"/>
      <c r="Q482" s="44"/>
      <c r="R482" s="44"/>
    </row>
    <row r="483" spans="1:29" ht="15.75" hidden="1" customHeight="1" x14ac:dyDescent="0.25">
      <c r="B483" s="97"/>
      <c r="C483" s="44"/>
      <c r="D483" s="171"/>
      <c r="E483" s="97"/>
      <c r="F483" s="174"/>
      <c r="G483" s="171"/>
      <c r="H483" s="97"/>
      <c r="I483" s="15">
        <f t="shared" si="33"/>
        <v>0</v>
      </c>
      <c r="J483" s="97"/>
      <c r="K483" s="103">
        <f t="shared" si="34"/>
        <v>0</v>
      </c>
      <c r="L483" s="44"/>
      <c r="M483" s="44"/>
      <c r="N483" s="44"/>
      <c r="O483" s="44"/>
      <c r="P483" s="44"/>
      <c r="Q483" s="44"/>
      <c r="R483" s="44"/>
    </row>
    <row r="484" spans="1:29" s="56" customFormat="1" ht="15.75" hidden="1" customHeight="1" x14ac:dyDescent="0.25">
      <c r="A484" s="52"/>
      <c r="B484" s="169"/>
      <c r="C484" s="52"/>
      <c r="D484" s="172"/>
      <c r="E484" s="169"/>
      <c r="F484" s="175"/>
      <c r="G484" s="172"/>
      <c r="H484" s="169"/>
      <c r="I484" s="15">
        <f t="shared" si="33"/>
        <v>0</v>
      </c>
      <c r="J484" s="169"/>
      <c r="K484" s="103">
        <f t="shared" si="34"/>
        <v>0</v>
      </c>
      <c r="L484" s="52"/>
      <c r="M484" s="52"/>
      <c r="N484" s="52"/>
      <c r="O484" s="52"/>
      <c r="P484" s="52"/>
      <c r="Q484" s="52"/>
      <c r="R484" s="52"/>
      <c r="S484" s="52"/>
      <c r="T484" s="52"/>
      <c r="U484" s="52"/>
      <c r="V484" s="52"/>
      <c r="W484" s="52"/>
      <c r="X484" s="52"/>
      <c r="Y484" s="52"/>
      <c r="Z484" s="52"/>
      <c r="AA484" s="52"/>
      <c r="AB484" s="52"/>
      <c r="AC484" s="52"/>
    </row>
    <row r="485" spans="1:29" s="56" customFormat="1" ht="31.5" hidden="1" customHeight="1" x14ac:dyDescent="0.25">
      <c r="A485" s="52"/>
      <c r="B485" s="169"/>
      <c r="C485" s="52"/>
      <c r="D485" s="172"/>
      <c r="E485" s="169"/>
      <c r="F485" s="175"/>
      <c r="G485" s="172"/>
      <c r="H485" s="169"/>
      <c r="I485" s="15">
        <f t="shared" si="33"/>
        <v>0</v>
      </c>
      <c r="J485" s="169"/>
      <c r="K485" s="103">
        <f t="shared" si="34"/>
        <v>0</v>
      </c>
      <c r="L485" s="52"/>
      <c r="M485" s="52"/>
      <c r="N485" s="52"/>
      <c r="O485" s="52"/>
      <c r="P485" s="52"/>
      <c r="Q485" s="52"/>
      <c r="R485" s="52"/>
      <c r="S485" s="52"/>
      <c r="T485" s="52"/>
      <c r="U485" s="52"/>
      <c r="V485" s="52"/>
      <c r="W485" s="52"/>
      <c r="X485" s="52"/>
      <c r="Y485" s="52"/>
      <c r="Z485" s="52"/>
      <c r="AA485" s="52"/>
      <c r="AB485" s="52"/>
      <c r="AC485" s="52"/>
    </row>
    <row r="486" spans="1:29" s="57" customFormat="1" ht="15.75" hidden="1" customHeight="1" x14ac:dyDescent="0.25">
      <c r="A486" s="44"/>
      <c r="B486" s="97"/>
      <c r="C486" s="44"/>
      <c r="D486" s="171"/>
      <c r="E486" s="97"/>
      <c r="F486" s="174"/>
      <c r="G486" s="171"/>
      <c r="H486" s="97"/>
      <c r="I486" s="15">
        <f t="shared" si="33"/>
        <v>0</v>
      </c>
      <c r="J486" s="97"/>
      <c r="K486" s="103">
        <f t="shared" si="34"/>
        <v>0</v>
      </c>
      <c r="L486" s="44"/>
      <c r="M486" s="44"/>
      <c r="N486" s="44"/>
      <c r="O486" s="44"/>
      <c r="P486" s="44"/>
      <c r="Q486" s="44"/>
      <c r="R486" s="44"/>
      <c r="S486" s="44"/>
      <c r="T486" s="44"/>
      <c r="U486" s="44"/>
      <c r="V486" s="44"/>
      <c r="W486" s="44"/>
      <c r="X486" s="44"/>
      <c r="Y486" s="44"/>
      <c r="Z486" s="44"/>
      <c r="AA486" s="44"/>
      <c r="AB486" s="44"/>
      <c r="AC486" s="44"/>
    </row>
    <row r="487" spans="1:29" s="57" customFormat="1" ht="15.75" hidden="1" customHeight="1" x14ac:dyDescent="0.25">
      <c r="A487" s="44"/>
      <c r="B487" s="97"/>
      <c r="C487" s="44"/>
      <c r="D487" s="171"/>
      <c r="E487" s="97"/>
      <c r="F487" s="174"/>
      <c r="G487" s="171"/>
      <c r="H487" s="97"/>
      <c r="I487" s="15">
        <f t="shared" si="33"/>
        <v>0</v>
      </c>
      <c r="J487" s="97"/>
      <c r="K487" s="103">
        <f t="shared" si="34"/>
        <v>0</v>
      </c>
      <c r="L487" s="44"/>
      <c r="M487" s="44"/>
      <c r="N487" s="44"/>
      <c r="O487" s="44"/>
      <c r="P487" s="44"/>
      <c r="Q487" s="44"/>
      <c r="R487" s="44"/>
      <c r="S487" s="44"/>
      <c r="T487" s="44"/>
      <c r="U487" s="44"/>
      <c r="V487" s="44"/>
      <c r="W487" s="44"/>
      <c r="X487" s="44"/>
      <c r="Y487" s="44"/>
      <c r="Z487" s="44"/>
      <c r="AA487" s="44"/>
      <c r="AB487" s="44"/>
      <c r="AC487" s="44"/>
    </row>
    <row r="488" spans="1:29" s="57" customFormat="1" ht="15.75" hidden="1" customHeight="1" x14ac:dyDescent="0.25">
      <c r="A488" s="44"/>
      <c r="B488" s="97"/>
      <c r="C488" s="44"/>
      <c r="D488" s="171"/>
      <c r="E488" s="97"/>
      <c r="F488" s="174"/>
      <c r="G488" s="171"/>
      <c r="H488" s="97"/>
      <c r="I488" s="15">
        <f t="shared" si="33"/>
        <v>0</v>
      </c>
      <c r="J488" s="97"/>
      <c r="K488" s="103">
        <f t="shared" si="34"/>
        <v>0</v>
      </c>
      <c r="L488" s="44"/>
      <c r="M488" s="44"/>
      <c r="N488" s="44"/>
      <c r="O488" s="44"/>
      <c r="P488" s="44"/>
      <c r="Q488" s="44"/>
      <c r="R488" s="44"/>
      <c r="S488" s="44"/>
      <c r="T488" s="44"/>
      <c r="U488" s="44"/>
      <c r="V488" s="44"/>
      <c r="W488" s="44"/>
      <c r="X488" s="44"/>
      <c r="Y488" s="44"/>
      <c r="Z488" s="44"/>
      <c r="AA488" s="44"/>
      <c r="AB488" s="44"/>
      <c r="AC488" s="44"/>
    </row>
    <row r="489" spans="1:29" s="57" customFormat="1" ht="15.75" hidden="1" customHeight="1" x14ac:dyDescent="0.25">
      <c r="A489" s="44"/>
      <c r="B489" s="97"/>
      <c r="C489" s="44"/>
      <c r="D489" s="171"/>
      <c r="E489" s="97"/>
      <c r="F489" s="174"/>
      <c r="G489" s="171"/>
      <c r="H489" s="97"/>
      <c r="I489" s="15">
        <f t="shared" si="33"/>
        <v>0</v>
      </c>
      <c r="J489" s="97"/>
      <c r="K489" s="103">
        <f t="shared" si="34"/>
        <v>0</v>
      </c>
      <c r="L489" s="44"/>
      <c r="M489" s="44"/>
      <c r="N489" s="44"/>
      <c r="O489" s="44"/>
      <c r="P489" s="44"/>
      <c r="Q489" s="44"/>
      <c r="R489" s="44"/>
      <c r="S489" s="44"/>
      <c r="T489" s="44"/>
      <c r="U489" s="44"/>
      <c r="V489" s="44"/>
      <c r="W489" s="44"/>
      <c r="X489" s="44"/>
      <c r="Y489" s="44"/>
      <c r="Z489" s="44"/>
      <c r="AA489" s="44"/>
      <c r="AB489" s="44"/>
      <c r="AC489" s="44"/>
    </row>
    <row r="490" spans="1:29" s="57" customFormat="1" ht="15.75" hidden="1" customHeight="1" x14ac:dyDescent="0.25">
      <c r="A490" s="44"/>
      <c r="B490" s="97"/>
      <c r="C490" s="44"/>
      <c r="D490" s="171"/>
      <c r="E490" s="97"/>
      <c r="F490" s="174"/>
      <c r="G490" s="171"/>
      <c r="H490" s="97"/>
      <c r="I490" s="15">
        <f t="shared" si="33"/>
        <v>0</v>
      </c>
      <c r="J490" s="97"/>
      <c r="K490" s="103">
        <f t="shared" si="34"/>
        <v>0</v>
      </c>
      <c r="L490" s="44"/>
      <c r="M490" s="44"/>
      <c r="N490" s="44"/>
      <c r="O490" s="44"/>
      <c r="P490" s="44"/>
      <c r="Q490" s="44"/>
      <c r="R490" s="44"/>
      <c r="S490" s="44"/>
      <c r="T490" s="44"/>
      <c r="U490" s="44"/>
      <c r="V490" s="44"/>
      <c r="W490" s="44"/>
      <c r="X490" s="44"/>
      <c r="Y490" s="44"/>
      <c r="Z490" s="44"/>
      <c r="AA490" s="44"/>
      <c r="AB490" s="44"/>
      <c r="AC490" s="44"/>
    </row>
    <row r="491" spans="1:29" s="57" customFormat="1" ht="15.75" hidden="1" customHeight="1" x14ac:dyDescent="0.25">
      <c r="A491" s="44"/>
      <c r="B491" s="97"/>
      <c r="C491" s="44"/>
      <c r="D491" s="171"/>
      <c r="E491" s="97"/>
      <c r="F491" s="174"/>
      <c r="G491" s="171"/>
      <c r="H491" s="97"/>
      <c r="I491" s="15">
        <f t="shared" si="33"/>
        <v>0</v>
      </c>
      <c r="J491" s="97"/>
      <c r="K491" s="103">
        <f t="shared" si="34"/>
        <v>0</v>
      </c>
      <c r="L491" s="44"/>
      <c r="M491" s="44"/>
      <c r="N491" s="44"/>
      <c r="O491" s="44"/>
      <c r="P491" s="44"/>
      <c r="Q491" s="44"/>
      <c r="R491" s="44"/>
      <c r="S491" s="44"/>
      <c r="T491" s="44"/>
      <c r="U491" s="44"/>
      <c r="V491" s="44"/>
      <c r="W491" s="44"/>
      <c r="X491" s="44"/>
      <c r="Y491" s="44"/>
      <c r="Z491" s="44"/>
      <c r="AA491" s="44"/>
      <c r="AB491" s="44"/>
      <c r="AC491" s="44"/>
    </row>
    <row r="492" spans="1:29" s="57" customFormat="1" ht="15.75" hidden="1" customHeight="1" x14ac:dyDescent="0.25">
      <c r="A492" s="44"/>
      <c r="B492" s="97"/>
      <c r="C492" s="44"/>
      <c r="D492" s="171"/>
      <c r="E492" s="97"/>
      <c r="F492" s="174"/>
      <c r="G492" s="171"/>
      <c r="H492" s="97"/>
      <c r="I492" s="15">
        <f t="shared" si="33"/>
        <v>0</v>
      </c>
      <c r="J492" s="97"/>
      <c r="K492" s="103">
        <f t="shared" si="34"/>
        <v>0</v>
      </c>
      <c r="L492" s="44"/>
      <c r="M492" s="44"/>
      <c r="N492" s="44"/>
      <c r="O492" s="44"/>
      <c r="P492" s="44"/>
      <c r="Q492" s="44"/>
      <c r="R492" s="44"/>
      <c r="S492" s="44"/>
      <c r="T492" s="44"/>
      <c r="U492" s="44"/>
      <c r="V492" s="44"/>
      <c r="W492" s="44"/>
      <c r="X492" s="44"/>
      <c r="Y492" s="44"/>
      <c r="Z492" s="44"/>
      <c r="AA492" s="44"/>
      <c r="AB492" s="44"/>
      <c r="AC492" s="44"/>
    </row>
    <row r="493" spans="1:29" s="57" customFormat="1" ht="15.75" hidden="1" customHeight="1" x14ac:dyDescent="0.25">
      <c r="A493" s="44"/>
      <c r="B493" s="97"/>
      <c r="C493" s="44"/>
      <c r="D493" s="171"/>
      <c r="E493" s="97"/>
      <c r="F493" s="174"/>
      <c r="G493" s="171"/>
      <c r="H493" s="97"/>
      <c r="I493" s="15">
        <f t="shared" si="33"/>
        <v>0</v>
      </c>
      <c r="J493" s="97"/>
      <c r="K493" s="103">
        <f t="shared" si="34"/>
        <v>0</v>
      </c>
      <c r="L493" s="44"/>
      <c r="M493" s="44"/>
      <c r="N493" s="44"/>
      <c r="O493" s="44"/>
      <c r="P493" s="44"/>
      <c r="Q493" s="44"/>
      <c r="R493" s="44"/>
      <c r="S493" s="44"/>
      <c r="T493" s="44"/>
      <c r="U493" s="44"/>
      <c r="V493" s="44"/>
      <c r="W493" s="44"/>
      <c r="X493" s="44"/>
      <c r="Y493" s="44"/>
      <c r="Z493" s="44"/>
      <c r="AA493" s="44"/>
      <c r="AB493" s="44"/>
      <c r="AC493" s="44"/>
    </row>
    <row r="494" spans="1:29" s="56" customFormat="1" ht="15.75" hidden="1" customHeight="1" x14ac:dyDescent="0.25">
      <c r="A494" s="52"/>
      <c r="B494" s="169"/>
      <c r="C494" s="52"/>
      <c r="D494" s="172"/>
      <c r="E494" s="169"/>
      <c r="F494" s="175"/>
      <c r="G494" s="172"/>
      <c r="H494" s="169"/>
      <c r="I494" s="15">
        <f t="shared" si="33"/>
        <v>0</v>
      </c>
      <c r="J494" s="169"/>
      <c r="K494" s="103">
        <f t="shared" si="34"/>
        <v>0</v>
      </c>
      <c r="L494" s="52"/>
      <c r="M494" s="52"/>
      <c r="N494" s="52"/>
      <c r="O494" s="52"/>
      <c r="P494" s="52"/>
      <c r="Q494" s="52"/>
      <c r="R494" s="52"/>
      <c r="S494" s="52"/>
      <c r="T494" s="52"/>
      <c r="U494" s="52"/>
      <c r="V494" s="52"/>
      <c r="W494" s="52"/>
      <c r="X494" s="52"/>
      <c r="Y494" s="52"/>
      <c r="Z494" s="52"/>
      <c r="AA494" s="52"/>
      <c r="AB494" s="52"/>
      <c r="AC494" s="52"/>
    </row>
    <row r="495" spans="1:29" s="57" customFormat="1" ht="31.5" hidden="1" customHeight="1" x14ac:dyDescent="0.25">
      <c r="A495" s="44"/>
      <c r="B495" s="97"/>
      <c r="C495" s="44"/>
      <c r="D495" s="171"/>
      <c r="E495" s="97"/>
      <c r="F495" s="174"/>
      <c r="G495" s="171"/>
      <c r="H495" s="97"/>
      <c r="I495" s="15">
        <f t="shared" si="33"/>
        <v>0</v>
      </c>
      <c r="J495" s="97"/>
      <c r="K495" s="103">
        <f t="shared" si="34"/>
        <v>0</v>
      </c>
      <c r="L495" s="44"/>
      <c r="M495" s="44"/>
      <c r="N495" s="44"/>
      <c r="O495" s="44"/>
      <c r="P495" s="44"/>
      <c r="Q495" s="44"/>
      <c r="R495" s="44"/>
      <c r="S495" s="44"/>
      <c r="T495" s="44"/>
      <c r="U495" s="44"/>
      <c r="V495" s="44"/>
      <c r="W495" s="44"/>
      <c r="X495" s="44"/>
      <c r="Y495" s="44"/>
      <c r="Z495" s="44"/>
      <c r="AA495" s="44"/>
      <c r="AB495" s="44"/>
      <c r="AC495" s="44"/>
    </row>
    <row r="496" spans="1:29" s="57" customFormat="1" ht="31.5" hidden="1" customHeight="1" x14ac:dyDescent="0.25">
      <c r="A496" s="44"/>
      <c r="B496" s="97"/>
      <c r="C496" s="44"/>
      <c r="D496" s="171"/>
      <c r="E496" s="97"/>
      <c r="F496" s="174"/>
      <c r="G496" s="171"/>
      <c r="H496" s="97"/>
      <c r="I496" s="15">
        <f t="shared" si="33"/>
        <v>0</v>
      </c>
      <c r="J496" s="97"/>
      <c r="K496" s="103">
        <f t="shared" si="34"/>
        <v>0</v>
      </c>
      <c r="L496" s="44"/>
      <c r="M496" s="44"/>
      <c r="N496" s="44"/>
      <c r="O496" s="44"/>
      <c r="P496" s="44"/>
      <c r="Q496" s="44"/>
      <c r="R496" s="44"/>
      <c r="S496" s="44"/>
      <c r="T496" s="44"/>
      <c r="U496" s="44"/>
      <c r="V496" s="44"/>
      <c r="W496" s="44"/>
      <c r="X496" s="44"/>
      <c r="Y496" s="44"/>
      <c r="Z496" s="44"/>
      <c r="AA496" s="44"/>
      <c r="AB496" s="44"/>
      <c r="AC496" s="44"/>
    </row>
    <row r="497" spans="1:29" s="57" customFormat="1" ht="31.5" hidden="1" customHeight="1" x14ac:dyDescent="0.25">
      <c r="A497" s="44"/>
      <c r="B497" s="97"/>
      <c r="C497" s="44"/>
      <c r="D497" s="171"/>
      <c r="E497" s="97"/>
      <c r="F497" s="174"/>
      <c r="G497" s="171"/>
      <c r="H497" s="97"/>
      <c r="I497" s="15">
        <f t="shared" si="33"/>
        <v>0</v>
      </c>
      <c r="J497" s="97"/>
      <c r="K497" s="103">
        <f t="shared" si="34"/>
        <v>0</v>
      </c>
      <c r="L497" s="44"/>
      <c r="M497" s="44"/>
      <c r="N497" s="44"/>
      <c r="O497" s="44"/>
      <c r="P497" s="44"/>
      <c r="Q497" s="44"/>
      <c r="R497" s="44"/>
      <c r="S497" s="44"/>
      <c r="T497" s="44"/>
      <c r="U497" s="44"/>
      <c r="V497" s="44"/>
      <c r="W497" s="44"/>
      <c r="X497" s="44"/>
      <c r="Y497" s="44"/>
      <c r="Z497" s="44"/>
      <c r="AA497" s="44"/>
      <c r="AB497" s="44"/>
      <c r="AC497" s="44"/>
    </row>
    <row r="498" spans="1:29" s="57" customFormat="1" ht="31.5" hidden="1" customHeight="1" x14ac:dyDescent="0.25">
      <c r="A498" s="44"/>
      <c r="B498" s="97"/>
      <c r="C498" s="44"/>
      <c r="D498" s="171"/>
      <c r="E498" s="97"/>
      <c r="F498" s="174"/>
      <c r="G498" s="171"/>
      <c r="H498" s="97"/>
      <c r="I498" s="15">
        <f t="shared" si="33"/>
        <v>0</v>
      </c>
      <c r="J498" s="97"/>
      <c r="K498" s="103">
        <f t="shared" si="34"/>
        <v>0</v>
      </c>
      <c r="L498" s="44"/>
      <c r="M498" s="44"/>
      <c r="N498" s="44"/>
      <c r="O498" s="44"/>
      <c r="P498" s="44"/>
      <c r="Q498" s="44"/>
      <c r="R498" s="44"/>
      <c r="S498" s="44"/>
      <c r="T498" s="44"/>
      <c r="U498" s="44"/>
      <c r="V498" s="44"/>
      <c r="W498" s="44"/>
      <c r="X498" s="44"/>
      <c r="Y498" s="44"/>
      <c r="Z498" s="44"/>
      <c r="AA498" s="44"/>
      <c r="AB498" s="44"/>
      <c r="AC498" s="44"/>
    </row>
    <row r="499" spans="1:29" s="51" customFormat="1" x14ac:dyDescent="0.25">
      <c r="A499" s="52"/>
      <c r="B499" s="86"/>
      <c r="C499" s="12"/>
      <c r="D499" s="99"/>
      <c r="E499" s="121"/>
      <c r="F499" s="25"/>
      <c r="G499" s="178" t="str">
        <f>'[7]ANALISIS ESF VERTICAL'!$B$545</f>
        <v>OTROS RESULTADOS INTEGRALES</v>
      </c>
      <c r="H499" s="132">
        <f>'EMPRESA ESF VERTICAL'!E549</f>
        <v>4283559.3499999996</v>
      </c>
      <c r="I499" s="15">
        <f t="shared" si="33"/>
        <v>2.5616320562388023E-2</v>
      </c>
      <c r="J499" s="132">
        <f>'RECÁLCULO ESF VERTICAL '!E177</f>
        <v>4283559.3499999996</v>
      </c>
      <c r="K499" s="103">
        <f t="shared" si="34"/>
        <v>2.5590608706389305E-2</v>
      </c>
      <c r="L499" s="52"/>
      <c r="M499" s="52"/>
      <c r="N499" s="52"/>
      <c r="O499" s="52"/>
      <c r="P499" s="52"/>
      <c r="Q499" s="52"/>
      <c r="R499" s="52"/>
      <c r="S499" s="52"/>
      <c r="T499" s="52"/>
      <c r="U499" s="52"/>
      <c r="V499" s="52"/>
      <c r="W499" s="52"/>
      <c r="X499" s="52"/>
      <c r="Y499" s="52"/>
      <c r="Z499" s="52"/>
      <c r="AA499" s="52"/>
      <c r="AB499" s="52"/>
      <c r="AC499" s="52"/>
    </row>
    <row r="500" spans="1:29" s="56" customFormat="1" ht="15.75" hidden="1" customHeight="1" x14ac:dyDescent="0.25">
      <c r="A500" s="52"/>
      <c r="B500" s="169"/>
      <c r="C500" s="52"/>
      <c r="D500" s="172"/>
      <c r="E500" s="169"/>
      <c r="F500" s="175"/>
      <c r="G500" s="172"/>
      <c r="H500" s="169"/>
      <c r="I500" s="15">
        <f t="shared" si="33"/>
        <v>0</v>
      </c>
      <c r="J500" s="169"/>
      <c r="K500" s="103">
        <f t="shared" si="34"/>
        <v>0</v>
      </c>
      <c r="L500" s="52"/>
      <c r="M500" s="52"/>
      <c r="N500" s="52"/>
      <c r="O500" s="52"/>
      <c r="P500" s="52"/>
      <c r="Q500" s="52"/>
      <c r="R500" s="52"/>
      <c r="S500" s="52"/>
      <c r="T500" s="52"/>
      <c r="U500" s="52"/>
      <c r="V500" s="52"/>
      <c r="W500" s="52"/>
      <c r="X500" s="52"/>
      <c r="Y500" s="52"/>
      <c r="Z500" s="52"/>
      <c r="AA500" s="52"/>
      <c r="AB500" s="52"/>
      <c r="AC500" s="52"/>
    </row>
    <row r="501" spans="1:29" s="57" customFormat="1" ht="15.75" hidden="1" customHeight="1" x14ac:dyDescent="0.25">
      <c r="A501" s="44"/>
      <c r="B501" s="97"/>
      <c r="C501" s="44"/>
      <c r="D501" s="171"/>
      <c r="E501" s="97"/>
      <c r="F501" s="174"/>
      <c r="G501" s="171"/>
      <c r="H501" s="97"/>
      <c r="I501" s="15">
        <f t="shared" si="33"/>
        <v>0</v>
      </c>
      <c r="J501" s="97"/>
      <c r="K501" s="103">
        <f t="shared" si="34"/>
        <v>0</v>
      </c>
      <c r="L501" s="44"/>
      <c r="M501" s="44"/>
      <c r="N501" s="44"/>
      <c r="O501" s="44"/>
      <c r="P501" s="44"/>
      <c r="Q501" s="44"/>
      <c r="R501" s="44"/>
      <c r="S501" s="44"/>
      <c r="T501" s="44"/>
      <c r="U501" s="44"/>
      <c r="V501" s="44"/>
      <c r="W501" s="44"/>
      <c r="X501" s="44"/>
      <c r="Y501" s="44"/>
      <c r="Z501" s="44"/>
      <c r="AA501" s="44"/>
      <c r="AB501" s="44"/>
      <c r="AC501" s="44"/>
    </row>
    <row r="502" spans="1:29" s="57" customFormat="1" ht="15.75" hidden="1" customHeight="1" x14ac:dyDescent="0.25">
      <c r="A502" s="44"/>
      <c r="B502" s="97"/>
      <c r="C502" s="44"/>
      <c r="D502" s="171"/>
      <c r="E502" s="97"/>
      <c r="F502" s="174"/>
      <c r="G502" s="171"/>
      <c r="H502" s="97"/>
      <c r="I502" s="15">
        <f t="shared" si="33"/>
        <v>0</v>
      </c>
      <c r="J502" s="97"/>
      <c r="K502" s="103">
        <f t="shared" si="34"/>
        <v>0</v>
      </c>
      <c r="L502" s="44"/>
      <c r="M502" s="44"/>
      <c r="N502" s="44"/>
      <c r="O502" s="44"/>
      <c r="P502" s="44"/>
      <c r="Q502" s="44"/>
      <c r="R502" s="44"/>
      <c r="S502" s="44"/>
      <c r="T502" s="44"/>
      <c r="U502" s="44"/>
      <c r="V502" s="44"/>
      <c r="W502" s="44"/>
      <c r="X502" s="44"/>
      <c r="Y502" s="44"/>
      <c r="Z502" s="44"/>
      <c r="AA502" s="44"/>
      <c r="AB502" s="44"/>
      <c r="AC502" s="44"/>
    </row>
    <row r="503" spans="1:29" s="56" customFormat="1" ht="31.5" hidden="1" customHeight="1" x14ac:dyDescent="0.25">
      <c r="A503" s="52"/>
      <c r="B503" s="169"/>
      <c r="C503" s="52"/>
      <c r="D503" s="172"/>
      <c r="E503" s="169"/>
      <c r="F503" s="175"/>
      <c r="G503" s="172"/>
      <c r="H503" s="169"/>
      <c r="I503" s="15">
        <f t="shared" si="33"/>
        <v>0</v>
      </c>
      <c r="J503" s="169"/>
      <c r="K503" s="103">
        <f t="shared" si="34"/>
        <v>0</v>
      </c>
      <c r="L503" s="52"/>
      <c r="M503" s="52"/>
      <c r="N503" s="52"/>
      <c r="O503" s="52"/>
      <c r="P503" s="52"/>
      <c r="Q503" s="52"/>
      <c r="R503" s="52"/>
      <c r="S503" s="52"/>
      <c r="T503" s="52"/>
      <c r="U503" s="52"/>
      <c r="V503" s="52"/>
      <c r="W503" s="52"/>
      <c r="X503" s="52"/>
      <c r="Y503" s="52"/>
      <c r="Z503" s="52"/>
      <c r="AA503" s="52"/>
      <c r="AB503" s="52"/>
      <c r="AC503" s="52"/>
    </row>
    <row r="504" spans="1:29" s="57" customFormat="1" ht="15.75" hidden="1" customHeight="1" x14ac:dyDescent="0.25">
      <c r="A504" s="44"/>
      <c r="B504" s="97"/>
      <c r="C504" s="44"/>
      <c r="D504" s="171"/>
      <c r="E504" s="97"/>
      <c r="F504" s="174"/>
      <c r="G504" s="171"/>
      <c r="H504" s="97"/>
      <c r="I504" s="15">
        <f t="shared" si="33"/>
        <v>0</v>
      </c>
      <c r="J504" s="97"/>
      <c r="K504" s="103">
        <f t="shared" si="34"/>
        <v>0</v>
      </c>
      <c r="L504" s="44"/>
      <c r="M504" s="44"/>
      <c r="N504" s="44"/>
      <c r="O504" s="44"/>
      <c r="P504" s="44"/>
      <c r="Q504" s="44"/>
      <c r="R504" s="44"/>
      <c r="S504" s="44"/>
      <c r="T504" s="44"/>
      <c r="U504" s="44"/>
      <c r="V504" s="44"/>
      <c r="W504" s="44"/>
      <c r="X504" s="44"/>
      <c r="Y504" s="44"/>
      <c r="Z504" s="44"/>
      <c r="AA504" s="44"/>
      <c r="AB504" s="44"/>
      <c r="AC504" s="44"/>
    </row>
    <row r="505" spans="1:29" s="57" customFormat="1" ht="15.75" hidden="1" customHeight="1" x14ac:dyDescent="0.25">
      <c r="A505" s="44"/>
      <c r="B505" s="97"/>
      <c r="C505" s="44"/>
      <c r="D505" s="171"/>
      <c r="E505" s="97"/>
      <c r="F505" s="174"/>
      <c r="G505" s="171"/>
      <c r="H505" s="97"/>
      <c r="I505" s="15">
        <f t="shared" si="33"/>
        <v>0</v>
      </c>
      <c r="J505" s="97"/>
      <c r="K505" s="103">
        <f t="shared" si="34"/>
        <v>0</v>
      </c>
      <c r="L505" s="44"/>
      <c r="M505" s="44"/>
      <c r="N505" s="44"/>
      <c r="O505" s="44"/>
      <c r="P505" s="44"/>
      <c r="Q505" s="44"/>
      <c r="R505" s="44"/>
      <c r="S505" s="44"/>
      <c r="T505" s="44"/>
      <c r="U505" s="44"/>
      <c r="V505" s="44"/>
      <c r="W505" s="44"/>
      <c r="X505" s="44"/>
      <c r="Y505" s="44"/>
      <c r="Z505" s="44"/>
      <c r="AA505" s="44"/>
      <c r="AB505" s="44"/>
      <c r="AC505" s="44"/>
    </row>
    <row r="506" spans="1:29" s="57" customFormat="1" ht="15.75" hidden="1" customHeight="1" x14ac:dyDescent="0.25">
      <c r="A506" s="44"/>
      <c r="B506" s="97"/>
      <c r="C506" s="44"/>
      <c r="D506" s="171"/>
      <c r="E506" s="97"/>
      <c r="F506" s="174"/>
      <c r="G506" s="171"/>
      <c r="H506" s="97"/>
      <c r="I506" s="15">
        <f t="shared" si="33"/>
        <v>0</v>
      </c>
      <c r="J506" s="97"/>
      <c r="K506" s="103">
        <f t="shared" si="34"/>
        <v>0</v>
      </c>
      <c r="L506" s="44"/>
      <c r="M506" s="44"/>
      <c r="N506" s="44"/>
      <c r="O506" s="44"/>
      <c r="P506" s="44"/>
      <c r="Q506" s="44"/>
      <c r="R506" s="44"/>
      <c r="S506" s="44"/>
      <c r="T506" s="44"/>
      <c r="U506" s="44"/>
      <c r="V506" s="44"/>
      <c r="W506" s="44"/>
      <c r="X506" s="44"/>
      <c r="Y506" s="44"/>
      <c r="Z506" s="44"/>
      <c r="AA506" s="44"/>
      <c r="AB506" s="44"/>
      <c r="AC506" s="44"/>
    </row>
    <row r="507" spans="1:29" s="57" customFormat="1" ht="15.75" hidden="1" customHeight="1" x14ac:dyDescent="0.25">
      <c r="A507" s="44"/>
      <c r="B507" s="97"/>
      <c r="C507" s="44"/>
      <c r="D507" s="171"/>
      <c r="E507" s="97"/>
      <c r="F507" s="174"/>
      <c r="G507" s="171"/>
      <c r="H507" s="97"/>
      <c r="I507" s="15">
        <f t="shared" si="33"/>
        <v>0</v>
      </c>
      <c r="J507" s="97"/>
      <c r="K507" s="103">
        <f t="shared" si="34"/>
        <v>0</v>
      </c>
      <c r="L507" s="44"/>
      <c r="M507" s="44"/>
      <c r="N507" s="44"/>
      <c r="O507" s="44"/>
      <c r="P507" s="44"/>
      <c r="Q507" s="44"/>
      <c r="R507" s="44"/>
      <c r="S507" s="44"/>
      <c r="T507" s="44"/>
      <c r="U507" s="44"/>
      <c r="V507" s="44"/>
      <c r="W507" s="44"/>
      <c r="X507" s="44"/>
      <c r="Y507" s="44"/>
      <c r="Z507" s="44"/>
      <c r="AA507" s="44"/>
      <c r="AB507" s="44"/>
      <c r="AC507" s="44"/>
    </row>
    <row r="508" spans="1:29" x14ac:dyDescent="0.25">
      <c r="B508" s="86"/>
      <c r="C508" s="12"/>
      <c r="D508" s="99"/>
      <c r="E508" s="121"/>
      <c r="F508" s="25"/>
      <c r="G508" s="179" t="str">
        <f>'[7]ANALISIS ESF VERTICAL'!$B$548</f>
        <v>RESULTADOS ACUMULADOS</v>
      </c>
      <c r="H508" s="132">
        <f>'EMPRESA ESF VERTICAL'!E552</f>
        <v>17050286.73</v>
      </c>
      <c r="I508" s="15">
        <f t="shared" si="33"/>
        <v>0.10196324478527669</v>
      </c>
      <c r="J508" s="132">
        <f>'RECÁLCULO ESF VERTICAL '!E180</f>
        <v>16953387.10002825</v>
      </c>
      <c r="K508" s="103">
        <f t="shared" si="34"/>
        <v>0.10128200873994453</v>
      </c>
      <c r="L508" s="44"/>
      <c r="M508" s="59"/>
      <c r="N508" s="44"/>
      <c r="O508" s="44"/>
      <c r="P508" s="44"/>
      <c r="Q508" s="44"/>
      <c r="R508" s="44"/>
    </row>
    <row r="509" spans="1:29" s="57" customFormat="1" ht="31.5" hidden="1" customHeight="1" x14ac:dyDescent="0.25">
      <c r="A509" s="44"/>
      <c r="B509" s="97"/>
      <c r="C509" s="44"/>
      <c r="D509" s="171"/>
      <c r="E509" s="97"/>
      <c r="F509" s="174"/>
      <c r="G509" s="171"/>
      <c r="H509" s="97"/>
      <c r="I509" s="15">
        <f t="shared" si="33"/>
        <v>0</v>
      </c>
      <c r="J509" s="97"/>
      <c r="K509" s="103">
        <f t="shared" si="34"/>
        <v>0</v>
      </c>
      <c r="L509" s="44"/>
      <c r="M509" s="44"/>
      <c r="N509" s="44"/>
      <c r="O509" s="44"/>
      <c r="P509" s="44"/>
      <c r="Q509" s="44"/>
      <c r="R509" s="44"/>
      <c r="S509" s="44"/>
      <c r="T509" s="44"/>
      <c r="U509" s="44"/>
      <c r="V509" s="44"/>
      <c r="W509" s="44"/>
      <c r="X509" s="44"/>
      <c r="Y509" s="44"/>
      <c r="Z509" s="44"/>
      <c r="AA509" s="44"/>
      <c r="AB509" s="44"/>
      <c r="AC509" s="44"/>
    </row>
    <row r="510" spans="1:29" s="57" customFormat="1" ht="15.75" hidden="1" customHeight="1" x14ac:dyDescent="0.25">
      <c r="A510" s="44"/>
      <c r="B510" s="97"/>
      <c r="C510" s="44"/>
      <c r="D510" s="171"/>
      <c r="E510" s="97"/>
      <c r="F510" s="174"/>
      <c r="G510" s="171"/>
      <c r="H510" s="97"/>
      <c r="I510" s="15">
        <f t="shared" si="33"/>
        <v>0</v>
      </c>
      <c r="J510" s="97"/>
      <c r="K510" s="103">
        <f t="shared" si="34"/>
        <v>0</v>
      </c>
      <c r="L510" s="44"/>
      <c r="M510" s="44"/>
      <c r="N510" s="44"/>
      <c r="O510" s="44"/>
      <c r="P510" s="44"/>
      <c r="Q510" s="44"/>
      <c r="R510" s="44"/>
      <c r="S510" s="44"/>
      <c r="T510" s="44"/>
      <c r="U510" s="44"/>
      <c r="V510" s="44"/>
      <c r="W510" s="44"/>
      <c r="X510" s="44"/>
      <c r="Y510" s="44"/>
      <c r="Z510" s="44"/>
      <c r="AA510" s="44"/>
      <c r="AB510" s="44"/>
      <c r="AC510" s="44"/>
    </row>
    <row r="511" spans="1:29" s="57" customFormat="1" ht="31.5" hidden="1" customHeight="1" x14ac:dyDescent="0.25">
      <c r="A511" s="44"/>
      <c r="B511" s="97"/>
      <c r="C511" s="44"/>
      <c r="D511" s="171"/>
      <c r="E511" s="97"/>
      <c r="F511" s="174"/>
      <c r="G511" s="171"/>
      <c r="H511" s="97"/>
      <c r="I511" s="15">
        <f t="shared" si="33"/>
        <v>0</v>
      </c>
      <c r="J511" s="97"/>
      <c r="K511" s="103">
        <f t="shared" si="34"/>
        <v>0</v>
      </c>
      <c r="L511" s="44"/>
      <c r="M511" s="44"/>
      <c r="N511" s="44"/>
      <c r="O511" s="44"/>
      <c r="P511" s="44"/>
      <c r="Q511" s="44"/>
      <c r="R511" s="44"/>
      <c r="S511" s="44"/>
      <c r="T511" s="44"/>
      <c r="U511" s="44"/>
      <c r="V511" s="44"/>
      <c r="W511" s="44"/>
      <c r="X511" s="44"/>
      <c r="Y511" s="44"/>
      <c r="Z511" s="44"/>
      <c r="AA511" s="44"/>
      <c r="AB511" s="44"/>
      <c r="AC511" s="44"/>
    </row>
    <row r="512" spans="1:29" ht="30" customHeight="1" x14ac:dyDescent="0.25">
      <c r="B512" s="86"/>
      <c r="C512" s="12"/>
      <c r="D512" s="99"/>
      <c r="E512" s="121"/>
      <c r="F512" s="25"/>
      <c r="G512" s="178" t="str">
        <f>'[7]ANALISIS ESF VERTICAL'!$B$553</f>
        <v>RESULTADOS DEL EJERCICIO</v>
      </c>
      <c r="H512" s="132">
        <f>'EMPRESA ESF VERTICAL'!E557</f>
        <v>2662154.7200000002</v>
      </c>
      <c r="I512" s="15">
        <f>H512/$H$546</f>
        <v>1.592008027020668E-2</v>
      </c>
      <c r="J512" s="110">
        <f>'RECÁLCULO ESF VERTICAL '!E185</f>
        <v>2581471.5605791965</v>
      </c>
      <c r="K512" s="103">
        <f t="shared" si="34"/>
        <v>1.5422087846980428E-2</v>
      </c>
      <c r="L512" s="44"/>
      <c r="M512" s="59"/>
      <c r="N512" s="44"/>
      <c r="O512" s="44"/>
      <c r="P512" s="44"/>
      <c r="Q512" s="44"/>
      <c r="R512" s="44"/>
    </row>
    <row r="513" spans="1:29" s="57" customFormat="1" ht="32.25" hidden="1" customHeight="1" thickBot="1" x14ac:dyDescent="0.3">
      <c r="A513" s="44"/>
      <c r="B513" s="97"/>
      <c r="C513" s="44"/>
      <c r="D513" s="171"/>
      <c r="E513" s="97"/>
      <c r="F513" s="174"/>
      <c r="G513" s="171"/>
      <c r="H513" s="97"/>
      <c r="I513" s="44"/>
      <c r="J513" s="97"/>
      <c r="K513" s="174"/>
      <c r="L513" s="44"/>
      <c r="M513" s="44"/>
      <c r="N513" s="44"/>
      <c r="O513" s="44"/>
      <c r="P513" s="44"/>
      <c r="Q513" s="44"/>
      <c r="R513" s="44"/>
      <c r="S513" s="44"/>
      <c r="T513" s="44"/>
      <c r="U513" s="44"/>
      <c r="V513" s="44"/>
      <c r="W513" s="44"/>
      <c r="X513" s="44"/>
      <c r="Y513" s="44"/>
      <c r="Z513" s="44"/>
      <c r="AA513" s="44"/>
      <c r="AB513" s="44"/>
      <c r="AC513" s="44"/>
    </row>
    <row r="514" spans="1:29" s="57" customFormat="1" ht="32.25" hidden="1" customHeight="1" thickBot="1" x14ac:dyDescent="0.3">
      <c r="A514" s="44"/>
      <c r="B514" s="97"/>
      <c r="C514" s="44"/>
      <c r="D514" s="171"/>
      <c r="E514" s="97"/>
      <c r="F514" s="174"/>
      <c r="G514" s="171"/>
      <c r="H514" s="97"/>
      <c r="I514" s="44"/>
      <c r="J514" s="97"/>
      <c r="K514" s="174"/>
      <c r="L514" s="44"/>
      <c r="M514" s="44"/>
      <c r="N514" s="44"/>
      <c r="O514" s="44"/>
      <c r="P514" s="44"/>
      <c r="Q514" s="44"/>
      <c r="R514" s="44"/>
      <c r="S514" s="44"/>
      <c r="T514" s="44"/>
      <c r="U514" s="44"/>
      <c r="V514" s="44"/>
      <c r="W514" s="44"/>
      <c r="X514" s="44"/>
      <c r="Y514" s="44"/>
      <c r="Z514" s="44"/>
      <c r="AA514" s="44"/>
      <c r="AB514" s="44"/>
      <c r="AC514" s="44"/>
    </row>
    <row r="515" spans="1:29" s="57" customFormat="1" ht="32.25" hidden="1" customHeight="1" thickBot="1" x14ac:dyDescent="0.3">
      <c r="A515" s="44"/>
      <c r="B515" s="97"/>
      <c r="C515" s="44"/>
      <c r="D515" s="171"/>
      <c r="E515" s="97"/>
      <c r="F515" s="174"/>
      <c r="G515" s="171"/>
      <c r="H515" s="97"/>
      <c r="I515" s="44"/>
      <c r="J515" s="97"/>
      <c r="K515" s="174"/>
      <c r="L515" s="44"/>
      <c r="M515" s="44"/>
      <c r="N515" s="44"/>
      <c r="O515" s="44"/>
      <c r="P515" s="44"/>
      <c r="Q515" s="44"/>
      <c r="R515" s="44"/>
      <c r="S515" s="44"/>
      <c r="T515" s="44"/>
      <c r="U515" s="44"/>
      <c r="V515" s="44"/>
      <c r="W515" s="44"/>
      <c r="X515" s="44"/>
      <c r="Y515" s="44"/>
      <c r="Z515" s="44"/>
      <c r="AA515" s="44"/>
      <c r="AB515" s="44"/>
      <c r="AC515" s="44"/>
    </row>
    <row r="516" spans="1:29" s="58" customFormat="1" ht="21.75" customHeight="1" x14ac:dyDescent="0.3">
      <c r="A516" s="50"/>
      <c r="B516" s="86"/>
      <c r="C516" s="12"/>
      <c r="D516" s="99"/>
      <c r="E516" s="121"/>
      <c r="F516" s="25"/>
      <c r="G516" s="85" t="s">
        <v>257</v>
      </c>
      <c r="H516" s="124">
        <f>H454+H455+H456+H499+H508+H512</f>
        <v>145783289.48999998</v>
      </c>
      <c r="I516" s="173">
        <f>H516/H546</f>
        <v>0.87180570434147309</v>
      </c>
      <c r="J516" s="124">
        <f>J454+J455+J456+J499+J508+J512</f>
        <v>145594940.07061061</v>
      </c>
      <c r="K516" s="125">
        <f>J516/J546</f>
        <v>0.86980542033979225</v>
      </c>
      <c r="L516" s="50"/>
      <c r="M516" s="50"/>
      <c r="N516" s="50"/>
      <c r="O516" s="50"/>
      <c r="P516" s="50"/>
      <c r="Q516" s="50"/>
      <c r="R516" s="50"/>
      <c r="S516" s="50"/>
      <c r="T516" s="50"/>
      <c r="U516" s="50"/>
      <c r="V516" s="50"/>
      <c r="W516" s="50"/>
      <c r="X516" s="50"/>
      <c r="Y516" s="50"/>
      <c r="Z516" s="50"/>
      <c r="AA516" s="50"/>
      <c r="AB516" s="50"/>
      <c r="AC516" s="50"/>
    </row>
    <row r="517" spans="1:29" s="50" customFormat="1" ht="18.75" x14ac:dyDescent="0.3">
      <c r="B517" s="86"/>
      <c r="C517" s="12"/>
      <c r="D517" s="99"/>
      <c r="E517" s="121"/>
      <c r="F517" s="25"/>
      <c r="G517" s="165" t="s">
        <v>258</v>
      </c>
      <c r="H517" s="124">
        <f>'EMPRESA ESF VERTICAL'!E565</f>
        <v>3803078.17</v>
      </c>
      <c r="I517" s="173"/>
      <c r="J517" s="124">
        <f>'RECÁLCULO ESF VERTICAL '!E191</f>
        <v>3687816.5151131377</v>
      </c>
      <c r="K517" s="125"/>
    </row>
    <row r="518" spans="1:29" s="51" customFormat="1" ht="15.75" hidden="1" customHeight="1" x14ac:dyDescent="0.25">
      <c r="A518" s="52"/>
      <c r="B518" s="169"/>
      <c r="C518" s="52"/>
      <c r="D518" s="172"/>
      <c r="E518" s="169"/>
      <c r="F518" s="175"/>
      <c r="G518" s="183"/>
      <c r="H518" s="183"/>
      <c r="I518" s="184"/>
      <c r="J518" s="183"/>
      <c r="K518" s="186"/>
      <c r="L518" s="52"/>
      <c r="M518" s="52"/>
      <c r="N518" s="52"/>
      <c r="O518" s="52"/>
      <c r="P518" s="52"/>
      <c r="Q518" s="52"/>
      <c r="R518" s="52"/>
      <c r="S518" s="52"/>
      <c r="T518" s="52"/>
      <c r="U518" s="52"/>
      <c r="V518" s="52"/>
      <c r="W518" s="52"/>
      <c r="X518" s="52"/>
      <c r="Y518" s="52"/>
      <c r="Z518" s="52"/>
      <c r="AA518" s="52"/>
      <c r="AB518" s="52"/>
      <c r="AC518" s="52"/>
    </row>
    <row r="519" spans="1:29" s="56" customFormat="1" ht="15.75" hidden="1" customHeight="1" x14ac:dyDescent="0.25">
      <c r="A519" s="52"/>
      <c r="B519" s="169"/>
      <c r="C519" s="52"/>
      <c r="D519" s="172"/>
      <c r="E519" s="169"/>
      <c r="F519" s="175"/>
      <c r="G519" s="183"/>
      <c r="H519" s="183"/>
      <c r="I519" s="184"/>
      <c r="J519" s="183"/>
      <c r="K519" s="186"/>
      <c r="L519" s="52"/>
      <c r="M519" s="52"/>
      <c r="N519" s="52"/>
      <c r="O519" s="52"/>
      <c r="P519" s="52"/>
      <c r="Q519" s="52"/>
      <c r="R519" s="52"/>
      <c r="S519" s="52"/>
      <c r="T519" s="52"/>
      <c r="U519" s="52"/>
      <c r="V519" s="52"/>
      <c r="W519" s="52"/>
      <c r="X519" s="52"/>
      <c r="Y519" s="52"/>
      <c r="Z519" s="52"/>
      <c r="AA519" s="52"/>
      <c r="AB519" s="52"/>
      <c r="AC519" s="52"/>
    </row>
    <row r="520" spans="1:29" s="57" customFormat="1" ht="31.5" hidden="1" customHeight="1" x14ac:dyDescent="0.25">
      <c r="A520" s="44"/>
      <c r="B520" s="97"/>
      <c r="C520" s="44"/>
      <c r="D520" s="171"/>
      <c r="E520" s="97"/>
      <c r="F520" s="174"/>
      <c r="G520" s="84"/>
      <c r="H520" s="84"/>
      <c r="I520" s="185"/>
      <c r="J520" s="84"/>
      <c r="K520" s="187"/>
      <c r="L520" s="44"/>
      <c r="M520" s="44"/>
      <c r="N520" s="44"/>
      <c r="O520" s="44"/>
      <c r="P520" s="44"/>
      <c r="Q520" s="44"/>
      <c r="R520" s="44"/>
      <c r="S520" s="44"/>
      <c r="T520" s="44"/>
      <c r="U520" s="44"/>
      <c r="V520" s="44"/>
      <c r="W520" s="44"/>
      <c r="X520" s="44"/>
      <c r="Y520" s="44"/>
      <c r="Z520" s="44"/>
      <c r="AA520" s="44"/>
      <c r="AB520" s="44"/>
      <c r="AC520" s="44"/>
    </row>
    <row r="521" spans="1:29" s="57" customFormat="1" ht="15.75" hidden="1" customHeight="1" x14ac:dyDescent="0.25">
      <c r="A521" s="44"/>
      <c r="B521" s="97"/>
      <c r="C521" s="44"/>
      <c r="D521" s="171"/>
      <c r="E521" s="97"/>
      <c r="F521" s="174"/>
      <c r="G521" s="84"/>
      <c r="H521" s="84"/>
      <c r="I521" s="185"/>
      <c r="J521" s="84"/>
      <c r="K521" s="187"/>
      <c r="L521" s="44"/>
      <c r="M521" s="44"/>
      <c r="N521" s="44"/>
      <c r="O521" s="44"/>
      <c r="P521" s="44"/>
      <c r="Q521" s="44"/>
      <c r="R521" s="44"/>
      <c r="S521" s="44"/>
      <c r="T521" s="44"/>
      <c r="U521" s="44"/>
      <c r="V521" s="44"/>
      <c r="W521" s="44"/>
      <c r="X521" s="44"/>
      <c r="Y521" s="44"/>
      <c r="Z521" s="44"/>
      <c r="AA521" s="44"/>
      <c r="AB521" s="44"/>
      <c r="AC521" s="44"/>
    </row>
    <row r="522" spans="1:29" s="57" customFormat="1" ht="15.75" hidden="1" customHeight="1" x14ac:dyDescent="0.25">
      <c r="A522" s="44"/>
      <c r="B522" s="97"/>
      <c r="C522" s="44"/>
      <c r="D522" s="171"/>
      <c r="E522" s="97"/>
      <c r="F522" s="174"/>
      <c r="G522" s="84"/>
      <c r="H522" s="84"/>
      <c r="I522" s="185"/>
      <c r="J522" s="84"/>
      <c r="K522" s="187"/>
      <c r="L522" s="44"/>
      <c r="M522" s="44"/>
      <c r="N522" s="44"/>
      <c r="O522" s="44"/>
      <c r="P522" s="44"/>
      <c r="Q522" s="44"/>
      <c r="R522" s="44"/>
      <c r="S522" s="44"/>
      <c r="T522" s="44"/>
      <c r="U522" s="44"/>
      <c r="V522" s="44"/>
      <c r="W522" s="44"/>
      <c r="X522" s="44"/>
      <c r="Y522" s="44"/>
      <c r="Z522" s="44"/>
      <c r="AA522" s="44"/>
      <c r="AB522" s="44"/>
      <c r="AC522" s="44"/>
    </row>
    <row r="523" spans="1:29" s="57" customFormat="1" ht="15.75" hidden="1" customHeight="1" x14ac:dyDescent="0.25">
      <c r="A523" s="44"/>
      <c r="B523" s="97"/>
      <c r="C523" s="44"/>
      <c r="D523" s="171"/>
      <c r="E523" s="97"/>
      <c r="F523" s="174"/>
      <c r="G523" s="84"/>
      <c r="H523" s="84"/>
      <c r="I523" s="185"/>
      <c r="J523" s="84"/>
      <c r="K523" s="187"/>
      <c r="L523" s="44"/>
      <c r="M523" s="44"/>
      <c r="N523" s="44"/>
      <c r="O523" s="44"/>
      <c r="P523" s="44"/>
      <c r="Q523" s="44"/>
      <c r="R523" s="44"/>
      <c r="S523" s="44"/>
      <c r="T523" s="44"/>
      <c r="U523" s="44"/>
      <c r="V523" s="44"/>
      <c r="W523" s="44"/>
      <c r="X523" s="44"/>
      <c r="Y523" s="44"/>
      <c r="Z523" s="44"/>
      <c r="AA523" s="44"/>
      <c r="AB523" s="44"/>
      <c r="AC523" s="44"/>
    </row>
    <row r="524" spans="1:29" s="57" customFormat="1" ht="15.75" hidden="1" customHeight="1" x14ac:dyDescent="0.25">
      <c r="A524" s="44"/>
      <c r="B524" s="97"/>
      <c r="C524" s="44"/>
      <c r="D524" s="171"/>
      <c r="E524" s="97"/>
      <c r="F524" s="174"/>
      <c r="G524" s="84"/>
      <c r="H524" s="84"/>
      <c r="I524" s="185"/>
      <c r="J524" s="84"/>
      <c r="K524" s="187"/>
      <c r="L524" s="44"/>
      <c r="M524" s="44"/>
      <c r="N524" s="44"/>
      <c r="O524" s="44"/>
      <c r="P524" s="44"/>
      <c r="Q524" s="44"/>
      <c r="R524" s="44"/>
      <c r="S524" s="44"/>
      <c r="T524" s="44"/>
      <c r="U524" s="44"/>
      <c r="V524" s="44"/>
      <c r="W524" s="44"/>
      <c r="X524" s="44"/>
      <c r="Y524" s="44"/>
      <c r="Z524" s="44"/>
      <c r="AA524" s="44"/>
      <c r="AB524" s="44"/>
      <c r="AC524" s="44"/>
    </row>
    <row r="525" spans="1:29" s="57" customFormat="1" ht="31.5" hidden="1" customHeight="1" x14ac:dyDescent="0.25">
      <c r="A525" s="44"/>
      <c r="B525" s="97"/>
      <c r="C525" s="44"/>
      <c r="D525" s="171"/>
      <c r="E525" s="97"/>
      <c r="F525" s="174"/>
      <c r="G525" s="84"/>
      <c r="H525" s="84"/>
      <c r="I525" s="185"/>
      <c r="J525" s="84"/>
      <c r="K525" s="187"/>
      <c r="L525" s="44"/>
      <c r="M525" s="44"/>
      <c r="N525" s="44"/>
      <c r="O525" s="44"/>
      <c r="P525" s="44"/>
      <c r="Q525" s="44"/>
      <c r="R525" s="44"/>
      <c r="S525" s="44"/>
      <c r="T525" s="44"/>
      <c r="U525" s="44"/>
      <c r="V525" s="44"/>
      <c r="W525" s="44"/>
      <c r="X525" s="44"/>
      <c r="Y525" s="44"/>
      <c r="Z525" s="44"/>
      <c r="AA525" s="44"/>
      <c r="AB525" s="44"/>
      <c r="AC525" s="44"/>
    </row>
    <row r="526" spans="1:29" s="57" customFormat="1" ht="15.75" hidden="1" customHeight="1" x14ac:dyDescent="0.25">
      <c r="A526" s="44"/>
      <c r="B526" s="97"/>
      <c r="C526" s="44"/>
      <c r="D526" s="171"/>
      <c r="E526" s="97"/>
      <c r="F526" s="174"/>
      <c r="G526" s="84"/>
      <c r="H526" s="84"/>
      <c r="I526" s="185"/>
      <c r="J526" s="84"/>
      <c r="K526" s="187"/>
      <c r="L526" s="44"/>
      <c r="M526" s="44"/>
      <c r="N526" s="44"/>
      <c r="O526" s="44"/>
      <c r="P526" s="44"/>
      <c r="Q526" s="44"/>
      <c r="R526" s="44"/>
      <c r="S526" s="44"/>
      <c r="T526" s="44"/>
      <c r="U526" s="44"/>
      <c r="V526" s="44"/>
      <c r="W526" s="44"/>
      <c r="X526" s="44"/>
      <c r="Y526" s="44"/>
      <c r="Z526" s="44"/>
      <c r="AA526" s="44"/>
      <c r="AB526" s="44"/>
      <c r="AC526" s="44"/>
    </row>
    <row r="527" spans="1:29" s="57" customFormat="1" ht="15.75" hidden="1" customHeight="1" x14ac:dyDescent="0.25">
      <c r="A527" s="44"/>
      <c r="B527" s="97"/>
      <c r="C527" s="44"/>
      <c r="D527" s="171"/>
      <c r="E527" s="97"/>
      <c r="F527" s="174"/>
      <c r="G527" s="84"/>
      <c r="H527" s="84"/>
      <c r="I527" s="185"/>
      <c r="J527" s="84"/>
      <c r="K527" s="187"/>
      <c r="L527" s="44"/>
      <c r="M527" s="44"/>
      <c r="N527" s="44"/>
      <c r="O527" s="44"/>
      <c r="P527" s="44"/>
      <c r="Q527" s="44"/>
      <c r="R527" s="44"/>
      <c r="S527" s="44"/>
      <c r="T527" s="44"/>
      <c r="U527" s="44"/>
      <c r="V527" s="44"/>
      <c r="W527" s="44"/>
      <c r="X527" s="44"/>
      <c r="Y527" s="44"/>
      <c r="Z527" s="44"/>
      <c r="AA527" s="44"/>
      <c r="AB527" s="44"/>
      <c r="AC527" s="44"/>
    </row>
    <row r="528" spans="1:29" s="57" customFormat="1" ht="15.75" hidden="1" customHeight="1" x14ac:dyDescent="0.25">
      <c r="A528" s="44"/>
      <c r="B528" s="97"/>
      <c r="C528" s="44"/>
      <c r="D528" s="171"/>
      <c r="E528" s="97"/>
      <c r="F528" s="174"/>
      <c r="G528" s="84"/>
      <c r="H528" s="84"/>
      <c r="I528" s="185"/>
      <c r="J528" s="84"/>
      <c r="K528" s="187"/>
      <c r="L528" s="44"/>
      <c r="M528" s="44"/>
      <c r="N528" s="44"/>
      <c r="O528" s="44"/>
      <c r="P528" s="44"/>
      <c r="Q528" s="44"/>
      <c r="R528" s="44"/>
      <c r="S528" s="44"/>
      <c r="T528" s="44"/>
      <c r="U528" s="44"/>
      <c r="V528" s="44"/>
      <c r="W528" s="44"/>
      <c r="X528" s="44"/>
      <c r="Y528" s="44"/>
      <c r="Z528" s="44"/>
      <c r="AA528" s="44"/>
      <c r="AB528" s="44"/>
      <c r="AC528" s="44"/>
    </row>
    <row r="529" spans="1:29" s="57" customFormat="1" ht="15.75" hidden="1" customHeight="1" x14ac:dyDescent="0.25">
      <c r="A529" s="44"/>
      <c r="B529" s="97"/>
      <c r="C529" s="44"/>
      <c r="D529" s="171"/>
      <c r="E529" s="97"/>
      <c r="F529" s="174"/>
      <c r="G529" s="84"/>
      <c r="H529" s="84"/>
      <c r="I529" s="185"/>
      <c r="J529" s="84"/>
      <c r="K529" s="187"/>
      <c r="L529" s="44"/>
      <c r="M529" s="44"/>
      <c r="N529" s="44"/>
      <c r="O529" s="44"/>
      <c r="P529" s="44"/>
      <c r="Q529" s="44"/>
      <c r="R529" s="44"/>
      <c r="S529" s="44"/>
      <c r="T529" s="44"/>
      <c r="U529" s="44"/>
      <c r="V529" s="44"/>
      <c r="W529" s="44"/>
      <c r="X529" s="44"/>
      <c r="Y529" s="44"/>
      <c r="Z529" s="44"/>
      <c r="AA529" s="44"/>
      <c r="AB529" s="44"/>
      <c r="AC529" s="44"/>
    </row>
    <row r="530" spans="1:29" s="51" customFormat="1" ht="15.75" hidden="1" customHeight="1" x14ac:dyDescent="0.25">
      <c r="A530" s="52"/>
      <c r="B530" s="169"/>
      <c r="C530" s="52"/>
      <c r="D530" s="172"/>
      <c r="E530" s="169"/>
      <c r="F530" s="175"/>
      <c r="G530" s="183"/>
      <c r="H530" s="183"/>
      <c r="I530" s="184"/>
      <c r="J530" s="183"/>
      <c r="K530" s="186"/>
      <c r="L530" s="52"/>
      <c r="M530" s="52"/>
      <c r="N530" s="52"/>
      <c r="O530" s="52"/>
      <c r="P530" s="52"/>
      <c r="Q530" s="52"/>
      <c r="R530" s="52"/>
      <c r="S530" s="52"/>
      <c r="T530" s="52"/>
      <c r="U530" s="52"/>
      <c r="V530" s="52"/>
      <c r="W530" s="52"/>
      <c r="X530" s="52"/>
      <c r="Y530" s="52"/>
      <c r="Z530" s="52"/>
      <c r="AA530" s="52"/>
      <c r="AB530" s="52"/>
      <c r="AC530" s="52"/>
    </row>
    <row r="531" spans="1:29" s="56" customFormat="1" ht="31.5" hidden="1" customHeight="1" x14ac:dyDescent="0.25">
      <c r="A531" s="52"/>
      <c r="B531" s="169"/>
      <c r="C531" s="52"/>
      <c r="D531" s="172"/>
      <c r="E531" s="169"/>
      <c r="F531" s="175"/>
      <c r="G531" s="183"/>
      <c r="H531" s="183"/>
      <c r="I531" s="184"/>
      <c r="J531" s="183"/>
      <c r="K531" s="186"/>
      <c r="L531" s="52"/>
      <c r="M531" s="52"/>
      <c r="N531" s="52"/>
      <c r="O531" s="52"/>
      <c r="P531" s="52"/>
      <c r="Q531" s="52"/>
      <c r="R531" s="52"/>
      <c r="S531" s="52"/>
      <c r="T531" s="52"/>
      <c r="U531" s="52"/>
      <c r="V531" s="52"/>
      <c r="W531" s="52"/>
      <c r="X531" s="52"/>
      <c r="Y531" s="52"/>
      <c r="Z531" s="52"/>
      <c r="AA531" s="52"/>
      <c r="AB531" s="52"/>
      <c r="AC531" s="52"/>
    </row>
    <row r="532" spans="1:29" s="57" customFormat="1" ht="31.5" hidden="1" customHeight="1" x14ac:dyDescent="0.25">
      <c r="A532" s="44"/>
      <c r="B532" s="97"/>
      <c r="C532" s="44"/>
      <c r="D532" s="171"/>
      <c r="E532" s="97"/>
      <c r="F532" s="174"/>
      <c r="G532" s="84"/>
      <c r="H532" s="84"/>
      <c r="I532" s="185"/>
      <c r="J532" s="84"/>
      <c r="K532" s="187"/>
      <c r="L532" s="44"/>
      <c r="M532" s="44"/>
      <c r="N532" s="44"/>
      <c r="O532" s="44"/>
      <c r="P532" s="44"/>
      <c r="Q532" s="44"/>
      <c r="R532" s="44"/>
      <c r="S532" s="44"/>
      <c r="T532" s="44"/>
      <c r="U532" s="44"/>
      <c r="V532" s="44"/>
      <c r="W532" s="44"/>
      <c r="X532" s="44"/>
      <c r="Y532" s="44"/>
      <c r="Z532" s="44"/>
      <c r="AA532" s="44"/>
      <c r="AB532" s="44"/>
      <c r="AC532" s="44"/>
    </row>
    <row r="533" spans="1:29" s="57" customFormat="1" ht="15.75" hidden="1" customHeight="1" x14ac:dyDescent="0.25">
      <c r="A533" s="44"/>
      <c r="B533" s="97"/>
      <c r="C533" s="44"/>
      <c r="D533" s="171"/>
      <c r="E533" s="97"/>
      <c r="F533" s="174"/>
      <c r="G533" s="84"/>
      <c r="H533" s="84"/>
      <c r="I533" s="185"/>
      <c r="J533" s="84"/>
      <c r="K533" s="187"/>
      <c r="L533" s="44"/>
      <c r="M533" s="44"/>
      <c r="N533" s="44"/>
      <c r="O533" s="44"/>
      <c r="P533" s="44"/>
      <c r="Q533" s="44"/>
      <c r="R533" s="44"/>
      <c r="S533" s="44"/>
      <c r="T533" s="44"/>
      <c r="U533" s="44"/>
      <c r="V533" s="44"/>
      <c r="W533" s="44"/>
      <c r="X533" s="44"/>
      <c r="Y533" s="44"/>
      <c r="Z533" s="44"/>
      <c r="AA533" s="44"/>
      <c r="AB533" s="44"/>
      <c r="AC533" s="44"/>
    </row>
    <row r="534" spans="1:29" s="57" customFormat="1" ht="15.75" hidden="1" customHeight="1" x14ac:dyDescent="0.25">
      <c r="A534" s="44"/>
      <c r="B534" s="97"/>
      <c r="C534" s="44"/>
      <c r="D534" s="171"/>
      <c r="E534" s="97"/>
      <c r="F534" s="174"/>
      <c r="G534" s="84"/>
      <c r="H534" s="84"/>
      <c r="I534" s="185"/>
      <c r="J534" s="84"/>
      <c r="K534" s="187"/>
      <c r="L534" s="44"/>
      <c r="M534" s="44"/>
      <c r="N534" s="44"/>
      <c r="O534" s="44"/>
      <c r="P534" s="44"/>
      <c r="Q534" s="44"/>
      <c r="R534" s="44"/>
      <c r="S534" s="44"/>
      <c r="T534" s="44"/>
      <c r="U534" s="44"/>
      <c r="V534" s="44"/>
      <c r="W534" s="44"/>
      <c r="X534" s="44"/>
      <c r="Y534" s="44"/>
      <c r="Z534" s="44"/>
      <c r="AA534" s="44"/>
      <c r="AB534" s="44"/>
      <c r="AC534" s="44"/>
    </row>
    <row r="535" spans="1:29" s="57" customFormat="1" ht="15.75" hidden="1" customHeight="1" x14ac:dyDescent="0.25">
      <c r="A535" s="44"/>
      <c r="B535" s="97"/>
      <c r="C535" s="44"/>
      <c r="D535" s="171"/>
      <c r="E535" s="97"/>
      <c r="F535" s="174"/>
      <c r="G535" s="84"/>
      <c r="H535" s="84"/>
      <c r="I535" s="185"/>
      <c r="J535" s="84"/>
      <c r="K535" s="187"/>
      <c r="L535" s="44"/>
      <c r="M535" s="44"/>
      <c r="N535" s="44"/>
      <c r="O535" s="44"/>
      <c r="P535" s="44"/>
      <c r="Q535" s="44"/>
      <c r="R535" s="44"/>
      <c r="S535" s="44"/>
      <c r="T535" s="44"/>
      <c r="U535" s="44"/>
      <c r="V535" s="44"/>
      <c r="W535" s="44"/>
      <c r="X535" s="44"/>
      <c r="Y535" s="44"/>
      <c r="Z535" s="44"/>
      <c r="AA535" s="44"/>
      <c r="AB535" s="44"/>
      <c r="AC535" s="44"/>
    </row>
    <row r="536" spans="1:29" s="57" customFormat="1" ht="15.75" hidden="1" customHeight="1" x14ac:dyDescent="0.25">
      <c r="A536" s="44"/>
      <c r="B536" s="97"/>
      <c r="C536" s="44"/>
      <c r="D536" s="171"/>
      <c r="E536" s="97"/>
      <c r="F536" s="174"/>
      <c r="G536" s="84"/>
      <c r="H536" s="84"/>
      <c r="I536" s="185"/>
      <c r="J536" s="84"/>
      <c r="K536" s="187"/>
      <c r="L536" s="44"/>
      <c r="M536" s="44"/>
      <c r="N536" s="44"/>
      <c r="O536" s="44"/>
      <c r="P536" s="44"/>
      <c r="Q536" s="44"/>
      <c r="R536" s="44"/>
      <c r="S536" s="44"/>
      <c r="T536" s="44"/>
      <c r="U536" s="44"/>
      <c r="V536" s="44"/>
      <c r="W536" s="44"/>
      <c r="X536" s="44"/>
      <c r="Y536" s="44"/>
      <c r="Z536" s="44"/>
      <c r="AA536" s="44"/>
      <c r="AB536" s="44"/>
      <c r="AC536" s="44"/>
    </row>
    <row r="537" spans="1:29" s="57" customFormat="1" ht="31.5" hidden="1" customHeight="1" x14ac:dyDescent="0.25">
      <c r="A537" s="44"/>
      <c r="B537" s="97"/>
      <c r="C537" s="44"/>
      <c r="D537" s="171"/>
      <c r="E537" s="97"/>
      <c r="F537" s="174"/>
      <c r="G537" s="84"/>
      <c r="H537" s="84"/>
      <c r="I537" s="185"/>
      <c r="J537" s="84"/>
      <c r="K537" s="187"/>
      <c r="L537" s="44"/>
      <c r="M537" s="44"/>
      <c r="N537" s="44"/>
      <c r="O537" s="44"/>
      <c r="P537" s="44"/>
      <c r="Q537" s="44"/>
      <c r="R537" s="44"/>
      <c r="S537" s="44"/>
      <c r="T537" s="44"/>
      <c r="U537" s="44"/>
      <c r="V537" s="44"/>
      <c r="W537" s="44"/>
      <c r="X537" s="44"/>
      <c r="Y537" s="44"/>
      <c r="Z537" s="44"/>
      <c r="AA537" s="44"/>
      <c r="AB537" s="44"/>
      <c r="AC537" s="44"/>
    </row>
    <row r="538" spans="1:29" s="57" customFormat="1" ht="15.75" hidden="1" customHeight="1" x14ac:dyDescent="0.25">
      <c r="A538" s="44"/>
      <c r="B538" s="97"/>
      <c r="C538" s="44"/>
      <c r="D538" s="171"/>
      <c r="E538" s="97"/>
      <c r="F538" s="174"/>
      <c r="G538" s="84"/>
      <c r="H538" s="84"/>
      <c r="I538" s="185"/>
      <c r="J538" s="84"/>
      <c r="K538" s="187"/>
      <c r="L538" s="44"/>
      <c r="M538" s="44"/>
      <c r="N538" s="44"/>
      <c r="O538" s="44"/>
      <c r="P538" s="44"/>
      <c r="Q538" s="44"/>
      <c r="R538" s="44"/>
      <c r="S538" s="44"/>
      <c r="T538" s="44"/>
      <c r="U538" s="44"/>
      <c r="V538" s="44"/>
      <c r="W538" s="44"/>
      <c r="X538" s="44"/>
      <c r="Y538" s="44"/>
      <c r="Z538" s="44"/>
      <c r="AA538" s="44"/>
      <c r="AB538" s="44"/>
      <c r="AC538" s="44"/>
    </row>
    <row r="539" spans="1:29" s="57" customFormat="1" ht="15.75" hidden="1" customHeight="1" x14ac:dyDescent="0.25">
      <c r="A539" s="44"/>
      <c r="B539" s="97"/>
      <c r="C539" s="44"/>
      <c r="D539" s="171"/>
      <c r="E539" s="97"/>
      <c r="F539" s="174"/>
      <c r="G539" s="84"/>
      <c r="H539" s="84"/>
      <c r="I539" s="185"/>
      <c r="J539" s="84"/>
      <c r="K539" s="187"/>
      <c r="L539" s="44"/>
      <c r="M539" s="44"/>
      <c r="N539" s="44"/>
      <c r="O539" s="44"/>
      <c r="P539" s="44"/>
      <c r="Q539" s="44"/>
      <c r="R539" s="44"/>
      <c r="S539" s="44"/>
      <c r="T539" s="44"/>
      <c r="U539" s="44"/>
      <c r="V539" s="44"/>
      <c r="W539" s="44"/>
      <c r="X539" s="44"/>
      <c r="Y539" s="44"/>
      <c r="Z539" s="44"/>
      <c r="AA539" s="44"/>
      <c r="AB539" s="44"/>
      <c r="AC539" s="44"/>
    </row>
    <row r="540" spans="1:29" s="57" customFormat="1" ht="15.75" hidden="1" customHeight="1" x14ac:dyDescent="0.25">
      <c r="A540" s="44"/>
      <c r="B540" s="97"/>
      <c r="C540" s="44"/>
      <c r="D540" s="171"/>
      <c r="E540" s="97"/>
      <c r="F540" s="174"/>
      <c r="G540" s="84"/>
      <c r="H540" s="84"/>
      <c r="I540" s="185"/>
      <c r="J540" s="84"/>
      <c r="K540" s="187"/>
      <c r="L540" s="44"/>
      <c r="M540" s="44"/>
      <c r="N540" s="44"/>
      <c r="O540" s="44"/>
      <c r="P540" s="44"/>
      <c r="Q540" s="44"/>
      <c r="R540" s="44"/>
      <c r="S540" s="44"/>
      <c r="T540" s="44"/>
      <c r="U540" s="44"/>
      <c r="V540" s="44"/>
      <c r="W540" s="44"/>
      <c r="X540" s="44"/>
      <c r="Y540" s="44"/>
      <c r="Z540" s="44"/>
      <c r="AA540" s="44"/>
      <c r="AB540" s="44"/>
      <c r="AC540" s="44"/>
    </row>
    <row r="541" spans="1:29" s="57" customFormat="1" ht="15.75" hidden="1" customHeight="1" x14ac:dyDescent="0.25">
      <c r="A541" s="44"/>
      <c r="B541" s="97"/>
      <c r="C541" s="44"/>
      <c r="D541" s="171"/>
      <c r="E541" s="97"/>
      <c r="F541" s="174"/>
      <c r="G541" s="84"/>
      <c r="H541" s="84"/>
      <c r="I541" s="185"/>
      <c r="J541" s="84"/>
      <c r="K541" s="187"/>
      <c r="L541" s="44"/>
      <c r="M541" s="44"/>
      <c r="N541" s="44"/>
      <c r="O541" s="44"/>
      <c r="P541" s="44"/>
      <c r="Q541" s="44"/>
      <c r="R541" s="44"/>
      <c r="S541" s="44"/>
      <c r="T541" s="44"/>
      <c r="U541" s="44"/>
      <c r="V541" s="44"/>
      <c r="W541" s="44"/>
      <c r="X541" s="44"/>
      <c r="Y541" s="44"/>
      <c r="Z541" s="44"/>
      <c r="AA541" s="44"/>
      <c r="AB541" s="44"/>
      <c r="AC541" s="44"/>
    </row>
    <row r="542" spans="1:29" s="56" customFormat="1" ht="31.5" hidden="1" customHeight="1" x14ac:dyDescent="0.25">
      <c r="A542" s="52"/>
      <c r="B542" s="169"/>
      <c r="C542" s="52"/>
      <c r="D542" s="172"/>
      <c r="E542" s="169"/>
      <c r="F542" s="175"/>
      <c r="G542" s="183"/>
      <c r="H542" s="183"/>
      <c r="I542" s="184"/>
      <c r="J542" s="183"/>
      <c r="K542" s="186"/>
      <c r="L542" s="52"/>
      <c r="M542" s="52"/>
      <c r="N542" s="52"/>
      <c r="O542" s="52"/>
      <c r="P542" s="52"/>
      <c r="Q542" s="52"/>
      <c r="R542" s="52"/>
      <c r="S542" s="52"/>
      <c r="T542" s="52"/>
      <c r="U542" s="52"/>
      <c r="V542" s="52"/>
      <c r="W542" s="52"/>
      <c r="X542" s="52"/>
      <c r="Y542" s="52"/>
      <c r="Z542" s="52"/>
      <c r="AA542" s="52"/>
      <c r="AB542" s="52"/>
      <c r="AC542" s="52"/>
    </row>
    <row r="543" spans="1:29" s="51" customFormat="1" ht="15.75" hidden="1" customHeight="1" x14ac:dyDescent="0.25">
      <c r="A543" s="52"/>
      <c r="B543" s="169"/>
      <c r="C543" s="52"/>
      <c r="D543" s="172"/>
      <c r="E543" s="169"/>
      <c r="F543" s="175"/>
      <c r="G543" s="183"/>
      <c r="H543" s="183"/>
      <c r="I543" s="184"/>
      <c r="J543" s="183"/>
      <c r="K543" s="186"/>
      <c r="L543" s="52"/>
      <c r="M543" s="52"/>
      <c r="N543" s="52"/>
      <c r="O543" s="52"/>
      <c r="P543" s="52"/>
      <c r="Q543" s="52"/>
      <c r="R543" s="52"/>
      <c r="S543" s="52"/>
      <c r="T543" s="52"/>
      <c r="U543" s="52"/>
      <c r="V543" s="52"/>
      <c r="W543" s="52"/>
      <c r="X543" s="52"/>
      <c r="Y543" s="52"/>
      <c r="Z543" s="52"/>
      <c r="AA543" s="52"/>
      <c r="AB543" s="52"/>
      <c r="AC543" s="52"/>
    </row>
    <row r="544" spans="1:29" s="56" customFormat="1" ht="15.75" hidden="1" customHeight="1" x14ac:dyDescent="0.25">
      <c r="A544" s="52"/>
      <c r="B544" s="169"/>
      <c r="C544" s="52"/>
      <c r="D544" s="172"/>
      <c r="E544" s="169"/>
      <c r="F544" s="175"/>
      <c r="G544" s="183"/>
      <c r="H544" s="183"/>
      <c r="I544" s="184"/>
      <c r="J544" s="183"/>
      <c r="K544" s="186"/>
      <c r="L544" s="52"/>
      <c r="M544" s="52"/>
      <c r="N544" s="52"/>
      <c r="O544" s="52"/>
      <c r="P544" s="52"/>
      <c r="Q544" s="52"/>
      <c r="R544" s="52"/>
      <c r="S544" s="52"/>
      <c r="T544" s="52"/>
      <c r="U544" s="52"/>
      <c r="V544" s="52"/>
      <c r="W544" s="52"/>
      <c r="X544" s="52"/>
      <c r="Y544" s="52"/>
      <c r="Z544" s="52"/>
      <c r="AA544" s="52"/>
      <c r="AB544" s="52"/>
      <c r="AC544" s="52"/>
    </row>
    <row r="545" spans="1:29" s="56" customFormat="1" ht="15.75" hidden="1" customHeight="1" x14ac:dyDescent="0.25">
      <c r="A545" s="52"/>
      <c r="B545" s="169"/>
      <c r="C545" s="52"/>
      <c r="D545" s="172"/>
      <c r="E545" s="169"/>
      <c r="F545" s="175"/>
      <c r="G545" s="183"/>
      <c r="H545" s="183"/>
      <c r="I545" s="184"/>
      <c r="J545" s="183"/>
      <c r="K545" s="186"/>
      <c r="L545" s="52"/>
      <c r="M545" s="52"/>
      <c r="N545" s="52"/>
      <c r="O545" s="52"/>
      <c r="P545" s="52"/>
      <c r="Q545" s="52"/>
      <c r="R545" s="52"/>
      <c r="S545" s="52"/>
      <c r="T545" s="52"/>
      <c r="U545" s="52"/>
      <c r="V545" s="52"/>
      <c r="W545" s="52"/>
      <c r="X545" s="52"/>
      <c r="Y545" s="52"/>
      <c r="Z545" s="52"/>
      <c r="AA545" s="52"/>
      <c r="AB545" s="52"/>
      <c r="AC545" s="52"/>
    </row>
    <row r="546" spans="1:29" s="51" customFormat="1" x14ac:dyDescent="0.25">
      <c r="A546" s="52"/>
      <c r="B546" s="85" t="s">
        <v>304</v>
      </c>
      <c r="C546" s="170">
        <f>C450+C455</f>
        <v>167219930.73000002</v>
      </c>
      <c r="D546" s="225">
        <f>D450+D455</f>
        <v>1</v>
      </c>
      <c r="E546" s="170">
        <f>E450+E455</f>
        <v>167387942.94134495</v>
      </c>
      <c r="F546" s="225">
        <f>F450+F455</f>
        <v>1</v>
      </c>
      <c r="G546" s="85" t="s">
        <v>475</v>
      </c>
      <c r="H546" s="124">
        <f>H452+H516</f>
        <v>167219930.72999999</v>
      </c>
      <c r="I546" s="173">
        <f>I452+I516</f>
        <v>1</v>
      </c>
      <c r="J546" s="124">
        <f>J452+J516</f>
        <v>167387942.94215077</v>
      </c>
      <c r="K546" s="125">
        <f>K516+K452</f>
        <v>1</v>
      </c>
      <c r="L546" s="52"/>
      <c r="M546" s="52"/>
      <c r="N546" s="52"/>
      <c r="O546" s="52"/>
      <c r="P546" s="52"/>
      <c r="Q546" s="52"/>
      <c r="R546" s="52"/>
      <c r="S546" s="52"/>
      <c r="T546" s="52"/>
      <c r="U546" s="52"/>
      <c r="V546" s="52"/>
      <c r="W546" s="52"/>
      <c r="X546" s="52"/>
      <c r="Y546" s="52"/>
      <c r="Z546" s="52"/>
      <c r="AA546" s="52"/>
      <c r="AB546" s="52"/>
      <c r="AC546" s="52"/>
    </row>
    <row r="547" spans="1:29" s="55" customFormat="1" x14ac:dyDescent="0.25">
      <c r="A547" s="44"/>
      <c r="B547" s="44"/>
      <c r="C547" s="44"/>
      <c r="D547" s="44"/>
      <c r="E547" s="44"/>
      <c r="F547" s="44"/>
      <c r="G547" s="44"/>
      <c r="H547" s="44"/>
      <c r="I547" s="44"/>
      <c r="J547" s="44"/>
      <c r="K547" s="44"/>
      <c r="L547" s="44"/>
      <c r="M547" s="44"/>
      <c r="N547" s="44"/>
      <c r="O547" s="44"/>
      <c r="P547" s="44"/>
      <c r="Q547" s="44"/>
      <c r="R547" s="44"/>
      <c r="S547" s="44"/>
      <c r="T547" s="44"/>
      <c r="U547" s="44"/>
      <c r="V547" s="44"/>
      <c r="W547" s="44"/>
      <c r="X547" s="44"/>
      <c r="Y547" s="44"/>
      <c r="Z547" s="44"/>
      <c r="AA547" s="44"/>
      <c r="AB547" s="44"/>
      <c r="AC547" s="44"/>
    </row>
    <row r="548" spans="1:29" s="55" customFormat="1" x14ac:dyDescent="0.25">
      <c r="A548" s="44"/>
      <c r="B548" s="44"/>
      <c r="C548" s="44"/>
      <c r="D548" s="44"/>
      <c r="E548" s="44"/>
      <c r="F548" s="44"/>
      <c r="G548" s="44"/>
      <c r="H548" s="44"/>
      <c r="I548" s="44"/>
      <c r="J548" s="44"/>
      <c r="K548" s="44"/>
      <c r="L548" s="44"/>
      <c r="M548" s="44"/>
      <c r="N548" s="44"/>
      <c r="O548" s="44"/>
      <c r="P548" s="44"/>
      <c r="Q548" s="44"/>
      <c r="R548" s="44"/>
      <c r="S548" s="44"/>
      <c r="T548" s="44"/>
      <c r="U548" s="44"/>
      <c r="V548" s="44"/>
      <c r="W548" s="44"/>
      <c r="X548" s="44"/>
      <c r="Y548" s="44"/>
      <c r="Z548" s="44"/>
      <c r="AA548" s="44"/>
      <c r="AB548" s="44"/>
      <c r="AC548" s="44"/>
    </row>
    <row r="549" spans="1:29" s="51" customFormat="1" x14ac:dyDescent="0.25">
      <c r="A549" s="52"/>
      <c r="B549" s="54">
        <v>2016</v>
      </c>
      <c r="C549" s="52"/>
      <c r="D549" s="52"/>
      <c r="E549" s="52"/>
      <c r="F549" s="52"/>
      <c r="G549" s="52"/>
      <c r="H549" s="52"/>
      <c r="I549" s="52"/>
      <c r="J549" s="1283"/>
      <c r="K549" s="1283"/>
      <c r="L549" s="52"/>
      <c r="M549" s="52"/>
      <c r="N549" s="52"/>
      <c r="O549" s="52"/>
      <c r="P549" s="52"/>
      <c r="Q549" s="52"/>
      <c r="R549" s="52"/>
      <c r="S549" s="52"/>
      <c r="T549" s="52"/>
      <c r="U549" s="52"/>
      <c r="V549" s="52"/>
      <c r="W549" s="52"/>
      <c r="X549" s="52"/>
      <c r="Y549" s="52"/>
      <c r="Z549" s="52"/>
      <c r="AA549" s="52"/>
      <c r="AB549" s="52"/>
      <c r="AC549" s="52"/>
    </row>
    <row r="550" spans="1:29" x14ac:dyDescent="0.25">
      <c r="C550" s="1278" t="s">
        <v>478</v>
      </c>
      <c r="D550" s="1278"/>
      <c r="E550" s="1278" t="s">
        <v>477</v>
      </c>
      <c r="F550" s="1278"/>
      <c r="G550" s="53"/>
      <c r="H550" s="1278" t="s">
        <v>478</v>
      </c>
      <c r="I550" s="1278"/>
      <c r="J550" s="1278" t="s">
        <v>477</v>
      </c>
      <c r="K550" s="1278"/>
      <c r="L550" s="44"/>
      <c r="M550" s="44"/>
      <c r="N550" s="44"/>
      <c r="O550" s="44"/>
      <c r="P550" s="44"/>
      <c r="Q550" s="44"/>
      <c r="R550" s="44"/>
    </row>
    <row r="551" spans="1:29" x14ac:dyDescent="0.25">
      <c r="B551" s="1285"/>
      <c r="C551" s="1279" t="s">
        <v>476</v>
      </c>
      <c r="D551" s="1281" t="s">
        <v>280</v>
      </c>
      <c r="E551" s="1279" t="s">
        <v>476</v>
      </c>
      <c r="F551" s="1281" t="s">
        <v>280</v>
      </c>
      <c r="G551" s="1286"/>
      <c r="H551" s="1279" t="s">
        <v>476</v>
      </c>
      <c r="I551" s="1281" t="s">
        <v>280</v>
      </c>
      <c r="J551" s="1279" t="s">
        <v>476</v>
      </c>
      <c r="K551" s="1281" t="s">
        <v>280</v>
      </c>
      <c r="L551" s="44"/>
      <c r="M551" s="44"/>
      <c r="N551" s="44"/>
      <c r="O551" s="44"/>
      <c r="P551" s="44"/>
      <c r="Q551" s="44"/>
      <c r="R551" s="44"/>
    </row>
    <row r="552" spans="1:29" x14ac:dyDescent="0.25">
      <c r="B552" s="1285"/>
      <c r="C552" s="1280"/>
      <c r="D552" s="1282"/>
      <c r="E552" s="1280"/>
      <c r="F552" s="1282"/>
      <c r="G552" s="1286"/>
      <c r="H552" s="1280"/>
      <c r="I552" s="1282"/>
      <c r="J552" s="1280"/>
      <c r="K552" s="1282"/>
      <c r="L552" s="44"/>
      <c r="M552" s="44"/>
      <c r="N552" s="44"/>
      <c r="O552" s="44"/>
      <c r="P552" s="44"/>
      <c r="Q552" s="44"/>
      <c r="R552" s="44"/>
    </row>
    <row r="553" spans="1:29" x14ac:dyDescent="0.25">
      <c r="B553" s="1284" t="s">
        <v>2</v>
      </c>
      <c r="C553" s="1284"/>
      <c r="D553" s="1289"/>
      <c r="E553" s="1289"/>
      <c r="F553" s="1284"/>
      <c r="G553" s="1284" t="s">
        <v>199</v>
      </c>
      <c r="H553" s="1284"/>
      <c r="I553" s="1284"/>
      <c r="J553" s="1284"/>
      <c r="K553" s="1284"/>
      <c r="L553" s="44"/>
      <c r="M553" s="44"/>
      <c r="N553" s="44"/>
      <c r="O553" s="44"/>
      <c r="P553" s="44"/>
      <c r="Q553" s="44"/>
      <c r="R553" s="44"/>
    </row>
    <row r="554" spans="1:29" s="51" customFormat="1" x14ac:dyDescent="0.25">
      <c r="A554" s="52"/>
      <c r="B554" s="128" t="s">
        <v>4</v>
      </c>
      <c r="C554" s="209">
        <f>'EMPRESA ESF VERTICAL'!G10</f>
        <v>35615616.299999997</v>
      </c>
      <c r="D554" s="210">
        <f>C554/C566</f>
        <v>0.20853658198811686</v>
      </c>
      <c r="E554" s="211">
        <f>'RECÁLCULO ESF VERTICAL '!G9</f>
        <v>35615616.299999997</v>
      </c>
      <c r="F554" s="127">
        <f>E554/E566</f>
        <v>0.20900287029869355</v>
      </c>
      <c r="G554" s="10" t="s">
        <v>201</v>
      </c>
      <c r="H554" s="197">
        <f>'EMPRESA ESF VERTICAL'!G457</f>
        <v>3465225.54</v>
      </c>
      <c r="I554" s="131">
        <f>H554/$H$566</f>
        <v>2.0289591055862952E-2</v>
      </c>
      <c r="J554" s="199">
        <f>'RECÁLCULO ESF VERTICAL '!G145</f>
        <v>3352539.2535416763</v>
      </c>
      <c r="K554" s="103">
        <f>J554/$J$566</f>
        <v>1.9673682490025986E-2</v>
      </c>
      <c r="L554" s="52"/>
      <c r="M554" s="52"/>
      <c r="N554" s="52"/>
      <c r="O554" s="52"/>
      <c r="P554" s="52"/>
      <c r="Q554" s="52"/>
      <c r="R554" s="52"/>
      <c r="S554" s="52"/>
      <c r="T554" s="52"/>
      <c r="U554" s="52"/>
      <c r="V554" s="52"/>
      <c r="W554" s="52"/>
      <c r="X554" s="52"/>
      <c r="Y554" s="52"/>
      <c r="Z554" s="52"/>
      <c r="AA554" s="52"/>
      <c r="AB554" s="52"/>
      <c r="AC554" s="52"/>
    </row>
    <row r="555" spans="1:29" x14ac:dyDescent="0.25">
      <c r="B555" s="188"/>
      <c r="C555" s="191"/>
      <c r="D555" s="217"/>
      <c r="E555" s="218"/>
      <c r="F555" s="193"/>
      <c r="G555" s="62" t="s">
        <v>215</v>
      </c>
      <c r="H555" s="198">
        <f>'EMPRESA ESF VERTICAL'!G500</f>
        <v>16398382.720000001</v>
      </c>
      <c r="I555" s="168">
        <f>H555/$H$566</f>
        <v>9.6015822210039917E-2</v>
      </c>
      <c r="J555" s="200">
        <f>'RECÁLCULO ESF VERTICAL '!G156</f>
        <v>16500638.775023852</v>
      </c>
      <c r="K555" s="103">
        <f>J555/$J$566</f>
        <v>9.6830582311448851E-2</v>
      </c>
      <c r="L555" s="44"/>
      <c r="M555" s="44"/>
      <c r="N555" s="44"/>
      <c r="O555" s="44"/>
      <c r="P555" s="44"/>
      <c r="Q555" s="44"/>
      <c r="R555" s="44"/>
    </row>
    <row r="556" spans="1:29" x14ac:dyDescent="0.25">
      <c r="B556" s="189"/>
      <c r="C556" s="11"/>
      <c r="D556" s="212"/>
      <c r="E556" s="213"/>
      <c r="F556" s="103"/>
      <c r="G556" s="85" t="s">
        <v>309</v>
      </c>
      <c r="H556" s="124">
        <f>H554+H555</f>
        <v>19863608.260000002</v>
      </c>
      <c r="I556" s="85">
        <f>H556/H566</f>
        <v>0.11630541326590288</v>
      </c>
      <c r="J556" s="124">
        <f>J554+J555</f>
        <v>19853178.028565526</v>
      </c>
      <c r="K556" s="85">
        <f>J556/J566</f>
        <v>0.11650426480147483</v>
      </c>
      <c r="L556" s="44"/>
      <c r="M556" s="44"/>
      <c r="N556" s="44"/>
      <c r="O556" s="44"/>
      <c r="P556" s="44"/>
      <c r="Q556" s="44"/>
      <c r="R556" s="44"/>
    </row>
    <row r="557" spans="1:29" s="50" customFormat="1" ht="18.75" x14ac:dyDescent="0.3">
      <c r="B557" s="96"/>
      <c r="C557" s="11"/>
      <c r="D557" s="212"/>
      <c r="E557" s="213"/>
      <c r="F557" s="103"/>
      <c r="G557" s="1287" t="s">
        <v>232</v>
      </c>
      <c r="H557" s="1288"/>
      <c r="I557" s="1288"/>
      <c r="J557" s="1288"/>
      <c r="K557" s="1288"/>
    </row>
    <row r="558" spans="1:29" s="49" customFormat="1" x14ac:dyDescent="0.25">
      <c r="A558" s="44"/>
      <c r="B558" s="219"/>
      <c r="C558" s="220"/>
      <c r="D558" s="221"/>
      <c r="E558" s="222"/>
      <c r="F558" s="223"/>
      <c r="G558" s="201" t="s">
        <v>234</v>
      </c>
      <c r="H558" s="181">
        <f>'EMPRESA ESF VERTICAL'!G519</f>
        <v>116747000</v>
      </c>
      <c r="I558" s="15">
        <f t="shared" ref="I558:I563" si="35">H558/$H$566</f>
        <v>0.68357711775344698</v>
      </c>
      <c r="J558" s="181">
        <f>'RECÁLCULO ESF VERTICAL '!G169</f>
        <v>116747000</v>
      </c>
      <c r="K558" s="103">
        <f t="shared" ref="K558:K563" si="36">J558/$J$566</f>
        <v>0.6851055978648547</v>
      </c>
      <c r="L558" s="44"/>
      <c r="M558" s="44"/>
      <c r="N558" s="44"/>
      <c r="O558" s="44"/>
      <c r="P558" s="44"/>
      <c r="Q558" s="44"/>
      <c r="R558" s="44"/>
      <c r="S558" s="44"/>
      <c r="T558" s="44"/>
      <c r="U558" s="44"/>
      <c r="V558" s="44"/>
      <c r="W558" s="44"/>
      <c r="X558" s="44"/>
      <c r="Y558" s="44"/>
      <c r="Z558" s="44"/>
      <c r="AA558" s="44"/>
      <c r="AB558" s="44"/>
      <c r="AC558" s="44"/>
    </row>
    <row r="559" spans="1:29" s="49" customFormat="1" ht="25.5" x14ac:dyDescent="0.25">
      <c r="A559" s="44"/>
      <c r="B559" s="128" t="s">
        <v>16</v>
      </c>
      <c r="C559" s="209">
        <f>'EMPRESA ESF VERTICAL'!G209</f>
        <v>135172721.94</v>
      </c>
      <c r="D559" s="210">
        <f>C559/C566</f>
        <v>0.79146341801188302</v>
      </c>
      <c r="E559" s="214">
        <f>'RECÁLCULO ESF VERTICAL '!G15</f>
        <v>134791690.78195745</v>
      </c>
      <c r="F559" s="127">
        <f>E559/E566</f>
        <v>0.79099712970130631</v>
      </c>
      <c r="G559" s="163" t="s">
        <v>238</v>
      </c>
      <c r="H559" s="132">
        <f>'EMPRESA ESF VERTICAL'!G531</f>
        <v>6341072.2300000004</v>
      </c>
      <c r="I559" s="15">
        <f t="shared" si="35"/>
        <v>3.7128250648409147E-2</v>
      </c>
      <c r="J559" s="132">
        <f>'RECÁLCULO ESF VERTICAL '!G171</f>
        <v>6341072.2299999995</v>
      </c>
      <c r="K559" s="103">
        <f t="shared" si="36"/>
        <v>3.7211269507896369E-2</v>
      </c>
      <c r="L559" s="44"/>
      <c r="M559" s="44"/>
      <c r="N559" s="44"/>
      <c r="O559" s="44"/>
      <c r="P559" s="44"/>
      <c r="Q559" s="44"/>
      <c r="R559" s="44"/>
      <c r="S559" s="44"/>
      <c r="T559" s="44"/>
      <c r="U559" s="44"/>
      <c r="V559" s="44"/>
      <c r="W559" s="44"/>
      <c r="X559" s="44"/>
      <c r="Y559" s="44"/>
      <c r="Z559" s="44"/>
      <c r="AA559" s="44"/>
      <c r="AB559" s="44"/>
      <c r="AC559" s="44"/>
    </row>
    <row r="560" spans="1:29" s="49" customFormat="1" x14ac:dyDescent="0.25">
      <c r="A560" s="44"/>
      <c r="B560" s="189"/>
      <c r="C560" s="11"/>
      <c r="D560" s="212"/>
      <c r="E560" s="213"/>
      <c r="F560" s="103"/>
      <c r="G560" s="163" t="s">
        <v>242</v>
      </c>
      <c r="H560" s="132">
        <f>'EMPRESA ESF VERTICAL'!G546</f>
        <v>1957828.02</v>
      </c>
      <c r="I560" s="15">
        <f t="shared" si="35"/>
        <v>1.146347602052762E-2</v>
      </c>
      <c r="J560" s="132">
        <f>'RECÁLCULO ESF VERTICAL '!G174</f>
        <v>1938993.0760610586</v>
      </c>
      <c r="K560" s="103">
        <f t="shared" si="36"/>
        <v>1.137857941215299E-2</v>
      </c>
      <c r="L560" s="44"/>
      <c r="M560" s="44"/>
      <c r="N560" s="44"/>
      <c r="O560" s="44"/>
      <c r="P560" s="44"/>
      <c r="Q560" s="44"/>
      <c r="R560" s="44"/>
      <c r="S560" s="44"/>
      <c r="T560" s="44"/>
      <c r="U560" s="44"/>
      <c r="V560" s="44"/>
      <c r="W560" s="44"/>
      <c r="X560" s="44"/>
      <c r="Y560" s="44"/>
      <c r="Z560" s="44"/>
      <c r="AA560" s="44"/>
      <c r="AB560" s="44"/>
      <c r="AC560" s="44"/>
    </row>
    <row r="561" spans="2:18" x14ac:dyDescent="0.25">
      <c r="B561" s="224"/>
      <c r="C561" s="12"/>
      <c r="D561" s="215"/>
      <c r="E561" s="216"/>
      <c r="F561" s="25"/>
      <c r="G561" s="163" t="s">
        <v>248</v>
      </c>
      <c r="H561" s="132">
        <f>'EMPRESA ESF VERTICAL'!G549</f>
        <v>5515255.9699999997</v>
      </c>
      <c r="I561" s="15">
        <f t="shared" si="35"/>
        <v>3.2292930693252002E-2</v>
      </c>
      <c r="J561" s="132">
        <f>'RECÁLCULO ESF VERTICAL '!G177</f>
        <v>5515255.9699999997</v>
      </c>
      <c r="K561" s="103">
        <f t="shared" si="36"/>
        <v>3.2365137765463431E-2</v>
      </c>
      <c r="L561" s="44"/>
      <c r="M561" s="44"/>
      <c r="N561" s="44"/>
      <c r="O561" s="44"/>
      <c r="P561" s="44"/>
      <c r="Q561" s="44"/>
      <c r="R561" s="44"/>
    </row>
    <row r="562" spans="2:18" x14ac:dyDescent="0.25">
      <c r="B562" s="224"/>
      <c r="C562" s="12"/>
      <c r="D562" s="215"/>
      <c r="E562" s="216"/>
      <c r="F562" s="25"/>
      <c r="G562" s="164" t="s">
        <v>252</v>
      </c>
      <c r="H562" s="132">
        <f>'EMPRESA ESF VERTICAL'!G552</f>
        <v>19438912.850000001</v>
      </c>
      <c r="I562" s="15">
        <f t="shared" si="35"/>
        <v>0.11381873639805258</v>
      </c>
      <c r="J562" s="132">
        <f>'RECÁLCULO ESF VERTICAL '!G180</f>
        <v>19269398.374549527</v>
      </c>
      <c r="K562" s="103">
        <f t="shared" si="36"/>
        <v>0.11307847476930297</v>
      </c>
      <c r="L562" s="44"/>
      <c r="M562" s="44"/>
      <c r="N562" s="44"/>
      <c r="O562" s="44"/>
      <c r="P562" s="44"/>
      <c r="Q562" s="44"/>
      <c r="R562" s="44"/>
    </row>
    <row r="563" spans="2:18" x14ac:dyDescent="0.25">
      <c r="B563" s="224"/>
      <c r="C563" s="12"/>
      <c r="D563" s="215"/>
      <c r="E563" s="216"/>
      <c r="F563" s="25"/>
      <c r="G563" s="163" t="s">
        <v>319</v>
      </c>
      <c r="H563" s="132">
        <f>'EMPRESA ESF VERTICAL'!G557</f>
        <v>924660.91</v>
      </c>
      <c r="I563" s="15">
        <f t="shared" si="35"/>
        <v>5.4140752204089142E-3</v>
      </c>
      <c r="J563" s="110">
        <f>'RECÁLCULO ESF VERTICAL '!G185</f>
        <v>742409.40435138124</v>
      </c>
      <c r="K563" s="103">
        <f t="shared" si="36"/>
        <v>4.3566758788546487E-3</v>
      </c>
      <c r="L563" s="44"/>
      <c r="M563" s="44"/>
      <c r="N563" s="44"/>
      <c r="O563" s="44"/>
      <c r="P563" s="44"/>
      <c r="Q563" s="44"/>
      <c r="R563" s="44"/>
    </row>
    <row r="564" spans="2:18" x14ac:dyDescent="0.25">
      <c r="B564" s="224"/>
      <c r="C564" s="12"/>
      <c r="D564" s="215"/>
      <c r="E564" s="216"/>
      <c r="F564" s="25"/>
      <c r="G564" s="85" t="s">
        <v>257</v>
      </c>
      <c r="H564" s="124">
        <f>H558+H559+H560+H561+H562+H563</f>
        <v>150924729.97999999</v>
      </c>
      <c r="I564" s="85">
        <f>H564/H566</f>
        <v>0.88369458673409718</v>
      </c>
      <c r="J564" s="124">
        <f>J558+J559+J560+J561+J562+J563</f>
        <v>150554129.05496198</v>
      </c>
      <c r="K564" s="85">
        <f>J564/J566</f>
        <v>0.8834957351985252</v>
      </c>
    </row>
    <row r="565" spans="2:18" x14ac:dyDescent="0.25">
      <c r="B565" s="224"/>
      <c r="C565" s="12"/>
      <c r="D565" s="215"/>
      <c r="E565" s="216"/>
      <c r="F565" s="25"/>
      <c r="G565" s="165" t="s">
        <v>258</v>
      </c>
      <c r="H565" s="124">
        <f>'EMPRESA ESF VERTICAL'!G565</f>
        <v>1320944.1599999999</v>
      </c>
      <c r="I565" s="85"/>
      <c r="J565" s="124">
        <f>'RECÁLCULO ESF VERTICAL '!G191</f>
        <v>1060584.863359116</v>
      </c>
      <c r="K565" s="85"/>
    </row>
    <row r="566" spans="2:18" x14ac:dyDescent="0.25">
      <c r="B566" s="85" t="s">
        <v>304</v>
      </c>
      <c r="C566" s="170">
        <f>C554+C559</f>
        <v>170788338.24000001</v>
      </c>
      <c r="D566" s="225">
        <f>D554+D559</f>
        <v>0.99999999999999989</v>
      </c>
      <c r="E566" s="124">
        <f>E554+E559</f>
        <v>170407307.08195746</v>
      </c>
      <c r="F566" s="225">
        <f>F554+F559</f>
        <v>0.99999999999999989</v>
      </c>
      <c r="G566" s="85" t="s">
        <v>475</v>
      </c>
      <c r="H566" s="124">
        <f>H556+H564</f>
        <v>170788338.23999998</v>
      </c>
      <c r="I566" s="85">
        <f>I556+I564</f>
        <v>1</v>
      </c>
      <c r="J566" s="124">
        <f>J556+J564</f>
        <v>170407307.08352751</v>
      </c>
      <c r="K566" s="85">
        <f>K556+K564</f>
        <v>1</v>
      </c>
    </row>
  </sheetData>
  <mergeCells count="52">
    <mergeCell ref="G557:K557"/>
    <mergeCell ref="B449:F449"/>
    <mergeCell ref="G449:K449"/>
    <mergeCell ref="B553:F553"/>
    <mergeCell ref="G553:K553"/>
    <mergeCell ref="G453:K453"/>
    <mergeCell ref="H551:H552"/>
    <mergeCell ref="I551:I552"/>
    <mergeCell ref="J551:J552"/>
    <mergeCell ref="K551:K552"/>
    <mergeCell ref="B551:B552"/>
    <mergeCell ref="C551:C552"/>
    <mergeCell ref="D551:D552"/>
    <mergeCell ref="E551:E552"/>
    <mergeCell ref="F551:F552"/>
    <mergeCell ref="G551:G552"/>
    <mergeCell ref="G3:G4"/>
    <mergeCell ref="E2:F2"/>
    <mergeCell ref="I3:I4"/>
    <mergeCell ref="J3:J4"/>
    <mergeCell ref="H2:I2"/>
    <mergeCell ref="J2:K2"/>
    <mergeCell ref="H3:H4"/>
    <mergeCell ref="K3:K4"/>
    <mergeCell ref="G5:K5"/>
    <mergeCell ref="B447:B448"/>
    <mergeCell ref="C447:C448"/>
    <mergeCell ref="D447:D448"/>
    <mergeCell ref="E447:E448"/>
    <mergeCell ref="F447:F448"/>
    <mergeCell ref="G447:G448"/>
    <mergeCell ref="C446:D446"/>
    <mergeCell ref="E446:F446"/>
    <mergeCell ref="G434:K434"/>
    <mergeCell ref="H446:I446"/>
    <mergeCell ref="J446:K446"/>
    <mergeCell ref="H447:H448"/>
    <mergeCell ref="I447:I448"/>
    <mergeCell ref="C2:D2"/>
    <mergeCell ref="C3:C4"/>
    <mergeCell ref="E3:E4"/>
    <mergeCell ref="F3:F4"/>
    <mergeCell ref="B5:F5"/>
    <mergeCell ref="B3:B4"/>
    <mergeCell ref="D3:D4"/>
    <mergeCell ref="C550:D550"/>
    <mergeCell ref="E550:F550"/>
    <mergeCell ref="H550:I550"/>
    <mergeCell ref="J550:K550"/>
    <mergeCell ref="J447:J448"/>
    <mergeCell ref="K447:K448"/>
    <mergeCell ref="J549:K549"/>
  </mergeCells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text="OCA" id="{824F290E-C02A-4B79-AEEF-F9EA023A626A}">
            <xm:f>NOT(ISERROR(SEARCH("OCA",'\Users\OswaldoGranda\Downloads\[ESTADOS-FINANCIEROS-ANALISIS-E-INDICES (1).xlsx]ESF 2014'!#REF!)))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B147:E150</xm:sqref>
        </x14:conditionalFormatting>
        <x14:conditionalFormatting xmlns:xm="http://schemas.microsoft.com/office/excel/2006/main">
          <x14:cfRule type="containsText" priority="3" operator="containsText" text="OCA" id="{3C92BDA5-5D88-4EDD-BF55-A9993044E2AE}">
            <xm:f>NOT(ISERROR(SEARCH("OCA",'\Users\OswaldoGranda\Downloads\[ESTADOS-FINANCIEROS-ANALISIS-E-INDICES (1).xlsx]ESF 2014'!#REF!)))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B13:E13</xm:sqref>
        </x14:conditionalFormatting>
        <x14:conditionalFormatting xmlns:xm="http://schemas.microsoft.com/office/excel/2006/main">
          <x14:cfRule type="containsText" priority="4" operator="containsText" text="OCA" id="{150FE405-68F0-437F-8ED8-622DAFAAF81D}">
            <xm:f>NOT(ISERROR(SEARCH("OCA",'\Users\OswaldoGranda\Downloads\[ESTADOS-FINANCIEROS-ANALISIS-E-INDICES (1).xlsx]ESF 2014'!#REF!)))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B17:E18</xm:sqref>
        </x14:conditionalFormatting>
        <x14:conditionalFormatting xmlns:xm="http://schemas.microsoft.com/office/excel/2006/main">
          <x14:cfRule type="containsText" priority="5" operator="containsText" text="OCA" id="{ED1AE86D-0536-45C5-BC51-49C47CD0366F}">
            <xm:f>NOT(ISERROR(SEARCH("OCA",'\Users\OswaldoGranda\Downloads\[ESTADOS-FINANCIEROS-ANALISIS-E-INDICES (1).xlsx]ESF 2014'!#REF!)))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C146 B145:C145 C144 B141:C143 B151:E151 D141:E146</xm:sqref>
        </x14:conditionalFormatting>
        <x14:conditionalFormatting xmlns:xm="http://schemas.microsoft.com/office/excel/2006/main">
          <x14:cfRule type="containsText" priority="1" operator="containsText" text="OCA" id="{10417B27-5693-4C74-B81A-284C6FD2C332}">
            <xm:f>NOT(ISERROR(SEARCH("OCA",'\Users\OswaldoGranda\Downloads\[ESTADOS-FINANCIEROS-ANALISIS-E-INDICES (1).xlsx]ESF 2014'!#REF!)))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G77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C1:J197"/>
  <sheetViews>
    <sheetView tabSelected="1" zoomScale="70" zoomScaleNormal="70" workbookViewId="0">
      <selection activeCell="E48" sqref="E48"/>
    </sheetView>
  </sheetViews>
  <sheetFormatPr baseColWidth="10" defaultRowHeight="15" x14ac:dyDescent="0.25"/>
  <cols>
    <col min="1" max="1" width="4.85546875" style="73" customWidth="1"/>
    <col min="2" max="2" width="11.42578125" style="73"/>
    <col min="3" max="3" width="33.5703125" style="75" customWidth="1"/>
    <col min="4" max="4" width="37.140625" style="75" customWidth="1"/>
    <col min="5" max="5" width="22.42578125" style="75" bestFit="1" customWidth="1"/>
    <col min="6" max="6" width="18.140625" style="75" bestFit="1" customWidth="1"/>
    <col min="7" max="7" width="22.42578125" style="74" bestFit="1" customWidth="1"/>
    <col min="8" max="8" width="18.140625" style="73" bestFit="1" customWidth="1"/>
    <col min="9" max="9" width="22.42578125" style="73" bestFit="1" customWidth="1"/>
    <col min="10" max="10" width="18.140625" style="73" bestFit="1" customWidth="1"/>
    <col min="11" max="16384" width="11.42578125" style="73"/>
  </cols>
  <sheetData>
    <row r="1" spans="3:10" ht="15.75" thickBot="1" x14ac:dyDescent="0.3">
      <c r="J1" s="985"/>
    </row>
    <row r="2" spans="3:10" s="721" customFormat="1" ht="16.5" thickBot="1" x14ac:dyDescent="0.3">
      <c r="C2" s="1316" t="s">
        <v>812</v>
      </c>
      <c r="D2" s="1317"/>
      <c r="E2" s="1300" t="s">
        <v>446</v>
      </c>
      <c r="F2" s="1301"/>
      <c r="G2" s="1300" t="s">
        <v>447</v>
      </c>
      <c r="H2" s="1301"/>
      <c r="I2" s="1300" t="s">
        <v>448</v>
      </c>
      <c r="J2" s="1301"/>
    </row>
    <row r="3" spans="3:10" s="721" customFormat="1" ht="16.5" thickBot="1" x14ac:dyDescent="0.3">
      <c r="C3" s="1318"/>
      <c r="D3" s="1319"/>
      <c r="E3" s="726" t="s">
        <v>811</v>
      </c>
      <c r="F3" s="727" t="s">
        <v>810</v>
      </c>
      <c r="G3" s="726" t="s">
        <v>811</v>
      </c>
      <c r="H3" s="727" t="s">
        <v>810</v>
      </c>
      <c r="I3" s="726" t="s">
        <v>811</v>
      </c>
      <c r="J3" s="727" t="s">
        <v>810</v>
      </c>
    </row>
    <row r="4" spans="3:10" s="721" customFormat="1" ht="16.5" hidden="1" customHeight="1" thickBot="1" x14ac:dyDescent="0.3">
      <c r="C4" s="1295" t="s">
        <v>809</v>
      </c>
      <c r="D4" s="1296"/>
      <c r="E4" s="728"/>
      <c r="F4" s="729"/>
      <c r="G4" s="730"/>
      <c r="H4" s="729"/>
      <c r="I4" s="728"/>
      <c r="J4" s="729"/>
    </row>
    <row r="5" spans="3:10" s="690" customFormat="1" ht="15.75" hidden="1" customHeight="1" x14ac:dyDescent="0.25">
      <c r="C5" s="1312" t="s">
        <v>802</v>
      </c>
      <c r="D5" s="689" t="s">
        <v>801</v>
      </c>
      <c r="E5" s="1302">
        <f>'EMPRESA ESF VERTICAL'!C10/'EMPRESA ESF VERTICAL'!C457</f>
        <v>3.0017171577643325</v>
      </c>
      <c r="F5" s="1303">
        <f>'RECÁLCULO ESF VERTICAL '!C9/'RECÁLCULO ESF VERTICAL '!C145</f>
        <v>3.0017171577643329</v>
      </c>
      <c r="G5" s="1302">
        <f>'EMPRESA ESF VERTICAL'!E10/'EMPRESA ESF VERTICAL'!E457</f>
        <v>4.1188149436751518</v>
      </c>
      <c r="H5" s="1303">
        <f>'RECÁLCULO ESF VERTICAL '!E9/'RECÁLCULO ESF VERTICAL '!E145</f>
        <v>4.1385167125213833</v>
      </c>
      <c r="I5" s="1302">
        <f>'EMPRESA ESF VERTICAL'!G10/'EMPRESA ESF VERTICAL'!G457</f>
        <v>10.278008137963798</v>
      </c>
      <c r="J5" s="1303">
        <f>'RECÁLCULO ESF VERTICAL '!G9/'RECÁLCULO ESF VERTICAL '!G145</f>
        <v>10.623474807155528</v>
      </c>
    </row>
    <row r="6" spans="3:10" s="690" customFormat="1" ht="12.75" hidden="1" customHeight="1" x14ac:dyDescent="0.25">
      <c r="C6" s="1312"/>
      <c r="D6" s="691" t="s">
        <v>259</v>
      </c>
      <c r="E6" s="1302"/>
      <c r="F6" s="1303"/>
      <c r="G6" s="1302"/>
      <c r="H6" s="1303"/>
      <c r="I6" s="1302"/>
      <c r="J6" s="1303"/>
    </row>
    <row r="7" spans="3:10" s="690" customFormat="1" ht="15.75" hidden="1" customHeight="1" x14ac:dyDescent="0.25">
      <c r="C7" s="1312" t="s">
        <v>800</v>
      </c>
      <c r="D7" s="692" t="s">
        <v>799</v>
      </c>
      <c r="E7" s="1302">
        <f>('EMPRESA ESF VERTICAL'!C10-'EMPRESA ESF VERTICAL'!C163)/'EMPRESA ESF VERTICAL'!C457</f>
        <v>2.6882252378484335</v>
      </c>
      <c r="F7" s="1303">
        <f>('RECÁLCULO ESF VERTICAL '!C9-'RECÁLCULO ESF VERTICAL '!C12)/'RECÁLCULO ESF VERTICAL '!C145</f>
        <v>2.6882252378484335</v>
      </c>
      <c r="G7" s="1302">
        <f>('EMPRESA ESF VERTICAL'!E10-'EMPRESA ESF VERTICAL'!E163)/'EMPRESA ESF VERTICAL'!E457</f>
        <v>3.6903675675605423</v>
      </c>
      <c r="H7" s="1303">
        <f>('RECÁLCULO ESF VERTICAL '!E9-'RECÁLCULO ESF VERTICAL '!E12)/'RECÁLCULO ESF VERTICAL '!E145</f>
        <v>3.7080199189693754</v>
      </c>
      <c r="I7" s="1302">
        <f>('EMPRESA ESF VERTICAL'!G10-'EMPRESA ESF VERTICAL'!G163)/'EMPRESA ESF VERTICAL'!G457</f>
        <v>9.2845748620449093</v>
      </c>
      <c r="J7" s="1303">
        <f>('RECÁLCULO ESF VERTICAL '!G9-'RECÁLCULO ESF VERTICAL '!G12)/'RECÁLCULO ESF VERTICAL '!G145</f>
        <v>9.5966500335564362</v>
      </c>
    </row>
    <row r="8" spans="3:10" s="690" customFormat="1" ht="12.75" hidden="1" customHeight="1" x14ac:dyDescent="0.25">
      <c r="C8" s="1312"/>
      <c r="D8" s="693" t="s">
        <v>259</v>
      </c>
      <c r="E8" s="1302"/>
      <c r="F8" s="1303"/>
      <c r="G8" s="1302"/>
      <c r="H8" s="1303"/>
      <c r="I8" s="1302"/>
      <c r="J8" s="1303"/>
    </row>
    <row r="9" spans="3:10" s="690" customFormat="1" ht="15.75" hidden="1" customHeight="1" x14ac:dyDescent="0.25">
      <c r="C9" s="1312" t="s">
        <v>260</v>
      </c>
      <c r="D9" s="1321" t="s">
        <v>808</v>
      </c>
      <c r="E9" s="1306">
        <f>'EMPRESA ESF VERTICAL'!C10-'EMPRESA ESF VERTICAL'!C457</f>
        <v>20570865.800000001</v>
      </c>
      <c r="F9" s="1308">
        <f>'RECÁLCULO ESF VERTICAL '!C9-'RECÁLCULO ESF VERTICAL '!C145</f>
        <v>20570865.799999997</v>
      </c>
      <c r="G9" s="1306">
        <f>'EMPRESA ESF VERTICAL'!E10-'EMPRESA ESF VERTICAL'!E457</f>
        <v>22653493.880000003</v>
      </c>
      <c r="H9" s="1308">
        <f>'RECÁLCULO ESF VERTICAL '!E9-'RECÁLCULO ESF VERTICAL '!E145</f>
        <v>22688072.37546606</v>
      </c>
      <c r="I9" s="1306">
        <f>'EMPRESA ESF VERTICAL'!G10-'EMPRESA ESF VERTICAL'!G457</f>
        <v>32150390.759999998</v>
      </c>
      <c r="J9" s="1308">
        <f>'RECÁLCULO ESF VERTICAL '!G9-'RECÁLCULO ESF VERTICAL '!G145</f>
        <v>32263077.046458319</v>
      </c>
    </row>
    <row r="10" spans="3:10" s="690" customFormat="1" ht="13.5" hidden="1" customHeight="1" thickBot="1" x14ac:dyDescent="0.25">
      <c r="C10" s="1320"/>
      <c r="D10" s="1322"/>
      <c r="E10" s="1307"/>
      <c r="F10" s="1309"/>
      <c r="G10" s="1307"/>
      <c r="H10" s="1309"/>
      <c r="I10" s="1307"/>
      <c r="J10" s="1309"/>
    </row>
    <row r="11" spans="3:10" ht="16.5" thickBot="1" x14ac:dyDescent="0.3">
      <c r="C11" s="1295" t="s">
        <v>798</v>
      </c>
      <c r="D11" s="1296"/>
      <c r="E11" s="80"/>
      <c r="F11" s="83"/>
      <c r="G11" s="80"/>
      <c r="H11" s="83"/>
      <c r="I11" s="80"/>
      <c r="J11" s="83"/>
    </row>
    <row r="12" spans="3:10" s="690" customFormat="1" ht="16.5" customHeight="1" x14ac:dyDescent="0.2">
      <c r="C12" s="1323" t="s">
        <v>797</v>
      </c>
      <c r="D12" s="694"/>
      <c r="E12" s="695"/>
      <c r="F12" s="696"/>
      <c r="G12" s="695"/>
      <c r="H12" s="696"/>
      <c r="I12" s="695"/>
      <c r="J12" s="696"/>
    </row>
    <row r="13" spans="3:10" s="690" customFormat="1" ht="15" customHeight="1" x14ac:dyDescent="0.2">
      <c r="C13" s="1311"/>
      <c r="D13" s="697" t="s">
        <v>261</v>
      </c>
      <c r="E13" s="1305">
        <f>'EMPRESA ESF VERTICAL'!C517/'EMPRESA ESF VERTICAL'!C452</f>
        <v>0.17959182630187961</v>
      </c>
      <c r="F13" s="1310">
        <f>'RECÁLCULO ESF VERTICAL '!C167/'RECÁLCULO ESF VERTICAL '!C139</f>
        <v>0.18104709389853949</v>
      </c>
      <c r="G13" s="1305">
        <f>'EMPRESA ESF VERTICAL'!E517/'EMPRESA ESF VERTICAL'!E452</f>
        <v>0.12819429565852689</v>
      </c>
      <c r="H13" s="1310">
        <f>'RECÁLCULO ESF VERTICAL '!E167/'RECÁLCULO ESF VERTICAL '!E139</f>
        <v>0.13019457966083461</v>
      </c>
      <c r="I13" s="1305">
        <f>'EMPRESA ESF VERTICAL'!G517/'EMPRESA ESF VERTICAL'!G452</f>
        <v>0.11630541326590287</v>
      </c>
      <c r="J13" s="1310">
        <f>'RECÁLCULO ESF VERTICAL '!G167/'RECÁLCULO ESF VERTICAL '!G139</f>
        <v>0.11650426480254825</v>
      </c>
    </row>
    <row r="14" spans="3:10" s="690" customFormat="1" ht="12.75" x14ac:dyDescent="0.2">
      <c r="C14" s="1311"/>
      <c r="D14" s="698" t="s">
        <v>262</v>
      </c>
      <c r="E14" s="1305"/>
      <c r="F14" s="1310"/>
      <c r="G14" s="1305"/>
      <c r="H14" s="1310"/>
      <c r="I14" s="1305"/>
      <c r="J14" s="1310"/>
    </row>
    <row r="15" spans="3:10" s="690" customFormat="1" ht="16.5" customHeight="1" x14ac:dyDescent="0.2">
      <c r="C15" s="1312" t="s">
        <v>796</v>
      </c>
      <c r="D15" s="699" t="s">
        <v>263</v>
      </c>
      <c r="E15" s="1304">
        <f>'EMPRESA ESF VERTICAL'!C561/'EMPRESA ESF VERTICAL'!C210</f>
        <v>1.0558226781420019</v>
      </c>
      <c r="F15" s="1290">
        <f>'RECÁLCULO ESF VERTICAL '!C189/'RECÁLCULO ESF VERTICAL '!C16</f>
        <v>1.0536437101552412</v>
      </c>
      <c r="G15" s="1304">
        <f>'EMPRESA ESF VERTICAL'!E561/'EMPRESA ESF VERTICAL'!E210</f>
        <v>1.1069131824663783</v>
      </c>
      <c r="H15" s="1290">
        <f>'RECÁLCULO ESF VERTICAL '!E189/'RECÁLCULO ESF VERTICAL '!E16</f>
        <v>1.1040746084678155</v>
      </c>
      <c r="I15" s="1304">
        <f>'EMPRESA ESF VERTICAL'!G561/'EMPRESA ESF VERTICAL'!G210</f>
        <v>1.1892337014851591</v>
      </c>
      <c r="J15" s="1290">
        <f>'RECÁLCULO ESF VERTICAL '!G189/'RECÁLCULO ESF VERTICAL '!G16</f>
        <v>1.1898860001191671</v>
      </c>
    </row>
    <row r="16" spans="3:10" s="690" customFormat="1" ht="15" customHeight="1" x14ac:dyDescent="0.2">
      <c r="C16" s="1312"/>
      <c r="D16" s="698" t="s">
        <v>795</v>
      </c>
      <c r="E16" s="1304"/>
      <c r="F16" s="1290"/>
      <c r="G16" s="1304"/>
      <c r="H16" s="1290"/>
      <c r="I16" s="1304"/>
      <c r="J16" s="1290"/>
    </row>
    <row r="17" spans="3:10" s="690" customFormat="1" ht="16.5" customHeight="1" x14ac:dyDescent="0.2">
      <c r="C17" s="1312" t="s">
        <v>1574</v>
      </c>
      <c r="D17" s="700" t="s">
        <v>262</v>
      </c>
      <c r="E17" s="1304">
        <f>'EMPRESA ESF VERTICAL'!C452/'EMPRESA ESF VERTICAL'!C561</f>
        <v>1.2189054571364653</v>
      </c>
      <c r="F17" s="1290">
        <f>'RECÁLCULO ESF VERTICAL '!C139/'RECÁLCULO ESF VERTICAL '!C189</f>
        <v>1.2210714347314775</v>
      </c>
      <c r="G17" s="1304">
        <f>'EMPRESA ESF VERTICAL'!E452/'EMPRESA ESF VERTICAL'!E561</f>
        <v>1.1470445708489136</v>
      </c>
      <c r="H17" s="1290">
        <f>'RECÁLCULO ESF VERTICAL '!E139/'RECÁLCULO ESF VERTICAL '!E189</f>
        <v>1.1496824193214763</v>
      </c>
      <c r="I17" s="1304">
        <f>'EMPRESA ESF VERTICAL'!G452/'EMPRESA ESF VERTICAL'!G561</f>
        <v>1.1316126804575515</v>
      </c>
      <c r="J17" s="1290">
        <f>'RECÁLCULO ESF VERTICAL '!G139/'RECÁLCULO ESF VERTICAL '!G189</f>
        <v>1.1318673765483229</v>
      </c>
    </row>
    <row r="18" spans="3:10" s="690" customFormat="1" ht="15" customHeight="1" x14ac:dyDescent="0.2">
      <c r="C18" s="1312"/>
      <c r="D18" s="701" t="s">
        <v>263</v>
      </c>
      <c r="E18" s="1304"/>
      <c r="F18" s="1290"/>
      <c r="G18" s="1304"/>
      <c r="H18" s="1290"/>
      <c r="I18" s="1304"/>
      <c r="J18" s="1290"/>
    </row>
    <row r="19" spans="3:10" s="690" customFormat="1" ht="16.5" customHeight="1" x14ac:dyDescent="0.2">
      <c r="C19" s="1311" t="s">
        <v>1575</v>
      </c>
      <c r="D19" s="703" t="s">
        <v>261</v>
      </c>
      <c r="E19" s="1304">
        <f>'EMPRESA ESF VERTICAL'!C517/'EMPRESA ESF VERTICAL'!C561</f>
        <v>0.21890545713646523</v>
      </c>
      <c r="F19" s="1290">
        <f>'RECÁLCULO ESF VERTICAL '!C167/'RECÁLCULO ESF VERTICAL '!C189</f>
        <v>0.22107143470065413</v>
      </c>
      <c r="G19" s="1304">
        <f>'EMPRESA ESF VERTICAL'!E517/'EMPRESA ESF VERTICAL'!E561</f>
        <v>0.1470445708489137</v>
      </c>
      <c r="H19" s="1290">
        <f>'RECÁLCULO ESF VERTICAL '!E167/'RECÁLCULO ESF VERTICAL '!E189</f>
        <v>0.14968241932701098</v>
      </c>
      <c r="I19" s="1304">
        <f>'EMPRESA ESF VERTICAL'!G517/'EMPRESA ESF VERTICAL'!G561</f>
        <v>0.13161268045755162</v>
      </c>
      <c r="J19" s="1290">
        <f>'RECÁLCULO ESF VERTICAL '!G167/'RECÁLCULO ESF VERTICAL '!G189</f>
        <v>0.13186737655875139</v>
      </c>
    </row>
    <row r="20" spans="3:10" s="690" customFormat="1" ht="15" customHeight="1" x14ac:dyDescent="0.2">
      <c r="C20" s="1311"/>
      <c r="D20" s="689" t="s">
        <v>1576</v>
      </c>
      <c r="E20" s="1304"/>
      <c r="F20" s="1290"/>
      <c r="G20" s="1304"/>
      <c r="H20" s="1290"/>
      <c r="I20" s="1304"/>
      <c r="J20" s="1290"/>
    </row>
    <row r="21" spans="3:10" s="705" customFormat="1" ht="15" customHeight="1" x14ac:dyDescent="0.2">
      <c r="C21" s="1312" t="s">
        <v>807</v>
      </c>
      <c r="D21" s="704" t="s">
        <v>259</v>
      </c>
      <c r="E21" s="1304">
        <f>'EMPRESA ESF VERTICAL'!C457/'EMPRESA ESF VERTICAL'!C517</f>
        <v>0.3323074003796711</v>
      </c>
      <c r="F21" s="1290">
        <f>'RECÁLCULO ESF VERTICAL '!C145/'RECÁLCULO ESF VERTICAL '!C167</f>
        <v>0.32930254304855139</v>
      </c>
      <c r="G21" s="1304">
        <f>'EMPRESA ESF VERTICAL'!E457/'EMPRESA ESF VERTICAL'!E517</f>
        <v>0.33883545461621017</v>
      </c>
      <c r="H21" s="1290">
        <f>'RECÁLCULO ESF VERTICAL '!E145/'RECÁLCULO ESF VERTICAL '!E167</f>
        <v>0.33170810040016541</v>
      </c>
      <c r="I21" s="1304">
        <f>'EMPRESA ESF VERTICAL'!G457/'EMPRESA ESF VERTICAL'!G517</f>
        <v>0.17445096050237952</v>
      </c>
      <c r="J21" s="1290">
        <f>'RECÁLCULO ESF VERTICAL '!G145/'RECÁLCULO ESF VERTICAL '!G167</f>
        <v>0.16886662924786713</v>
      </c>
    </row>
    <row r="22" spans="3:10" s="705" customFormat="1" ht="15" customHeight="1" x14ac:dyDescent="0.2">
      <c r="C22" s="1312"/>
      <c r="D22" s="689" t="s">
        <v>261</v>
      </c>
      <c r="E22" s="1304"/>
      <c r="F22" s="1290"/>
      <c r="G22" s="1304"/>
      <c r="H22" s="1290"/>
      <c r="I22" s="1304"/>
      <c r="J22" s="1290"/>
    </row>
    <row r="23" spans="3:10" s="690" customFormat="1" ht="15" customHeight="1" x14ac:dyDescent="0.2">
      <c r="C23" s="706"/>
      <c r="D23" s="703" t="s">
        <v>806</v>
      </c>
      <c r="E23" s="1304">
        <f>'EMPRESA ESF VERTICAL'!C500/'EMPRESA ESF VERTICAL'!C517</f>
        <v>0.6676925996203289</v>
      </c>
      <c r="F23" s="1290">
        <f>'RECÁLCULO ESF VERTICAL '!C156/'RECÁLCULO ESF VERTICAL '!C167</f>
        <v>0.67069745695144867</v>
      </c>
      <c r="G23" s="1304">
        <f>'EMPRESA ESF VERTICAL'!E500/'EMPRESA ESF VERTICAL'!E517</f>
        <v>0.66116454538378977</v>
      </c>
      <c r="H23" s="1290">
        <f>'RECÁLCULO ESF VERTICAL '!E156/'RECÁLCULO ESF VERTICAL '!E167</f>
        <v>0.66829189959983448</v>
      </c>
      <c r="I23" s="1304">
        <f>'EMPRESA ESF VERTICAL'!G500/'EMPRESA ESF VERTICAL'!G517</f>
        <v>0.82554903949762037</v>
      </c>
      <c r="J23" s="1290">
        <f>'RECÁLCULO ESF VERTICAL '!G156/'RECÁLCULO ESF VERTICAL '!G167</f>
        <v>0.831133370752133</v>
      </c>
    </row>
    <row r="24" spans="3:10" s="690" customFormat="1" ht="13.5" thickBot="1" x14ac:dyDescent="0.25">
      <c r="C24" s="707"/>
      <c r="D24" s="689" t="s">
        <v>261</v>
      </c>
      <c r="E24" s="1304"/>
      <c r="F24" s="1290"/>
      <c r="G24" s="1304"/>
      <c r="H24" s="1290"/>
      <c r="I24" s="1304"/>
      <c r="J24" s="1290"/>
    </row>
    <row r="25" spans="3:10" s="724" customFormat="1" ht="15.75" hidden="1" customHeight="1" thickBot="1" x14ac:dyDescent="0.3">
      <c r="C25" s="1313" t="s">
        <v>443</v>
      </c>
      <c r="D25" s="1314"/>
      <c r="E25" s="722"/>
      <c r="F25" s="723"/>
      <c r="G25" s="725"/>
      <c r="H25" s="723"/>
      <c r="I25" s="722"/>
      <c r="J25" s="723"/>
    </row>
    <row r="26" spans="3:10" s="705" customFormat="1" ht="15.75" hidden="1" customHeight="1" x14ac:dyDescent="0.25">
      <c r="C26" s="1315" t="s">
        <v>805</v>
      </c>
      <c r="D26" s="708"/>
      <c r="E26" s="709"/>
      <c r="F26" s="710"/>
      <c r="G26" s="702"/>
      <c r="H26" s="710"/>
      <c r="I26" s="709"/>
      <c r="J26" s="710"/>
    </row>
    <row r="27" spans="3:10" s="705" customFormat="1" ht="15.75" hidden="1" customHeight="1" x14ac:dyDescent="0.25">
      <c r="C27" s="1315"/>
      <c r="D27" s="704" t="s">
        <v>444</v>
      </c>
      <c r="E27" s="1304">
        <f>'EMPRESA ER VERTICAL'!C10/'EMPRESA ESF VERTICAL'!C210</f>
        <v>0.19199869733327057</v>
      </c>
      <c r="F27" s="1290">
        <f>'RECÁLCULO ER VERTICAL'!C9/'RECÁLCULO ESF VERTICAL '!C16</f>
        <v>0.19174859393904509</v>
      </c>
      <c r="G27" s="1304">
        <f>'EMPRESA ER VERTICAL'!E10/'EMPRESA ESF VERTICAL'!E210</f>
        <v>0.22002340360748182</v>
      </c>
      <c r="H27" s="1290">
        <f>'RECÁLCULO ER VERTICAL'!E9/'RECÁLCULO ESF VERTICAL '!E16</f>
        <v>0.21974307858434683</v>
      </c>
      <c r="I27" s="1304">
        <f>'EMPRESA ER VERTICAL'!G10/'EMPRESA ESF VERTICAL'!G210</f>
        <v>0.19502976301987041</v>
      </c>
      <c r="J27" s="1290">
        <f>'RECÁLCULO ER VERTICAL'!G9/'RECÁLCULO ESF VERTICAL '!G16</f>
        <v>0.19561708204281139</v>
      </c>
    </row>
    <row r="28" spans="3:10" s="705" customFormat="1" ht="15.75" hidden="1" customHeight="1" x14ac:dyDescent="0.25">
      <c r="C28" s="711"/>
      <c r="D28" s="689" t="s">
        <v>804</v>
      </c>
      <c r="E28" s="1304"/>
      <c r="F28" s="1290"/>
      <c r="G28" s="1304"/>
      <c r="H28" s="1290"/>
      <c r="I28" s="1304"/>
      <c r="J28" s="1290"/>
    </row>
    <row r="29" spans="3:10" s="705" customFormat="1" ht="12.75" hidden="1" customHeight="1" x14ac:dyDescent="0.25">
      <c r="C29" s="1315" t="s">
        <v>803</v>
      </c>
      <c r="D29" s="704" t="s">
        <v>444</v>
      </c>
      <c r="E29" s="1304">
        <f>'EMPRESA ER VERTICAL'!C10/'EMPRESA ESF VERTICAL'!C452</f>
        <v>0.149189162055886</v>
      </c>
      <c r="F29" s="1290">
        <f>'RECÁLCULO ER VERTICAL'!C9/'RECÁLCULO ESF VERTICAL '!C139</f>
        <v>0.14903811101313624</v>
      </c>
      <c r="G29" s="1304">
        <f>'EMPRESA ER VERTICAL'!E10/'EMPRESA ESF VERTICAL'!E452</f>
        <v>0.17329060796460002</v>
      </c>
      <c r="H29" s="1290">
        <f>'RECÁLCULO ER VERTICAL'!E9/'RECÁLCULO ESF VERTICAL '!E139</f>
        <v>0.17311667107441644</v>
      </c>
      <c r="I29" s="1304">
        <f>'EMPRESA ER VERTICAL'!G10/'EMPRESA ESF VERTICAL'!G452</f>
        <v>0.14492252079423945</v>
      </c>
      <c r="J29" s="1290">
        <f>'RECÁLCULO ER VERTICAL'!G9/'RECÁLCULO ESF VERTICAL '!G139</f>
        <v>0.14524656790741938</v>
      </c>
    </row>
    <row r="30" spans="3:10" s="690" customFormat="1" ht="18" hidden="1" customHeight="1" thickBot="1" x14ac:dyDescent="0.25">
      <c r="C30" s="1315"/>
      <c r="D30" s="689" t="s">
        <v>262</v>
      </c>
      <c r="E30" s="1304"/>
      <c r="F30" s="1290"/>
      <c r="G30" s="1304"/>
      <c r="H30" s="1290"/>
      <c r="I30" s="1304"/>
      <c r="J30" s="1290"/>
    </row>
    <row r="31" spans="3:10" s="721" customFormat="1" ht="16.5" thickBot="1" x14ac:dyDescent="0.3">
      <c r="C31" s="1295" t="s">
        <v>264</v>
      </c>
      <c r="D31" s="1296"/>
      <c r="E31" s="720"/>
      <c r="F31" s="81"/>
      <c r="G31" s="720"/>
      <c r="H31" s="81"/>
      <c r="I31" s="720"/>
      <c r="J31" s="81"/>
    </row>
    <row r="32" spans="3:10" ht="6.75" customHeight="1" x14ac:dyDescent="0.25">
      <c r="C32" s="79"/>
      <c r="D32" s="78"/>
      <c r="E32" s="77"/>
      <c r="F32" s="82"/>
      <c r="G32" s="77"/>
      <c r="H32" s="82"/>
      <c r="I32" s="77"/>
      <c r="J32" s="82"/>
    </row>
    <row r="33" spans="3:10" s="690" customFormat="1" ht="15" customHeight="1" x14ac:dyDescent="0.2">
      <c r="C33" s="1297" t="s">
        <v>265</v>
      </c>
      <c r="D33" s="712" t="s">
        <v>266</v>
      </c>
      <c r="E33" s="1291">
        <f>'EMPRESA ER VERTICAL'!C331/'EMPRESA ER VERTICAL'!C10</f>
        <v>2.5403207276277099E-2</v>
      </c>
      <c r="F33" s="1292">
        <f>'RECÁLCULO ER VERTICAL'!C105/'RECÁLCULO ER VERTICAL'!C9</f>
        <v>2.1212193647496221E-2</v>
      </c>
      <c r="G33" s="1291">
        <f>'EMPRESA ER VERTICAL'!E336/'EMPRESA ER VERTICAL'!E10</f>
        <v>9.1869261994156695E-2</v>
      </c>
      <c r="H33" s="1292">
        <f>'RECÁLCULO ER VERTICAL'!E109/'RECÁLCULO ER VERTICAL'!E9</f>
        <v>8.9084937639687431E-2</v>
      </c>
      <c r="I33" s="1291">
        <f>'EMPRESA ER VERTICAL'!G336/'EMPRESA ER VERTICAL'!G10</f>
        <v>3.7358411946244147E-2</v>
      </c>
      <c r="J33" s="1292">
        <f>'RECÁLCULO ER VERTICAL'!G109/'RECÁLCULO ER VERTICAL'!G9</f>
        <v>2.9995034937223084E-2</v>
      </c>
    </row>
    <row r="34" spans="3:10" s="690" customFormat="1" ht="15" customHeight="1" x14ac:dyDescent="0.2">
      <c r="C34" s="1297"/>
      <c r="D34" s="713" t="s">
        <v>267</v>
      </c>
      <c r="E34" s="1291"/>
      <c r="F34" s="1292"/>
      <c r="G34" s="1291"/>
      <c r="H34" s="1292"/>
      <c r="I34" s="1291"/>
      <c r="J34" s="1292"/>
    </row>
    <row r="35" spans="3:10" s="690" customFormat="1" ht="15" customHeight="1" x14ac:dyDescent="0.2">
      <c r="C35" s="1298" t="s">
        <v>268</v>
      </c>
      <c r="D35" s="713" t="s">
        <v>266</v>
      </c>
      <c r="E35" s="1291">
        <f>'EMPRESA ER VERTICAL'!C331/'EMPRESA ESF VERTICAL'!C561</f>
        <v>4.6195093230193759E-3</v>
      </c>
      <c r="F35" s="1292">
        <f>'RECÁLCULO ER VERTICAL'!C105/'RECÁLCULO ESF VERTICAL '!C189</f>
        <v>3.8603260922716112E-3</v>
      </c>
      <c r="G35" s="1291">
        <f>'EMPRESA ER VERTICAL'!E336/'EMPRESA ESF VERTICAL'!E561</f>
        <v>1.8261041634559987E-2</v>
      </c>
      <c r="H35" s="1292">
        <f>'RECÁLCULO ER VERTICAL'!E109/'RECÁLCULO ESF VERTICAL '!E189</f>
        <v>1.773050326699015E-2</v>
      </c>
      <c r="I35" s="1291">
        <f>'EMPRESA ER VERTICAL'!G336/'EMPRESA ESF VERTICAL'!G561</f>
        <v>6.126636185617396E-3</v>
      </c>
      <c r="J35" s="1292">
        <f>'RECÁLCULO ER VERTICAL'!G109/'RECÁLCULO ESF VERTICAL '!G189</f>
        <v>4.931179297516004E-3</v>
      </c>
    </row>
    <row r="36" spans="3:10" s="690" customFormat="1" ht="14.25" customHeight="1" x14ac:dyDescent="0.2">
      <c r="C36" s="1298"/>
      <c r="D36" s="714" t="s">
        <v>263</v>
      </c>
      <c r="E36" s="1291"/>
      <c r="F36" s="1292"/>
      <c r="G36" s="1291"/>
      <c r="H36" s="1292"/>
      <c r="I36" s="1291"/>
      <c r="J36" s="1292"/>
    </row>
    <row r="37" spans="3:10" s="690" customFormat="1" ht="13.5" hidden="1" customHeight="1" x14ac:dyDescent="0.2">
      <c r="C37" s="715"/>
      <c r="D37" s="716"/>
      <c r="E37" s="717"/>
      <c r="F37" s="718"/>
      <c r="G37" s="717"/>
      <c r="H37" s="718"/>
      <c r="I37" s="717"/>
      <c r="J37" s="718"/>
    </row>
    <row r="38" spans="3:10" s="690" customFormat="1" ht="15" hidden="1" customHeight="1" x14ac:dyDescent="0.2">
      <c r="C38" s="1298" t="s">
        <v>269</v>
      </c>
      <c r="D38" s="713" t="s">
        <v>266</v>
      </c>
      <c r="E38" s="1291">
        <f>'[10]ANALISIS ESF VERTICAL'!$C$561/'[10]ANALISIS ESF VERTICAL'!$C$517</f>
        <v>5.5898914747274028E-3</v>
      </c>
      <c r="F38" s="1292">
        <f>'[11]ANALISIS ESF VERTICAL '!$C$184/'[11]ANALISIS ESF VERTICAL '!$C$162</f>
        <v>5.5440112085136748E-3</v>
      </c>
      <c r="G38" s="1291">
        <f>'[10]ANALISIS ESF VERTICAL'!$E$555/'[10]ANALISIS ESF VERTICAL'!$E$517</f>
        <v>2.2802767694244823E-2</v>
      </c>
      <c r="H38" s="1292">
        <f>'[11]ANALISIS ESF VERTICAL '!$E$180/'[11]ANALISIS ESF VERTICAL '!$E$162</f>
        <v>2.2762156307812878E-2</v>
      </c>
      <c r="I38" s="1291">
        <f>'[10]ANALISIS ESF VERTICAL'!$G$556/'[10]ANALISIS ESF VERTICAL'!$G$517</f>
        <v>7.9202113116397001E-3</v>
      </c>
      <c r="J38" s="1292">
        <f>'[11]ANALISIS ESF VERTICAL '!$G$181/'[11]ANALISIS ESF VERTICAL '!$G$162</f>
        <v>7.9701075905548244E-3</v>
      </c>
    </row>
    <row r="39" spans="3:10" s="690" customFormat="1" ht="15" hidden="1" customHeight="1" x14ac:dyDescent="0.2">
      <c r="C39" s="1298"/>
      <c r="D39" s="714" t="s">
        <v>270</v>
      </c>
      <c r="E39" s="1291"/>
      <c r="F39" s="1292"/>
      <c r="G39" s="1291"/>
      <c r="H39" s="1292"/>
      <c r="I39" s="1291"/>
      <c r="J39" s="1292"/>
    </row>
    <row r="40" spans="3:10" s="690" customFormat="1" ht="15" customHeight="1" x14ac:dyDescent="0.2">
      <c r="C40" s="1298" t="s">
        <v>271</v>
      </c>
      <c r="D40" s="712" t="s">
        <v>266</v>
      </c>
      <c r="E40" s="1291">
        <f>'EMPRESA ER VERTICAL'!C331/'EMPRESA ESF VERTICAL'!C452</f>
        <v>3.7898832070797669E-3</v>
      </c>
      <c r="F40" s="1292">
        <f>'RECÁLCULO ER VERTICAL'!C105/'RECÁLCULO ESF VERTICAL '!C139</f>
        <v>3.1614252716676851E-3</v>
      </c>
      <c r="G40" s="1291">
        <f>'EMPRESA ER VERTICAL'!E336/'EMPRESA ESF VERTICAL'!E452</f>
        <v>1.5920080264226536E-2</v>
      </c>
      <c r="H40" s="1292">
        <f>'RECÁLCULO ER VERTICAL'!E109/'RECÁLCULO ESF VERTICAL '!E139</f>
        <v>1.542208784705467E-2</v>
      </c>
      <c r="I40" s="1291">
        <f>'EMPRESA ER VERTICAL'!G336/'EMPRESA ESF VERTICAL'!G452</f>
        <v>5.4140752321193307E-3</v>
      </c>
      <c r="J40" s="1292">
        <f>'RECÁLCULO ER VERTICAL'!G109/'RECÁLCULO ESF VERTICAL '!G139</f>
        <v>4.3566758788947894E-3</v>
      </c>
    </row>
    <row r="41" spans="3:10" s="690" customFormat="1" ht="15" customHeight="1" x14ac:dyDescent="0.2">
      <c r="C41" s="1298"/>
      <c r="D41" s="713" t="s">
        <v>272</v>
      </c>
      <c r="E41" s="1291"/>
      <c r="F41" s="1292"/>
      <c r="G41" s="1291"/>
      <c r="H41" s="1292"/>
      <c r="I41" s="1291"/>
      <c r="J41" s="1292"/>
    </row>
    <row r="42" spans="3:10" s="690" customFormat="1" ht="15" customHeight="1" x14ac:dyDescent="0.2">
      <c r="C42" s="1298" t="s">
        <v>273</v>
      </c>
      <c r="D42" s="712" t="s">
        <v>266</v>
      </c>
      <c r="E42" s="1291">
        <f>'EMPRESA ER VERTICAL'!C331/'EMPRESA ESF VERTICAL'!C210</f>
        <v>4.8773827051322638E-3</v>
      </c>
      <c r="F42" s="1292">
        <f>'RECÁLCULO ER VERTICAL'!C105/'RECÁLCULO ESF VERTICAL '!C16</f>
        <v>4.0674083062701444E-3</v>
      </c>
      <c r="G42" s="1291">
        <f>'EMPRESA ER VERTICAL'!E336/'EMPRESA ESF VERTICAL'!E210</f>
        <v>2.0213387710861831E-2</v>
      </c>
      <c r="H42" s="1292">
        <f>'RECÁLCULO ER VERTICAL'!E109/'RECÁLCULO ESF VERTICAL '!E16</f>
        <v>1.9575798452439473E-2</v>
      </c>
      <c r="I42" s="1291">
        <f>'EMPRESA ER VERTICAL'!G336/'EMPRESA ESF VERTICAL'!G210</f>
        <v>7.2860022286746918E-3</v>
      </c>
      <c r="J42" s="1292">
        <f>'RECÁLCULO ER VERTICAL'!G109/'RECÁLCULO ESF VERTICAL '!G16</f>
        <v>5.867541210191762E-3</v>
      </c>
    </row>
    <row r="43" spans="3:10" s="690" customFormat="1" ht="15" customHeight="1" thickBot="1" x14ac:dyDescent="0.25">
      <c r="C43" s="1299"/>
      <c r="D43" s="719" t="s">
        <v>274</v>
      </c>
      <c r="E43" s="1293"/>
      <c r="F43" s="1294"/>
      <c r="G43" s="1293"/>
      <c r="H43" s="1294"/>
      <c r="I43" s="1293"/>
      <c r="J43" s="1294"/>
    </row>
    <row r="44" spans="3:10" ht="15" customHeight="1" x14ac:dyDescent="0.25">
      <c r="C44" s="73"/>
      <c r="D44" s="73"/>
      <c r="E44" s="73"/>
      <c r="F44" s="73"/>
    </row>
    <row r="45" spans="3:10" ht="15" customHeight="1" x14ac:dyDescent="0.25">
      <c r="C45" s="73"/>
      <c r="D45" s="73"/>
      <c r="E45" s="73"/>
      <c r="F45" s="73"/>
    </row>
    <row r="46" spans="3:10" x14ac:dyDescent="0.25">
      <c r="C46" s="73"/>
      <c r="D46" s="73"/>
      <c r="E46" s="73"/>
      <c r="F46" s="73"/>
    </row>
    <row r="47" spans="3:10" ht="15.75" customHeight="1" x14ac:dyDescent="0.25">
      <c r="C47" s="73"/>
      <c r="D47" s="73"/>
      <c r="E47" s="73"/>
      <c r="F47" s="73"/>
    </row>
    <row r="48" spans="3:10" ht="15.75" customHeight="1" x14ac:dyDescent="0.25">
      <c r="C48" s="73"/>
      <c r="D48" s="73"/>
      <c r="E48" s="73"/>
      <c r="F48" s="73"/>
    </row>
    <row r="49" spans="3:6" x14ac:dyDescent="0.25">
      <c r="C49" s="73"/>
      <c r="D49" s="73"/>
      <c r="E49" s="73"/>
      <c r="F49" s="73"/>
    </row>
    <row r="50" spans="3:6" x14ac:dyDescent="0.25">
      <c r="C50" s="73"/>
      <c r="D50" s="73"/>
      <c r="E50" s="73"/>
      <c r="F50" s="73"/>
    </row>
    <row r="51" spans="3:6" x14ac:dyDescent="0.25">
      <c r="C51" s="73"/>
      <c r="D51" s="73"/>
      <c r="E51" s="73"/>
      <c r="F51" s="73"/>
    </row>
    <row r="52" spans="3:6" x14ac:dyDescent="0.25">
      <c r="C52" s="73"/>
      <c r="D52" s="73"/>
      <c r="E52" s="73"/>
      <c r="F52" s="73"/>
    </row>
    <row r="53" spans="3:6" x14ac:dyDescent="0.25">
      <c r="C53" s="73"/>
      <c r="D53" s="73"/>
      <c r="E53" s="73"/>
      <c r="F53" s="73"/>
    </row>
    <row r="54" spans="3:6" x14ac:dyDescent="0.25">
      <c r="C54" s="73"/>
      <c r="D54" s="73"/>
      <c r="E54" s="73"/>
      <c r="F54" s="73"/>
    </row>
    <row r="55" spans="3:6" x14ac:dyDescent="0.25">
      <c r="C55" s="73"/>
      <c r="D55" s="73"/>
      <c r="E55" s="73"/>
      <c r="F55" s="73"/>
    </row>
    <row r="56" spans="3:6" x14ac:dyDescent="0.25">
      <c r="C56" s="73"/>
      <c r="D56" s="73"/>
      <c r="E56" s="73"/>
      <c r="F56" s="73"/>
    </row>
    <row r="57" spans="3:6" x14ac:dyDescent="0.25">
      <c r="C57" s="73"/>
      <c r="D57" s="73"/>
      <c r="E57" s="73"/>
      <c r="F57" s="73"/>
    </row>
    <row r="58" spans="3:6" x14ac:dyDescent="0.25">
      <c r="C58" s="73"/>
      <c r="D58" s="73"/>
      <c r="E58" s="73"/>
      <c r="F58" s="73"/>
    </row>
    <row r="59" spans="3:6" x14ac:dyDescent="0.25">
      <c r="C59" s="73"/>
      <c r="D59" s="73"/>
      <c r="E59" s="73"/>
      <c r="F59" s="73"/>
    </row>
    <row r="60" spans="3:6" x14ac:dyDescent="0.25">
      <c r="C60" s="73"/>
      <c r="D60" s="73"/>
      <c r="E60" s="73"/>
      <c r="F60" s="73"/>
    </row>
    <row r="61" spans="3:6" x14ac:dyDescent="0.25">
      <c r="C61" s="73"/>
      <c r="D61" s="73"/>
      <c r="E61" s="73"/>
      <c r="F61" s="73"/>
    </row>
    <row r="62" spans="3:6" x14ac:dyDescent="0.25">
      <c r="C62" s="73"/>
      <c r="D62" s="73"/>
      <c r="E62" s="73"/>
      <c r="F62" s="73"/>
    </row>
    <row r="63" spans="3:6" x14ac:dyDescent="0.25">
      <c r="C63" s="73"/>
      <c r="D63" s="73"/>
      <c r="E63" s="73"/>
      <c r="F63" s="73"/>
    </row>
    <row r="64" spans="3:6" x14ac:dyDescent="0.25">
      <c r="C64" s="73"/>
      <c r="D64" s="73"/>
      <c r="E64" s="73"/>
      <c r="F64" s="73"/>
    </row>
    <row r="65" spans="3:6" x14ac:dyDescent="0.25">
      <c r="C65" s="73"/>
      <c r="D65" s="73"/>
      <c r="E65" s="73"/>
      <c r="F65" s="73"/>
    </row>
    <row r="66" spans="3:6" x14ac:dyDescent="0.25">
      <c r="C66" s="73"/>
      <c r="D66" s="73"/>
      <c r="E66" s="73"/>
      <c r="F66" s="73"/>
    </row>
    <row r="67" spans="3:6" x14ac:dyDescent="0.25">
      <c r="C67" s="73"/>
      <c r="D67" s="73"/>
      <c r="E67" s="73"/>
      <c r="F67" s="73"/>
    </row>
    <row r="68" spans="3:6" x14ac:dyDescent="0.25">
      <c r="C68" s="73"/>
      <c r="D68" s="73"/>
      <c r="E68" s="73"/>
      <c r="F68" s="73"/>
    </row>
    <row r="69" spans="3:6" x14ac:dyDescent="0.25">
      <c r="C69" s="73"/>
      <c r="D69" s="73"/>
      <c r="E69" s="73"/>
      <c r="F69" s="73"/>
    </row>
    <row r="70" spans="3:6" x14ac:dyDescent="0.25">
      <c r="C70" s="73"/>
      <c r="D70" s="73"/>
      <c r="E70" s="73"/>
      <c r="F70" s="73"/>
    </row>
    <row r="71" spans="3:6" x14ac:dyDescent="0.25">
      <c r="C71" s="73"/>
      <c r="D71" s="73"/>
      <c r="E71" s="73"/>
      <c r="F71" s="73"/>
    </row>
    <row r="72" spans="3:6" x14ac:dyDescent="0.25">
      <c r="C72" s="73"/>
      <c r="D72" s="73"/>
      <c r="E72" s="73"/>
      <c r="F72" s="73"/>
    </row>
    <row r="73" spans="3:6" x14ac:dyDescent="0.25">
      <c r="C73" s="73"/>
      <c r="D73" s="73"/>
      <c r="E73" s="73"/>
      <c r="F73" s="73"/>
    </row>
    <row r="74" spans="3:6" x14ac:dyDescent="0.25">
      <c r="C74" s="73"/>
      <c r="D74" s="73"/>
      <c r="E74" s="73"/>
      <c r="F74" s="73"/>
    </row>
    <row r="75" spans="3:6" x14ac:dyDescent="0.25">
      <c r="C75" s="73"/>
      <c r="D75" s="73"/>
      <c r="E75" s="73"/>
      <c r="F75" s="73"/>
    </row>
    <row r="76" spans="3:6" x14ac:dyDescent="0.25">
      <c r="C76" s="73"/>
      <c r="D76" s="73"/>
      <c r="E76" s="73"/>
      <c r="F76" s="73"/>
    </row>
    <row r="77" spans="3:6" x14ac:dyDescent="0.25">
      <c r="C77" s="73"/>
      <c r="D77" s="73"/>
      <c r="E77" s="73"/>
      <c r="F77" s="73"/>
    </row>
    <row r="78" spans="3:6" x14ac:dyDescent="0.25">
      <c r="C78" s="73"/>
      <c r="D78" s="73"/>
      <c r="E78" s="73"/>
      <c r="F78" s="73"/>
    </row>
    <row r="79" spans="3:6" x14ac:dyDescent="0.25">
      <c r="C79" s="73"/>
      <c r="D79" s="73"/>
      <c r="E79" s="73"/>
      <c r="F79" s="73"/>
    </row>
    <row r="80" spans="3:6" x14ac:dyDescent="0.25">
      <c r="C80" s="73"/>
      <c r="D80" s="73"/>
      <c r="E80" s="73"/>
      <c r="F80" s="73"/>
    </row>
    <row r="81" spans="3:6" x14ac:dyDescent="0.25">
      <c r="C81" s="73"/>
      <c r="D81" s="73"/>
      <c r="E81" s="73"/>
      <c r="F81" s="73"/>
    </row>
    <row r="82" spans="3:6" x14ac:dyDescent="0.25">
      <c r="C82" s="73"/>
      <c r="D82" s="73"/>
      <c r="E82" s="73"/>
      <c r="F82" s="73"/>
    </row>
    <row r="83" spans="3:6" x14ac:dyDescent="0.25">
      <c r="C83" s="76"/>
      <c r="D83" s="76"/>
      <c r="E83" s="76"/>
      <c r="F83" s="76"/>
    </row>
    <row r="84" spans="3:6" x14ac:dyDescent="0.25">
      <c r="C84" s="76"/>
      <c r="D84" s="76"/>
      <c r="E84" s="76"/>
      <c r="F84" s="76"/>
    </row>
    <row r="85" spans="3:6" x14ac:dyDescent="0.25">
      <c r="C85" s="76"/>
      <c r="D85" s="76"/>
      <c r="E85" s="76"/>
      <c r="F85" s="76"/>
    </row>
    <row r="86" spans="3:6" x14ac:dyDescent="0.25">
      <c r="C86" s="76"/>
      <c r="D86" s="76"/>
      <c r="E86" s="76"/>
      <c r="F86" s="76"/>
    </row>
    <row r="87" spans="3:6" x14ac:dyDescent="0.25">
      <c r="C87" s="76"/>
      <c r="D87" s="76"/>
      <c r="E87" s="76"/>
      <c r="F87" s="76"/>
    </row>
    <row r="88" spans="3:6" x14ac:dyDescent="0.25">
      <c r="C88" s="76"/>
      <c r="D88" s="76"/>
      <c r="E88" s="76"/>
      <c r="F88" s="76"/>
    </row>
    <row r="89" spans="3:6" x14ac:dyDescent="0.25">
      <c r="C89" s="76"/>
      <c r="D89" s="76"/>
      <c r="E89" s="76"/>
      <c r="F89" s="76"/>
    </row>
    <row r="90" spans="3:6" x14ac:dyDescent="0.25">
      <c r="C90" s="76"/>
      <c r="D90" s="76"/>
      <c r="E90" s="76"/>
      <c r="F90" s="76"/>
    </row>
    <row r="91" spans="3:6" x14ac:dyDescent="0.25">
      <c r="C91" s="76"/>
      <c r="D91" s="76"/>
      <c r="E91" s="76"/>
      <c r="F91" s="76"/>
    </row>
    <row r="92" spans="3:6" x14ac:dyDescent="0.25">
      <c r="C92" s="76"/>
      <c r="D92" s="76"/>
      <c r="E92" s="76"/>
      <c r="F92" s="76"/>
    </row>
    <row r="93" spans="3:6" x14ac:dyDescent="0.25">
      <c r="C93" s="76"/>
      <c r="D93" s="76"/>
      <c r="E93" s="76"/>
      <c r="F93" s="76"/>
    </row>
    <row r="94" spans="3:6" x14ac:dyDescent="0.25">
      <c r="C94" s="76"/>
      <c r="D94" s="76"/>
      <c r="E94" s="76"/>
      <c r="F94" s="76"/>
    </row>
    <row r="95" spans="3:6" x14ac:dyDescent="0.25">
      <c r="C95" s="76"/>
      <c r="D95" s="76"/>
      <c r="E95" s="76"/>
      <c r="F95" s="76"/>
    </row>
    <row r="96" spans="3:6" x14ac:dyDescent="0.25">
      <c r="C96" s="76"/>
      <c r="D96" s="76"/>
      <c r="E96" s="76"/>
      <c r="F96" s="76"/>
    </row>
    <row r="97" spans="3:6" x14ac:dyDescent="0.25">
      <c r="C97" s="76"/>
      <c r="D97" s="76"/>
      <c r="E97" s="76"/>
      <c r="F97" s="76"/>
    </row>
    <row r="98" spans="3:6" x14ac:dyDescent="0.25">
      <c r="C98" s="76"/>
      <c r="D98" s="76"/>
      <c r="E98" s="76"/>
      <c r="F98" s="76"/>
    </row>
    <row r="99" spans="3:6" x14ac:dyDescent="0.25">
      <c r="C99" s="76"/>
      <c r="D99" s="76"/>
      <c r="E99" s="76"/>
      <c r="F99" s="76"/>
    </row>
    <row r="100" spans="3:6" x14ac:dyDescent="0.25">
      <c r="C100" s="76"/>
      <c r="D100" s="76"/>
      <c r="E100" s="76"/>
      <c r="F100" s="76"/>
    </row>
    <row r="101" spans="3:6" x14ac:dyDescent="0.25">
      <c r="C101" s="76"/>
      <c r="D101" s="76"/>
      <c r="E101" s="76"/>
      <c r="F101" s="76"/>
    </row>
    <row r="102" spans="3:6" x14ac:dyDescent="0.25">
      <c r="C102" s="76"/>
      <c r="D102" s="76"/>
      <c r="E102" s="76"/>
      <c r="F102" s="76"/>
    </row>
    <row r="103" spans="3:6" x14ac:dyDescent="0.25">
      <c r="C103" s="76"/>
      <c r="D103" s="76"/>
      <c r="E103" s="76"/>
      <c r="F103" s="76"/>
    </row>
    <row r="104" spans="3:6" x14ac:dyDescent="0.25">
      <c r="C104" s="76"/>
      <c r="D104" s="76"/>
      <c r="E104" s="76"/>
      <c r="F104" s="76"/>
    </row>
    <row r="105" spans="3:6" x14ac:dyDescent="0.25">
      <c r="C105" s="76"/>
      <c r="D105" s="76"/>
      <c r="E105" s="76"/>
      <c r="F105" s="76"/>
    </row>
    <row r="106" spans="3:6" x14ac:dyDescent="0.25">
      <c r="C106" s="76"/>
      <c r="D106" s="76"/>
      <c r="E106" s="76"/>
      <c r="F106" s="76"/>
    </row>
    <row r="107" spans="3:6" x14ac:dyDescent="0.25">
      <c r="C107" s="76"/>
      <c r="D107" s="76"/>
      <c r="E107" s="76"/>
      <c r="F107" s="76"/>
    </row>
    <row r="108" spans="3:6" x14ac:dyDescent="0.25">
      <c r="C108" s="76"/>
      <c r="D108" s="76"/>
      <c r="E108" s="76"/>
      <c r="F108" s="76"/>
    </row>
    <row r="109" spans="3:6" x14ac:dyDescent="0.25">
      <c r="C109" s="76"/>
      <c r="D109" s="76"/>
      <c r="E109" s="76"/>
      <c r="F109" s="76"/>
    </row>
    <row r="110" spans="3:6" x14ac:dyDescent="0.25">
      <c r="C110" s="76"/>
      <c r="D110" s="76"/>
      <c r="E110" s="76"/>
      <c r="F110" s="76"/>
    </row>
    <row r="111" spans="3:6" x14ac:dyDescent="0.25">
      <c r="C111" s="76"/>
      <c r="D111" s="76"/>
      <c r="E111" s="76"/>
      <c r="F111" s="76"/>
    </row>
    <row r="112" spans="3:6" x14ac:dyDescent="0.25">
      <c r="C112" s="76"/>
      <c r="D112" s="76"/>
      <c r="E112" s="76"/>
      <c r="F112" s="76"/>
    </row>
    <row r="113" spans="3:6" x14ac:dyDescent="0.25">
      <c r="C113" s="76"/>
      <c r="D113" s="76"/>
      <c r="E113" s="76"/>
      <c r="F113" s="76"/>
    </row>
    <row r="114" spans="3:6" x14ac:dyDescent="0.25">
      <c r="C114" s="76"/>
      <c r="D114" s="76"/>
      <c r="E114" s="76"/>
      <c r="F114" s="76"/>
    </row>
    <row r="115" spans="3:6" x14ac:dyDescent="0.25">
      <c r="C115" s="76"/>
      <c r="D115" s="76"/>
      <c r="E115" s="76"/>
      <c r="F115" s="76"/>
    </row>
    <row r="116" spans="3:6" x14ac:dyDescent="0.25">
      <c r="C116" s="76"/>
      <c r="D116" s="76"/>
      <c r="E116" s="76"/>
      <c r="F116" s="76"/>
    </row>
    <row r="117" spans="3:6" x14ac:dyDescent="0.25">
      <c r="C117" s="76"/>
      <c r="D117" s="76"/>
      <c r="E117" s="76"/>
      <c r="F117" s="76"/>
    </row>
    <row r="118" spans="3:6" x14ac:dyDescent="0.25">
      <c r="C118" s="76"/>
      <c r="D118" s="76"/>
      <c r="E118" s="76"/>
      <c r="F118" s="76"/>
    </row>
    <row r="119" spans="3:6" x14ac:dyDescent="0.25">
      <c r="C119" s="76"/>
      <c r="D119" s="76"/>
      <c r="E119" s="76"/>
      <c r="F119" s="76"/>
    </row>
    <row r="120" spans="3:6" x14ac:dyDescent="0.25">
      <c r="C120" s="76"/>
      <c r="D120" s="76"/>
      <c r="E120" s="76"/>
      <c r="F120" s="76"/>
    </row>
    <row r="121" spans="3:6" x14ac:dyDescent="0.25">
      <c r="C121" s="76"/>
      <c r="D121" s="76"/>
      <c r="E121" s="76"/>
      <c r="F121" s="76"/>
    </row>
    <row r="122" spans="3:6" x14ac:dyDescent="0.25">
      <c r="C122" s="76"/>
      <c r="D122" s="76"/>
      <c r="E122" s="76"/>
      <c r="F122" s="76"/>
    </row>
    <row r="123" spans="3:6" x14ac:dyDescent="0.25">
      <c r="C123" s="76"/>
      <c r="D123" s="76"/>
      <c r="E123" s="76"/>
      <c r="F123" s="76"/>
    </row>
    <row r="124" spans="3:6" x14ac:dyDescent="0.25">
      <c r="C124" s="76"/>
      <c r="D124" s="76"/>
      <c r="E124" s="76"/>
      <c r="F124" s="76"/>
    </row>
    <row r="125" spans="3:6" x14ac:dyDescent="0.25">
      <c r="C125" s="76"/>
      <c r="D125" s="76"/>
      <c r="E125" s="76"/>
      <c r="F125" s="76"/>
    </row>
    <row r="126" spans="3:6" x14ac:dyDescent="0.25">
      <c r="C126" s="76"/>
      <c r="D126" s="76"/>
      <c r="E126" s="76"/>
      <c r="F126" s="76"/>
    </row>
    <row r="127" spans="3:6" x14ac:dyDescent="0.25">
      <c r="C127" s="76"/>
      <c r="D127" s="76"/>
      <c r="E127" s="76"/>
      <c r="F127" s="76"/>
    </row>
    <row r="128" spans="3:6" x14ac:dyDescent="0.25">
      <c r="C128" s="76"/>
      <c r="D128" s="76"/>
      <c r="E128" s="76"/>
      <c r="F128" s="76"/>
    </row>
    <row r="129" spans="3:6" x14ac:dyDescent="0.25">
      <c r="C129" s="76"/>
      <c r="D129" s="76"/>
      <c r="E129" s="76"/>
      <c r="F129" s="76"/>
    </row>
    <row r="130" spans="3:6" x14ac:dyDescent="0.25">
      <c r="C130" s="76"/>
      <c r="D130" s="76"/>
      <c r="E130" s="76"/>
      <c r="F130" s="76"/>
    </row>
    <row r="131" spans="3:6" x14ac:dyDescent="0.25">
      <c r="C131" s="76"/>
      <c r="D131" s="76"/>
      <c r="E131" s="76"/>
      <c r="F131" s="76"/>
    </row>
    <row r="132" spans="3:6" x14ac:dyDescent="0.25">
      <c r="C132" s="76"/>
      <c r="D132" s="76"/>
      <c r="E132" s="76"/>
      <c r="F132" s="76"/>
    </row>
    <row r="133" spans="3:6" x14ac:dyDescent="0.25">
      <c r="C133" s="76"/>
      <c r="D133" s="76"/>
      <c r="E133" s="76"/>
      <c r="F133" s="76"/>
    </row>
    <row r="134" spans="3:6" x14ac:dyDescent="0.25">
      <c r="C134" s="76"/>
      <c r="D134" s="76"/>
      <c r="E134" s="76"/>
      <c r="F134" s="76"/>
    </row>
    <row r="135" spans="3:6" x14ac:dyDescent="0.25">
      <c r="C135" s="76"/>
      <c r="D135" s="76"/>
      <c r="E135" s="76"/>
      <c r="F135" s="76"/>
    </row>
    <row r="136" spans="3:6" x14ac:dyDescent="0.25">
      <c r="C136" s="76"/>
      <c r="D136" s="76"/>
      <c r="E136" s="76"/>
      <c r="F136" s="76"/>
    </row>
    <row r="137" spans="3:6" x14ac:dyDescent="0.25">
      <c r="C137" s="76"/>
      <c r="D137" s="76"/>
      <c r="E137" s="76"/>
      <c r="F137" s="76"/>
    </row>
    <row r="138" spans="3:6" x14ac:dyDescent="0.25">
      <c r="C138" s="76"/>
      <c r="D138" s="76"/>
      <c r="E138" s="76"/>
      <c r="F138" s="76"/>
    </row>
    <row r="139" spans="3:6" x14ac:dyDescent="0.25">
      <c r="C139" s="76"/>
      <c r="D139" s="76"/>
      <c r="E139" s="76"/>
      <c r="F139" s="76"/>
    </row>
    <row r="140" spans="3:6" x14ac:dyDescent="0.25">
      <c r="C140" s="76"/>
      <c r="D140" s="76"/>
      <c r="E140" s="76"/>
      <c r="F140" s="76"/>
    </row>
    <row r="141" spans="3:6" x14ac:dyDescent="0.25">
      <c r="C141" s="76"/>
      <c r="D141" s="76"/>
      <c r="E141" s="76"/>
      <c r="F141" s="76"/>
    </row>
    <row r="142" spans="3:6" x14ac:dyDescent="0.25">
      <c r="C142" s="76"/>
      <c r="D142" s="76"/>
      <c r="E142" s="76"/>
      <c r="F142" s="76"/>
    </row>
    <row r="143" spans="3:6" x14ac:dyDescent="0.25">
      <c r="C143" s="76"/>
      <c r="D143" s="76"/>
      <c r="E143" s="76"/>
      <c r="F143" s="76"/>
    </row>
    <row r="144" spans="3:6" x14ac:dyDescent="0.25">
      <c r="C144" s="76"/>
      <c r="D144" s="76"/>
      <c r="E144" s="76"/>
      <c r="F144" s="76"/>
    </row>
    <row r="145" spans="3:6" x14ac:dyDescent="0.25">
      <c r="C145" s="76"/>
      <c r="D145" s="76"/>
      <c r="E145" s="76"/>
      <c r="F145" s="76"/>
    </row>
    <row r="146" spans="3:6" x14ac:dyDescent="0.25">
      <c r="C146" s="76"/>
      <c r="D146" s="76"/>
      <c r="E146" s="76"/>
      <c r="F146" s="76"/>
    </row>
    <row r="147" spans="3:6" x14ac:dyDescent="0.25">
      <c r="C147" s="76"/>
      <c r="D147" s="76"/>
      <c r="E147" s="76"/>
      <c r="F147" s="76"/>
    </row>
    <row r="148" spans="3:6" x14ac:dyDescent="0.25">
      <c r="C148" s="76"/>
      <c r="D148" s="76"/>
      <c r="E148" s="76"/>
      <c r="F148" s="76"/>
    </row>
    <row r="149" spans="3:6" x14ac:dyDescent="0.25">
      <c r="C149" s="76"/>
      <c r="D149" s="76"/>
      <c r="E149" s="76"/>
      <c r="F149" s="76"/>
    </row>
    <row r="150" spans="3:6" x14ac:dyDescent="0.25">
      <c r="C150" s="76"/>
      <c r="D150" s="76"/>
      <c r="E150" s="76"/>
      <c r="F150" s="76"/>
    </row>
    <row r="151" spans="3:6" x14ac:dyDescent="0.25">
      <c r="C151" s="76"/>
      <c r="D151" s="76"/>
      <c r="E151" s="76"/>
      <c r="F151" s="76"/>
    </row>
    <row r="152" spans="3:6" x14ac:dyDescent="0.25">
      <c r="C152" s="76"/>
      <c r="D152" s="76"/>
      <c r="E152" s="76"/>
      <c r="F152" s="76"/>
    </row>
    <row r="153" spans="3:6" x14ac:dyDescent="0.25">
      <c r="C153" s="76"/>
      <c r="D153" s="76"/>
      <c r="E153" s="76"/>
      <c r="F153" s="76"/>
    </row>
    <row r="154" spans="3:6" x14ac:dyDescent="0.25">
      <c r="C154" s="76"/>
      <c r="D154" s="76"/>
      <c r="E154" s="76"/>
      <c r="F154" s="76"/>
    </row>
    <row r="155" spans="3:6" x14ac:dyDescent="0.25">
      <c r="C155" s="76"/>
      <c r="D155" s="76"/>
      <c r="E155" s="76"/>
      <c r="F155" s="76"/>
    </row>
    <row r="156" spans="3:6" x14ac:dyDescent="0.25">
      <c r="C156" s="76"/>
      <c r="D156" s="76"/>
      <c r="E156" s="76"/>
      <c r="F156" s="76"/>
    </row>
    <row r="157" spans="3:6" x14ac:dyDescent="0.25">
      <c r="C157" s="76"/>
      <c r="D157" s="76"/>
      <c r="E157" s="76"/>
      <c r="F157" s="76"/>
    </row>
    <row r="158" spans="3:6" x14ac:dyDescent="0.25">
      <c r="C158" s="76"/>
      <c r="D158" s="76"/>
      <c r="E158" s="76"/>
      <c r="F158" s="76"/>
    </row>
    <row r="159" spans="3:6" x14ac:dyDescent="0.25">
      <c r="C159" s="76"/>
      <c r="D159" s="76"/>
      <c r="E159" s="76"/>
      <c r="F159" s="76"/>
    </row>
    <row r="160" spans="3:6" x14ac:dyDescent="0.25">
      <c r="C160" s="76"/>
      <c r="D160" s="76"/>
      <c r="E160" s="76"/>
      <c r="F160" s="76"/>
    </row>
    <row r="161" spans="3:6" x14ac:dyDescent="0.25">
      <c r="C161" s="76"/>
      <c r="D161" s="76"/>
      <c r="E161" s="76"/>
      <c r="F161" s="76"/>
    </row>
    <row r="162" spans="3:6" x14ac:dyDescent="0.25">
      <c r="C162" s="76"/>
      <c r="D162" s="76"/>
      <c r="E162" s="76"/>
      <c r="F162" s="76"/>
    </row>
    <row r="163" spans="3:6" x14ac:dyDescent="0.25">
      <c r="C163" s="76"/>
      <c r="D163" s="76"/>
      <c r="E163" s="76"/>
      <c r="F163" s="76"/>
    </row>
    <row r="164" spans="3:6" x14ac:dyDescent="0.25">
      <c r="C164" s="76"/>
      <c r="D164" s="76"/>
      <c r="E164" s="76"/>
      <c r="F164" s="76"/>
    </row>
    <row r="165" spans="3:6" x14ac:dyDescent="0.25">
      <c r="C165" s="76"/>
      <c r="D165" s="76"/>
      <c r="E165" s="76"/>
      <c r="F165" s="76"/>
    </row>
    <row r="166" spans="3:6" x14ac:dyDescent="0.25">
      <c r="C166" s="76"/>
      <c r="D166" s="76"/>
      <c r="E166" s="76"/>
      <c r="F166" s="76"/>
    </row>
    <row r="167" spans="3:6" x14ac:dyDescent="0.25">
      <c r="C167" s="76"/>
      <c r="D167" s="76"/>
      <c r="E167" s="76"/>
      <c r="F167" s="76"/>
    </row>
    <row r="168" spans="3:6" x14ac:dyDescent="0.25">
      <c r="C168" s="76"/>
      <c r="D168" s="76"/>
      <c r="E168" s="76"/>
      <c r="F168" s="76"/>
    </row>
    <row r="169" spans="3:6" x14ac:dyDescent="0.25">
      <c r="C169" s="76"/>
      <c r="D169" s="76"/>
      <c r="E169" s="76"/>
      <c r="F169" s="76"/>
    </row>
    <row r="170" spans="3:6" x14ac:dyDescent="0.25">
      <c r="C170" s="76"/>
      <c r="D170" s="76"/>
      <c r="E170" s="76"/>
      <c r="F170" s="76"/>
    </row>
    <row r="171" spans="3:6" x14ac:dyDescent="0.25">
      <c r="C171" s="76"/>
      <c r="D171" s="76"/>
      <c r="E171" s="76"/>
      <c r="F171" s="76"/>
    </row>
    <row r="172" spans="3:6" x14ac:dyDescent="0.25">
      <c r="C172" s="76"/>
      <c r="D172" s="76"/>
      <c r="E172" s="76"/>
      <c r="F172" s="76"/>
    </row>
    <row r="173" spans="3:6" x14ac:dyDescent="0.25">
      <c r="C173" s="76"/>
      <c r="D173" s="76"/>
      <c r="E173" s="76"/>
      <c r="F173" s="76"/>
    </row>
    <row r="174" spans="3:6" x14ac:dyDescent="0.25">
      <c r="C174" s="76"/>
      <c r="D174" s="76"/>
      <c r="E174" s="76"/>
      <c r="F174" s="76"/>
    </row>
    <row r="175" spans="3:6" x14ac:dyDescent="0.25">
      <c r="C175" s="76"/>
      <c r="D175" s="76"/>
      <c r="E175" s="76"/>
      <c r="F175" s="76"/>
    </row>
    <row r="176" spans="3:6" x14ac:dyDescent="0.25">
      <c r="C176" s="76"/>
      <c r="D176" s="76"/>
      <c r="E176" s="76"/>
      <c r="F176" s="76"/>
    </row>
    <row r="177" spans="3:6" x14ac:dyDescent="0.25">
      <c r="C177" s="76"/>
      <c r="D177" s="76"/>
      <c r="E177" s="76"/>
      <c r="F177" s="76"/>
    </row>
    <row r="178" spans="3:6" x14ac:dyDescent="0.25">
      <c r="C178" s="76"/>
      <c r="D178" s="76"/>
      <c r="E178" s="76"/>
      <c r="F178" s="76"/>
    </row>
    <row r="179" spans="3:6" x14ac:dyDescent="0.25">
      <c r="C179" s="76"/>
      <c r="D179" s="76"/>
      <c r="E179" s="76"/>
      <c r="F179" s="76"/>
    </row>
    <row r="180" spans="3:6" x14ac:dyDescent="0.25">
      <c r="C180" s="76"/>
      <c r="D180" s="76"/>
      <c r="E180" s="76"/>
      <c r="F180" s="76"/>
    </row>
    <row r="181" spans="3:6" x14ac:dyDescent="0.25">
      <c r="C181" s="76"/>
      <c r="D181" s="76"/>
      <c r="E181" s="76"/>
      <c r="F181" s="76"/>
    </row>
    <row r="182" spans="3:6" x14ac:dyDescent="0.25">
      <c r="C182" s="76"/>
      <c r="D182" s="76"/>
      <c r="E182" s="76"/>
      <c r="F182" s="76"/>
    </row>
    <row r="183" spans="3:6" x14ac:dyDescent="0.25">
      <c r="C183" s="76"/>
      <c r="D183" s="76"/>
      <c r="E183" s="76"/>
      <c r="F183" s="76"/>
    </row>
    <row r="184" spans="3:6" x14ac:dyDescent="0.25">
      <c r="C184" s="76"/>
      <c r="D184" s="76"/>
      <c r="E184" s="76"/>
      <c r="F184" s="76"/>
    </row>
    <row r="185" spans="3:6" x14ac:dyDescent="0.25">
      <c r="C185" s="76"/>
      <c r="D185" s="76"/>
      <c r="E185" s="76"/>
      <c r="F185" s="76"/>
    </row>
    <row r="186" spans="3:6" x14ac:dyDescent="0.25">
      <c r="C186" s="76"/>
      <c r="D186" s="76"/>
      <c r="E186" s="76"/>
      <c r="F186" s="76"/>
    </row>
    <row r="187" spans="3:6" x14ac:dyDescent="0.25">
      <c r="C187" s="76"/>
      <c r="D187" s="76"/>
      <c r="E187" s="76"/>
      <c r="F187" s="76"/>
    </row>
    <row r="188" spans="3:6" x14ac:dyDescent="0.25">
      <c r="C188" s="76"/>
      <c r="D188" s="76"/>
      <c r="E188" s="76"/>
      <c r="F188" s="76"/>
    </row>
    <row r="189" spans="3:6" x14ac:dyDescent="0.25">
      <c r="C189" s="76"/>
      <c r="D189" s="76"/>
      <c r="E189" s="76"/>
      <c r="F189" s="76"/>
    </row>
    <row r="190" spans="3:6" x14ac:dyDescent="0.25">
      <c r="C190" s="76"/>
      <c r="D190" s="76"/>
      <c r="E190" s="76"/>
      <c r="F190" s="76"/>
    </row>
    <row r="191" spans="3:6" x14ac:dyDescent="0.25">
      <c r="C191" s="76"/>
      <c r="D191" s="76"/>
      <c r="E191" s="76"/>
      <c r="F191" s="76"/>
    </row>
    <row r="192" spans="3:6" x14ac:dyDescent="0.25">
      <c r="C192" s="76"/>
      <c r="D192" s="76"/>
      <c r="E192" s="76"/>
      <c r="F192" s="76"/>
    </row>
    <row r="193" spans="3:6" x14ac:dyDescent="0.25">
      <c r="C193" s="76"/>
      <c r="D193" s="76"/>
      <c r="E193" s="76"/>
      <c r="F193" s="76"/>
    </row>
    <row r="194" spans="3:6" x14ac:dyDescent="0.25">
      <c r="C194" s="76"/>
      <c r="D194" s="76"/>
      <c r="E194" s="76"/>
      <c r="F194" s="76"/>
    </row>
    <row r="195" spans="3:6" x14ac:dyDescent="0.25">
      <c r="C195" s="76"/>
      <c r="D195" s="76"/>
      <c r="E195" s="76"/>
      <c r="F195" s="76"/>
    </row>
    <row r="196" spans="3:6" x14ac:dyDescent="0.25">
      <c r="C196" s="76"/>
      <c r="D196" s="76"/>
      <c r="E196" s="76"/>
      <c r="F196" s="76"/>
    </row>
    <row r="197" spans="3:6" x14ac:dyDescent="0.25">
      <c r="C197" s="76"/>
      <c r="D197" s="76"/>
      <c r="E197" s="76"/>
      <c r="F197" s="76"/>
    </row>
  </sheetData>
  <mergeCells count="120">
    <mergeCell ref="G2:H2"/>
    <mergeCell ref="H5:H6"/>
    <mergeCell ref="G7:G8"/>
    <mergeCell ref="H7:H8"/>
    <mergeCell ref="F15:F16"/>
    <mergeCell ref="E17:E18"/>
    <mergeCell ref="F17:F18"/>
    <mergeCell ref="G5:G6"/>
    <mergeCell ref="F5:F6"/>
    <mergeCell ref="F7:F8"/>
    <mergeCell ref="G27:G28"/>
    <mergeCell ref="G29:G30"/>
    <mergeCell ref="G13:G14"/>
    <mergeCell ref="H13:H14"/>
    <mergeCell ref="G15:G16"/>
    <mergeCell ref="H15:H16"/>
    <mergeCell ref="G21:G22"/>
    <mergeCell ref="H21:H22"/>
    <mergeCell ref="F13:F14"/>
    <mergeCell ref="H29:H30"/>
    <mergeCell ref="C2:D3"/>
    <mergeCell ref="C5:C6"/>
    <mergeCell ref="C7:C8"/>
    <mergeCell ref="C9:C10"/>
    <mergeCell ref="E5:E6"/>
    <mergeCell ref="D9:D10"/>
    <mergeCell ref="C4:D4"/>
    <mergeCell ref="C12:C14"/>
    <mergeCell ref="E15:E16"/>
    <mergeCell ref="C11:D11"/>
    <mergeCell ref="E7:E8"/>
    <mergeCell ref="C15:C16"/>
    <mergeCell ref="E2:F2"/>
    <mergeCell ref="E9:E10"/>
    <mergeCell ref="F9:F10"/>
    <mergeCell ref="E13:E14"/>
    <mergeCell ref="C17:C18"/>
    <mergeCell ref="E40:E41"/>
    <mergeCell ref="F33:F34"/>
    <mergeCell ref="F35:F36"/>
    <mergeCell ref="F38:F39"/>
    <mergeCell ref="F40:F41"/>
    <mergeCell ref="F29:F30"/>
    <mergeCell ref="C21:C22"/>
    <mergeCell ref="C25:D25"/>
    <mergeCell ref="C26:C27"/>
    <mergeCell ref="E35:E36"/>
    <mergeCell ref="E38:E39"/>
    <mergeCell ref="E21:E22"/>
    <mergeCell ref="E23:E24"/>
    <mergeCell ref="F21:F22"/>
    <mergeCell ref="F23:F24"/>
    <mergeCell ref="C29:C30"/>
    <mergeCell ref="J7:J8"/>
    <mergeCell ref="J9:J10"/>
    <mergeCell ref="J17:J18"/>
    <mergeCell ref="J19:J20"/>
    <mergeCell ref="J13:J14"/>
    <mergeCell ref="J15:J16"/>
    <mergeCell ref="H38:H39"/>
    <mergeCell ref="C19:C20"/>
    <mergeCell ref="E19:E20"/>
    <mergeCell ref="F19:F20"/>
    <mergeCell ref="I7:I8"/>
    <mergeCell ref="I9:I10"/>
    <mergeCell ref="I17:I18"/>
    <mergeCell ref="G33:G34"/>
    <mergeCell ref="H33:H34"/>
    <mergeCell ref="G17:G18"/>
    <mergeCell ref="H17:H18"/>
    <mergeCell ref="G19:G20"/>
    <mergeCell ref="E27:E28"/>
    <mergeCell ref="E29:E30"/>
    <mergeCell ref="F27:F28"/>
    <mergeCell ref="E33:E34"/>
    <mergeCell ref="I29:I30"/>
    <mergeCell ref="J27:J28"/>
    <mergeCell ref="I2:J2"/>
    <mergeCell ref="I5:I6"/>
    <mergeCell ref="J5:J6"/>
    <mergeCell ref="I21:I22"/>
    <mergeCell ref="I23:I24"/>
    <mergeCell ref="G40:G41"/>
    <mergeCell ref="H40:H41"/>
    <mergeCell ref="G35:G36"/>
    <mergeCell ref="H35:H36"/>
    <mergeCell ref="G38:G39"/>
    <mergeCell ref="I19:I20"/>
    <mergeCell ref="I13:I14"/>
    <mergeCell ref="I15:I16"/>
    <mergeCell ref="H19:H20"/>
    <mergeCell ref="G9:G10"/>
    <mergeCell ref="H9:H10"/>
    <mergeCell ref="G23:G24"/>
    <mergeCell ref="H23:H24"/>
    <mergeCell ref="H27:H28"/>
    <mergeCell ref="J21:J22"/>
    <mergeCell ref="J23:J24"/>
    <mergeCell ref="I35:I36"/>
    <mergeCell ref="J35:J36"/>
    <mergeCell ref="I27:I28"/>
    <mergeCell ref="J29:J30"/>
    <mergeCell ref="I40:I41"/>
    <mergeCell ref="J40:J41"/>
    <mergeCell ref="I42:I43"/>
    <mergeCell ref="J42:J43"/>
    <mergeCell ref="C31:D31"/>
    <mergeCell ref="C33:C34"/>
    <mergeCell ref="C35:C36"/>
    <mergeCell ref="C38:C39"/>
    <mergeCell ref="C40:C41"/>
    <mergeCell ref="C42:C43"/>
    <mergeCell ref="E42:E43"/>
    <mergeCell ref="F42:F43"/>
    <mergeCell ref="I38:I39"/>
    <mergeCell ref="J38:J39"/>
    <mergeCell ref="I33:I34"/>
    <mergeCell ref="J33:J34"/>
    <mergeCell ref="G42:G43"/>
    <mergeCell ref="H42:H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EMPRESA ESF HORIZONTAL</vt:lpstr>
      <vt:lpstr>EMPRESA ESF VERTICAL</vt:lpstr>
      <vt:lpstr>EMPRESA ER VERTICAL</vt:lpstr>
      <vt:lpstr>EMPRESA ER HORIZONTAL</vt:lpstr>
      <vt:lpstr>RECÁLCULO ESF VERTICAL </vt:lpstr>
      <vt:lpstr>RECÁLCULO ESF HORIZONTAL</vt:lpstr>
      <vt:lpstr>RECÁLCULO ER VERTICAL</vt:lpstr>
      <vt:lpstr>RECÁLCULO ER HORIZONTAL</vt:lpstr>
      <vt:lpstr>ESTRUCTURAS INV - FINAN</vt:lpstr>
      <vt:lpstr>INDICADORES COMPARACI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2018-04-16T19:11:37Z</cp:lastPrinted>
  <dcterms:created xsi:type="dcterms:W3CDTF">2018-02-15T02:07:13Z</dcterms:created>
  <dcterms:modified xsi:type="dcterms:W3CDTF">2018-06-12T06:05:56Z</dcterms:modified>
</cp:coreProperties>
</file>